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2\Ye12'22\"/>
    </mc:Choice>
  </mc:AlternateContent>
  <xr:revisionPtr revIDLastSave="0" documentId="13_ncr:1_{C9D5F710-9206-496C-AD4D-8819789246E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" sheetId="4" r:id="rId2"/>
    <sheet name="conso" sheetId="5" r:id="rId3"/>
    <sheet name="company" sheetId="6" r:id="rId4"/>
  </sheets>
  <definedNames>
    <definedName name="_xlnm._FilterDatabase" localSheetId="1" hidden="1">pl!$A$83:$M$202</definedName>
    <definedName name="_xlnm.Print_Area" localSheetId="0">bs!$A$1:$J$110</definedName>
    <definedName name="_xlnm.Print_Area" localSheetId="2">conso!$A$1:$AB$34</definedName>
    <definedName name="_xlnm.Print_Area" localSheetId="1">pl!$A$1:$K$207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0" i="4" l="1"/>
  <c r="E55" i="4"/>
  <c r="G55" i="4"/>
  <c r="K55" i="4"/>
  <c r="I55" i="4"/>
  <c r="I56" i="4" s="1"/>
  <c r="D71" i="1"/>
  <c r="F71" i="1"/>
  <c r="H71" i="1"/>
  <c r="H70" i="1"/>
  <c r="D70" i="1"/>
  <c r="H31" i="1"/>
  <c r="H32" i="1" s="1"/>
  <c r="D17" i="1"/>
  <c r="D31" i="1"/>
  <c r="E67" i="4"/>
  <c r="E62" i="4"/>
  <c r="E48" i="4"/>
  <c r="E22" i="4"/>
  <c r="E15" i="4"/>
  <c r="D99" i="1"/>
  <c r="D101" i="1" s="1"/>
  <c r="N23" i="6"/>
  <c r="J26" i="4"/>
  <c r="J28" i="4" s="1"/>
  <c r="I26" i="4"/>
  <c r="I28" i="4" s="1"/>
  <c r="I57" i="4" l="1"/>
  <c r="I65" i="4" s="1"/>
  <c r="I60" i="4"/>
  <c r="I70" i="4" s="1"/>
  <c r="E23" i="4"/>
  <c r="E26" i="4" s="1"/>
  <c r="E56" i="4"/>
  <c r="I85" i="4"/>
  <c r="I112" i="4" s="1"/>
  <c r="I134" i="4" s="1"/>
  <c r="I137" i="4" s="1"/>
  <c r="D102" i="1"/>
  <c r="D32" i="1"/>
  <c r="K178" i="4"/>
  <c r="I178" i="4"/>
  <c r="G178" i="4"/>
  <c r="E178" i="4"/>
  <c r="K154" i="4"/>
  <c r="I154" i="4"/>
  <c r="G154" i="4"/>
  <c r="E154" i="4"/>
  <c r="E28" i="4" l="1"/>
  <c r="E85" i="4"/>
  <c r="E112" i="4" s="1"/>
  <c r="E134" i="4" s="1"/>
  <c r="E137" i="4" s="1"/>
  <c r="E180" i="4" s="1"/>
  <c r="E182" i="4" s="1"/>
  <c r="E183" i="4" s="1"/>
  <c r="E57" i="4"/>
  <c r="D103" i="1"/>
  <c r="I180" i="4"/>
  <c r="I182" i="4" s="1"/>
  <c r="I183" i="4" s="1"/>
  <c r="N21" i="6" l="1"/>
  <c r="P21" i="6"/>
  <c r="R23" i="5"/>
  <c r="N27" i="5" l="1"/>
  <c r="L27" i="5"/>
  <c r="J27" i="5"/>
  <c r="H27" i="5"/>
  <c r="F27" i="5"/>
  <c r="V26" i="5"/>
  <c r="X26" i="5" s="1"/>
  <c r="AB26" i="5" s="1"/>
  <c r="V18" i="5"/>
  <c r="X18" i="5" s="1"/>
  <c r="AB18" i="5" s="1"/>
  <c r="G15" i="4"/>
  <c r="K15" i="4"/>
  <c r="G22" i="4"/>
  <c r="K22" i="4"/>
  <c r="F99" i="1"/>
  <c r="F101" i="1" s="1"/>
  <c r="J99" i="1"/>
  <c r="J101" i="1" s="1"/>
  <c r="F60" i="1"/>
  <c r="J60" i="1"/>
  <c r="F70" i="1"/>
  <c r="J70" i="1"/>
  <c r="J71" i="1" s="1"/>
  <c r="F17" i="1"/>
  <c r="J17" i="1"/>
  <c r="F31" i="1"/>
  <c r="J31" i="1"/>
  <c r="J32" i="1" l="1"/>
  <c r="F102" i="1"/>
  <c r="J102" i="1"/>
  <c r="K23" i="4"/>
  <c r="K26" i="4" s="1"/>
  <c r="G23" i="4"/>
  <c r="G26" i="4" s="1"/>
  <c r="F32" i="1"/>
  <c r="G28" i="4" l="1"/>
  <c r="G85" i="4"/>
  <c r="G112" i="4" s="1"/>
  <c r="G134" i="4" s="1"/>
  <c r="G137" i="4" s="1"/>
  <c r="G180" i="4" s="1"/>
  <c r="G182" i="4" s="1"/>
  <c r="G183" i="4" s="1"/>
  <c r="K28" i="4"/>
  <c r="K85" i="4"/>
  <c r="K112" i="4" s="1"/>
  <c r="K134" i="4" s="1"/>
  <c r="K137" i="4" s="1"/>
  <c r="K180" i="4" s="1"/>
  <c r="K182" i="4" s="1"/>
  <c r="K183" i="4" s="1"/>
  <c r="Z22" i="5"/>
  <c r="V25" i="5" l="1"/>
  <c r="X25" i="5" s="1"/>
  <c r="AB25" i="5" s="1"/>
  <c r="V23" i="5"/>
  <c r="V22" i="5"/>
  <c r="V17" i="5"/>
  <c r="X17" i="5" s="1"/>
  <c r="AB17" i="5" s="1"/>
  <c r="V15" i="5"/>
  <c r="X15" i="5" s="1"/>
  <c r="AB15" i="5" s="1"/>
  <c r="V14" i="5"/>
  <c r="X14" i="5" s="1"/>
  <c r="AB14" i="5" s="1"/>
  <c r="V13" i="5"/>
  <c r="X13" i="5" l="1"/>
  <c r="R16" i="6"/>
  <c r="T16" i="6" s="1"/>
  <c r="R13" i="6"/>
  <c r="R12" i="6"/>
  <c r="T12" i="6" s="1"/>
  <c r="AB13" i="5" l="1"/>
  <c r="R23" i="6"/>
  <c r="T23" i="6" s="1"/>
  <c r="P15" i="6"/>
  <c r="P17" i="6" s="1"/>
  <c r="P19" i="6" s="1"/>
  <c r="P22" i="5"/>
  <c r="X22" i="5" l="1"/>
  <c r="R24" i="5"/>
  <c r="R27" i="5" s="1"/>
  <c r="R16" i="5"/>
  <c r="R19" i="5" s="1"/>
  <c r="R21" i="5" l="1"/>
  <c r="AB22" i="5"/>
  <c r="G48" i="4"/>
  <c r="K48" i="4"/>
  <c r="K56" i="4" s="1"/>
  <c r="P22" i="6" l="1"/>
  <c r="P24" i="6" s="1"/>
  <c r="G56" i="4"/>
  <c r="G57" i="4" l="1"/>
  <c r="K57" i="4"/>
  <c r="L24" i="5" l="1"/>
  <c r="L16" i="5"/>
  <c r="L19" i="5" s="1"/>
  <c r="L21" i="5" l="1"/>
  <c r="L29" i="5" l="1"/>
  <c r="X23" i="5" l="1"/>
  <c r="AB23" i="5" l="1"/>
  <c r="K65" i="4" l="1"/>
  <c r="F16" i="5" l="1"/>
  <c r="F19" i="5" s="1"/>
  <c r="F21" i="5" l="1"/>
  <c r="L15" i="6"/>
  <c r="L17" i="6" s="1"/>
  <c r="L19" i="6" s="1"/>
  <c r="J15" i="6"/>
  <c r="J17" i="6" s="1"/>
  <c r="J19" i="6" s="1"/>
  <c r="H15" i="6"/>
  <c r="H17" i="6" s="1"/>
  <c r="H19" i="6" s="1"/>
  <c r="F15" i="6"/>
  <c r="F17" i="6" s="1"/>
  <c r="F19" i="6" s="1"/>
  <c r="T16" i="5" l="1"/>
  <c r="T19" i="5" s="1"/>
  <c r="N16" i="5"/>
  <c r="N19" i="5" s="1"/>
  <c r="J16" i="5"/>
  <c r="J19" i="5" s="1"/>
  <c r="H16" i="5"/>
  <c r="H19" i="5" s="1"/>
  <c r="H21" i="5" l="1"/>
  <c r="N21" i="5"/>
  <c r="T21" i="5"/>
  <c r="J21" i="5"/>
  <c r="Z16" i="5" l="1"/>
  <c r="Z19" i="5" s="1"/>
  <c r="R21" i="6" l="1"/>
  <c r="T21" i="6" s="1"/>
  <c r="Z21" i="5"/>
  <c r="Z24" i="5"/>
  <c r="Z27" i="5" s="1"/>
  <c r="P16" i="5"/>
  <c r="P19" i="5" s="1"/>
  <c r="P21" i="5" l="1"/>
  <c r="G70" i="4"/>
  <c r="G67" i="4"/>
  <c r="G62" i="4"/>
  <c r="R14" i="6" l="1"/>
  <c r="T14" i="6" s="1"/>
  <c r="N20" i="6"/>
  <c r="R20" i="6" l="1"/>
  <c r="T20" i="6" s="1"/>
  <c r="R15" i="6"/>
  <c r="J103" i="1"/>
  <c r="F103" i="1"/>
  <c r="K60" i="4"/>
  <c r="N13" i="6" l="1"/>
  <c r="T13" i="6" s="1"/>
  <c r="V16" i="5"/>
  <c r="V19" i="5" s="1"/>
  <c r="K70" i="4"/>
  <c r="N15" i="6" l="1"/>
  <c r="N17" i="6" s="1"/>
  <c r="N19" i="6" s="1"/>
  <c r="R19" i="6"/>
  <c r="V21" i="5"/>
  <c r="R17" i="6"/>
  <c r="AB16" i="5"/>
  <c r="AB19" i="5" s="1"/>
  <c r="X16" i="5"/>
  <c r="X19" i="5" s="1"/>
  <c r="J22" i="6"/>
  <c r="J24" i="6" s="1"/>
  <c r="L22" i="6"/>
  <c r="L24" i="6" s="1"/>
  <c r="H22" i="6"/>
  <c r="H24" i="6" s="1"/>
  <c r="F22" i="6"/>
  <c r="F24" i="6" s="1"/>
  <c r="N22" i="6"/>
  <c r="J24" i="5"/>
  <c r="T24" i="5"/>
  <c r="T27" i="5" s="1"/>
  <c r="N24" i="5"/>
  <c r="H24" i="5"/>
  <c r="F24" i="5"/>
  <c r="T15" i="6" l="1"/>
  <c r="N24" i="6"/>
  <c r="N25" i="6" s="1"/>
  <c r="T19" i="6"/>
  <c r="X21" i="5"/>
  <c r="T17" i="6"/>
  <c r="F25" i="6"/>
  <c r="H25" i="6"/>
  <c r="L25" i="6"/>
  <c r="J25" i="6"/>
  <c r="Z29" i="5"/>
  <c r="J29" i="5"/>
  <c r="F29" i="5"/>
  <c r="N29" i="5"/>
  <c r="H29" i="5"/>
  <c r="AB21" i="5" l="1"/>
  <c r="R22" i="6"/>
  <c r="V24" i="5"/>
  <c r="V27" i="5" s="1"/>
  <c r="T22" i="6" l="1"/>
  <c r="T24" i="6" s="1"/>
  <c r="T25" i="6" s="1"/>
  <c r="R24" i="6"/>
  <c r="R25" i="6" s="1"/>
  <c r="V29" i="5"/>
  <c r="P24" i="5" l="1"/>
  <c r="P27" i="5" s="1"/>
  <c r="P29" i="5" l="1"/>
  <c r="X24" i="5"/>
  <c r="X27" i="5" s="1"/>
  <c r="X29" i="5" l="1"/>
  <c r="AB24" i="5"/>
  <c r="AB27" i="5" s="1"/>
  <c r="AB29" i="5" l="1"/>
</calcChain>
</file>

<file path=xl/sharedStrings.xml><?xml version="1.0" encoding="utf-8"?>
<sst xmlns="http://schemas.openxmlformats.org/spreadsheetml/2006/main" count="441" uniqueCount="267">
  <si>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</si>
  <si>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</si>
  <si>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</si>
  <si>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</si>
  <si>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</si>
  <si>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</si>
  <si>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</si>
  <si>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</si>
  <si>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</si>
  <si>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</si>
  <si>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</si>
  <si>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</si>
  <si>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</si>
  <si>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</si>
  <si>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</si>
  <si>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</si>
  <si>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</si>
  <si>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</si>
  <si>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</si>
  <si>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</si>
  <si>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</si>
  <si>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</si>
  <si>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</si>
  <si>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</si>
  <si>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</si>
  <si>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</si>
  <si>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</si>
  <si>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</si>
  <si>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</si>
  <si>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</si>
  <si>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</si>
  <si>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</si>
  <si>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</si>
  <si>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</si>
  <si>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</si>
  <si>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</si>
  <si>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</si>
  <si>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</si>
  <si>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</si>
  <si>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</si>
  <si>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</si>
  <si>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</si>
  <si>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</si>
  <si>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</si>
  <si>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</si>
  <si>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</si>
  <si>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</si>
  <si>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</si>
  <si>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</si>
  <si>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</si>
  <si>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</si>
  <si>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</si>
  <si>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</si>
  <si>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</si>
  <si>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</si>
  <si>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</si>
  <si>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</si>
  <si>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</si>
  <si>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</si>
  <si>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</si>
  <si>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</si>
  <si>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</si>
  <si>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</si>
  <si>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</si>
  <si>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</si>
  <si>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</si>
  <si>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</si>
  <si>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</si>
  <si>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</si>
  <si>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</si>
  <si>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</si>
  <si>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</si>
  <si>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</si>
  <si>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</si>
  <si>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</si>
  <si>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</si>
  <si>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>รายการปรับกระทบกำไรก่อนภาษีเป็นเงินสดรับ (จ่าย)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</si>
  <si>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</si>
  <si>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</si>
  <si>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</si>
  <si>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</si>
  <si>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</si>
  <si>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จากกิจกรรมดำเนินงาน:</t>
  </si>
  <si>
    <t xml:space="preserve">   ชำระภายในหนึ่งปี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</si>
  <si>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</si>
  <si>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</si>
  <si>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</si>
  <si>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</si>
  <si>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รายการที่จะไม่ถูกบันทึกในส่วนของกำไรขาดทุนในภายหลัง 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</si>
  <si>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</si>
  <si>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</si>
  <si>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</si>
  <si>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</si>
  <si>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</si>
  <si>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</si>
  <si>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</si>
  <si>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</si>
  <si>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</si>
  <si>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</si>
  <si>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</si>
  <si>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</si>
  <si>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</si>
  <si>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</si>
  <si>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</si>
  <si>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</si>
  <si>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</si>
  <si>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</si>
  <si>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</si>
  <si>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</si>
  <si>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</si>
  <si>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</si>
  <si>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</si>
  <si>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</si>
  <si>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</si>
  <si>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</si>
  <si>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ชำระคืนเงินกู้ยืมระยะยาวจากสถาบันการเงิน</t>
  </si>
  <si>
    <t>ส่วนของผู้ถือหุ้นบริษัทใหญ่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</si>
  <si>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</si>
  <si>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</si>
  <si>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</si>
  <si>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</si>
  <si>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</si>
  <si>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>จัดสรรแล้ว -</t>
  </si>
  <si>
    <t>ไม่มีอำนาจควบคุม</t>
  </si>
  <si>
    <t>ส่วนของ</t>
  </si>
  <si>
    <t>ชำระเต็มมูลค่าแล้ว</t>
  </si>
  <si>
    <t>สำรองตามกฎหมาย</t>
  </si>
  <si>
    <t>ของบริษัทฯ</t>
  </si>
  <si>
    <t>ของบริษัทย่อย</t>
  </si>
  <si>
    <t>ผู้ถือหุ้น</t>
  </si>
  <si>
    <t xml:space="preserve">(หน่วย:บาท)  </t>
  </si>
  <si>
    <t xml:space="preserve">จากการควบบริษัท </t>
  </si>
  <si>
    <t xml:space="preserve"> ส่วนเกินทุน</t>
  </si>
  <si>
    <t>ส่วนของผู้ถือหุ้นของบริษัทฯ</t>
  </si>
  <si>
    <t xml:space="preserve">(หน่วย: บาท)  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</si>
  <si>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</si>
  <si>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</si>
  <si>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</si>
  <si>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</si>
  <si>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สินทรัพย์ไม่มีตัวตน</t>
  </si>
  <si>
    <t>ส่วนของผู้มีส่วนได้เสียที่ไม่มีอำนาจควบคุมของบริษัทย่อย</t>
  </si>
  <si>
    <t xml:space="preserve">   ที่เป็นเงินตราต่างประเทศ </t>
  </si>
  <si>
    <t>ซื้อสินทรัพย์ไม่มีตัวตน</t>
  </si>
  <si>
    <t>รับเงินกู้ยืมระยะยาวจากสถาบันการเงิน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</si>
  <si>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</si>
  <si>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ซื้อคอมพิวเตอร์ซอฟต์แวร์ที่ยังไม่ได้จ่ายชำระ</t>
  </si>
  <si>
    <t xml:space="preserve">   ลูกหนี้การค้าและลูกหนี้อื่นลดลงจากการตัดหนี้สูญ</t>
  </si>
  <si>
    <t xml:space="preserve">   ดอกเบี้ยรับ</t>
  </si>
  <si>
    <t>เงินปันผลจ่าย</t>
  </si>
  <si>
    <t xml:space="preserve">   เงินปันผลรับจากกิจการที่เกี่ยวข้องกัน</t>
  </si>
  <si>
    <t>เงินปันผลรับจากกิจการที่เกี่ยวข้องกัน</t>
  </si>
  <si>
    <t>(นายโฮ เรน ฮวา)</t>
  </si>
  <si>
    <t>เงินสดรับจากการจำหน่ายที่ดิน อาคาร และอุปกรณ์</t>
  </si>
  <si>
    <t>ซื้อเงินลงทุนในบริษัทย่อย</t>
  </si>
  <si>
    <t>ผลต่างจากการแปลงค่างบการเงิน</t>
  </si>
  <si>
    <t xml:space="preserve">กำไรขาดทุนสำหรับปี 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</si>
  <si>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</si>
  <si>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</si>
  <si>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ซื้อที่ดิน อาคาร และอุปกรณ์ที่ยังไม่ได้จ่ายชำระ</t>
  </si>
  <si>
    <t>เป็นเงินตราต่างประเทศ</t>
  </si>
  <si>
    <t>แปลงค่างบการเงินที่</t>
  </si>
  <si>
    <t>เงินสดและรายการเทียบเท่าเงินสดเพิ่มขึ้น (ลดลง) สุทธิ</t>
  </si>
  <si>
    <t>สินทรัพย์ภาษีเงินได้ของงวดปัจจุบัน</t>
  </si>
  <si>
    <t>กำไรสำหรับปี</t>
  </si>
  <si>
    <t>กำไรขาดทุนสำหรับปี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</si>
  <si>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</si>
  <si>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</si>
  <si>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ขายอุปกรณ์ที่ยังไม่ได้รับเงิน</t>
  </si>
  <si>
    <t>แลกเปลี่ยนจากการ</t>
  </si>
  <si>
    <t>ผลต่างของอัตรา</t>
  </si>
  <si>
    <t>ค่าใช้จ่ายในการขายและจัดจำหน่าย</t>
  </si>
  <si>
    <t>รายได้จากการบริการ</t>
  </si>
  <si>
    <t>ต้นทุนการให้บริการ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</si>
  <si>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</si>
  <si>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</si>
  <si>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</si>
  <si>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</si>
  <si>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 xml:space="preserve">   ขาดทุน (กำไร) ที่ยังไม่เกิดขึ้นจากอัตราแลกเปลี่ยน</t>
  </si>
  <si>
    <t xml:space="preserve">   ตัดจำหน่ายค่าใช้จ่ายในการออกหุ้นกู้</t>
  </si>
  <si>
    <t xml:space="preserve">   ส่วนที่ถึงกำหนดชำระภายในหนึ่งปี</t>
  </si>
  <si>
    <t>เงินให้กู้ยืมระยะสั้นแก่และดอกเบี้ยค้างรับจาก</t>
  </si>
  <si>
    <t xml:space="preserve">   กิจการที่เกี่ยวข้องกัน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</si>
  <si>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</si>
  <si>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</si>
  <si>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เงินให้กู้ยืมระยะยาวแก่และดอกเบี้ยค้างรับจาก</t>
  </si>
  <si>
    <t>สินทรัพย์สิทธิการใช้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</si>
  <si>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</si>
  <si>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</si>
  <si>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หนี้สินตามสัญญาเช่า - สุทธิจาก</t>
  </si>
  <si>
    <t>รายได้เงินปันผล</t>
  </si>
  <si>
    <t>กำไรจากการขายอสังหาริมทรัพย์เพื่อการลงทุน</t>
  </si>
  <si>
    <t>กำไรจากกิจกรรมดำเนินงาน</t>
  </si>
  <si>
    <t>ต้นทุนทางการเงิน</t>
  </si>
  <si>
    <t>กำไร (ขาดทุน) จากเงินลงทุน</t>
  </si>
  <si>
    <t>ในตราสารทุนที่กำหนดให้</t>
  </si>
  <si>
    <t>วัดมูลค่ายุติธรรมผ่าน</t>
  </si>
  <si>
    <t>ซื้อเงินลงทุน</t>
  </si>
  <si>
    <t>เงินสดรับจากการจำหน่ายเงินลงทุน</t>
  </si>
  <si>
    <t>เงินสดรับจากการชำระบัญชีบริษัทย่อย</t>
  </si>
  <si>
    <t>เงินสดรับจากการจำหน่ายอสังหาริมทรัพย์เพื่อการลงทุน</t>
  </si>
  <si>
    <t>เงินสดจ่ายตามสัญญาเช่า</t>
  </si>
  <si>
    <t xml:space="preserve">   เงินลงทุนในบริษัทย่อยลดลงจากการชำระบัญชี</t>
  </si>
  <si>
    <t>รายได้ทางการเงิน</t>
  </si>
  <si>
    <t>กำไรจากการวัดมูลค่ายุติธรรมของตราสารอนุพันธ์</t>
  </si>
  <si>
    <t>เงินกู้ยืมระยะยาวจากและดอกเบี้ยค้างจ่ายแก่กิจการที่เกี่ยวข้องกัน</t>
  </si>
  <si>
    <t xml:space="preserve">      และสินทรัพย์ไม่มีตัวตน</t>
  </si>
  <si>
    <t xml:space="preserve">   ขาดทุนจากการขายและตัดจำหน่ายที่ดิน อาคารและอุปกรณ์</t>
  </si>
  <si>
    <t>เงินสดสุทธิใช้ไปในกิจกรรมลงทุน</t>
  </si>
  <si>
    <t>2564</t>
  </si>
  <si>
    <t>ยอดคงเหลือ ณ วันที่ 1 มกราคม 2564</t>
  </si>
  <si>
    <t>ยอดคงเหลือ ณ วันที่ 31 ธันวาคม 2564</t>
  </si>
  <si>
    <t>ส่วนเกินทุนจากการเปลี่ยนแปลงสัดส่วนการถือหุ้นในบริษัทย่อย</t>
  </si>
  <si>
    <t>เงินสดจ่ายสำหรับให้กู้ยืมระยะยาวแก่กิจการที่เกี่ยวข้องกัน</t>
  </si>
  <si>
    <t>เงินสดรับสำหรับเงินให้กู้ยืมระยะยาวแก่กิจการที่เกี่ยวข้องกัน</t>
  </si>
  <si>
    <t>6, 8</t>
  </si>
  <si>
    <t>16, 17</t>
  </si>
  <si>
    <t>6, 19</t>
  </si>
  <si>
    <t>ส่วนของหุ้นกู้ที่ถึงกำหนดชำระภายในหนึ่งปี</t>
  </si>
  <si>
    <t>ขาดทุนจากการวัดมูลค่ายุติธรรมของตราสารอนุพันธ์</t>
  </si>
  <si>
    <t xml:space="preserve">   จ่ายผลประโยชน์ระยะยาวของพนักงาน</t>
  </si>
  <si>
    <t xml:space="preserve">   จ่ายภาษีเงินได้</t>
  </si>
  <si>
    <t xml:space="preserve">   การเพิ่มขึ้นของสินทรัพย์สิทธิการใช้และหนี้สินตามสัญญาเช่า</t>
  </si>
  <si>
    <t>ส่วนเกิน</t>
  </si>
  <si>
    <t>มูลค่าหุ้นสามัญ</t>
  </si>
  <si>
    <t xml:space="preserve">   ค่าเผื่อการปรับลดราคาทุนของสินค้าคงเหลือ</t>
  </si>
  <si>
    <t xml:space="preserve">      ให้เป็นมูลค่าสุทธิที่จะได้รับเพิ่มขึ้น (โอนกลับ)</t>
  </si>
  <si>
    <t xml:space="preserve">   โอนกลับค่าเผื่อการด้อยค่าอสังหาริมทรัพย์เพื่อการลงทุน</t>
  </si>
  <si>
    <t xml:space="preserve">   ขาดทุน (กำไร) จากการวัดมูลค่ายุติธรรมของตราสารอนุพันธ์</t>
  </si>
  <si>
    <t xml:space="preserve">   กำไรจากการเปลี่ยนแปลงสัญญาเช่า</t>
  </si>
  <si>
    <t xml:space="preserve">   ขาดทุนจากการขายเงินลงทุน</t>
  </si>
  <si>
    <t>เงินสดสุทธิใช้ไปในกิจกรรมจัดหาเงิน</t>
  </si>
  <si>
    <t xml:space="preserve">ณ วันที่ 31 ธันวาคม 2565 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</si>
  <si>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</si>
  <si>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</si>
  <si>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</si>
  <si>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</si>
  <si>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2564</t>
  </si>
  <si>
    <t xml:space="preserve">ยอดคงเหลือ ณ วันที่ 1 มกราคม 2564 </t>
  </si>
  <si>
    <t>ผลกำไรจากการประมาณการตามหลักคณิตศาสตร์ประกันภัย</t>
  </si>
  <si>
    <t xml:space="preserve">   ผลกำไรจากการประมาณการตามหลักคณิตศาสตร์ประกันภัย</t>
  </si>
  <si>
    <t xml:space="preserve">      ของผลประโยชน์ระยะยาวอื่น</t>
  </si>
  <si>
    <t xml:space="preserve">   โอนจัดประเภทสินทรัพย์สิทธิการใช้เป็นอสังหาริมทรัพย์เพื่อการลงทุน</t>
  </si>
  <si>
    <t xml:space="preserve">   โอนจัดประเภทเงินให้กู้ยืมระยะสั้นแก่กิจการที่เกี่ยวข้องกันเป็น</t>
  </si>
  <si>
    <t xml:space="preserve">      เงินให้กู้ยืมระยะยาวแก่กิจการที่เกี่ยวข้องกัน</t>
  </si>
  <si>
    <t xml:space="preserve">   โอนเปลี่ยนเงินให้กู้ยืมระยะยาวจากกิจการที่เกี่ยวข้องกันเป็น</t>
  </si>
  <si>
    <t xml:space="preserve">      เงินลงทุนในบริษัทย่อย</t>
  </si>
  <si>
    <t>เงินปันผลจ่าย (หมายเหตุ 22)</t>
  </si>
  <si>
    <t>บริษัทย่อยจ่ายเงินปันผล</t>
  </si>
  <si>
    <t>เงินสดรับจากการจำหน่ายสินทรัพย์ไม่มีตัวตน</t>
  </si>
  <si>
    <t>รับเงินกู้ยืมระยะยาวจากกิจการที่เกี่ยวข้องกัน</t>
  </si>
  <si>
    <t>เงินสดจ่ายสำหรับไถ่ถอนหุ้นกู้</t>
  </si>
  <si>
    <t>6, 12</t>
  </si>
  <si>
    <t>เงินให้กู้ยืมระยะสั้นแก่กิจการที่เกี่ยวข้องกัน (เพิ่มขึ้น) ลดลง</t>
  </si>
  <si>
    <t xml:space="preserve">เงินกู้ยืมระยะสั้นจากสถาบันการเงินเพิ่มขึ้น </t>
  </si>
  <si>
    <t xml:space="preserve">   ขาดทุนจากการขายและตัดจำหน่ายอสังหาริมทรัพย์เพื่อการลงทุน</t>
  </si>
  <si>
    <t xml:space="preserve">   ขาดทุนจากการชำระบัญชีบริษัทย่อย</t>
  </si>
  <si>
    <t xml:space="preserve">   กำไรจากการเปลี่ยนแปลงมูลค่ายุติธรรมของเงินลงทุน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</si>
  <si>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</si>
  <si>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หนี้สูญและค่าเผื่อผลขาดทุนด้านเครดิตที่คาดว่าจะเกิดขึ้นเพิ่มขึ้น (โอนกลับ)</t>
  </si>
  <si>
    <t xml:space="preserve">   ขาดทุนจากการตัดจำหน่ายสินทรัพย์สิทธิการใช้</t>
  </si>
  <si>
    <t xml:space="preserve">   ตัดจำหน่ายค่าธรรมเนียมทางการเงินรอตัดจ่าย</t>
  </si>
  <si>
    <t>เงินสดรับจากเงินลงทุนในหุ้นกู้ที่ถือจนครบกำหนด</t>
  </si>
  <si>
    <t>เงินฝากธนาคารที่มีภาระค้ำประกัน (เพิ่มขึ้น) ลดลง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</si>
  <si>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</si>
  <si>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กำไรจากการประมาณการตามหลักคณิตศาสตร์ประกันภัย</t>
  </si>
  <si>
    <t xml:space="preserve">   โอนเปลี่ยนลูกหนี้เป็นเงินลงทุนในบริษัทย่อย</t>
  </si>
  <si>
    <t>กำไรจากเงินลงทุนในตราสารทุนที่กำหนดให้วัดมูลค่า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</si>
</sst>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_(* #,##0.00_);_(* \(#,##0.00\);_(* &quot;-&quot;_);_(@_)"/>
    <numFmt numFmtId="169" formatCode="dd\-mmm\-yy_)"/>
    <numFmt numFmtId="170" formatCode="0.00_)"/>
    <numFmt numFmtId="171" formatCode="#,##0.00\ &quot;F&quot;;\-#,##0.00\ &quot;F&quot;"/>
  </numFmts>
  <fonts count="5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b/>
      <sz val="16"/>
      <color indexed="10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color indexed="8"/>
      <name val="Arial"/>
      <family val="2"/>
    </font>
    <font>
      <sz val="10"/>
      <name val="ApFont"/>
    </font>
    <font>
      <b/>
      <sz val="11"/>
      <color indexed="5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8"/>
      <name val="Wingdings 2"/>
      <family val="1"/>
      <charset val="2"/>
    </font>
    <font>
      <b/>
      <sz val="19"/>
      <name val="Angsana New"/>
      <family val="1"/>
    </font>
    <font>
      <sz val="19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sz val="17"/>
      <color theme="1"/>
      <name val="Angsana New"/>
      <family val="1"/>
    </font>
    <font>
      <i/>
      <sz val="17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164" fontId="7" fillId="18" borderId="0">
      <protection hidden="1"/>
    </xf>
    <xf numFmtId="37" fontId="8" fillId="0" borderId="0"/>
    <xf numFmtId="0" fontId="9" fillId="16" borderId="1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7" borderId="2" applyNumberFormat="0" applyAlignment="0" applyProtection="0"/>
    <xf numFmtId="0" fontId="10" fillId="0" borderId="6" applyNumberFormat="0" applyFill="0" applyAlignment="0" applyProtection="0"/>
    <xf numFmtId="0" fontId="14" fillId="6" borderId="0" applyNumberFormat="0" applyBorder="0" applyAlignment="0" applyProtection="0"/>
    <xf numFmtId="0" fontId="15" fillId="0" borderId="0"/>
    <xf numFmtId="0" fontId="16" fillId="7" borderId="1" applyNumberFormat="0" applyAlignment="0" applyProtection="0"/>
    <xf numFmtId="0" fontId="17" fillId="7" borderId="0" applyNumberFormat="0" applyBorder="0" applyAlignment="0" applyProtection="0"/>
    <xf numFmtId="0" fontId="18" fillId="0" borderId="9" applyNumberFormat="0" applyFill="0" applyAlignment="0" applyProtection="0"/>
    <xf numFmtId="0" fontId="19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20" fillId="16" borderId="8" applyNumberFormat="0" applyAlignment="0" applyProtection="0"/>
    <xf numFmtId="0" fontId="6" fillId="4" borderId="7" applyNumberFormat="0" applyFon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166" fontId="25" fillId="0" borderId="0" applyFont="0" applyFill="0" applyBorder="0" applyAlignment="0" applyProtection="0"/>
    <xf numFmtId="0" fontId="2" fillId="0" borderId="0"/>
    <xf numFmtId="0" fontId="28" fillId="0" borderId="0"/>
    <xf numFmtId="166" fontId="25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/>
    <xf numFmtId="38" fontId="3" fillId="19" borderId="0" applyNumberFormat="0" applyBorder="0" applyAlignment="0" applyProtection="0"/>
    <xf numFmtId="10" fontId="3" fillId="20" borderId="16" applyNumberFormat="0" applyBorder="0" applyAlignment="0" applyProtection="0"/>
    <xf numFmtId="0" fontId="29" fillId="0" borderId="0"/>
    <xf numFmtId="0" fontId="25" fillId="0" borderId="0"/>
    <xf numFmtId="10" fontId="15" fillId="0" borderId="0" applyFont="0" applyFill="0" applyBorder="0" applyAlignment="0" applyProtection="0"/>
    <xf numFmtId="1" fontId="15" fillId="0" borderId="17" applyNumberFormat="0" applyFill="0" applyAlignment="0" applyProtection="0">
      <alignment horizontal="center" vertical="center"/>
    </xf>
    <xf numFmtId="0" fontId="25" fillId="0" borderId="0"/>
    <xf numFmtId="166" fontId="2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4" fillId="21" borderId="0" applyNumberFormat="0" applyBorder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23" borderId="0" applyNumberFormat="0" applyBorder="0" applyAlignment="0" applyProtection="0"/>
    <xf numFmtId="0" fontId="4" fillId="7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4" borderId="0" applyNumberFormat="0" applyBorder="0" applyAlignment="0" applyProtection="0"/>
    <xf numFmtId="0" fontId="5" fillId="2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23" borderId="0" applyNumberFormat="0" applyBorder="0" applyAlignment="0" applyProtection="0"/>
    <xf numFmtId="0" fontId="5" fillId="10" borderId="0" applyNumberFormat="0" applyBorder="0" applyAlignment="0" applyProtection="0"/>
    <xf numFmtId="0" fontId="5" fillId="25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5" fillId="6" borderId="0" applyNumberFormat="0" applyBorder="0" applyAlignment="0" applyProtection="0"/>
    <xf numFmtId="0" fontId="5" fillId="26" borderId="0" applyNumberFormat="0" applyBorder="0" applyAlignment="0" applyProtection="0"/>
    <xf numFmtId="0" fontId="5" fillId="3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25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19" fillId="8" borderId="0" applyNumberFormat="0" applyBorder="0" applyAlignment="0" applyProtection="0"/>
    <xf numFmtId="0" fontId="19" fillId="15" borderId="0" applyNumberFormat="0" applyBorder="0" applyAlignment="0" applyProtection="0"/>
    <xf numFmtId="0" fontId="36" fillId="29" borderId="1" applyNumberFormat="0" applyAlignment="0" applyProtection="0"/>
    <xf numFmtId="0" fontId="9" fillId="16" borderId="1" applyNumberFormat="0" applyAlignment="0" applyProtection="0"/>
    <xf numFmtId="0" fontId="13" fillId="17" borderId="2" applyNumberFormat="0" applyAlignment="0" applyProtection="0"/>
    <xf numFmtId="166" fontId="34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1" fontId="6" fillId="0" borderId="0"/>
    <xf numFmtId="169" fontId="6" fillId="0" borderId="0"/>
    <xf numFmtId="0" fontId="11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6" borderId="0" applyNumberFormat="0" applyBorder="0" applyAlignment="0" applyProtection="0"/>
    <xf numFmtId="0" fontId="37" fillId="0" borderId="19" applyNumberFormat="0" applyFill="0" applyAlignment="0" applyProtection="0"/>
    <xf numFmtId="0" fontId="21" fillId="0" borderId="3" applyNumberFormat="0" applyFill="0" applyAlignment="0" applyProtection="0"/>
    <xf numFmtId="0" fontId="38" fillId="0" borderId="20" applyNumberFormat="0" applyFill="0" applyAlignment="0" applyProtection="0"/>
    <xf numFmtId="0" fontId="22" fillId="0" borderId="4" applyNumberFormat="0" applyFill="0" applyAlignment="0" applyProtection="0"/>
    <xf numFmtId="0" fontId="39" fillId="0" borderId="21" applyNumberFormat="0" applyFill="0" applyAlignment="0" applyProtection="0"/>
    <xf numFmtId="0" fontId="23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5" borderId="1" applyNumberFormat="0" applyAlignment="0" applyProtection="0"/>
    <xf numFmtId="0" fontId="16" fillId="7" borderId="1" applyNumberFormat="0" applyAlignment="0" applyProtection="0"/>
    <xf numFmtId="0" fontId="16" fillId="5" borderId="1" applyNumberFormat="0" applyAlignment="0" applyProtection="0"/>
    <xf numFmtId="0" fontId="16" fillId="5" borderId="1" applyNumberFormat="0" applyAlignment="0" applyProtection="0"/>
    <xf numFmtId="0" fontId="16" fillId="5" borderId="1" applyNumberFormat="0" applyAlignment="0" applyProtection="0"/>
    <xf numFmtId="0" fontId="40" fillId="0" borderId="22" applyNumberFormat="0" applyFill="0" applyAlignment="0" applyProtection="0"/>
    <xf numFmtId="0" fontId="10" fillId="0" borderId="6" applyNumberFormat="0" applyFill="0" applyAlignment="0" applyProtection="0"/>
    <xf numFmtId="0" fontId="41" fillId="7" borderId="0" applyNumberFormat="0" applyBorder="0" applyAlignment="0" applyProtection="0"/>
    <xf numFmtId="0" fontId="17" fillId="7" borderId="0" applyNumberFormat="0" applyBorder="0" applyAlignment="0" applyProtection="0"/>
    <xf numFmtId="170" fontId="29" fillId="0" borderId="0"/>
    <xf numFmtId="0" fontId="15" fillId="0" borderId="0"/>
    <xf numFmtId="0" fontId="15" fillId="0" borderId="0"/>
    <xf numFmtId="0" fontId="35" fillId="0" borderId="0"/>
    <xf numFmtId="0" fontId="24" fillId="0" borderId="0"/>
    <xf numFmtId="0" fontId="25" fillId="0" borderId="0"/>
    <xf numFmtId="0" fontId="15" fillId="0" borderId="0"/>
    <xf numFmtId="0" fontId="35" fillId="0" borderId="0"/>
    <xf numFmtId="0" fontId="24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4" borderId="7" applyNumberFormat="0" applyFont="0" applyAlignment="0" applyProtection="0"/>
    <xf numFmtId="0" fontId="6" fillId="4" borderId="7" applyNumberFormat="0" applyFont="0" applyAlignment="0" applyProtection="0"/>
    <xf numFmtId="0" fontId="20" fillId="29" borderId="8" applyNumberFormat="0" applyAlignment="0" applyProtection="0"/>
    <xf numFmtId="0" fontId="20" fillId="16" borderId="8" applyNumberFormat="0" applyAlignment="0" applyProtection="0"/>
    <xf numFmtId="0" fontId="4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8" fillId="0" borderId="9" applyNumberFormat="0" applyFill="0" applyAlignment="0" applyProtection="0"/>
    <xf numFmtId="0" fontId="10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1" fillId="0" borderId="0"/>
  </cellStyleXfs>
  <cellXfs count="163">
    <xf numFmtId="0" fontId="0" fillId="0" borderId="0" xfId="0"/>
    <xf numFmtId="0" fontId="30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41" fontId="26" fillId="0" borderId="0" xfId="0" applyNumberFormat="1" applyFont="1" applyFill="1" applyAlignment="1">
      <alignment horizontal="right" vertical="center"/>
    </xf>
    <xf numFmtId="41" fontId="26" fillId="0" borderId="0" xfId="0" applyNumberFormat="1" applyFont="1" applyFill="1" applyBorder="1" applyAlignment="1">
      <alignment horizontal="right" vertical="center"/>
    </xf>
    <xf numFmtId="41" fontId="26" fillId="0" borderId="10" xfId="0" applyNumberFormat="1" applyFont="1" applyFill="1" applyBorder="1" applyAlignment="1">
      <alignment horizontal="right" vertical="center"/>
    </xf>
    <xf numFmtId="41" fontId="26" fillId="0" borderId="13" xfId="0" applyNumberFormat="1" applyFont="1" applyFill="1" applyBorder="1" applyAlignment="1">
      <alignment horizontal="right" vertical="center"/>
    </xf>
    <xf numFmtId="41" fontId="26" fillId="0" borderId="0" xfId="0" applyNumberFormat="1" applyFont="1" applyFill="1" applyAlignment="1">
      <alignment vertical="center"/>
    </xf>
    <xf numFmtId="0" fontId="26" fillId="0" borderId="0" xfId="46" applyFont="1" applyFill="1" applyBorder="1" applyAlignment="1">
      <alignment vertical="center"/>
    </xf>
    <xf numFmtId="0" fontId="27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centerContinuous" vertical="center"/>
    </xf>
    <xf numFmtId="0" fontId="27" fillId="0" borderId="0" xfId="0" applyFont="1" applyFill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quotePrefix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37" fontId="32" fillId="0" borderId="0" xfId="48" applyNumberFormat="1" applyFont="1" applyFill="1" applyAlignment="1">
      <alignment vertical="center"/>
    </xf>
    <xf numFmtId="165" fontId="32" fillId="0" borderId="0" xfId="48" quotePrefix="1" applyNumberFormat="1" applyFont="1" applyFill="1" applyAlignment="1">
      <alignment horizontal="left" vertical="center"/>
    </xf>
    <xf numFmtId="165" fontId="32" fillId="0" borderId="0" xfId="48" quotePrefix="1" applyNumberFormat="1" applyFont="1" applyFill="1" applyBorder="1" applyAlignment="1">
      <alignment horizontal="left" vertical="center"/>
    </xf>
    <xf numFmtId="0" fontId="33" fillId="0" borderId="0" xfId="48" applyFont="1" applyFill="1" applyAlignment="1">
      <alignment horizontal="right" vertical="center"/>
    </xf>
    <xf numFmtId="165" fontId="33" fillId="0" borderId="0" xfId="48" applyNumberFormat="1" applyFont="1" applyFill="1" applyAlignment="1">
      <alignment vertical="center"/>
    </xf>
    <xf numFmtId="37" fontId="32" fillId="0" borderId="0" xfId="48" applyNumberFormat="1" applyFont="1" applyFill="1" applyAlignment="1">
      <alignment horizontal="left" vertical="center"/>
    </xf>
    <xf numFmtId="37" fontId="32" fillId="0" borderId="0" xfId="48" applyNumberFormat="1" applyFont="1" applyFill="1" applyBorder="1" applyAlignment="1">
      <alignment horizontal="left" vertical="center"/>
    </xf>
    <xf numFmtId="38" fontId="33" fillId="0" borderId="0" xfId="48" applyNumberFormat="1" applyFont="1" applyFill="1" applyAlignment="1">
      <alignment horizontal="centerContinuous" vertical="center"/>
    </xf>
    <xf numFmtId="38" fontId="33" fillId="0" borderId="0" xfId="48" applyNumberFormat="1" applyFont="1" applyFill="1" applyBorder="1" applyAlignment="1">
      <alignment horizontal="centerContinuous" vertical="center"/>
    </xf>
    <xf numFmtId="165" fontId="33" fillId="0" borderId="0" xfId="48" applyNumberFormat="1" applyFont="1" applyFill="1" applyAlignment="1">
      <alignment horizontal="center" vertical="center"/>
    </xf>
    <xf numFmtId="165" fontId="32" fillId="0" borderId="0" xfId="48" applyNumberFormat="1" applyFont="1" applyFill="1" applyBorder="1" applyAlignment="1">
      <alignment vertical="center"/>
    </xf>
    <xf numFmtId="165" fontId="33" fillId="0" borderId="0" xfId="48" applyNumberFormat="1" applyFont="1" applyFill="1" applyBorder="1" applyAlignment="1">
      <alignment horizontal="centerContinuous" vertical="center"/>
    </xf>
    <xf numFmtId="165" fontId="32" fillId="0" borderId="0" xfId="48" applyNumberFormat="1" applyFont="1" applyFill="1" applyBorder="1" applyAlignment="1">
      <alignment horizontal="center" vertical="center"/>
    </xf>
    <xf numFmtId="165" fontId="33" fillId="0" borderId="0" xfId="48" applyNumberFormat="1" applyFont="1" applyFill="1" applyBorder="1" applyAlignment="1">
      <alignment horizontal="center" vertical="center"/>
    </xf>
    <xf numFmtId="165" fontId="33" fillId="0" borderId="0" xfId="48" applyNumberFormat="1" applyFont="1" applyFill="1" applyBorder="1" applyAlignment="1">
      <alignment vertical="center"/>
    </xf>
    <xf numFmtId="0" fontId="32" fillId="0" borderId="0" xfId="48" applyNumberFormat="1" applyFont="1" applyFill="1" applyAlignment="1">
      <alignment vertical="center"/>
    </xf>
    <xf numFmtId="41" fontId="33" fillId="0" borderId="0" xfId="48" applyNumberFormat="1" applyFont="1" applyFill="1" applyBorder="1" applyAlignment="1">
      <alignment horizontal="right" vertical="center"/>
    </xf>
    <xf numFmtId="41" fontId="33" fillId="0" borderId="0" xfId="48" applyNumberFormat="1" applyFont="1" applyFill="1" applyAlignment="1">
      <alignment horizontal="right" vertical="center"/>
    </xf>
    <xf numFmtId="0" fontId="33" fillId="0" borderId="0" xfId="48" applyNumberFormat="1" applyFont="1" applyFill="1" applyAlignment="1">
      <alignment vertical="center"/>
    </xf>
    <xf numFmtId="41" fontId="33" fillId="0" borderId="10" xfId="48" applyNumberFormat="1" applyFont="1" applyFill="1" applyBorder="1" applyAlignment="1">
      <alignment horizontal="right" vertical="center"/>
    </xf>
    <xf numFmtId="41" fontId="33" fillId="0" borderId="12" xfId="48" applyNumberFormat="1" applyFont="1" applyFill="1" applyBorder="1" applyAlignment="1">
      <alignment horizontal="right" vertical="center"/>
    </xf>
    <xf numFmtId="41" fontId="32" fillId="0" borderId="0" xfId="48" applyNumberFormat="1" applyFont="1" applyFill="1" applyAlignment="1">
      <alignment vertical="center"/>
    </xf>
    <xf numFmtId="41" fontId="33" fillId="0" borderId="0" xfId="48" applyNumberFormat="1" applyFont="1" applyFill="1" applyAlignment="1">
      <alignment vertical="center"/>
    </xf>
    <xf numFmtId="41" fontId="33" fillId="0" borderId="0" xfId="48" applyNumberFormat="1" applyFont="1" applyFill="1" applyBorder="1" applyAlignment="1">
      <alignment horizontal="center" vertical="center"/>
    </xf>
    <xf numFmtId="165" fontId="43" fillId="0" borderId="0" xfId="48" applyNumberFormat="1" applyFont="1" applyFill="1" applyAlignment="1">
      <alignment vertical="center"/>
    </xf>
    <xf numFmtId="0" fontId="46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Continuous" vertical="center"/>
    </xf>
    <xf numFmtId="41" fontId="47" fillId="0" borderId="0" xfId="0" applyNumberFormat="1" applyFont="1" applyFill="1" applyAlignment="1">
      <alignment horizontal="centerContinuous" vertical="center"/>
    </xf>
    <xf numFmtId="0" fontId="46" fillId="0" borderId="0" xfId="0" applyFont="1" applyFill="1" applyAlignment="1">
      <alignment horizontal="centerContinuous" vertical="center"/>
    </xf>
    <xf numFmtId="41" fontId="46" fillId="0" borderId="0" xfId="0" applyNumberFormat="1" applyFont="1" applyFill="1" applyAlignment="1">
      <alignment horizontal="centerContinuous" vertical="center"/>
    </xf>
    <xf numFmtId="0" fontId="46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right" vertical="center"/>
    </xf>
    <xf numFmtId="0" fontId="46" fillId="0" borderId="0" xfId="0" applyFont="1" applyFill="1" applyAlignment="1">
      <alignment vertical="center"/>
    </xf>
    <xf numFmtId="0" fontId="47" fillId="0" borderId="10" xfId="0" applyFont="1" applyFill="1" applyBorder="1" applyAlignment="1">
      <alignment horizontal="center" vertical="center"/>
    </xf>
    <xf numFmtId="41" fontId="47" fillId="0" borderId="10" xfId="0" quotePrefix="1" applyNumberFormat="1" applyFont="1" applyFill="1" applyBorder="1" applyAlignment="1">
      <alignment horizontal="center" vertical="center"/>
    </xf>
    <xf numFmtId="0" fontId="47" fillId="0" borderId="10" xfId="0" quotePrefix="1" applyFont="1" applyFill="1" applyBorder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41" fontId="47" fillId="0" borderId="0" xfId="0" applyNumberFormat="1" applyFont="1" applyFill="1" applyBorder="1" applyAlignment="1">
      <alignment horizontal="right" vertical="center"/>
    </xf>
    <xf numFmtId="0" fontId="50" fillId="0" borderId="0" xfId="0" applyFont="1" applyFill="1" applyBorder="1" applyAlignment="1">
      <alignment horizontal="center" vertical="center"/>
    </xf>
    <xf numFmtId="41" fontId="47" fillId="0" borderId="11" xfId="0" applyNumberFormat="1" applyFont="1" applyFill="1" applyBorder="1" applyAlignment="1">
      <alignment horizontal="right" vertical="center"/>
    </xf>
    <xf numFmtId="37" fontId="47" fillId="0" borderId="0" xfId="0" applyNumberFormat="1" applyFont="1" applyFill="1" applyBorder="1" applyAlignment="1">
      <alignment horizontal="right" vertical="center"/>
    </xf>
    <xf numFmtId="0" fontId="47" fillId="0" borderId="0" xfId="46" applyFont="1" applyFill="1" applyBorder="1" applyAlignment="1">
      <alignment horizontal="center" vertical="center"/>
    </xf>
    <xf numFmtId="0" fontId="47" fillId="0" borderId="0" xfId="46" applyFont="1" applyFill="1" applyBorder="1" applyAlignment="1">
      <alignment vertical="center"/>
    </xf>
    <xf numFmtId="41" fontId="47" fillId="0" borderId="0" xfId="46" applyNumberFormat="1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41" fontId="47" fillId="0" borderId="0" xfId="0" applyNumberFormat="1" applyFont="1" applyFill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41" fontId="47" fillId="0" borderId="12" xfId="0" applyNumberFormat="1" applyFont="1" applyFill="1" applyBorder="1" applyAlignment="1">
      <alignment horizontal="right" vertical="center"/>
    </xf>
    <xf numFmtId="49" fontId="46" fillId="0" borderId="0" xfId="0" applyNumberFormat="1" applyFont="1" applyFill="1" applyAlignment="1">
      <alignment vertical="center"/>
    </xf>
    <xf numFmtId="0" fontId="47" fillId="0" borderId="0" xfId="0" applyNumberFormat="1" applyFont="1" applyFill="1" applyAlignment="1">
      <alignment vertical="center"/>
    </xf>
    <xf numFmtId="0" fontId="47" fillId="0" borderId="0" xfId="0" applyNumberFormat="1" applyFont="1" applyFill="1" applyAlignment="1">
      <alignment horizontal="right" vertical="center"/>
    </xf>
    <xf numFmtId="41" fontId="47" fillId="0" borderId="13" xfId="0" applyNumberFormat="1" applyFont="1" applyFill="1" applyBorder="1" applyAlignment="1">
      <alignment horizontal="right" vertical="center"/>
    </xf>
    <xf numFmtId="41" fontId="47" fillId="0" borderId="0" xfId="0" applyNumberFormat="1" applyFont="1" applyFill="1" applyBorder="1" applyAlignment="1">
      <alignment horizontal="center" vertical="center"/>
    </xf>
    <xf numFmtId="49" fontId="47" fillId="0" borderId="0" xfId="0" applyNumberFormat="1" applyFont="1" applyFill="1" applyAlignment="1">
      <alignment vertical="center"/>
    </xf>
    <xf numFmtId="37" fontId="47" fillId="0" borderId="0" xfId="0" applyNumberFormat="1" applyFont="1" applyFill="1" applyAlignment="1">
      <alignment vertical="center"/>
    </xf>
    <xf numFmtId="41" fontId="47" fillId="0" borderId="0" xfId="0" applyNumberFormat="1" applyFont="1" applyFill="1" applyAlignment="1">
      <alignment horizontal="right" vertical="center"/>
    </xf>
    <xf numFmtId="0" fontId="46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horizontal="right" vertical="center"/>
    </xf>
    <xf numFmtId="165" fontId="47" fillId="0" borderId="0" xfId="0" applyNumberFormat="1" applyFont="1" applyFill="1" applyAlignment="1">
      <alignment vertical="center"/>
    </xf>
    <xf numFmtId="0" fontId="46" fillId="0" borderId="0" xfId="0" applyNumberFormat="1" applyFont="1" applyFill="1" applyAlignment="1">
      <alignment horizontal="left" vertical="center"/>
    </xf>
    <xf numFmtId="0" fontId="47" fillId="0" borderId="0" xfId="0" applyNumberFormat="1" applyFont="1" applyFill="1" applyAlignment="1">
      <alignment horizontal="left" vertical="center"/>
    </xf>
    <xf numFmtId="43" fontId="47" fillId="0" borderId="13" xfId="0" applyNumberFormat="1" applyFont="1" applyFill="1" applyBorder="1" applyAlignment="1">
      <alignment vertical="center"/>
    </xf>
    <xf numFmtId="43" fontId="47" fillId="0" borderId="0" xfId="0" applyNumberFormat="1" applyFont="1" applyFill="1" applyAlignment="1">
      <alignment vertical="center"/>
    </xf>
    <xf numFmtId="43" fontId="47" fillId="0" borderId="0" xfId="0" applyNumberFormat="1" applyFont="1" applyFill="1" applyBorder="1" applyAlignment="1">
      <alignment vertical="center"/>
    </xf>
    <xf numFmtId="41" fontId="47" fillId="0" borderId="0" xfId="0" applyNumberFormat="1" applyFont="1" applyFill="1" applyAlignment="1">
      <alignment horizontal="center" vertical="center"/>
    </xf>
    <xf numFmtId="41" fontId="47" fillId="0" borderId="10" xfId="0" applyNumberFormat="1" applyFont="1" applyFill="1" applyBorder="1" applyAlignment="1">
      <alignment horizontal="center" vertical="center"/>
    </xf>
    <xf numFmtId="41" fontId="46" fillId="0" borderId="0" xfId="0" applyNumberFormat="1" applyFont="1" applyFill="1" applyBorder="1" applyAlignment="1">
      <alignment horizontal="right" vertical="center"/>
    </xf>
    <xf numFmtId="165" fontId="47" fillId="0" borderId="0" xfId="45" applyNumberFormat="1" applyFont="1" applyFill="1" applyBorder="1" applyAlignment="1">
      <alignment horizontal="right" vertical="center"/>
    </xf>
    <xf numFmtId="43" fontId="47" fillId="0" borderId="0" xfId="45" applyFont="1" applyFill="1" applyBorder="1" applyAlignment="1">
      <alignment horizontal="right" vertical="center"/>
    </xf>
    <xf numFmtId="165" fontId="45" fillId="0" borderId="0" xfId="48" applyNumberFormat="1" applyFont="1" applyAlignment="1">
      <alignment horizontal="center" vertical="center"/>
    </xf>
    <xf numFmtId="0" fontId="44" fillId="0" borderId="0" xfId="48" applyNumberFormat="1" applyFont="1" applyFill="1" applyAlignment="1">
      <alignment vertical="center"/>
    </xf>
    <xf numFmtId="0" fontId="45" fillId="0" borderId="0" xfId="48" applyNumberFormat="1" applyFont="1" applyFill="1" applyAlignment="1">
      <alignment vertical="center"/>
    </xf>
    <xf numFmtId="37" fontId="44" fillId="0" borderId="0" xfId="48" applyNumberFormat="1" applyFont="1" applyFill="1" applyAlignment="1">
      <alignment vertical="center"/>
    </xf>
    <xf numFmtId="165" fontId="44" fillId="0" borderId="0" xfId="48" quotePrefix="1" applyNumberFormat="1" applyFont="1" applyFill="1" applyAlignment="1">
      <alignment horizontal="left" vertical="center"/>
    </xf>
    <xf numFmtId="165" fontId="44" fillId="0" borderId="0" xfId="48" quotePrefix="1" applyNumberFormat="1" applyFont="1" applyFill="1" applyBorder="1" applyAlignment="1">
      <alignment horizontal="left" vertical="center"/>
    </xf>
    <xf numFmtId="0" fontId="45" fillId="0" borderId="0" xfId="48" applyFont="1" applyFill="1" applyAlignment="1">
      <alignment horizontal="right" vertical="center"/>
    </xf>
    <xf numFmtId="165" fontId="45" fillId="0" borderId="0" xfId="48" applyNumberFormat="1" applyFont="1" applyFill="1" applyAlignment="1">
      <alignment vertical="center"/>
    </xf>
    <xf numFmtId="37" fontId="44" fillId="0" borderId="0" xfId="48" applyNumberFormat="1" applyFont="1" applyFill="1" applyAlignment="1">
      <alignment horizontal="left" vertical="center"/>
    </xf>
    <xf numFmtId="37" fontId="44" fillId="0" borderId="0" xfId="48" applyNumberFormat="1" applyFont="1" applyFill="1" applyBorder="1" applyAlignment="1">
      <alignment horizontal="left" vertical="center"/>
    </xf>
    <xf numFmtId="38" fontId="45" fillId="0" borderId="0" xfId="48" applyNumberFormat="1" applyFont="1" applyFill="1" applyAlignment="1">
      <alignment horizontal="centerContinuous" vertical="center"/>
    </xf>
    <xf numFmtId="38" fontId="45" fillId="0" borderId="0" xfId="48" applyNumberFormat="1" applyFont="1" applyFill="1" applyBorder="1" applyAlignment="1">
      <alignment horizontal="centerContinuous" vertical="center"/>
    </xf>
    <xf numFmtId="165" fontId="45" fillId="0" borderId="0" xfId="48" applyNumberFormat="1" applyFont="1" applyFill="1" applyAlignment="1">
      <alignment horizontal="center" vertical="center"/>
    </xf>
    <xf numFmtId="165" fontId="44" fillId="0" borderId="0" xfId="48" applyNumberFormat="1" applyFont="1" applyFill="1" applyBorder="1" applyAlignment="1">
      <alignment vertical="center"/>
    </xf>
    <xf numFmtId="165" fontId="45" fillId="0" borderId="0" xfId="48" applyNumberFormat="1" applyFont="1" applyFill="1" applyBorder="1" applyAlignment="1">
      <alignment horizontal="center" vertical="center"/>
    </xf>
    <xf numFmtId="41" fontId="45" fillId="0" borderId="0" xfId="48" applyNumberFormat="1" applyFont="1" applyFill="1" applyAlignment="1">
      <alignment horizontal="right" vertical="center"/>
    </xf>
    <xf numFmtId="41" fontId="45" fillId="0" borderId="0" xfId="48" applyNumberFormat="1" applyFont="1" applyFill="1" applyBorder="1" applyAlignment="1">
      <alignment horizontal="right" vertical="center"/>
    </xf>
    <xf numFmtId="41" fontId="45" fillId="0" borderId="10" xfId="48" applyNumberFormat="1" applyFont="1" applyFill="1" applyBorder="1" applyAlignment="1">
      <alignment horizontal="right" vertical="center"/>
    </xf>
    <xf numFmtId="41" fontId="45" fillId="0" borderId="12" xfId="48" applyNumberFormat="1" applyFont="1" applyFill="1" applyBorder="1" applyAlignment="1">
      <alignment horizontal="right" vertical="center"/>
    </xf>
    <xf numFmtId="165" fontId="45" fillId="0" borderId="0" xfId="48" applyNumberFormat="1" applyFont="1" applyFill="1" applyBorder="1" applyAlignment="1">
      <alignment vertical="center"/>
    </xf>
    <xf numFmtId="165" fontId="33" fillId="0" borderId="18" xfId="48" applyNumberFormat="1" applyFont="1" applyFill="1" applyBorder="1" applyAlignment="1">
      <alignment vertical="center"/>
    </xf>
    <xf numFmtId="165" fontId="45" fillId="0" borderId="10" xfId="48" applyNumberFormat="1" applyFont="1" applyBorder="1" applyAlignment="1">
      <alignment horizontal="center" vertical="center"/>
    </xf>
    <xf numFmtId="9" fontId="47" fillId="0" borderId="0" xfId="173" applyFont="1" applyFill="1" applyBorder="1" applyAlignment="1">
      <alignment horizontal="right" vertical="center"/>
    </xf>
    <xf numFmtId="165" fontId="33" fillId="0" borderId="10" xfId="48" applyNumberFormat="1" applyFont="1" applyFill="1" applyBorder="1" applyAlignment="1">
      <alignment horizontal="center" vertical="center"/>
    </xf>
    <xf numFmtId="165" fontId="45" fillId="0" borderId="10" xfId="48" applyNumberFormat="1" applyFont="1" applyFill="1" applyBorder="1" applyAlignment="1">
      <alignment horizontal="center" vertical="center"/>
    </xf>
    <xf numFmtId="0" fontId="32" fillId="0" borderId="0" xfId="48" applyFont="1" applyFill="1" applyAlignment="1">
      <alignment vertical="center"/>
    </xf>
    <xf numFmtId="41" fontId="47" fillId="0" borderId="0" xfId="0" applyNumberFormat="1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41" fontId="47" fillId="0" borderId="10" xfId="0" applyNumberFormat="1" applyFont="1" applyFill="1" applyBorder="1" applyAlignment="1">
      <alignment horizontal="right" vertical="center"/>
    </xf>
    <xf numFmtId="0" fontId="49" fillId="0" borderId="0" xfId="0" applyFont="1" applyFill="1" applyAlignment="1">
      <alignment vertical="center"/>
    </xf>
    <xf numFmtId="165" fontId="47" fillId="0" borderId="0" xfId="45" applyNumberFormat="1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50" fillId="0" borderId="0" xfId="0" applyFont="1" applyFill="1" applyAlignment="1">
      <alignment horizontal="center" vertical="center"/>
    </xf>
    <xf numFmtId="41" fontId="47" fillId="0" borderId="0" xfId="45" applyNumberFormat="1" applyFont="1" applyFill="1" applyAlignment="1">
      <alignment vertical="center"/>
    </xf>
    <xf numFmtId="0" fontId="33" fillId="0" borderId="0" xfId="46" applyFont="1" applyFill="1" applyBorder="1" applyAlignment="1">
      <alignment vertical="center"/>
    </xf>
    <xf numFmtId="41" fontId="33" fillId="0" borderId="0" xfId="174" applyNumberFormat="1" applyFont="1" applyFill="1" applyAlignment="1">
      <alignment horizontal="right" vertical="center"/>
    </xf>
    <xf numFmtId="0" fontId="33" fillId="0" borderId="0" xfId="174" applyNumberFormat="1" applyFont="1" applyFill="1" applyAlignment="1">
      <alignment vertical="center"/>
    </xf>
    <xf numFmtId="0" fontId="33" fillId="0" borderId="0" xfId="49" applyFont="1" applyFill="1" applyAlignment="1">
      <alignment vertical="center"/>
    </xf>
    <xf numFmtId="0" fontId="33" fillId="0" borderId="14" xfId="46" applyFont="1" applyFill="1" applyBorder="1" applyAlignment="1">
      <alignment vertical="center"/>
    </xf>
    <xf numFmtId="0" fontId="33" fillId="0" borderId="0" xfId="49" applyFont="1" applyFill="1" applyBorder="1" applyAlignment="1">
      <alignment vertical="center"/>
    </xf>
    <xf numFmtId="0" fontId="45" fillId="0" borderId="0" xfId="46" applyFont="1" applyFill="1" applyBorder="1" applyAlignment="1">
      <alignment vertical="center"/>
    </xf>
    <xf numFmtId="0" fontId="45" fillId="0" borderId="14" xfId="46" applyFont="1" applyFill="1" applyBorder="1" applyAlignment="1">
      <alignment vertical="center"/>
    </xf>
    <xf numFmtId="0" fontId="45" fillId="0" borderId="0" xfId="49" applyFont="1" applyFill="1" applyAlignment="1">
      <alignment vertical="center"/>
    </xf>
    <xf numFmtId="0" fontId="45" fillId="0" borderId="0" xfId="49" applyFont="1" applyFill="1" applyBorder="1" applyAlignment="1">
      <alignment horizontal="center" vertical="center"/>
    </xf>
    <xf numFmtId="0" fontId="45" fillId="0" borderId="0" xfId="49" applyFont="1" applyFill="1" applyAlignment="1">
      <alignment horizontal="center" vertical="center"/>
    </xf>
    <xf numFmtId="41" fontId="47" fillId="0" borderId="0" xfId="173" applyNumberFormat="1" applyFont="1" applyFill="1" applyBorder="1" applyAlignment="1">
      <alignment horizontal="right" vertical="center"/>
    </xf>
    <xf numFmtId="0" fontId="26" fillId="0" borderId="14" xfId="46" applyFont="1" applyFill="1" applyBorder="1" applyAlignment="1">
      <alignment horizontal="center" vertical="center"/>
    </xf>
    <xf numFmtId="0" fontId="47" fillId="0" borderId="15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7" fillId="0" borderId="14" xfId="46" applyFont="1" applyFill="1" applyBorder="1" applyAlignment="1">
      <alignment horizontal="center" vertical="center"/>
    </xf>
    <xf numFmtId="0" fontId="26" fillId="0" borderId="14" xfId="46" applyFont="1" applyFill="1" applyBorder="1" applyAlignment="1">
      <alignment horizontal="center" vertical="center"/>
    </xf>
    <xf numFmtId="41" fontId="26" fillId="0" borderId="11" xfId="0" applyNumberFormat="1" applyFont="1" applyFill="1" applyBorder="1" applyAlignment="1">
      <alignment horizontal="right" vertical="center"/>
    </xf>
    <xf numFmtId="41" fontId="26" fillId="0" borderId="12" xfId="0" applyNumberFormat="1" applyFont="1" applyFill="1" applyBorder="1" applyAlignment="1">
      <alignment horizontal="right" vertical="center"/>
    </xf>
    <xf numFmtId="41" fontId="26" fillId="0" borderId="18" xfId="0" applyNumberFormat="1" applyFont="1" applyFill="1" applyBorder="1" applyAlignment="1">
      <alignment horizontal="right" vertical="center"/>
    </xf>
    <xf numFmtId="41" fontId="47" fillId="0" borderId="0" xfId="0" applyNumberFormat="1" applyFont="1" applyFill="1" applyAlignment="1">
      <alignment horizontal="left" vertical="center"/>
    </xf>
    <xf numFmtId="168" fontId="45" fillId="0" borderId="0" xfId="48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14" xfId="46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0" fontId="47" fillId="0" borderId="14" xfId="46" applyFont="1" applyFill="1" applyBorder="1" applyAlignment="1">
      <alignment horizontal="center" vertical="center"/>
    </xf>
    <xf numFmtId="0" fontId="47" fillId="0" borderId="15" xfId="0" applyFont="1" applyFill="1" applyBorder="1" applyAlignment="1">
      <alignment horizontal="center" vertical="center"/>
    </xf>
    <xf numFmtId="0" fontId="33" fillId="0" borderId="0" xfId="49" applyFont="1" applyFill="1" applyAlignment="1">
      <alignment horizontal="center" vertical="center"/>
    </xf>
    <xf numFmtId="165" fontId="32" fillId="0" borderId="10" xfId="48" applyNumberFormat="1" applyFont="1" applyFill="1" applyBorder="1" applyAlignment="1">
      <alignment horizontal="center" vertical="center"/>
    </xf>
    <xf numFmtId="165" fontId="33" fillId="0" borderId="11" xfId="48" applyNumberFormat="1" applyFont="1" applyFill="1" applyBorder="1" applyAlignment="1">
      <alignment horizontal="center" vertical="center"/>
    </xf>
    <xf numFmtId="165" fontId="33" fillId="0" borderId="10" xfId="48" applyNumberFormat="1" applyFont="1" applyFill="1" applyBorder="1" applyAlignment="1">
      <alignment horizontal="center" vertical="center"/>
    </xf>
    <xf numFmtId="0" fontId="33" fillId="0" borderId="15" xfId="49" applyFont="1" applyFill="1" applyBorder="1" applyAlignment="1">
      <alignment horizontal="center" vertical="center"/>
    </xf>
    <xf numFmtId="165" fontId="44" fillId="0" borderId="10" xfId="48" applyNumberFormat="1" applyFont="1" applyFill="1" applyBorder="1" applyAlignment="1">
      <alignment horizontal="center" vertical="center"/>
    </xf>
    <xf numFmtId="165" fontId="45" fillId="0" borderId="10" xfId="48" applyNumberFormat="1" applyFont="1" applyFill="1" applyBorder="1" applyAlignment="1">
      <alignment horizontal="center" vertical="center"/>
    </xf>
    <xf numFmtId="0" fontId="45" fillId="0" borderId="0" xfId="49" applyFont="1" applyFill="1" applyBorder="1" applyAlignment="1">
      <alignment horizontal="center" vertical="center"/>
    </xf>
    <xf numFmtId="0" fontId="45" fillId="0" borderId="0" xfId="49" applyFont="1" applyFill="1" applyAlignment="1">
      <alignment horizontal="center" vertical="center"/>
    </xf>
    <xf numFmtId="165" fontId="45" fillId="0" borderId="11" xfId="48" applyNumberFormat="1" applyFont="1" applyFill="1" applyBorder="1" applyAlignment="1">
      <alignment horizontal="center" vertical="center"/>
    </xf>
    <xf numFmtId="0" fontId="45" fillId="0" borderId="15" xfId="49" applyFont="1" applyFill="1" applyBorder="1" applyAlignment="1">
      <alignment horizontal="center" vertical="center"/>
    </xf>
  </cellXfs>
  <cellStyles count="175">
    <cellStyle name="20% - Accent1 2" xfId="67" xr:uid="{00000000-0005-0000-0000-000000000000}"/>
    <cellStyle name="20% - Accent1 2 2" xfId="68" xr:uid="{00000000-0005-0000-0000-000001000000}"/>
    <cellStyle name="20% - Accent2 2" xfId="69" xr:uid="{00000000-0005-0000-0000-000002000000}"/>
    <cellStyle name="20% - Accent2 2 2" xfId="70" xr:uid="{00000000-0005-0000-0000-000003000000}"/>
    <cellStyle name="20% - Accent3 2" xfId="71" xr:uid="{00000000-0005-0000-0000-000004000000}"/>
    <cellStyle name="20% - Accent3 2 2" xfId="72" xr:uid="{00000000-0005-0000-0000-000005000000}"/>
    <cellStyle name="20% - Accent4 2" xfId="73" xr:uid="{00000000-0005-0000-0000-000006000000}"/>
    <cellStyle name="20% - Accent4 2 2" xfId="74" xr:uid="{00000000-0005-0000-0000-000007000000}"/>
    <cellStyle name="20% - Accent5 2" xfId="75" xr:uid="{00000000-0005-0000-0000-000008000000}"/>
    <cellStyle name="20% - Accent6 2" xfId="76" xr:uid="{00000000-0005-0000-0000-000009000000}"/>
    <cellStyle name="20% - Accent6 2 2" xfId="77" xr:uid="{00000000-0005-0000-0000-00000A000000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Accent1 2" xfId="78" xr:uid="{00000000-0005-0000-0000-00000B000000}"/>
    <cellStyle name="40% - Accent1 2 2" xfId="79" xr:uid="{00000000-0005-0000-0000-00000C000000}"/>
    <cellStyle name="40% - Accent2 2" xfId="80" xr:uid="{00000000-0005-0000-0000-00000D000000}"/>
    <cellStyle name="40% - Accent3 2" xfId="81" xr:uid="{00000000-0005-0000-0000-00000E000000}"/>
    <cellStyle name="40% - Accent3 2 2" xfId="82" xr:uid="{00000000-0005-0000-0000-00000F000000}"/>
    <cellStyle name="40% - Accent4 2" xfId="83" xr:uid="{00000000-0005-0000-0000-000010000000}"/>
    <cellStyle name="40% - Accent4 2 2" xfId="84" xr:uid="{00000000-0005-0000-0000-000011000000}"/>
    <cellStyle name="40% - Accent5 2" xfId="85" xr:uid="{00000000-0005-0000-0000-000012000000}"/>
    <cellStyle name="40% - Accent5 2 2" xfId="86" xr:uid="{00000000-0005-0000-0000-000013000000}"/>
    <cellStyle name="40% - Accent6 2" xfId="87" xr:uid="{00000000-0005-0000-0000-000014000000}"/>
    <cellStyle name="40% - Accent6 2 2" xfId="88" xr:uid="{00000000-0005-0000-0000-00001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Accent1 2" xfId="89" xr:uid="{00000000-0005-0000-0000-000016000000}"/>
    <cellStyle name="60% - Accent1 2 2" xfId="90" xr:uid="{00000000-0005-0000-0000-000017000000}"/>
    <cellStyle name="60% - Accent2 2" xfId="91" xr:uid="{00000000-0005-0000-0000-000018000000}"/>
    <cellStyle name="60% - Accent2 2 2" xfId="92" xr:uid="{00000000-0005-0000-0000-000019000000}"/>
    <cellStyle name="60% - Accent3 2" xfId="93" xr:uid="{00000000-0005-0000-0000-00001A000000}"/>
    <cellStyle name="60% - Accent3 2 2" xfId="94" xr:uid="{00000000-0005-0000-0000-00001B000000}"/>
    <cellStyle name="60% - Accent4 2" xfId="95" xr:uid="{00000000-0005-0000-0000-00001C000000}"/>
    <cellStyle name="60% - Accent4 2 2" xfId="96" xr:uid="{00000000-0005-0000-0000-00001D000000}"/>
    <cellStyle name="60% - Accent5 2" xfId="97" xr:uid="{00000000-0005-0000-0000-00001E000000}"/>
    <cellStyle name="60% - Accent5 2 2" xfId="98" xr:uid="{00000000-0005-0000-0000-00001F000000}"/>
    <cellStyle name="60% - Accent6 2" xfId="99" xr:uid="{00000000-0005-0000-0000-000020000000}"/>
    <cellStyle name="60% - Accent6 2 2" xfId="100" xr:uid="{00000000-0005-0000-0000-000021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ccent1 2" xfId="101" xr:uid="{00000000-0005-0000-0000-000022000000}"/>
    <cellStyle name="Accent1 2 2" xfId="102" xr:uid="{00000000-0005-0000-0000-000023000000}"/>
    <cellStyle name="Accent2 2" xfId="103" xr:uid="{00000000-0005-0000-0000-000024000000}"/>
    <cellStyle name="Accent2 2 2" xfId="104" xr:uid="{00000000-0005-0000-0000-000025000000}"/>
    <cellStyle name="Accent3 2" xfId="105" xr:uid="{00000000-0005-0000-0000-000026000000}"/>
    <cellStyle name="Accent3 2 2" xfId="106" xr:uid="{00000000-0005-0000-0000-000027000000}"/>
    <cellStyle name="Accent4 2" xfId="107" xr:uid="{00000000-0005-0000-0000-000028000000}"/>
    <cellStyle name="Accent4 2 2" xfId="108" xr:uid="{00000000-0005-0000-0000-000029000000}"/>
    <cellStyle name="Accent5 2" xfId="109" xr:uid="{00000000-0005-0000-0000-00002A000000}"/>
    <cellStyle name="Accent6 2" xfId="110" xr:uid="{00000000-0005-0000-0000-00002B000000}"/>
    <cellStyle name="Accent6 2 2" xfId="111" xr:uid="{00000000-0005-0000-0000-00002C000000}"/>
    <cellStyle name="Bad 2" xfId="112" xr:uid="{00000000-0005-0000-0000-00002D000000}"/>
    <cellStyle name="Bad 2 2" xfId="113" xr:uid="{00000000-0005-0000-0000-00002E000000}"/>
    <cellStyle name="Calculation 2" xfId="114" xr:uid="{00000000-0005-0000-0000-00002F000000}"/>
    <cellStyle name="Calculation 2 2" xfId="115" xr:uid="{00000000-0005-0000-0000-000030000000}"/>
    <cellStyle name="Check Cell 2" xfId="116" xr:uid="{00000000-0005-0000-0000-000031000000}"/>
    <cellStyle name="Comma" xfId="45" builtinId="3"/>
    <cellStyle name="Comma 10 2" xfId="118" xr:uid="{00000000-0005-0000-0000-000033000000}"/>
    <cellStyle name="Comma 2" xfId="47" xr:uid="{00000000-0005-0000-0000-000013000000}"/>
    <cellStyle name="Comma 2 2" xfId="120" xr:uid="{00000000-0005-0000-0000-000035000000}"/>
    <cellStyle name="Comma 2 3" xfId="121" xr:uid="{00000000-0005-0000-0000-000036000000}"/>
    <cellStyle name="Comma 2 4" xfId="119" xr:uid="{00000000-0005-0000-0000-000037000000}"/>
    <cellStyle name="Comma 2 5" xfId="63" xr:uid="{00000000-0005-0000-0000-000034000000}"/>
    <cellStyle name="Comma 3" xfId="64" xr:uid="{00000000-0005-0000-0000-000038000000}"/>
    <cellStyle name="Comma 3 2" xfId="50" xr:uid="{00000000-0005-0000-0000-000014000000}"/>
    <cellStyle name="Comma 3 3" xfId="123" xr:uid="{00000000-0005-0000-0000-00003A000000}"/>
    <cellStyle name="Comma 3 4" xfId="122" xr:uid="{00000000-0005-0000-0000-00003B000000}"/>
    <cellStyle name="Comma 4" xfId="65" xr:uid="{00000000-0005-0000-0000-00003C000000}"/>
    <cellStyle name="Comma 4 2" xfId="66" xr:uid="{00000000-0005-0000-0000-00003D000000}"/>
    <cellStyle name="Comma 5" xfId="124" xr:uid="{00000000-0005-0000-0000-00003E000000}"/>
    <cellStyle name="Comma 6" xfId="125" xr:uid="{00000000-0005-0000-0000-00003F000000}"/>
    <cellStyle name="Comma 7" xfId="126" xr:uid="{00000000-0005-0000-0000-000040000000}"/>
    <cellStyle name="Comma 8" xfId="117" xr:uid="{00000000-0005-0000-0000-000041000000}"/>
    <cellStyle name="Comma 9" xfId="61" xr:uid="{00000000-0005-0000-0000-00009C000000}"/>
    <cellStyle name="comma zerodec" xfId="51" xr:uid="{00000000-0005-0000-0000-000015000000}"/>
    <cellStyle name="comma zerodec 2" xfId="127" xr:uid="{00000000-0005-0000-0000-000043000000}"/>
    <cellStyle name="Currency1" xfId="52" xr:uid="{00000000-0005-0000-0000-000016000000}"/>
    <cellStyle name="Currency1 2" xfId="128" xr:uid="{00000000-0005-0000-0000-000045000000}"/>
    <cellStyle name="Custom" xfId="19" xr:uid="{00000000-0005-0000-0000-000017000000}"/>
    <cellStyle name="Dollar (zero dec)" xfId="53" xr:uid="{00000000-0005-0000-0000-000018000000}"/>
    <cellStyle name="Explanatory Text 2" xfId="129" xr:uid="{00000000-0005-0000-0000-000047000000}"/>
    <cellStyle name="Good 2" xfId="130" xr:uid="{00000000-0005-0000-0000-000048000000}"/>
    <cellStyle name="Good 2 2" xfId="131" xr:uid="{00000000-0005-0000-0000-000049000000}"/>
    <cellStyle name="Grey" xfId="54" xr:uid="{00000000-0005-0000-0000-000019000000}"/>
    <cellStyle name="Heading 1 2" xfId="132" xr:uid="{00000000-0005-0000-0000-00004B000000}"/>
    <cellStyle name="Heading 1 2 2" xfId="133" xr:uid="{00000000-0005-0000-0000-00004C000000}"/>
    <cellStyle name="Heading 2 2" xfId="134" xr:uid="{00000000-0005-0000-0000-00004D000000}"/>
    <cellStyle name="Heading 2 2 2" xfId="135" xr:uid="{00000000-0005-0000-0000-00004E000000}"/>
    <cellStyle name="Heading 3 2" xfId="136" xr:uid="{00000000-0005-0000-0000-00004F000000}"/>
    <cellStyle name="Heading 3 2 2" xfId="137" xr:uid="{00000000-0005-0000-0000-000050000000}"/>
    <cellStyle name="Heading 4 2" xfId="138" xr:uid="{00000000-0005-0000-0000-000051000000}"/>
    <cellStyle name="Heading 4 2 2" xfId="139" xr:uid="{00000000-0005-0000-0000-000052000000}"/>
    <cellStyle name="Input [yellow]" xfId="55" xr:uid="{00000000-0005-0000-0000-00001A000000}"/>
    <cellStyle name="Input 2" xfId="140" xr:uid="{00000000-0005-0000-0000-000054000000}"/>
    <cellStyle name="Input 2 2" xfId="141" xr:uid="{00000000-0005-0000-0000-000055000000}"/>
    <cellStyle name="Input 3" xfId="142" xr:uid="{00000000-0005-0000-0000-000056000000}"/>
    <cellStyle name="Input 4" xfId="143" xr:uid="{00000000-0005-0000-0000-000057000000}"/>
    <cellStyle name="Input 5" xfId="144" xr:uid="{00000000-0005-0000-0000-000058000000}"/>
    <cellStyle name="Linked Cell 2" xfId="145" xr:uid="{00000000-0005-0000-0000-000059000000}"/>
    <cellStyle name="Linked Cell 2 2" xfId="146" xr:uid="{00000000-0005-0000-0000-00005A000000}"/>
    <cellStyle name="Neutral 2" xfId="147" xr:uid="{00000000-0005-0000-0000-00005B000000}"/>
    <cellStyle name="Neutral 2 2" xfId="148" xr:uid="{00000000-0005-0000-0000-00005C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- Style1 2" xfId="149" xr:uid="{00000000-0005-0000-0000-000060000000}"/>
    <cellStyle name="Normal 10" xfId="150" xr:uid="{00000000-0005-0000-0000-000061000000}"/>
    <cellStyle name="Normal 10 2" xfId="151" xr:uid="{00000000-0005-0000-0000-000062000000}"/>
    <cellStyle name="Normal 2" xfId="46" xr:uid="{00000000-0005-0000-0000-00001E000000}"/>
    <cellStyle name="Normal 2 2" xfId="153" xr:uid="{00000000-0005-0000-0000-000064000000}"/>
    <cellStyle name="Normal 2 3" xfId="154" xr:uid="{00000000-0005-0000-0000-000065000000}"/>
    <cellStyle name="Normal 2 4" xfId="155" xr:uid="{00000000-0005-0000-0000-000066000000}"/>
    <cellStyle name="Normal 2 5" xfId="152" xr:uid="{00000000-0005-0000-0000-000067000000}"/>
    <cellStyle name="Normal 3" xfId="48" xr:uid="{00000000-0005-0000-0000-00001F000000}"/>
    <cellStyle name="Normal 3 2" xfId="57" xr:uid="{00000000-0005-0000-0000-000020000000}"/>
    <cellStyle name="Normal 3 2 2" xfId="157" xr:uid="{00000000-0005-0000-0000-00006A000000}"/>
    <cellStyle name="Normal 3 3" xfId="156" xr:uid="{00000000-0005-0000-0000-00006B000000}"/>
    <cellStyle name="Normal 3 4" xfId="62" xr:uid="{00000000-0005-0000-0000-000068000000}"/>
    <cellStyle name="Normal 3 5" xfId="174" xr:uid="{8DE09B88-5940-4762-B9D5-274DBB45F9DD}"/>
    <cellStyle name="Normal 4" xfId="49" xr:uid="{00000000-0005-0000-0000-000021000000}"/>
    <cellStyle name="Normal 4 2" xfId="158" xr:uid="{00000000-0005-0000-0000-00006C000000}"/>
    <cellStyle name="Normal 5" xfId="159" xr:uid="{00000000-0005-0000-0000-00006D000000}"/>
    <cellStyle name="Normal 6" xfId="160" xr:uid="{00000000-0005-0000-0000-00006E000000}"/>
    <cellStyle name="Normal 7" xfId="161" xr:uid="{00000000-0005-0000-0000-00006F000000}"/>
    <cellStyle name="Normal 8" xfId="162" xr:uid="{00000000-0005-0000-0000-000070000000}"/>
    <cellStyle name="Normal 9" xfId="163" xr:uid="{00000000-0005-0000-0000-000071000000}"/>
    <cellStyle name="Note 2" xfId="164" xr:uid="{00000000-0005-0000-0000-000072000000}"/>
    <cellStyle name="Note 2 2" xfId="165" xr:uid="{00000000-0005-0000-0000-000073000000}"/>
    <cellStyle name="Output 2" xfId="166" xr:uid="{00000000-0005-0000-0000-000074000000}"/>
    <cellStyle name="Output 2 2" xfId="167" xr:uid="{00000000-0005-0000-0000-000075000000}"/>
    <cellStyle name="Percent" xfId="173" builtinId="5"/>
    <cellStyle name="Percent [2]" xfId="58" xr:uid="{00000000-0005-0000-0000-000022000000}"/>
    <cellStyle name="Quantity" xfId="59" xr:uid="{00000000-0005-0000-0000-000023000000}"/>
    <cellStyle name="Title 2" xfId="168" xr:uid="{00000000-0005-0000-0000-000078000000}"/>
    <cellStyle name="Title 2 2" xfId="169" xr:uid="{00000000-0005-0000-0000-000079000000}"/>
    <cellStyle name="Total 2" xfId="170" xr:uid="{00000000-0005-0000-0000-00007A000000}"/>
    <cellStyle name="Total 2 2" xfId="171" xr:uid="{00000000-0005-0000-0000-00007B000000}"/>
    <cellStyle name="Warning Text 2" xfId="172" xr:uid="{00000000-0005-0000-0000-00007C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showGridLines="0" view="pageBreakPreview" topLeftCell="A85" zoomScale="85" zoomScaleNormal="100" zoomScaleSheetLayoutView="85" workbookViewId="0">
      <selection activeCell="D101" sqref="D101"/>
    </sheetView>
  </sheetViews>
  <sheetFormatPr defaultColWidth="9.140625" defaultRowHeight="21.75" customHeight="1"/>
  <cols>
    <col min="1" max="1" width="50.85546875" style="3" customWidth="1"/>
    <col min="2" max="2" width="7.7109375" style="3" customWidth="1"/>
    <col min="3" max="3" width="1.7109375" style="3" customWidth="1"/>
    <col min="4" max="4" width="18.7109375" style="3" customWidth="1"/>
    <col min="5" max="5" width="1.7109375" style="3" customWidth="1"/>
    <col min="6" max="6" width="18.7109375" style="3" customWidth="1"/>
    <col min="7" max="7" width="1.7109375" style="3" customWidth="1"/>
    <col min="8" max="8" width="18.7109375" style="3" customWidth="1"/>
    <col min="9" max="9" width="1.7109375" style="3" customWidth="1"/>
    <col min="10" max="10" width="18.7109375" style="3" customWidth="1"/>
    <col min="11" max="16384" width="9.140625" style="3"/>
  </cols>
  <sheetData>
    <row r="1" spans="1:10" ht="21.6" customHeight="1">
      <c r="A1" s="10" t="s">
        <v>135</v>
      </c>
      <c r="B1" s="2"/>
      <c r="C1" s="2"/>
      <c r="D1" s="2"/>
      <c r="E1" s="2"/>
      <c r="F1" s="2"/>
      <c r="G1" s="2"/>
      <c r="H1" s="2"/>
      <c r="I1" s="2"/>
      <c r="J1" s="2"/>
    </row>
    <row r="2" spans="1:10" ht="21.75" customHeight="1">
      <c r="A2" s="10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spans="1:10" ht="21.75" customHeight="1">
      <c r="A3" s="10" t="s">
        <v>231</v>
      </c>
      <c r="B3" s="2"/>
      <c r="C3" s="2"/>
      <c r="D3" s="2"/>
      <c r="E3" s="2"/>
      <c r="F3" s="1"/>
      <c r="G3" s="2"/>
      <c r="H3" s="2"/>
      <c r="I3" s="2"/>
      <c r="J3" s="2"/>
    </row>
    <row r="4" spans="1:10" ht="21.75" customHeight="1">
      <c r="A4" s="2"/>
      <c r="B4" s="2"/>
      <c r="C4" s="2"/>
      <c r="D4" s="2"/>
      <c r="E4" s="2"/>
      <c r="F4" s="2"/>
      <c r="G4" s="2"/>
      <c r="H4" s="2"/>
      <c r="I4" s="2"/>
      <c r="J4" s="11" t="s">
        <v>0</v>
      </c>
    </row>
    <row r="5" spans="1:10" s="13" customFormat="1" ht="21.75" customHeight="1">
      <c r="A5" s="12"/>
      <c r="C5" s="12"/>
      <c r="D5" s="147" t="s">
        <v>90</v>
      </c>
      <c r="E5" s="147"/>
      <c r="F5" s="147"/>
      <c r="G5" s="12"/>
      <c r="H5" s="147" t="s">
        <v>1</v>
      </c>
      <c r="I5" s="147"/>
      <c r="J5" s="147"/>
    </row>
    <row r="6" spans="1:10" ht="21.75" customHeight="1">
      <c r="B6" s="14" t="s">
        <v>2</v>
      </c>
      <c r="D6" s="15" t="s">
        <v>232</v>
      </c>
      <c r="F6" s="15" t="s">
        <v>208</v>
      </c>
      <c r="H6" s="15" t="s">
        <v>232</v>
      </c>
      <c r="J6" s="15" t="s">
        <v>236</v>
      </c>
    </row>
    <row r="7" spans="1:10" ht="21.75" customHeight="1">
      <c r="A7" s="13" t="s">
        <v>3</v>
      </c>
    </row>
    <row r="8" spans="1:10" ht="21.75" customHeight="1">
      <c r="A8" s="13" t="s">
        <v>4</v>
      </c>
    </row>
    <row r="9" spans="1:10" ht="21.4" customHeight="1">
      <c r="A9" s="3" t="s">
        <v>5</v>
      </c>
      <c r="B9" s="16">
        <v>7</v>
      </c>
      <c r="D9" s="4">
        <v>1025767580</v>
      </c>
      <c r="F9" s="4">
        <v>889505613</v>
      </c>
      <c r="H9" s="4">
        <v>455906829</v>
      </c>
      <c r="J9" s="4">
        <v>377877984</v>
      </c>
    </row>
    <row r="10" spans="1:10" ht="21.75" customHeight="1">
      <c r="A10" s="3" t="s">
        <v>57</v>
      </c>
      <c r="B10" s="16" t="s">
        <v>214</v>
      </c>
      <c r="D10" s="4">
        <v>876926680</v>
      </c>
      <c r="F10" s="4">
        <v>838203574</v>
      </c>
      <c r="H10" s="4">
        <v>757815821</v>
      </c>
      <c r="J10" s="4">
        <v>712441255</v>
      </c>
    </row>
    <row r="11" spans="1:10" ht="21.75" customHeight="1">
      <c r="A11" s="3" t="s">
        <v>180</v>
      </c>
      <c r="B11" s="16"/>
      <c r="D11" s="4"/>
      <c r="F11" s="4"/>
      <c r="H11" s="4"/>
      <c r="J11" s="4"/>
    </row>
    <row r="12" spans="1:10" ht="21.75" customHeight="1">
      <c r="A12" s="3" t="s">
        <v>181</v>
      </c>
      <c r="B12" s="16">
        <v>6</v>
      </c>
      <c r="D12" s="4">
        <v>0</v>
      </c>
      <c r="F12" s="4">
        <v>0</v>
      </c>
      <c r="H12" s="4">
        <v>6468696</v>
      </c>
      <c r="J12" s="4">
        <v>157065462</v>
      </c>
    </row>
    <row r="13" spans="1:10" ht="21.4" customHeight="1">
      <c r="A13" s="3" t="s">
        <v>6</v>
      </c>
      <c r="B13" s="16">
        <v>9</v>
      </c>
      <c r="D13" s="4">
        <v>1810781871</v>
      </c>
      <c r="F13" s="5">
        <v>1615527682</v>
      </c>
      <c r="H13" s="4">
        <v>745615871</v>
      </c>
      <c r="J13" s="5">
        <v>658063197</v>
      </c>
    </row>
    <row r="14" spans="1:10" ht="21.75" customHeight="1">
      <c r="A14" s="3" t="s">
        <v>162</v>
      </c>
      <c r="B14" s="16"/>
      <c r="D14" s="4">
        <v>302517</v>
      </c>
      <c r="F14" s="5">
        <v>248133</v>
      </c>
      <c r="H14" s="4">
        <v>0</v>
      </c>
      <c r="J14" s="5">
        <v>0</v>
      </c>
    </row>
    <row r="15" spans="1:10" ht="21.75" customHeight="1">
      <c r="A15" s="3" t="s">
        <v>182</v>
      </c>
      <c r="B15" s="16">
        <v>11</v>
      </c>
      <c r="D15" s="4">
        <v>193308254</v>
      </c>
      <c r="F15" s="5">
        <v>543235765</v>
      </c>
      <c r="H15" s="4">
        <v>191694198</v>
      </c>
      <c r="J15" s="4">
        <v>532582548</v>
      </c>
    </row>
    <row r="16" spans="1:10" ht="21.75" customHeight="1">
      <c r="A16" s="3" t="s">
        <v>7</v>
      </c>
      <c r="B16" s="16"/>
      <c r="D16" s="4">
        <v>137194752</v>
      </c>
      <c r="F16" s="6">
        <v>171398676</v>
      </c>
      <c r="H16" s="4">
        <v>48563773</v>
      </c>
      <c r="J16" s="6">
        <v>82372479</v>
      </c>
    </row>
    <row r="17" spans="1:10" ht="21.75" customHeight="1">
      <c r="A17" s="13" t="s">
        <v>8</v>
      </c>
      <c r="B17" s="16"/>
      <c r="D17" s="139">
        <f>SUM(D9:D16)</f>
        <v>4044281654</v>
      </c>
      <c r="F17" s="139">
        <f>SUM(F9:F16)</f>
        <v>4058119443</v>
      </c>
      <c r="H17" s="139">
        <v>2206065188</v>
      </c>
      <c r="J17" s="139">
        <f>SUM(J9:J16)</f>
        <v>2520402925</v>
      </c>
    </row>
    <row r="18" spans="1:10" ht="21.75" customHeight="1">
      <c r="A18" s="13" t="s">
        <v>9</v>
      </c>
      <c r="B18" s="16"/>
      <c r="D18" s="5"/>
      <c r="F18" s="5"/>
      <c r="H18" s="5"/>
      <c r="J18" s="5"/>
    </row>
    <row r="19" spans="1:10" ht="21.75" customHeight="1">
      <c r="A19" s="3" t="s">
        <v>91</v>
      </c>
      <c r="B19" s="16">
        <v>10</v>
      </c>
      <c r="D19" s="4">
        <v>33197107</v>
      </c>
      <c r="F19" s="5">
        <v>43154701</v>
      </c>
      <c r="H19" s="4">
        <v>0</v>
      </c>
      <c r="J19" s="5">
        <v>0</v>
      </c>
    </row>
    <row r="20" spans="1:10" ht="21.75" customHeight="1">
      <c r="A20" s="3" t="s">
        <v>183</v>
      </c>
      <c r="B20" s="16">
        <v>11</v>
      </c>
      <c r="D20" s="4">
        <v>153279655</v>
      </c>
      <c r="F20" s="5">
        <v>113283950</v>
      </c>
      <c r="H20" s="4">
        <v>138720655</v>
      </c>
      <c r="J20" s="4">
        <v>113283950</v>
      </c>
    </row>
    <row r="21" spans="1:10" ht="21.75" customHeight="1">
      <c r="A21" s="3" t="s">
        <v>92</v>
      </c>
      <c r="B21" s="16">
        <v>12</v>
      </c>
      <c r="D21" s="4">
        <v>0</v>
      </c>
      <c r="F21" s="4">
        <v>0</v>
      </c>
      <c r="H21" s="4">
        <v>1105501310</v>
      </c>
      <c r="J21" s="4">
        <v>735291458</v>
      </c>
    </row>
    <row r="22" spans="1:10" ht="21.75" customHeight="1">
      <c r="A22" s="3" t="s">
        <v>184</v>
      </c>
      <c r="B22" s="16"/>
      <c r="D22" s="4"/>
      <c r="F22" s="4"/>
      <c r="H22" s="4"/>
      <c r="J22" s="4"/>
    </row>
    <row r="23" spans="1:10" ht="21.75" customHeight="1">
      <c r="A23" s="3" t="s">
        <v>181</v>
      </c>
      <c r="B23" s="16">
        <v>6</v>
      </c>
      <c r="D23" s="4">
        <v>0</v>
      </c>
      <c r="F23" s="4">
        <v>0</v>
      </c>
      <c r="H23" s="4">
        <v>638853035</v>
      </c>
      <c r="J23" s="4">
        <v>576176338</v>
      </c>
    </row>
    <row r="24" spans="1:10" ht="21.75" customHeight="1">
      <c r="A24" s="3" t="s">
        <v>93</v>
      </c>
      <c r="B24" s="16">
        <v>13</v>
      </c>
      <c r="D24" s="4">
        <v>71189341</v>
      </c>
      <c r="F24" s="4">
        <v>70225885</v>
      </c>
      <c r="H24" s="4">
        <v>9175107</v>
      </c>
      <c r="J24" s="4">
        <v>504000</v>
      </c>
    </row>
    <row r="25" spans="1:10" ht="21.75" customHeight="1">
      <c r="A25" s="3" t="s">
        <v>74</v>
      </c>
      <c r="B25" s="16">
        <v>14</v>
      </c>
      <c r="D25" s="4">
        <v>3554131273</v>
      </c>
      <c r="F25" s="4">
        <v>3458483314</v>
      </c>
      <c r="H25" s="4">
        <v>2276565732</v>
      </c>
      <c r="J25" s="4">
        <v>2174908777</v>
      </c>
    </row>
    <row r="26" spans="1:10" ht="21.75" customHeight="1">
      <c r="A26" s="3" t="s">
        <v>185</v>
      </c>
      <c r="B26" s="16">
        <v>15</v>
      </c>
      <c r="D26" s="4">
        <v>237100275</v>
      </c>
      <c r="F26" s="4">
        <v>211166417</v>
      </c>
      <c r="H26" s="4">
        <v>109082330</v>
      </c>
      <c r="J26" s="4">
        <v>86062740</v>
      </c>
    </row>
    <row r="27" spans="1:10" ht="21.75" customHeight="1">
      <c r="A27" s="3" t="s">
        <v>139</v>
      </c>
      <c r="B27" s="16" t="s">
        <v>215</v>
      </c>
      <c r="D27" s="4">
        <v>452206367</v>
      </c>
      <c r="F27" s="4">
        <v>474674705</v>
      </c>
      <c r="H27" s="4">
        <v>418747571</v>
      </c>
      <c r="J27" s="4">
        <v>435157675</v>
      </c>
    </row>
    <row r="28" spans="1:10" ht="21.75" customHeight="1">
      <c r="A28" s="3" t="s">
        <v>94</v>
      </c>
      <c r="B28" s="16">
        <v>17</v>
      </c>
      <c r="D28" s="4">
        <v>100678428</v>
      </c>
      <c r="F28" s="4">
        <v>100678428</v>
      </c>
      <c r="H28" s="4">
        <v>100678428</v>
      </c>
      <c r="J28" s="4">
        <v>100678428</v>
      </c>
    </row>
    <row r="29" spans="1:10" ht="21.75" customHeight="1">
      <c r="A29" s="3" t="s">
        <v>80</v>
      </c>
      <c r="B29" s="16">
        <v>27</v>
      </c>
      <c r="D29" s="4">
        <v>32376549</v>
      </c>
      <c r="F29" s="4">
        <v>22304620</v>
      </c>
      <c r="H29" s="4">
        <v>0</v>
      </c>
      <c r="J29" s="4">
        <v>0</v>
      </c>
    </row>
    <row r="30" spans="1:10" ht="21.75" customHeight="1">
      <c r="A30" s="3" t="s">
        <v>10</v>
      </c>
      <c r="B30" s="16"/>
      <c r="D30" s="4">
        <v>43610751</v>
      </c>
      <c r="F30" s="4">
        <v>52004656</v>
      </c>
      <c r="H30" s="4">
        <v>5617527</v>
      </c>
      <c r="J30" s="4">
        <v>4889527</v>
      </c>
    </row>
    <row r="31" spans="1:10" ht="21.75" customHeight="1">
      <c r="A31" s="13" t="s">
        <v>11</v>
      </c>
      <c r="B31" s="16"/>
      <c r="D31" s="139">
        <f>SUM(D19:D30)</f>
        <v>4677769746</v>
      </c>
      <c r="F31" s="139">
        <f>SUM(F19:F30)</f>
        <v>4545976676</v>
      </c>
      <c r="H31" s="139">
        <f>SUM(H19:H30)</f>
        <v>4802941695</v>
      </c>
      <c r="J31" s="139">
        <f>SUM(J19:J30)</f>
        <v>4226952893</v>
      </c>
    </row>
    <row r="32" spans="1:10" ht="21.75" customHeight="1" thickBot="1">
      <c r="A32" s="13" t="s">
        <v>12</v>
      </c>
      <c r="B32" s="16"/>
      <c r="D32" s="140">
        <f>D17+D31</f>
        <v>8722051400</v>
      </c>
      <c r="F32" s="140">
        <f>F17+F31</f>
        <v>8604096119</v>
      </c>
      <c r="H32" s="140">
        <f>H17+H31</f>
        <v>7009006883</v>
      </c>
      <c r="J32" s="140">
        <f>J17+J31</f>
        <v>6747355818</v>
      </c>
    </row>
    <row r="33" spans="1:10" ht="21.75" customHeight="1" thickTop="1"/>
    <row r="34" spans="1:10" ht="21.75" customHeight="1">
      <c r="A34" s="3" t="s">
        <v>13</v>
      </c>
    </row>
    <row r="38" spans="1:10" ht="21.75" customHeight="1">
      <c r="A38" s="134"/>
      <c r="B38" s="138"/>
      <c r="D38" s="9"/>
      <c r="E38" s="9"/>
      <c r="F38" s="146"/>
      <c r="G38" s="146"/>
      <c r="H38" s="146"/>
      <c r="I38" s="146"/>
      <c r="J38" s="146"/>
    </row>
    <row r="39" spans="1:10" ht="21.75" customHeight="1">
      <c r="A39" s="145" t="s">
        <v>95</v>
      </c>
      <c r="B39" s="145"/>
      <c r="D39" s="17"/>
      <c r="E39" s="17"/>
      <c r="F39" s="145" t="s">
        <v>151</v>
      </c>
      <c r="G39" s="145"/>
      <c r="H39" s="145"/>
      <c r="I39" s="145"/>
      <c r="J39" s="145"/>
    </row>
    <row r="40" spans="1:10" ht="21.75" customHeight="1">
      <c r="A40" s="144" t="s">
        <v>28</v>
      </c>
      <c r="B40" s="144"/>
      <c r="F40" s="144" t="s">
        <v>28</v>
      </c>
      <c r="G40" s="144"/>
      <c r="H40" s="144"/>
      <c r="I40" s="144"/>
      <c r="J40" s="144"/>
    </row>
    <row r="41" spans="1:10" ht="21.75" customHeight="1">
      <c r="A41" s="10" t="s">
        <v>135</v>
      </c>
      <c r="B41" s="2"/>
      <c r="C41" s="2"/>
      <c r="D41" s="2"/>
      <c r="E41" s="2"/>
      <c r="F41" s="2"/>
      <c r="G41" s="2"/>
      <c r="H41" s="2"/>
      <c r="I41" s="2"/>
      <c r="J41" s="2"/>
    </row>
    <row r="42" spans="1:10" ht="21.75" customHeight="1">
      <c r="A42" s="10" t="s">
        <v>55</v>
      </c>
      <c r="B42" s="2"/>
      <c r="C42" s="2"/>
      <c r="D42" s="2"/>
      <c r="E42" s="2"/>
      <c r="F42" s="2"/>
      <c r="G42" s="2"/>
      <c r="H42" s="2"/>
      <c r="I42" s="2"/>
      <c r="J42" s="2"/>
    </row>
    <row r="43" spans="1:10" ht="21.75" customHeight="1">
      <c r="A43" s="10" t="s">
        <v>231</v>
      </c>
      <c r="B43" s="2"/>
      <c r="C43" s="2"/>
      <c r="D43" s="2"/>
      <c r="E43" s="2"/>
      <c r="F43" s="1"/>
      <c r="G43" s="2"/>
      <c r="H43" s="2"/>
      <c r="I43" s="2"/>
      <c r="J43" s="2"/>
    </row>
    <row r="44" spans="1:10" ht="21.75" customHeight="1">
      <c r="A44" s="2"/>
      <c r="B44" s="2"/>
      <c r="C44" s="2"/>
      <c r="D44" s="2"/>
      <c r="E44" s="2"/>
      <c r="F44" s="2"/>
      <c r="G44" s="2"/>
      <c r="H44" s="2"/>
      <c r="I44" s="2"/>
      <c r="J44" s="11" t="s">
        <v>0</v>
      </c>
    </row>
    <row r="45" spans="1:10" s="13" customFormat="1" ht="21.75" customHeight="1">
      <c r="A45" s="12"/>
      <c r="C45" s="12"/>
      <c r="D45" s="147" t="s">
        <v>90</v>
      </c>
      <c r="E45" s="147"/>
      <c r="F45" s="147"/>
      <c r="G45" s="12"/>
      <c r="H45" s="147" t="s">
        <v>1</v>
      </c>
      <c r="I45" s="147"/>
      <c r="J45" s="147"/>
    </row>
    <row r="46" spans="1:10" ht="21.75" customHeight="1">
      <c r="B46" s="14" t="s">
        <v>2</v>
      </c>
      <c r="D46" s="15" t="s">
        <v>232</v>
      </c>
      <c r="F46" s="15" t="s">
        <v>208</v>
      </c>
      <c r="H46" s="15" t="s">
        <v>232</v>
      </c>
      <c r="J46" s="15" t="s">
        <v>236</v>
      </c>
    </row>
    <row r="48" spans="1:10" ht="21.75" customHeight="1">
      <c r="A48" s="13" t="s">
        <v>14</v>
      </c>
    </row>
    <row r="49" spans="1:10" ht="21.75" customHeight="1">
      <c r="A49" s="13" t="s">
        <v>15</v>
      </c>
    </row>
    <row r="50" spans="1:10" ht="21.75" customHeight="1">
      <c r="A50" s="3" t="s">
        <v>96</v>
      </c>
      <c r="B50" s="16">
        <v>18</v>
      </c>
      <c r="D50" s="4">
        <v>428274648</v>
      </c>
      <c r="F50" s="8">
        <v>287536307</v>
      </c>
      <c r="H50" s="4">
        <v>300000000</v>
      </c>
      <c r="J50" s="8">
        <v>0</v>
      </c>
    </row>
    <row r="51" spans="1:10" ht="21.4" customHeight="1">
      <c r="A51" s="3" t="s">
        <v>58</v>
      </c>
      <c r="B51" s="16" t="s">
        <v>216</v>
      </c>
      <c r="D51" s="4">
        <v>795588438</v>
      </c>
      <c r="F51" s="5">
        <v>741999316</v>
      </c>
      <c r="H51" s="4">
        <v>600752423</v>
      </c>
      <c r="J51" s="5">
        <v>623916620</v>
      </c>
    </row>
    <row r="52" spans="1:10" ht="21.75" customHeight="1">
      <c r="A52" s="3" t="s">
        <v>186</v>
      </c>
      <c r="B52" s="16"/>
      <c r="D52" s="4"/>
      <c r="H52" s="4"/>
    </row>
    <row r="53" spans="1:10" ht="21.75" customHeight="1">
      <c r="A53" s="3" t="s">
        <v>83</v>
      </c>
      <c r="B53" s="16">
        <v>15</v>
      </c>
      <c r="D53" s="4">
        <v>46132415</v>
      </c>
      <c r="F53" s="5">
        <v>29112798</v>
      </c>
      <c r="H53" s="4">
        <v>26770960</v>
      </c>
      <c r="J53" s="5">
        <v>13953874</v>
      </c>
    </row>
    <row r="54" spans="1:10" ht="21.75" customHeight="1">
      <c r="A54" s="3" t="s">
        <v>138</v>
      </c>
      <c r="B54" s="16"/>
      <c r="D54" s="4"/>
      <c r="F54" s="5"/>
      <c r="H54" s="4"/>
      <c r="J54" s="5"/>
    </row>
    <row r="55" spans="1:10" ht="21.75" customHeight="1">
      <c r="A55" s="3" t="s">
        <v>137</v>
      </c>
      <c r="B55" s="16">
        <v>18</v>
      </c>
      <c r="D55" s="4">
        <v>202860000</v>
      </c>
      <c r="F55" s="5">
        <v>60000000</v>
      </c>
      <c r="H55" s="4">
        <v>202860000</v>
      </c>
      <c r="J55" s="5">
        <v>60000000</v>
      </c>
    </row>
    <row r="56" spans="1:10" ht="21.75" customHeight="1">
      <c r="A56" s="3" t="s">
        <v>217</v>
      </c>
      <c r="B56" s="16">
        <v>20</v>
      </c>
      <c r="D56" s="4">
        <v>0</v>
      </c>
      <c r="F56" s="5">
        <v>999538599</v>
      </c>
      <c r="H56" s="4">
        <v>0</v>
      </c>
      <c r="J56" s="5">
        <v>999538599</v>
      </c>
    </row>
    <row r="57" spans="1:10" ht="21.75" customHeight="1">
      <c r="A57" s="3" t="s">
        <v>72</v>
      </c>
      <c r="B57" s="16"/>
      <c r="D57" s="4">
        <v>27861620</v>
      </c>
      <c r="F57" s="5">
        <v>37088396</v>
      </c>
      <c r="H57" s="4">
        <v>6503994</v>
      </c>
      <c r="J57" s="5">
        <v>0</v>
      </c>
    </row>
    <row r="58" spans="1:10" ht="21.75" customHeight="1">
      <c r="A58" s="3" t="s">
        <v>187</v>
      </c>
      <c r="B58" s="16">
        <v>34.1</v>
      </c>
      <c r="D58" s="4">
        <v>1431832</v>
      </c>
      <c r="F58" s="5">
        <v>1314785</v>
      </c>
      <c r="H58" s="4">
        <v>726272</v>
      </c>
      <c r="J58" s="5">
        <v>923039</v>
      </c>
    </row>
    <row r="59" spans="1:10" ht="21.75" customHeight="1">
      <c r="A59" s="3" t="s">
        <v>16</v>
      </c>
      <c r="B59" s="16"/>
      <c r="D59" s="4">
        <v>69159670</v>
      </c>
      <c r="F59" s="6">
        <v>76465124</v>
      </c>
      <c r="H59" s="4">
        <v>35368918</v>
      </c>
      <c r="J59" s="6">
        <v>45760875</v>
      </c>
    </row>
    <row r="60" spans="1:10" ht="21.75" customHeight="1">
      <c r="A60" s="13" t="s">
        <v>17</v>
      </c>
      <c r="B60" s="16"/>
      <c r="D60" s="139">
        <v>1571308623</v>
      </c>
      <c r="F60" s="139">
        <f>SUM(F50:F59)</f>
        <v>2233055325</v>
      </c>
      <c r="H60" s="139">
        <v>1172982567</v>
      </c>
      <c r="J60" s="139">
        <f>SUM(J50:J59)</f>
        <v>1744093007</v>
      </c>
    </row>
    <row r="61" spans="1:10" ht="21.75" customHeight="1">
      <c r="A61" s="13" t="s">
        <v>59</v>
      </c>
      <c r="B61" s="16"/>
      <c r="D61" s="5"/>
      <c r="F61" s="5"/>
      <c r="H61" s="5"/>
      <c r="J61" s="5"/>
    </row>
    <row r="62" spans="1:10" ht="21.75" customHeight="1">
      <c r="A62" s="3" t="s">
        <v>204</v>
      </c>
      <c r="B62" s="16">
        <v>6</v>
      </c>
      <c r="D62" s="4">
        <v>2718196</v>
      </c>
      <c r="F62" s="5">
        <v>2712534</v>
      </c>
      <c r="H62" s="4">
        <v>60152918</v>
      </c>
      <c r="J62" s="5">
        <v>0</v>
      </c>
    </row>
    <row r="63" spans="1:10" ht="21.75" customHeight="1">
      <c r="A63" s="3" t="s">
        <v>188</v>
      </c>
      <c r="B63" s="16"/>
      <c r="D63" s="4"/>
      <c r="H63" s="4"/>
    </row>
    <row r="64" spans="1:10" ht="21.75" customHeight="1">
      <c r="A64" s="3" t="s">
        <v>179</v>
      </c>
      <c r="B64" s="16">
        <v>15</v>
      </c>
      <c r="D64" s="4">
        <v>168140290</v>
      </c>
      <c r="F64" s="5">
        <v>152152121</v>
      </c>
      <c r="H64" s="4">
        <v>93342103</v>
      </c>
      <c r="J64" s="5">
        <v>73444748</v>
      </c>
    </row>
    <row r="65" spans="1:10" ht="21.75" customHeight="1">
      <c r="A65" s="3" t="s">
        <v>97</v>
      </c>
      <c r="B65" s="16"/>
      <c r="D65" s="4"/>
      <c r="H65" s="4"/>
    </row>
    <row r="66" spans="1:10" ht="21.75" customHeight="1">
      <c r="A66" s="3" t="s">
        <v>98</v>
      </c>
      <c r="B66" s="16">
        <v>18</v>
      </c>
      <c r="D66" s="4">
        <v>932271851</v>
      </c>
      <c r="F66" s="5">
        <v>210000000</v>
      </c>
      <c r="H66" s="4">
        <v>932271851</v>
      </c>
      <c r="J66" s="5">
        <v>210000000</v>
      </c>
    </row>
    <row r="67" spans="1:10" ht="21.75" customHeight="1">
      <c r="A67" s="3" t="s">
        <v>60</v>
      </c>
      <c r="B67" s="16">
        <v>21</v>
      </c>
      <c r="D67" s="4">
        <v>289762161</v>
      </c>
      <c r="F67" s="5">
        <v>362490302</v>
      </c>
      <c r="H67" s="4">
        <v>240933510</v>
      </c>
      <c r="J67" s="5">
        <v>292649940</v>
      </c>
    </row>
    <row r="68" spans="1:10" ht="21.75" customHeight="1">
      <c r="A68" s="3" t="s">
        <v>99</v>
      </c>
      <c r="B68" s="16">
        <v>27</v>
      </c>
      <c r="D68" s="4">
        <v>108512734</v>
      </c>
      <c r="F68" s="5">
        <v>106720428</v>
      </c>
      <c r="H68" s="4">
        <v>77601926</v>
      </c>
      <c r="J68" s="5">
        <v>75219385</v>
      </c>
    </row>
    <row r="69" spans="1:10" ht="21.75" customHeight="1">
      <c r="A69" s="3" t="s">
        <v>100</v>
      </c>
      <c r="B69" s="16"/>
      <c r="D69" s="6">
        <v>5420656</v>
      </c>
      <c r="F69" s="6">
        <v>3135459</v>
      </c>
      <c r="H69" s="6">
        <v>3133365</v>
      </c>
      <c r="J69" s="6">
        <v>3133365</v>
      </c>
    </row>
    <row r="70" spans="1:10" ht="21.75" customHeight="1">
      <c r="A70" s="13" t="s">
        <v>61</v>
      </c>
      <c r="B70" s="16"/>
      <c r="D70" s="6">
        <f>SUM(D62:D69)</f>
        <v>1506825888</v>
      </c>
      <c r="F70" s="6">
        <f>SUM(F62:F69)</f>
        <v>837210844</v>
      </c>
      <c r="H70" s="6">
        <f>SUM(H62:H69)</f>
        <v>1407435673</v>
      </c>
      <c r="J70" s="6">
        <f>SUM(J62:J69)</f>
        <v>654447438</v>
      </c>
    </row>
    <row r="71" spans="1:10" ht="21.75" customHeight="1">
      <c r="A71" s="13" t="s">
        <v>62</v>
      </c>
      <c r="B71" s="16"/>
      <c r="C71" s="16"/>
      <c r="D71" s="6">
        <f>SUM(D60,D70)</f>
        <v>3078134511</v>
      </c>
      <c r="E71" s="16"/>
      <c r="F71" s="6">
        <f>SUM(F60,F70)</f>
        <v>3070266169</v>
      </c>
      <c r="G71" s="16"/>
      <c r="H71" s="6">
        <f>SUM(H60,H70)</f>
        <v>2580418240</v>
      </c>
      <c r="I71" s="16"/>
      <c r="J71" s="6">
        <f>SUM(J60,J70)</f>
        <v>2398540445</v>
      </c>
    </row>
    <row r="72" spans="1:10" ht="21.75" customHeight="1">
      <c r="A72" s="13"/>
      <c r="B72" s="16"/>
      <c r="C72" s="16"/>
      <c r="D72" s="16"/>
      <c r="E72" s="16"/>
      <c r="F72" s="5"/>
      <c r="G72" s="5"/>
      <c r="H72" s="5"/>
      <c r="I72" s="5"/>
      <c r="J72" s="5"/>
    </row>
    <row r="73" spans="1:10" ht="21.75" customHeight="1">
      <c r="A73" s="3" t="s">
        <v>13</v>
      </c>
    </row>
    <row r="77" spans="1:10" ht="21.75" customHeight="1">
      <c r="A77" s="138"/>
      <c r="B77" s="138"/>
      <c r="D77" s="9"/>
      <c r="E77" s="9"/>
      <c r="F77" s="146"/>
      <c r="G77" s="146"/>
      <c r="H77" s="146"/>
      <c r="I77" s="146"/>
      <c r="J77" s="146"/>
    </row>
    <row r="78" spans="1:10" ht="21.75" customHeight="1">
      <c r="A78" s="145" t="s">
        <v>95</v>
      </c>
      <c r="B78" s="145"/>
      <c r="D78" s="17"/>
      <c r="E78" s="17"/>
      <c r="F78" s="145" t="s">
        <v>151</v>
      </c>
      <c r="G78" s="145"/>
      <c r="H78" s="145"/>
      <c r="I78" s="145"/>
      <c r="J78" s="145"/>
    </row>
    <row r="79" spans="1:10" ht="21.75" customHeight="1">
      <c r="A79" s="144" t="s">
        <v>28</v>
      </c>
      <c r="B79" s="144"/>
      <c r="F79" s="144" t="s">
        <v>28</v>
      </c>
      <c r="G79" s="144"/>
      <c r="H79" s="144"/>
      <c r="I79" s="144"/>
      <c r="J79" s="144"/>
    </row>
    <row r="80" spans="1:10" ht="21.75" customHeight="1">
      <c r="A80" s="10" t="s">
        <v>135</v>
      </c>
      <c r="B80" s="2"/>
      <c r="C80" s="2"/>
      <c r="D80" s="2"/>
      <c r="E80" s="2"/>
      <c r="F80" s="2"/>
      <c r="G80" s="2"/>
      <c r="H80" s="2"/>
      <c r="I80" s="2"/>
      <c r="J80" s="2"/>
    </row>
    <row r="81" spans="1:10" ht="21.75" customHeight="1">
      <c r="A81" s="10" t="s">
        <v>55</v>
      </c>
      <c r="B81" s="2"/>
      <c r="C81" s="2"/>
      <c r="D81" s="2"/>
      <c r="E81" s="2"/>
      <c r="F81" s="2"/>
      <c r="G81" s="2"/>
      <c r="H81" s="2"/>
      <c r="I81" s="2"/>
      <c r="J81" s="2"/>
    </row>
    <row r="82" spans="1:10" ht="21.75" customHeight="1">
      <c r="A82" s="10" t="s">
        <v>231</v>
      </c>
      <c r="B82" s="2"/>
      <c r="C82" s="2"/>
      <c r="D82" s="2"/>
      <c r="E82" s="2"/>
      <c r="F82" s="1"/>
      <c r="G82" s="2"/>
      <c r="H82" s="2"/>
      <c r="I82" s="2"/>
      <c r="J82" s="2"/>
    </row>
    <row r="83" spans="1:10" ht="21.75" customHeight="1">
      <c r="A83" s="2"/>
      <c r="B83" s="2"/>
      <c r="C83" s="2"/>
      <c r="D83" s="2"/>
      <c r="E83" s="2"/>
      <c r="F83" s="2"/>
      <c r="G83" s="2"/>
      <c r="H83" s="2"/>
      <c r="I83" s="2"/>
      <c r="J83" s="11" t="s">
        <v>0</v>
      </c>
    </row>
    <row r="84" spans="1:10" s="13" customFormat="1" ht="21.75" customHeight="1">
      <c r="A84" s="12"/>
      <c r="C84" s="12"/>
      <c r="D84" s="147" t="s">
        <v>90</v>
      </c>
      <c r="E84" s="147"/>
      <c r="F84" s="147"/>
      <c r="G84" s="12"/>
      <c r="H84" s="147" t="s">
        <v>1</v>
      </c>
      <c r="I84" s="147"/>
      <c r="J84" s="147"/>
    </row>
    <row r="85" spans="1:10" ht="21.75" customHeight="1">
      <c r="B85" s="14" t="s">
        <v>2</v>
      </c>
      <c r="D85" s="15" t="s">
        <v>232</v>
      </c>
      <c r="F85" s="15" t="s">
        <v>208</v>
      </c>
      <c r="H85" s="15" t="s">
        <v>232</v>
      </c>
      <c r="J85" s="15" t="s">
        <v>236</v>
      </c>
    </row>
    <row r="86" spans="1:10" ht="21.75" customHeight="1">
      <c r="A86" s="13" t="s">
        <v>18</v>
      </c>
      <c r="B86" s="16"/>
      <c r="F86" s="5"/>
      <c r="G86" s="5"/>
      <c r="H86" s="5"/>
      <c r="I86" s="5"/>
      <c r="J86" s="5"/>
    </row>
    <row r="87" spans="1:10" ht="21.75" customHeight="1">
      <c r="A87" s="3" t="s">
        <v>19</v>
      </c>
      <c r="B87" s="16"/>
      <c r="F87" s="5"/>
      <c r="G87" s="5"/>
      <c r="H87" s="5"/>
      <c r="I87" s="5"/>
    </row>
    <row r="88" spans="1:10" ht="21.75" customHeight="1">
      <c r="A88" s="3" t="s">
        <v>20</v>
      </c>
      <c r="B88" s="16"/>
      <c r="F88" s="5"/>
      <c r="G88" s="5"/>
      <c r="H88" s="5"/>
      <c r="I88" s="5"/>
      <c r="J88" s="5"/>
    </row>
    <row r="89" spans="1:10" ht="21.75" customHeight="1" thickBot="1">
      <c r="A89" s="3" t="s">
        <v>102</v>
      </c>
      <c r="B89" s="16"/>
      <c r="D89" s="7">
        <v>880420930</v>
      </c>
      <c r="F89" s="7">
        <v>880420930</v>
      </c>
      <c r="H89" s="7">
        <v>880420930</v>
      </c>
      <c r="J89" s="7">
        <v>880420930</v>
      </c>
    </row>
    <row r="90" spans="1:10" ht="21.75" customHeight="1" thickTop="1">
      <c r="A90" s="3" t="s">
        <v>21</v>
      </c>
      <c r="B90" s="16"/>
      <c r="D90" s="5"/>
      <c r="F90" s="5"/>
      <c r="H90" s="5"/>
      <c r="J90" s="5"/>
    </row>
    <row r="91" spans="1:10" ht="21.75" customHeight="1">
      <c r="A91" s="3" t="s">
        <v>102</v>
      </c>
      <c r="B91" s="16"/>
      <c r="D91" s="4">
        <v>880420930</v>
      </c>
      <c r="F91" s="5">
        <v>880420930</v>
      </c>
      <c r="H91" s="4">
        <v>880420930</v>
      </c>
      <c r="J91" s="5">
        <v>880420930</v>
      </c>
    </row>
    <row r="92" spans="1:10" ht="21.75" customHeight="1">
      <c r="A92" s="3" t="s">
        <v>22</v>
      </c>
      <c r="B92" s="16"/>
      <c r="D92" s="4">
        <v>300740523</v>
      </c>
      <c r="F92" s="5">
        <v>300740523</v>
      </c>
      <c r="H92" s="4">
        <v>300740523</v>
      </c>
      <c r="J92" s="5">
        <v>300740523</v>
      </c>
    </row>
    <row r="93" spans="1:10" ht="21.75" customHeight="1">
      <c r="A93" s="3" t="s">
        <v>101</v>
      </c>
      <c r="B93" s="16"/>
      <c r="D93" s="4">
        <v>764866016</v>
      </c>
      <c r="F93" s="5">
        <v>764866016</v>
      </c>
      <c r="H93" s="4">
        <v>764866016</v>
      </c>
      <c r="J93" s="5">
        <v>764866016</v>
      </c>
    </row>
    <row r="94" spans="1:10" ht="21.75" customHeight="1">
      <c r="A94" s="3" t="s">
        <v>211</v>
      </c>
      <c r="B94" s="16"/>
      <c r="D94" s="4">
        <v>66886183</v>
      </c>
      <c r="F94" s="5">
        <v>66886183</v>
      </c>
      <c r="H94" s="4">
        <v>0</v>
      </c>
      <c r="J94" s="5">
        <v>0</v>
      </c>
    </row>
    <row r="95" spans="1:10" ht="21.75" customHeight="1">
      <c r="A95" s="3" t="s">
        <v>23</v>
      </c>
      <c r="D95" s="4"/>
      <c r="F95" s="5"/>
      <c r="H95" s="4"/>
      <c r="J95" s="5"/>
    </row>
    <row r="96" spans="1:10" ht="21.75" customHeight="1">
      <c r="A96" s="3" t="s">
        <v>24</v>
      </c>
      <c r="B96" s="16">
        <v>23</v>
      </c>
      <c r="D96" s="4">
        <v>89705000</v>
      </c>
      <c r="F96" s="5">
        <v>89705000</v>
      </c>
      <c r="H96" s="4">
        <v>89705000</v>
      </c>
      <c r="J96" s="5">
        <v>89705000</v>
      </c>
    </row>
    <row r="97" spans="1:10" ht="21.75" customHeight="1">
      <c r="A97" s="3" t="s">
        <v>25</v>
      </c>
      <c r="D97" s="4">
        <v>3416404253</v>
      </c>
      <c r="F97" s="5">
        <v>3251329793</v>
      </c>
      <c r="H97" s="4">
        <v>2442559637</v>
      </c>
      <c r="J97" s="5">
        <v>2382275487</v>
      </c>
    </row>
    <row r="98" spans="1:10" ht="21.75" customHeight="1">
      <c r="A98" s="3" t="s">
        <v>77</v>
      </c>
      <c r="D98" s="6">
        <v>-248994073</v>
      </c>
      <c r="F98" s="6">
        <v>-191031067</v>
      </c>
      <c r="H98" s="6">
        <v>-49703463</v>
      </c>
      <c r="J98" s="6">
        <v>-69192583</v>
      </c>
    </row>
    <row r="99" spans="1:10" ht="21.75" customHeight="1">
      <c r="A99" s="3" t="s">
        <v>133</v>
      </c>
      <c r="D99" s="5">
        <f>SUM(D91:D98)</f>
        <v>5270028832</v>
      </c>
      <c r="F99" s="5">
        <f>SUM(F91:F98)</f>
        <v>5162917378</v>
      </c>
      <c r="H99" s="5">
        <v>4428588643</v>
      </c>
      <c r="J99" s="5">
        <f>SUM(J91:J98)</f>
        <v>4348815373</v>
      </c>
    </row>
    <row r="100" spans="1:10" ht="21.75" customHeight="1">
      <c r="A100" s="3" t="s">
        <v>140</v>
      </c>
      <c r="D100" s="4">
        <v>373888057</v>
      </c>
      <c r="F100" s="5">
        <v>370912572</v>
      </c>
      <c r="H100" s="6">
        <v>0</v>
      </c>
      <c r="J100" s="5">
        <v>0</v>
      </c>
    </row>
    <row r="101" spans="1:10" ht="21.75" customHeight="1">
      <c r="A101" s="13" t="s">
        <v>26</v>
      </c>
      <c r="D101" s="141">
        <f>+D99+D100</f>
        <v>5643916889</v>
      </c>
      <c r="F101" s="141">
        <f>+F99+F100</f>
        <v>5533829950</v>
      </c>
      <c r="H101" s="141">
        <v>4428588643</v>
      </c>
      <c r="J101" s="141">
        <f>+J99+J100</f>
        <v>4348815373</v>
      </c>
    </row>
    <row r="102" spans="1:10" ht="21.75" customHeight="1" thickBot="1">
      <c r="A102" s="13" t="s">
        <v>27</v>
      </c>
      <c r="B102" s="16"/>
      <c r="D102" s="140">
        <f>SUM(D101,D71)</f>
        <v>8722051400</v>
      </c>
      <c r="F102" s="140">
        <f>SUM(F101,F71)</f>
        <v>8604096119</v>
      </c>
      <c r="H102" s="140">
        <v>7009006883</v>
      </c>
      <c r="J102" s="140">
        <f>SUM(J101,J71)</f>
        <v>6747355818</v>
      </c>
    </row>
    <row r="103" spans="1:10" ht="21.75" customHeight="1" thickTop="1">
      <c r="B103" s="16"/>
      <c r="D103" s="8">
        <f>D102-D32</f>
        <v>0</v>
      </c>
      <c r="F103" s="8">
        <f>F102-F32</f>
        <v>0</v>
      </c>
      <c r="G103" s="5"/>
      <c r="H103" s="8">
        <v>0</v>
      </c>
      <c r="I103" s="5"/>
      <c r="J103" s="8">
        <f>J102-J32</f>
        <v>0</v>
      </c>
    </row>
    <row r="104" spans="1:10" ht="21.75" customHeight="1">
      <c r="A104" s="3" t="s">
        <v>13</v>
      </c>
    </row>
    <row r="108" spans="1:10" ht="21.75" customHeight="1">
      <c r="A108" s="138"/>
      <c r="B108" s="138"/>
      <c r="D108" s="9"/>
      <c r="E108" s="9"/>
      <c r="F108" s="146"/>
      <c r="G108" s="146"/>
      <c r="H108" s="146"/>
      <c r="I108" s="146"/>
      <c r="J108" s="146"/>
    </row>
    <row r="109" spans="1:10" ht="21.75" customHeight="1">
      <c r="A109" s="145" t="s">
        <v>95</v>
      </c>
      <c r="B109" s="145"/>
      <c r="D109" s="17"/>
      <c r="E109" s="17"/>
      <c r="F109" s="145" t="s">
        <v>151</v>
      </c>
      <c r="G109" s="145"/>
      <c r="H109" s="145"/>
      <c r="I109" s="145"/>
      <c r="J109" s="145"/>
    </row>
    <row r="110" spans="1:10" ht="21.75" customHeight="1">
      <c r="A110" s="144" t="s">
        <v>28</v>
      </c>
      <c r="B110" s="144"/>
      <c r="F110" s="144" t="s">
        <v>28</v>
      </c>
      <c r="G110" s="144"/>
      <c r="H110" s="144"/>
      <c r="I110" s="144"/>
      <c r="J110" s="144"/>
    </row>
  </sheetData>
  <mergeCells count="21">
    <mergeCell ref="F78:J78"/>
    <mergeCell ref="F79:J79"/>
    <mergeCell ref="F109:J109"/>
    <mergeCell ref="F110:J110"/>
    <mergeCell ref="D84:F84"/>
    <mergeCell ref="H84:J84"/>
    <mergeCell ref="F108:J108"/>
    <mergeCell ref="F77:J77"/>
    <mergeCell ref="D5:F5"/>
    <mergeCell ref="F39:J39"/>
    <mergeCell ref="F40:J40"/>
    <mergeCell ref="D45:F45"/>
    <mergeCell ref="H45:J45"/>
    <mergeCell ref="F38:J38"/>
    <mergeCell ref="H5:J5"/>
    <mergeCell ref="A110:B110"/>
    <mergeCell ref="A39:B39"/>
    <mergeCell ref="A40:B40"/>
    <mergeCell ref="A78:B78"/>
    <mergeCell ref="A79:B79"/>
    <mergeCell ref="A109:B109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7"/>
  <sheetViews>
    <sheetView showGridLines="0" tabSelected="1" view="pageBreakPreview" topLeftCell="A175" zoomScale="85" zoomScaleNormal="100" zoomScaleSheetLayoutView="85" workbookViewId="0">
      <selection activeCell="A167" sqref="A167"/>
    </sheetView>
  </sheetViews>
  <sheetFormatPr defaultColWidth="9.140625" defaultRowHeight="21.75" customHeight="1"/>
  <cols>
    <col min="1" max="1" width="57.28515625" style="119" customWidth="1"/>
    <col min="2" max="2" width="1.7109375" style="119" customWidth="1"/>
    <col min="3" max="3" width="6.140625" style="119" customWidth="1"/>
    <col min="4" max="4" width="1.7109375" style="119" customWidth="1"/>
    <col min="5" max="5" width="18.7109375" style="114" customWidth="1"/>
    <col min="6" max="6" width="1.7109375" style="119" customWidth="1"/>
    <col min="7" max="7" width="18.7109375" style="119" customWidth="1"/>
    <col min="8" max="8" width="1.7109375" style="119" customWidth="1"/>
    <col min="9" max="9" width="18.7109375" style="114" customWidth="1"/>
    <col min="10" max="10" width="1.7109375" style="119" customWidth="1"/>
    <col min="11" max="11" width="18.7109375" style="119" customWidth="1"/>
    <col min="12" max="13" width="9.140625" style="119"/>
    <col min="14" max="14" width="12.28515625" style="119" bestFit="1" customWidth="1"/>
    <col min="15" max="15" width="10.42578125" style="119" bestFit="1" customWidth="1"/>
    <col min="16" max="16384" width="9.140625" style="119"/>
  </cols>
  <sheetData>
    <row r="1" spans="1:11" ht="21.75" customHeight="1">
      <c r="A1" s="43" t="s">
        <v>135</v>
      </c>
      <c r="B1" s="43"/>
      <c r="C1" s="44"/>
      <c r="D1" s="44"/>
      <c r="E1" s="45"/>
      <c r="F1" s="44"/>
      <c r="G1" s="44"/>
      <c r="H1" s="44"/>
      <c r="I1" s="45"/>
      <c r="J1" s="44"/>
      <c r="K1" s="44"/>
    </row>
    <row r="2" spans="1:11" ht="21.75" customHeight="1">
      <c r="A2" s="43" t="s">
        <v>56</v>
      </c>
      <c r="B2" s="43"/>
      <c r="C2" s="44"/>
      <c r="D2" s="44"/>
      <c r="E2" s="45"/>
      <c r="F2" s="44"/>
      <c r="G2" s="44"/>
      <c r="H2" s="44"/>
      <c r="I2" s="45"/>
      <c r="J2" s="44"/>
      <c r="K2" s="44"/>
    </row>
    <row r="3" spans="1:11" ht="21.75" customHeight="1">
      <c r="A3" s="43" t="s">
        <v>233</v>
      </c>
      <c r="B3" s="43"/>
      <c r="C3" s="44"/>
      <c r="D3" s="44"/>
      <c r="E3" s="45"/>
      <c r="F3" s="44"/>
      <c r="G3" s="44"/>
      <c r="H3" s="44"/>
      <c r="I3" s="45"/>
      <c r="J3" s="44"/>
      <c r="K3" s="44"/>
    </row>
    <row r="4" spans="1:11" s="50" customFormat="1" ht="21.75" customHeight="1">
      <c r="A4" s="46"/>
      <c r="B4" s="46"/>
      <c r="C4" s="46"/>
      <c r="D4" s="46"/>
      <c r="E4" s="47"/>
      <c r="F4" s="46"/>
      <c r="G4" s="48"/>
      <c r="H4" s="46"/>
      <c r="I4" s="47"/>
      <c r="J4" s="46"/>
      <c r="K4" s="49" t="s">
        <v>0</v>
      </c>
    </row>
    <row r="5" spans="1:11" s="50" customFormat="1" ht="21.75" customHeight="1">
      <c r="A5" s="46"/>
      <c r="B5" s="46"/>
      <c r="D5" s="46"/>
      <c r="E5" s="149" t="s">
        <v>90</v>
      </c>
      <c r="F5" s="149"/>
      <c r="G5" s="149"/>
      <c r="H5" s="46"/>
      <c r="I5" s="149" t="s">
        <v>1</v>
      </c>
      <c r="J5" s="149"/>
      <c r="K5" s="149"/>
    </row>
    <row r="6" spans="1:11" ht="21.75" customHeight="1">
      <c r="C6" s="51" t="s">
        <v>2</v>
      </c>
      <c r="E6" s="52" t="s">
        <v>232</v>
      </c>
      <c r="G6" s="53" t="s">
        <v>208</v>
      </c>
      <c r="I6" s="52" t="s">
        <v>232</v>
      </c>
      <c r="K6" s="53" t="s">
        <v>208</v>
      </c>
    </row>
    <row r="7" spans="1:11" ht="21.75" customHeight="1">
      <c r="A7" s="50" t="s">
        <v>75</v>
      </c>
      <c r="B7" s="50"/>
      <c r="C7" s="54"/>
      <c r="G7" s="54"/>
      <c r="K7" s="54"/>
    </row>
    <row r="8" spans="1:11" ht="21.75" customHeight="1">
      <c r="A8" s="50" t="s">
        <v>29</v>
      </c>
      <c r="B8" s="50"/>
    </row>
    <row r="9" spans="1:11" ht="21.75" customHeight="1">
      <c r="A9" s="119" t="s">
        <v>30</v>
      </c>
      <c r="E9" s="4">
        <v>10293799664</v>
      </c>
      <c r="F9" s="117"/>
      <c r="G9" s="55">
        <v>9077270946</v>
      </c>
      <c r="H9" s="117"/>
      <c r="I9" s="4">
        <v>5834477807</v>
      </c>
      <c r="J9" s="117"/>
      <c r="K9" s="55">
        <v>5051537056</v>
      </c>
    </row>
    <row r="10" spans="1:11" ht="21.75" customHeight="1">
      <c r="A10" s="119" t="s">
        <v>171</v>
      </c>
      <c r="E10" s="4">
        <v>127097767</v>
      </c>
      <c r="F10" s="117"/>
      <c r="G10" s="55">
        <v>28168027</v>
      </c>
      <c r="H10" s="117"/>
      <c r="I10" s="4">
        <v>69490719</v>
      </c>
      <c r="J10" s="117"/>
      <c r="K10" s="55">
        <v>53106777</v>
      </c>
    </row>
    <row r="11" spans="1:11" ht="21.75" customHeight="1">
      <c r="A11" s="119" t="s">
        <v>189</v>
      </c>
      <c r="C11" s="56" t="s">
        <v>251</v>
      </c>
      <c r="E11" s="4">
        <v>0</v>
      </c>
      <c r="F11" s="117"/>
      <c r="G11" s="55">
        <v>0</v>
      </c>
      <c r="H11" s="117"/>
      <c r="I11" s="4">
        <v>3845147</v>
      </c>
      <c r="J11" s="117"/>
      <c r="K11" s="55">
        <v>8719185</v>
      </c>
    </row>
    <row r="12" spans="1:11" ht="21.75" customHeight="1">
      <c r="A12" s="119" t="s">
        <v>190</v>
      </c>
      <c r="C12" s="56"/>
      <c r="E12" s="4">
        <v>0</v>
      </c>
      <c r="F12" s="117"/>
      <c r="G12" s="55">
        <v>2553569</v>
      </c>
      <c r="H12" s="117"/>
      <c r="I12" s="4">
        <v>0</v>
      </c>
      <c r="J12" s="117"/>
      <c r="K12" s="55">
        <v>0</v>
      </c>
    </row>
    <row r="13" spans="1:11" ht="21.75" customHeight="1">
      <c r="A13" s="3" t="s">
        <v>203</v>
      </c>
      <c r="B13" s="50"/>
      <c r="C13" s="120"/>
      <c r="E13" s="4">
        <v>2551383</v>
      </c>
      <c r="G13" s="55">
        <v>0</v>
      </c>
      <c r="I13" s="4">
        <v>1829288</v>
      </c>
      <c r="K13" s="55">
        <v>0</v>
      </c>
    </row>
    <row r="14" spans="1:11" ht="21.6" customHeight="1">
      <c r="A14" s="119" t="s">
        <v>31</v>
      </c>
      <c r="C14" s="120"/>
      <c r="E14" s="4">
        <v>42472785</v>
      </c>
      <c r="F14" s="117"/>
      <c r="G14" s="55">
        <v>86398841</v>
      </c>
      <c r="H14" s="117"/>
      <c r="I14" s="4">
        <v>35046578</v>
      </c>
      <c r="J14" s="117"/>
      <c r="K14" s="55">
        <v>59804602</v>
      </c>
    </row>
    <row r="15" spans="1:11" ht="21.75" customHeight="1">
      <c r="A15" s="50" t="s">
        <v>32</v>
      </c>
      <c r="B15" s="50"/>
      <c r="C15" s="120"/>
      <c r="E15" s="57">
        <f>SUM(E9:E14)</f>
        <v>10465921599</v>
      </c>
      <c r="G15" s="57">
        <f>SUM(G9:G14)</f>
        <v>9194391383</v>
      </c>
      <c r="I15" s="57">
        <v>5944689539</v>
      </c>
      <c r="K15" s="57">
        <f>SUM(K9:K14)</f>
        <v>5173167620</v>
      </c>
    </row>
    <row r="16" spans="1:11" ht="21.75" customHeight="1">
      <c r="A16" s="50" t="s">
        <v>33</v>
      </c>
      <c r="B16" s="50"/>
      <c r="C16" s="120"/>
      <c r="E16" s="55"/>
      <c r="G16" s="55"/>
      <c r="I16" s="55"/>
      <c r="K16" s="55"/>
    </row>
    <row r="17" spans="1:14" ht="21.75" customHeight="1">
      <c r="A17" s="119" t="s">
        <v>34</v>
      </c>
      <c r="C17" s="120"/>
      <c r="E17" s="4">
        <v>8446496728</v>
      </c>
      <c r="F17" s="117"/>
      <c r="G17" s="55">
        <v>7277427010</v>
      </c>
      <c r="H17" s="117"/>
      <c r="I17" s="4">
        <v>4702494866</v>
      </c>
      <c r="J17" s="117"/>
      <c r="K17" s="55">
        <v>4030337180</v>
      </c>
    </row>
    <row r="18" spans="1:14" ht="21.75" customHeight="1">
      <c r="A18" s="119" t="s">
        <v>172</v>
      </c>
      <c r="C18" s="120"/>
      <c r="E18" s="4">
        <v>116392218</v>
      </c>
      <c r="F18" s="117"/>
      <c r="G18" s="55">
        <v>31184782</v>
      </c>
      <c r="H18" s="117"/>
      <c r="I18" s="4">
        <v>65345254</v>
      </c>
      <c r="J18" s="117"/>
      <c r="K18" s="55">
        <v>51193891</v>
      </c>
    </row>
    <row r="19" spans="1:14" ht="21.75" customHeight="1">
      <c r="A19" s="119" t="s">
        <v>170</v>
      </c>
      <c r="C19" s="120"/>
      <c r="E19" s="4">
        <v>747056959</v>
      </c>
      <c r="F19" s="117"/>
      <c r="G19" s="55">
        <v>741093846</v>
      </c>
      <c r="H19" s="117"/>
      <c r="I19" s="4">
        <v>398119162</v>
      </c>
      <c r="J19" s="117"/>
      <c r="K19" s="55">
        <v>354211179</v>
      </c>
    </row>
    <row r="20" spans="1:14" ht="21.75" customHeight="1">
      <c r="A20" s="119" t="s">
        <v>35</v>
      </c>
      <c r="E20" s="4">
        <v>732063729</v>
      </c>
      <c r="F20" s="117"/>
      <c r="G20" s="55">
        <v>648861481</v>
      </c>
      <c r="H20" s="117"/>
      <c r="I20" s="4">
        <v>533703774</v>
      </c>
      <c r="J20" s="117"/>
      <c r="K20" s="55">
        <v>473960972</v>
      </c>
    </row>
    <row r="21" spans="1:14" ht="21.75" customHeight="1">
      <c r="A21" s="119" t="s">
        <v>218</v>
      </c>
      <c r="E21" s="4">
        <v>0</v>
      </c>
      <c r="F21" s="117"/>
      <c r="G21" s="55">
        <v>2626369</v>
      </c>
      <c r="H21" s="117"/>
      <c r="I21" s="4">
        <v>0</v>
      </c>
      <c r="J21" s="117"/>
      <c r="K21" s="55">
        <v>2915151</v>
      </c>
    </row>
    <row r="22" spans="1:14" ht="21.75" customHeight="1">
      <c r="A22" s="50" t="s">
        <v>36</v>
      </c>
      <c r="B22" s="50"/>
      <c r="C22" s="120"/>
      <c r="E22" s="57">
        <f>SUM(E17:E21)</f>
        <v>10042009634</v>
      </c>
      <c r="G22" s="57">
        <f>SUM(G17:G21)</f>
        <v>8701193488</v>
      </c>
      <c r="I22" s="57">
        <v>5699663056</v>
      </c>
      <c r="K22" s="57">
        <f>SUM(K17:K21)</f>
        <v>4912618373</v>
      </c>
    </row>
    <row r="23" spans="1:14" ht="21.75" customHeight="1">
      <c r="A23" s="50" t="s">
        <v>191</v>
      </c>
      <c r="B23" s="50"/>
      <c r="C23" s="120"/>
      <c r="E23" s="55">
        <f>SUM(E15-E22)</f>
        <v>423911965</v>
      </c>
      <c r="G23" s="55">
        <f>SUM(G15-G22)</f>
        <v>493197895</v>
      </c>
      <c r="I23" s="55">
        <v>245026483</v>
      </c>
      <c r="K23" s="55">
        <f>SUM(K15-K22)</f>
        <v>260549247</v>
      </c>
    </row>
    <row r="24" spans="1:14" s="115" customFormat="1" ht="21.75" customHeight="1">
      <c r="A24" s="115" t="s">
        <v>202</v>
      </c>
      <c r="C24" s="56">
        <v>24</v>
      </c>
      <c r="E24" s="4">
        <v>2579134</v>
      </c>
      <c r="G24" s="55">
        <v>2672069</v>
      </c>
      <c r="I24" s="5">
        <v>31219797</v>
      </c>
      <c r="K24" s="55">
        <v>30404977</v>
      </c>
      <c r="N24" s="63"/>
    </row>
    <row r="25" spans="1:14" s="115" customFormat="1" ht="21.75" customHeight="1">
      <c r="A25" s="115" t="s">
        <v>192</v>
      </c>
      <c r="C25" s="56">
        <v>25</v>
      </c>
      <c r="E25" s="6">
        <v>-60408946</v>
      </c>
      <c r="G25" s="116">
        <v>-67166497</v>
      </c>
      <c r="I25" s="6">
        <v>-44476016</v>
      </c>
      <c r="K25" s="116">
        <v>-55404699</v>
      </c>
    </row>
    <row r="26" spans="1:14" ht="21.75" customHeight="1">
      <c r="A26" s="50" t="s">
        <v>78</v>
      </c>
      <c r="B26" s="50"/>
      <c r="C26" s="120"/>
      <c r="E26" s="55">
        <f>SUM(E23:E25)</f>
        <v>366082153</v>
      </c>
      <c r="G26" s="55">
        <f>SUM(G23:G25)</f>
        <v>428703467</v>
      </c>
      <c r="I26" s="55">
        <f t="shared" ref="I26:K28" si="0">SUM(I23:I25)</f>
        <v>231770264</v>
      </c>
      <c r="J26" s="55">
        <f t="shared" si="0"/>
        <v>0</v>
      </c>
      <c r="K26" s="55">
        <f t="shared" si="0"/>
        <v>235549525</v>
      </c>
    </row>
    <row r="27" spans="1:14" ht="21.75" customHeight="1">
      <c r="A27" s="119" t="s">
        <v>79</v>
      </c>
      <c r="C27" s="120">
        <v>27</v>
      </c>
      <c r="E27" s="4">
        <v>-65787562</v>
      </c>
      <c r="F27" s="117"/>
      <c r="G27" s="116">
        <v>-66094415</v>
      </c>
      <c r="H27" s="117"/>
      <c r="I27" s="5">
        <v>-30138888</v>
      </c>
      <c r="J27" s="117"/>
      <c r="K27" s="116">
        <v>-18752115</v>
      </c>
    </row>
    <row r="28" spans="1:14" ht="21.75" customHeight="1">
      <c r="A28" s="50" t="s">
        <v>163</v>
      </c>
      <c r="B28" s="50"/>
      <c r="E28" s="57">
        <f>SUM(E26:E27)</f>
        <v>300294591</v>
      </c>
      <c r="G28" s="57">
        <f>SUM(G26:G27)</f>
        <v>362609052</v>
      </c>
      <c r="I28" s="57">
        <f>SUM(I26:I27)</f>
        <v>201631376</v>
      </c>
      <c r="J28" s="55">
        <f t="shared" si="0"/>
        <v>0</v>
      </c>
      <c r="K28" s="57">
        <f t="shared" ref="K28" si="1">SUM(K26:K27)</f>
        <v>216797410</v>
      </c>
    </row>
    <row r="29" spans="1:14" ht="21.75" customHeight="1">
      <c r="E29" s="133"/>
      <c r="G29" s="55"/>
      <c r="I29" s="110"/>
      <c r="K29" s="55"/>
    </row>
    <row r="31" spans="1:14" ht="21.75" customHeight="1">
      <c r="A31" s="119" t="s">
        <v>13</v>
      </c>
    </row>
    <row r="34" spans="1:11" ht="21.75" customHeight="1">
      <c r="A34" s="137"/>
      <c r="B34" s="59"/>
      <c r="C34" s="59"/>
      <c r="D34" s="60"/>
      <c r="E34" s="61"/>
      <c r="F34" s="60"/>
      <c r="G34" s="150"/>
      <c r="H34" s="150"/>
      <c r="I34" s="150"/>
      <c r="J34" s="150"/>
      <c r="K34" s="150"/>
    </row>
    <row r="35" spans="1:11" ht="21.75" customHeight="1">
      <c r="A35" s="135" t="s">
        <v>95</v>
      </c>
      <c r="B35" s="62"/>
      <c r="C35" s="115"/>
      <c r="D35" s="115"/>
      <c r="E35" s="63"/>
      <c r="F35" s="115"/>
      <c r="G35" s="151" t="s">
        <v>151</v>
      </c>
      <c r="H35" s="151"/>
      <c r="I35" s="151"/>
      <c r="J35" s="151"/>
      <c r="K35" s="151"/>
    </row>
    <row r="36" spans="1:11" ht="21.75" customHeight="1">
      <c r="A36" s="136" t="s">
        <v>28</v>
      </c>
      <c r="B36" s="136"/>
      <c r="G36" s="148" t="s">
        <v>28</v>
      </c>
      <c r="H36" s="148"/>
      <c r="I36" s="148"/>
      <c r="J36" s="148"/>
      <c r="K36" s="148"/>
    </row>
    <row r="37" spans="1:11" ht="21.75" customHeight="1">
      <c r="A37" s="43" t="s">
        <v>135</v>
      </c>
      <c r="B37" s="43"/>
      <c r="C37" s="44"/>
      <c r="D37" s="44"/>
      <c r="E37" s="45"/>
      <c r="F37" s="44"/>
      <c r="G37" s="44"/>
      <c r="H37" s="44"/>
      <c r="I37" s="45"/>
      <c r="J37" s="44"/>
      <c r="K37" s="44"/>
    </row>
    <row r="38" spans="1:11" ht="21.75" customHeight="1">
      <c r="A38" s="43" t="s">
        <v>106</v>
      </c>
      <c r="B38" s="43"/>
      <c r="C38" s="44"/>
      <c r="D38" s="44"/>
      <c r="E38" s="45"/>
      <c r="F38" s="44"/>
      <c r="G38" s="44"/>
      <c r="H38" s="44"/>
      <c r="I38" s="45"/>
      <c r="J38" s="44"/>
      <c r="K38" s="44"/>
    </row>
    <row r="39" spans="1:11" ht="21.75" customHeight="1">
      <c r="A39" s="43" t="s">
        <v>233</v>
      </c>
      <c r="B39" s="43"/>
      <c r="C39" s="44"/>
      <c r="D39" s="44"/>
      <c r="E39" s="45"/>
      <c r="F39" s="44"/>
      <c r="G39" s="44"/>
      <c r="H39" s="44"/>
      <c r="I39" s="45"/>
      <c r="J39" s="44"/>
      <c r="K39" s="44"/>
    </row>
    <row r="40" spans="1:11" s="50" customFormat="1" ht="21.75" customHeight="1">
      <c r="A40" s="46"/>
      <c r="B40" s="46"/>
      <c r="C40" s="46"/>
      <c r="D40" s="46"/>
      <c r="E40" s="47"/>
      <c r="F40" s="46"/>
      <c r="G40" s="48"/>
      <c r="H40" s="46"/>
      <c r="I40" s="47"/>
      <c r="J40" s="46"/>
      <c r="K40" s="49" t="s">
        <v>0</v>
      </c>
    </row>
    <row r="41" spans="1:11" s="50" customFormat="1" ht="21.75" customHeight="1">
      <c r="A41" s="46"/>
      <c r="B41" s="46"/>
      <c r="D41" s="46"/>
      <c r="E41" s="149" t="s">
        <v>90</v>
      </c>
      <c r="F41" s="149"/>
      <c r="G41" s="149"/>
      <c r="H41" s="46"/>
      <c r="I41" s="149" t="s">
        <v>1</v>
      </c>
      <c r="J41" s="149"/>
      <c r="K41" s="149"/>
    </row>
    <row r="42" spans="1:11" ht="21.75" customHeight="1">
      <c r="C42" s="51" t="s">
        <v>2</v>
      </c>
      <c r="E42" s="52" t="s">
        <v>232</v>
      </c>
      <c r="G42" s="53" t="s">
        <v>208</v>
      </c>
      <c r="I42" s="52" t="s">
        <v>232</v>
      </c>
      <c r="K42" s="53" t="s">
        <v>208</v>
      </c>
    </row>
    <row r="43" spans="1:11" ht="21.75" customHeight="1">
      <c r="A43" s="64" t="s">
        <v>63</v>
      </c>
      <c r="B43" s="64"/>
      <c r="E43" s="55"/>
      <c r="G43" s="55"/>
      <c r="I43" s="58"/>
      <c r="K43" s="55"/>
    </row>
    <row r="44" spans="1:11" ht="21.75" customHeight="1">
      <c r="A44" s="65" t="s">
        <v>103</v>
      </c>
      <c r="B44" s="65"/>
      <c r="E44" s="55"/>
      <c r="G44" s="55"/>
      <c r="I44" s="58"/>
      <c r="K44" s="55"/>
    </row>
    <row r="45" spans="1:11" ht="21.75" customHeight="1">
      <c r="A45" s="119" t="s">
        <v>64</v>
      </c>
      <c r="E45" s="55"/>
      <c r="G45" s="55"/>
      <c r="I45" s="58"/>
      <c r="K45" s="55"/>
    </row>
    <row r="46" spans="1:11" ht="21.75" customHeight="1">
      <c r="A46" s="119" t="s">
        <v>141</v>
      </c>
      <c r="E46" s="6">
        <v>-64062582</v>
      </c>
      <c r="F46" s="117"/>
      <c r="G46" s="116">
        <v>78983857</v>
      </c>
      <c r="H46" s="117"/>
      <c r="I46" s="6">
        <v>0</v>
      </c>
      <c r="J46" s="117"/>
      <c r="K46" s="116">
        <v>0</v>
      </c>
    </row>
    <row r="47" spans="1:11" ht="21.75" customHeight="1">
      <c r="A47" s="115" t="s">
        <v>105</v>
      </c>
      <c r="B47" s="115"/>
      <c r="C47" s="56"/>
      <c r="E47" s="55"/>
      <c r="G47" s="55"/>
      <c r="I47" s="58"/>
      <c r="K47" s="55"/>
    </row>
    <row r="48" spans="1:11" ht="21.75" customHeight="1">
      <c r="A48" s="119" t="s">
        <v>87</v>
      </c>
      <c r="C48" s="56"/>
      <c r="E48" s="116">
        <f>SUM(E46:E46)</f>
        <v>-64062582</v>
      </c>
      <c r="G48" s="116">
        <f>SUM(G46:G46)</f>
        <v>78983857</v>
      </c>
      <c r="I48" s="116">
        <v>0</v>
      </c>
      <c r="K48" s="116">
        <f>SUM(K46:K46)</f>
        <v>0</v>
      </c>
    </row>
    <row r="49" spans="1:11" ht="21.75" customHeight="1">
      <c r="A49" s="65" t="s">
        <v>104</v>
      </c>
      <c r="B49" s="65"/>
      <c r="C49" s="56"/>
      <c r="E49" s="55"/>
      <c r="G49" s="55"/>
      <c r="I49" s="55"/>
      <c r="K49" s="55"/>
    </row>
    <row r="50" spans="1:11" ht="21.75" customHeight="1">
      <c r="A50" s="115" t="s">
        <v>238</v>
      </c>
      <c r="B50" s="65"/>
      <c r="C50" s="56"/>
      <c r="E50" s="55"/>
      <c r="G50" s="55"/>
      <c r="I50" s="55"/>
      <c r="K50" s="55"/>
    </row>
    <row r="51" spans="1:11" ht="21.75" customHeight="1">
      <c r="A51" s="119" t="s">
        <v>87</v>
      </c>
      <c r="B51" s="65"/>
      <c r="C51" s="56"/>
      <c r="E51" s="4">
        <v>58320780</v>
      </c>
      <c r="G51" s="55">
        <v>0</v>
      </c>
      <c r="I51" s="4">
        <v>48734671</v>
      </c>
      <c r="K51" s="55">
        <v>0</v>
      </c>
    </row>
    <row r="52" spans="1:11" ht="21.75" customHeight="1">
      <c r="A52" s="115" t="s">
        <v>266</v>
      </c>
      <c r="B52" s="65"/>
      <c r="C52" s="56"/>
      <c r="E52" s="55"/>
      <c r="G52" s="55"/>
      <c r="I52" s="55"/>
      <c r="K52" s="55"/>
    </row>
    <row r="53" spans="1:11" ht="21.75" customHeight="1">
      <c r="A53" s="115" t="s">
        <v>257</v>
      </c>
      <c r="B53" s="65"/>
      <c r="C53" s="56"/>
      <c r="E53" s="6">
        <v>7265120</v>
      </c>
      <c r="G53" s="116">
        <v>8352480</v>
      </c>
      <c r="I53" s="6">
        <v>19489120</v>
      </c>
      <c r="K53" s="116">
        <v>8352480</v>
      </c>
    </row>
    <row r="54" spans="1:11" ht="21.75" customHeight="1">
      <c r="A54" s="115" t="s">
        <v>88</v>
      </c>
      <c r="B54" s="115"/>
      <c r="E54" s="55"/>
      <c r="G54" s="55"/>
      <c r="I54" s="55"/>
      <c r="K54" s="55"/>
    </row>
    <row r="55" spans="1:11" ht="21.75" customHeight="1">
      <c r="A55" s="119" t="s">
        <v>87</v>
      </c>
      <c r="E55" s="116">
        <f>SUM(E51:E53)</f>
        <v>65585900</v>
      </c>
      <c r="G55" s="116">
        <f>SUM(G51:G53)</f>
        <v>8352480</v>
      </c>
      <c r="I55" s="116">
        <f>SUM(I51:I53)</f>
        <v>68223791</v>
      </c>
      <c r="K55" s="116">
        <f>SUM(K51:K53)</f>
        <v>8352480</v>
      </c>
    </row>
    <row r="56" spans="1:11" ht="21.75" customHeight="1">
      <c r="A56" s="50" t="s">
        <v>156</v>
      </c>
      <c r="B56" s="50"/>
      <c r="E56" s="55">
        <f>SUM(E48+E55)</f>
        <v>1523318</v>
      </c>
      <c r="G56" s="55">
        <f>SUM(G48+G55)</f>
        <v>87336337</v>
      </c>
      <c r="I56" s="55">
        <f>SUM(I48+I55)</f>
        <v>68223791</v>
      </c>
      <c r="K56" s="55">
        <f>SUM(K48+K55)</f>
        <v>8352480</v>
      </c>
    </row>
    <row r="57" spans="1:11" ht="21.75" customHeight="1" thickBot="1">
      <c r="A57" s="50" t="s">
        <v>157</v>
      </c>
      <c r="B57" s="50"/>
      <c r="E57" s="66">
        <f>SUM(E28,E56)</f>
        <v>301817909</v>
      </c>
      <c r="G57" s="66">
        <f>SUM(G28,G56)</f>
        <v>449945389</v>
      </c>
      <c r="I57" s="66">
        <f>SUM(I28,I56)</f>
        <v>269855167</v>
      </c>
      <c r="K57" s="66">
        <f>SUM(K28,K56)</f>
        <v>225149890</v>
      </c>
    </row>
    <row r="58" spans="1:11" ht="21.75" customHeight="1" thickTop="1">
      <c r="A58" s="50"/>
      <c r="B58" s="50"/>
      <c r="E58" s="55"/>
      <c r="G58" s="55"/>
      <c r="I58" s="58"/>
      <c r="K58" s="55"/>
    </row>
    <row r="59" spans="1:11" ht="21.75" customHeight="1">
      <c r="A59" s="67" t="s">
        <v>107</v>
      </c>
      <c r="B59" s="67"/>
    </row>
    <row r="60" spans="1:11" ht="21.75" customHeight="1" thickBot="1">
      <c r="A60" s="68" t="s">
        <v>108</v>
      </c>
      <c r="B60" s="68"/>
      <c r="E60" s="4">
        <v>298185636</v>
      </c>
      <c r="G60" s="55">
        <v>323027384</v>
      </c>
      <c r="H60" s="69"/>
      <c r="I60" s="70">
        <f>I28</f>
        <v>201631376</v>
      </c>
      <c r="J60" s="69"/>
      <c r="K60" s="70">
        <f>K28</f>
        <v>216797410</v>
      </c>
    </row>
    <row r="61" spans="1:11" ht="21.75" customHeight="1" thickTop="1">
      <c r="A61" s="68" t="s">
        <v>109</v>
      </c>
      <c r="B61" s="68"/>
      <c r="E61" s="4">
        <v>2108955</v>
      </c>
      <c r="G61" s="55">
        <v>39581668</v>
      </c>
      <c r="H61" s="69"/>
      <c r="I61" s="55"/>
      <c r="J61" s="69"/>
      <c r="K61" s="55"/>
    </row>
    <row r="62" spans="1:11" ht="21.75" customHeight="1" thickBot="1">
      <c r="A62" s="72"/>
      <c r="B62" s="72"/>
      <c r="E62" s="66">
        <f>SUM(E60:E61)</f>
        <v>300294591</v>
      </c>
      <c r="G62" s="66">
        <f>SUM(G60:G61)</f>
        <v>362609052</v>
      </c>
      <c r="H62" s="69"/>
      <c r="J62" s="69"/>
      <c r="K62" s="73"/>
    </row>
    <row r="63" spans="1:11" ht="21.75" customHeight="1" thickTop="1">
      <c r="A63" s="72"/>
      <c r="B63" s="72"/>
      <c r="E63" s="55"/>
      <c r="G63" s="55"/>
      <c r="H63" s="69"/>
      <c r="I63" s="55"/>
      <c r="J63" s="69"/>
      <c r="K63" s="55"/>
    </row>
    <row r="64" spans="1:11" ht="21.75" customHeight="1">
      <c r="A64" s="67" t="s">
        <v>110</v>
      </c>
      <c r="B64" s="67"/>
      <c r="E64" s="74"/>
      <c r="G64" s="74"/>
      <c r="H64" s="69"/>
      <c r="I64" s="55"/>
      <c r="J64" s="69"/>
      <c r="K64" s="55"/>
    </row>
    <row r="65" spans="1:11" ht="21.75" customHeight="1" thickBot="1">
      <c r="A65" s="68" t="s">
        <v>108</v>
      </c>
      <c r="B65" s="68"/>
      <c r="E65" s="4">
        <v>297193351</v>
      </c>
      <c r="G65" s="71">
        <v>386523752</v>
      </c>
      <c r="H65" s="69"/>
      <c r="I65" s="70">
        <f>SUM(I57)</f>
        <v>269855167</v>
      </c>
      <c r="J65" s="69"/>
      <c r="K65" s="70">
        <f>SUM(K57)</f>
        <v>225149890</v>
      </c>
    </row>
    <row r="66" spans="1:11" ht="21.75" customHeight="1" thickTop="1">
      <c r="A66" s="68" t="s">
        <v>109</v>
      </c>
      <c r="B66" s="68"/>
      <c r="E66" s="4">
        <v>4624558</v>
      </c>
      <c r="G66" s="71">
        <v>63421637</v>
      </c>
      <c r="H66" s="69"/>
      <c r="I66" s="55"/>
      <c r="J66" s="69"/>
      <c r="K66" s="55"/>
    </row>
    <row r="67" spans="1:11" ht="21.75" customHeight="1" thickBot="1">
      <c r="A67" s="72"/>
      <c r="B67" s="72"/>
      <c r="E67" s="66">
        <f>SUM(E65:E66)</f>
        <v>301817909</v>
      </c>
      <c r="G67" s="66">
        <f>SUM(G65:G66)</f>
        <v>449945389</v>
      </c>
      <c r="H67" s="69"/>
      <c r="I67" s="55"/>
      <c r="J67" s="69"/>
      <c r="K67" s="55"/>
    </row>
    <row r="68" spans="1:11" ht="21.75" customHeight="1" thickTop="1">
      <c r="A68" s="75"/>
      <c r="B68" s="75"/>
      <c r="E68" s="74"/>
      <c r="G68" s="76"/>
      <c r="H68" s="77"/>
      <c r="I68" s="74"/>
      <c r="J68" s="77"/>
      <c r="K68" s="76"/>
    </row>
    <row r="69" spans="1:11" ht="21.75" customHeight="1">
      <c r="A69" s="78" t="s">
        <v>37</v>
      </c>
      <c r="B69" s="78"/>
      <c r="C69" s="120">
        <v>29</v>
      </c>
      <c r="E69" s="55"/>
      <c r="G69" s="76"/>
      <c r="H69" s="77"/>
      <c r="I69" s="55"/>
      <c r="J69" s="77"/>
      <c r="K69" s="76"/>
    </row>
    <row r="70" spans="1:11" ht="21.75" customHeight="1" thickBot="1">
      <c r="A70" s="79" t="s">
        <v>111</v>
      </c>
      <c r="B70" s="79"/>
      <c r="E70" s="80">
        <f>+E60/880420930</f>
        <v>0.338685310445766</v>
      </c>
      <c r="G70" s="80">
        <f>+G60/880420930</f>
        <v>0.3669010731037482</v>
      </c>
      <c r="H70" s="81"/>
      <c r="I70" s="80">
        <f>+I60/880420930</f>
        <v>0.22901701803022789</v>
      </c>
      <c r="J70" s="81"/>
      <c r="K70" s="80">
        <f>+K60/880420930</f>
        <v>0.24624290792359968</v>
      </c>
    </row>
    <row r="71" spans="1:11" ht="21.75" customHeight="1" thickTop="1">
      <c r="A71" s="79"/>
      <c r="B71" s="79"/>
      <c r="G71" s="82"/>
      <c r="H71" s="81"/>
      <c r="J71" s="81"/>
      <c r="K71" s="82"/>
    </row>
    <row r="72" spans="1:11" ht="21.75" customHeight="1">
      <c r="A72" s="119" t="s">
        <v>13</v>
      </c>
      <c r="G72" s="82"/>
      <c r="H72" s="81"/>
      <c r="J72" s="81"/>
      <c r="K72" s="82"/>
    </row>
    <row r="75" spans="1:11" ht="21.75" customHeight="1">
      <c r="A75" s="137"/>
      <c r="B75" s="59"/>
      <c r="C75" s="59"/>
      <c r="D75" s="60"/>
      <c r="E75" s="61"/>
      <c r="F75" s="60"/>
      <c r="G75" s="150"/>
      <c r="H75" s="150"/>
      <c r="I75" s="150"/>
      <c r="J75" s="150"/>
      <c r="K75" s="150"/>
    </row>
    <row r="76" spans="1:11" ht="21.75" customHeight="1">
      <c r="A76" s="135" t="s">
        <v>95</v>
      </c>
      <c r="B76" s="62"/>
      <c r="C76" s="115"/>
      <c r="D76" s="115"/>
      <c r="E76" s="63"/>
      <c r="F76" s="115"/>
      <c r="G76" s="151" t="s">
        <v>151</v>
      </c>
      <c r="H76" s="151"/>
      <c r="I76" s="151"/>
      <c r="J76" s="151"/>
      <c r="K76" s="151"/>
    </row>
    <row r="77" spans="1:11" ht="21.75" customHeight="1">
      <c r="A77" s="136" t="s">
        <v>28</v>
      </c>
      <c r="B77" s="136"/>
      <c r="G77" s="148" t="s">
        <v>28</v>
      </c>
      <c r="H77" s="148"/>
      <c r="I77" s="148"/>
      <c r="J77" s="148"/>
      <c r="K77" s="148"/>
    </row>
    <row r="78" spans="1:11" ht="21.75" customHeight="1">
      <c r="A78" s="43" t="s">
        <v>135</v>
      </c>
      <c r="B78" s="43"/>
      <c r="C78" s="44"/>
      <c r="D78" s="44"/>
      <c r="E78" s="142"/>
      <c r="F78" s="44"/>
    </row>
    <row r="79" spans="1:11" ht="21.75" customHeight="1">
      <c r="A79" s="43" t="s">
        <v>38</v>
      </c>
      <c r="B79" s="43"/>
      <c r="C79" s="44"/>
      <c r="D79" s="44"/>
      <c r="E79" s="142"/>
      <c r="F79" s="44"/>
    </row>
    <row r="80" spans="1:11" ht="21.75" customHeight="1">
      <c r="A80" s="43" t="s">
        <v>233</v>
      </c>
      <c r="B80" s="43"/>
      <c r="C80" s="44"/>
      <c r="D80" s="44"/>
      <c r="E80" s="142"/>
      <c r="F80" s="44"/>
      <c r="G80" s="44"/>
      <c r="H80" s="44"/>
      <c r="I80" s="45"/>
      <c r="J80" s="44"/>
      <c r="K80" s="44"/>
    </row>
    <row r="81" spans="1:13" s="50" customFormat="1" ht="21.75" customHeight="1">
      <c r="A81" s="46"/>
      <c r="B81" s="46"/>
      <c r="C81" s="46"/>
      <c r="D81" s="46"/>
      <c r="E81" s="47"/>
      <c r="F81" s="46"/>
      <c r="G81" s="48"/>
      <c r="H81" s="46"/>
      <c r="I81" s="47"/>
      <c r="J81" s="46"/>
      <c r="K81" s="49" t="s">
        <v>0</v>
      </c>
      <c r="L81" s="119"/>
      <c r="M81" s="119"/>
    </row>
    <row r="82" spans="1:13" s="50" customFormat="1" ht="21.75" customHeight="1">
      <c r="A82" s="46"/>
      <c r="B82" s="46"/>
      <c r="D82" s="46"/>
      <c r="E82" s="149" t="s">
        <v>90</v>
      </c>
      <c r="F82" s="149"/>
      <c r="G82" s="149"/>
      <c r="H82" s="46"/>
      <c r="I82" s="149" t="s">
        <v>1</v>
      </c>
      <c r="J82" s="149"/>
      <c r="K82" s="149"/>
      <c r="L82" s="119"/>
      <c r="M82" s="119"/>
    </row>
    <row r="83" spans="1:13" ht="21.75" customHeight="1">
      <c r="C83" s="136"/>
      <c r="E83" s="52" t="s">
        <v>232</v>
      </c>
      <c r="G83" s="53" t="s">
        <v>208</v>
      </c>
      <c r="I83" s="52" t="s">
        <v>232</v>
      </c>
      <c r="K83" s="53" t="s">
        <v>208</v>
      </c>
    </row>
    <row r="84" spans="1:13" ht="21.75" customHeight="1">
      <c r="A84" s="50" t="s">
        <v>39</v>
      </c>
      <c r="B84" s="50"/>
      <c r="C84" s="115"/>
      <c r="G84" s="136"/>
      <c r="H84" s="136"/>
      <c r="I84" s="83"/>
      <c r="J84" s="136"/>
      <c r="K84" s="136"/>
    </row>
    <row r="85" spans="1:13" ht="21.75" customHeight="1">
      <c r="A85" s="119" t="s">
        <v>65</v>
      </c>
      <c r="E85" s="114">
        <f>SUM(E26)</f>
        <v>366082153</v>
      </c>
      <c r="G85" s="114">
        <f>SUM(G26)</f>
        <v>428703467</v>
      </c>
      <c r="H85" s="74"/>
      <c r="I85" s="114">
        <f>SUM(I26)</f>
        <v>231770264</v>
      </c>
      <c r="J85" s="74"/>
      <c r="K85" s="114">
        <f>SUM(K26)</f>
        <v>235549525</v>
      </c>
    </row>
    <row r="86" spans="1:13" ht="21.75" customHeight="1">
      <c r="A86" s="119" t="s">
        <v>76</v>
      </c>
      <c r="G86" s="74"/>
      <c r="H86" s="74"/>
      <c r="J86" s="74"/>
      <c r="K86" s="74"/>
    </row>
    <row r="87" spans="1:13" ht="21.75" customHeight="1">
      <c r="A87" s="119" t="s">
        <v>82</v>
      </c>
      <c r="F87" s="117"/>
      <c r="G87" s="114"/>
      <c r="H87" s="117"/>
      <c r="J87" s="117"/>
      <c r="K87" s="114"/>
    </row>
    <row r="88" spans="1:13" ht="21.75" customHeight="1">
      <c r="A88" s="119" t="s">
        <v>40</v>
      </c>
      <c r="E88" s="114">
        <v>496478009</v>
      </c>
      <c r="F88" s="117"/>
      <c r="G88" s="114">
        <v>473567750</v>
      </c>
      <c r="H88" s="117"/>
      <c r="I88" s="114">
        <v>287504046</v>
      </c>
      <c r="J88" s="117"/>
      <c r="K88" s="114">
        <v>271279014</v>
      </c>
    </row>
    <row r="89" spans="1:13" ht="21.75" customHeight="1">
      <c r="A89" s="119" t="s">
        <v>258</v>
      </c>
      <c r="E89" s="114">
        <v>25919217</v>
      </c>
      <c r="F89" s="114"/>
      <c r="G89" s="114">
        <v>3858596</v>
      </c>
      <c r="H89" s="114"/>
      <c r="I89" s="114">
        <v>8722407</v>
      </c>
      <c r="J89" s="114"/>
      <c r="K89" s="114">
        <v>-993392</v>
      </c>
    </row>
    <row r="90" spans="1:13" ht="21.75" customHeight="1">
      <c r="A90" s="119" t="s">
        <v>224</v>
      </c>
      <c r="F90" s="117"/>
      <c r="G90" s="114"/>
      <c r="H90" s="117"/>
      <c r="J90" s="117"/>
      <c r="K90" s="114"/>
    </row>
    <row r="91" spans="1:13" ht="21.75" customHeight="1">
      <c r="A91" s="119" t="s">
        <v>225</v>
      </c>
      <c r="E91" s="114">
        <v>8898818</v>
      </c>
      <c r="G91" s="114">
        <v>-8657715</v>
      </c>
      <c r="I91" s="114">
        <v>2518991</v>
      </c>
      <c r="K91" s="114">
        <v>-868529</v>
      </c>
    </row>
    <row r="92" spans="1:13" ht="21.75" customHeight="1">
      <c r="A92" s="119" t="s">
        <v>226</v>
      </c>
      <c r="E92" s="114">
        <v>0</v>
      </c>
      <c r="G92" s="114">
        <v>-23553696</v>
      </c>
      <c r="I92" s="114">
        <v>0</v>
      </c>
      <c r="K92" s="114">
        <v>0</v>
      </c>
    </row>
    <row r="93" spans="1:13" ht="21.75" customHeight="1">
      <c r="A93" s="119" t="s">
        <v>254</v>
      </c>
      <c r="E93" s="114">
        <v>0</v>
      </c>
      <c r="G93" s="114">
        <v>16247442</v>
      </c>
      <c r="I93" s="114">
        <v>0</v>
      </c>
      <c r="K93" s="114">
        <v>0</v>
      </c>
    </row>
    <row r="94" spans="1:13" ht="21.75" customHeight="1">
      <c r="A94" s="119" t="s">
        <v>206</v>
      </c>
      <c r="G94" s="114"/>
      <c r="K94" s="114"/>
    </row>
    <row r="95" spans="1:13" ht="21.75" customHeight="1">
      <c r="A95" s="119" t="s">
        <v>205</v>
      </c>
      <c r="E95" s="114">
        <v>564952</v>
      </c>
      <c r="G95" s="114">
        <v>12686637</v>
      </c>
      <c r="I95" s="114">
        <v>513031</v>
      </c>
      <c r="K95" s="114">
        <v>3275654</v>
      </c>
    </row>
    <row r="96" spans="1:13" ht="21.75" customHeight="1">
      <c r="A96" s="119" t="s">
        <v>259</v>
      </c>
      <c r="E96" s="114">
        <v>101327</v>
      </c>
      <c r="G96" s="114">
        <v>3022746</v>
      </c>
      <c r="I96" s="114">
        <v>101327</v>
      </c>
      <c r="K96" s="114">
        <v>3348816</v>
      </c>
    </row>
    <row r="97" spans="1:11" ht="21.75" customHeight="1">
      <c r="A97" s="119" t="s">
        <v>228</v>
      </c>
      <c r="E97" s="114">
        <v>0</v>
      </c>
      <c r="F97" s="117"/>
      <c r="G97" s="114">
        <v>-628</v>
      </c>
      <c r="H97" s="117"/>
      <c r="I97" s="114">
        <v>0</v>
      </c>
      <c r="J97" s="117"/>
      <c r="K97" s="114">
        <v>-628</v>
      </c>
    </row>
    <row r="98" spans="1:11" ht="21.75" customHeight="1">
      <c r="A98" s="119" t="s">
        <v>255</v>
      </c>
      <c r="E98" s="114">
        <v>0</v>
      </c>
      <c r="G98" s="114">
        <v>0</v>
      </c>
      <c r="I98" s="114">
        <v>0</v>
      </c>
      <c r="K98" s="114">
        <v>58251</v>
      </c>
    </row>
    <row r="99" spans="1:11" ht="21.75" customHeight="1">
      <c r="A99" s="119" t="s">
        <v>229</v>
      </c>
      <c r="E99" s="83">
        <v>1026056</v>
      </c>
      <c r="F99" s="117"/>
      <c r="G99" s="83">
        <v>540090</v>
      </c>
      <c r="H99" s="117"/>
      <c r="I99" s="83">
        <v>1064653</v>
      </c>
      <c r="J99" s="117"/>
      <c r="K99" s="83">
        <v>695942</v>
      </c>
    </row>
    <row r="100" spans="1:11" ht="21.75" customHeight="1">
      <c r="A100" s="119" t="s">
        <v>256</v>
      </c>
      <c r="E100" s="83">
        <v>-869836</v>
      </c>
      <c r="F100" s="117"/>
      <c r="G100" s="83">
        <v>-971736</v>
      </c>
      <c r="H100" s="117"/>
      <c r="I100" s="83">
        <v>-944907</v>
      </c>
      <c r="J100" s="117"/>
      <c r="K100" s="114">
        <v>-981758</v>
      </c>
    </row>
    <row r="101" spans="1:11" ht="21.75" customHeight="1">
      <c r="A101" s="119" t="s">
        <v>227</v>
      </c>
      <c r="E101" s="114">
        <v>-2551383</v>
      </c>
      <c r="F101" s="117"/>
      <c r="G101" s="114">
        <v>2626369</v>
      </c>
      <c r="H101" s="117"/>
      <c r="I101" s="114">
        <v>-1829288</v>
      </c>
      <c r="J101" s="117"/>
      <c r="K101" s="114">
        <v>2915151</v>
      </c>
    </row>
    <row r="102" spans="1:11" ht="21.75" customHeight="1">
      <c r="A102" s="119" t="s">
        <v>177</v>
      </c>
      <c r="E102" s="114">
        <v>19486588</v>
      </c>
      <c r="F102" s="117"/>
      <c r="G102" s="114">
        <v>-9331916</v>
      </c>
      <c r="H102" s="117"/>
      <c r="I102" s="114">
        <v>11780562</v>
      </c>
      <c r="J102" s="117"/>
      <c r="K102" s="114">
        <v>-10692864</v>
      </c>
    </row>
    <row r="103" spans="1:11" ht="21.75" customHeight="1">
      <c r="A103" s="119" t="s">
        <v>260</v>
      </c>
      <c r="E103" s="114">
        <v>561851</v>
      </c>
      <c r="F103" s="117"/>
      <c r="G103" s="114">
        <v>0</v>
      </c>
      <c r="H103" s="117"/>
      <c r="I103" s="114">
        <v>561851</v>
      </c>
      <c r="J103" s="117"/>
      <c r="K103" s="114">
        <v>0</v>
      </c>
    </row>
    <row r="104" spans="1:11" ht="21.75" customHeight="1">
      <c r="A104" s="119" t="s">
        <v>178</v>
      </c>
      <c r="E104" s="114">
        <v>461401</v>
      </c>
      <c r="F104" s="117"/>
      <c r="G104" s="114">
        <v>1450574</v>
      </c>
      <c r="H104" s="117"/>
      <c r="I104" s="114">
        <v>461401</v>
      </c>
      <c r="J104" s="117"/>
      <c r="K104" s="114">
        <v>1450574</v>
      </c>
    </row>
    <row r="105" spans="1:11" ht="21.75" customHeight="1">
      <c r="A105" s="119" t="s">
        <v>73</v>
      </c>
      <c r="E105" s="114">
        <v>11410896</v>
      </c>
      <c r="F105" s="117"/>
      <c r="G105" s="114">
        <v>36544948</v>
      </c>
      <c r="H105" s="117"/>
      <c r="I105" s="114">
        <v>8850909</v>
      </c>
      <c r="J105" s="117"/>
      <c r="K105" s="114">
        <v>29454071</v>
      </c>
    </row>
    <row r="106" spans="1:11" ht="21.75" customHeight="1">
      <c r="A106" s="119" t="s">
        <v>239</v>
      </c>
      <c r="F106" s="117"/>
      <c r="G106" s="114"/>
      <c r="H106" s="117"/>
      <c r="J106" s="117"/>
      <c r="K106" s="114"/>
    </row>
    <row r="107" spans="1:11" ht="21.75" customHeight="1">
      <c r="A107" s="119" t="s">
        <v>240</v>
      </c>
      <c r="E107" s="114">
        <v>6672404</v>
      </c>
      <c r="F107" s="117"/>
      <c r="G107" s="114">
        <v>0</v>
      </c>
      <c r="H107" s="117"/>
      <c r="I107" s="114">
        <v>11753883</v>
      </c>
      <c r="J107" s="117"/>
      <c r="K107" s="114">
        <v>0</v>
      </c>
    </row>
    <row r="108" spans="1:11" ht="21.75" customHeight="1">
      <c r="A108" s="119" t="s">
        <v>147</v>
      </c>
      <c r="E108" s="83">
        <v>-2579134</v>
      </c>
      <c r="F108" s="117"/>
      <c r="G108" s="83">
        <v>-2672069</v>
      </c>
      <c r="H108" s="117"/>
      <c r="I108" s="83">
        <v>-31219797</v>
      </c>
      <c r="J108" s="117"/>
      <c r="K108" s="83">
        <v>-30404977</v>
      </c>
    </row>
    <row r="109" spans="1:11" ht="21.75" customHeight="1">
      <c r="A109" s="119" t="s">
        <v>149</v>
      </c>
      <c r="E109" s="83">
        <v>0</v>
      </c>
      <c r="F109" s="117"/>
      <c r="G109" s="83">
        <v>0</v>
      </c>
      <c r="H109" s="117"/>
      <c r="I109" s="83">
        <v>-3845147</v>
      </c>
      <c r="J109" s="117"/>
      <c r="K109" s="83">
        <v>-8719185</v>
      </c>
    </row>
    <row r="110" spans="1:11" ht="21.75" customHeight="1">
      <c r="A110" s="119" t="s">
        <v>89</v>
      </c>
      <c r="E110" s="6">
        <v>59385694</v>
      </c>
      <c r="F110" s="117"/>
      <c r="G110" s="84">
        <v>65715923</v>
      </c>
      <c r="H110" s="117"/>
      <c r="I110" s="6">
        <v>43452764</v>
      </c>
      <c r="J110" s="117"/>
      <c r="K110" s="84">
        <v>53954125</v>
      </c>
    </row>
    <row r="111" spans="1:11" ht="21.75" customHeight="1">
      <c r="A111" s="119" t="s">
        <v>41</v>
      </c>
      <c r="E111" s="74"/>
      <c r="G111" s="74"/>
      <c r="I111" s="74"/>
      <c r="K111" s="74"/>
    </row>
    <row r="112" spans="1:11" ht="21.75" customHeight="1">
      <c r="A112" s="119" t="s">
        <v>42</v>
      </c>
      <c r="E112" s="74">
        <f>SUM(E85:E110)</f>
        <v>991049013</v>
      </c>
      <c r="G112" s="74">
        <f>SUM(G85:G110)</f>
        <v>999776782</v>
      </c>
      <c r="I112" s="74">
        <f>SUM(I85:I110)</f>
        <v>571216950</v>
      </c>
      <c r="K112" s="74">
        <f>SUM(K85:K110)</f>
        <v>549319790</v>
      </c>
    </row>
    <row r="114" spans="1:13" ht="21.75" customHeight="1">
      <c r="A114" s="119" t="s">
        <v>13</v>
      </c>
    </row>
    <row r="116" spans="1:13" ht="21.75" customHeight="1">
      <c r="A116" s="137"/>
      <c r="B116" s="59"/>
      <c r="C116" s="59"/>
      <c r="D116" s="60"/>
      <c r="E116" s="61"/>
      <c r="F116" s="60"/>
      <c r="G116" s="150"/>
      <c r="H116" s="150"/>
      <c r="I116" s="150"/>
      <c r="J116" s="150"/>
      <c r="K116" s="150"/>
    </row>
    <row r="117" spans="1:13" ht="21.75" customHeight="1">
      <c r="A117" s="135" t="s">
        <v>95</v>
      </c>
      <c r="B117" s="62"/>
      <c r="C117" s="115"/>
      <c r="D117" s="115"/>
      <c r="E117" s="63"/>
      <c r="F117" s="115"/>
      <c r="G117" s="151" t="s">
        <v>151</v>
      </c>
      <c r="H117" s="151"/>
      <c r="I117" s="151"/>
      <c r="J117" s="151"/>
      <c r="K117" s="151"/>
    </row>
    <row r="118" spans="1:13" ht="21.75" customHeight="1">
      <c r="A118" s="136" t="s">
        <v>28</v>
      </c>
      <c r="B118" s="136"/>
      <c r="G118" s="148" t="s">
        <v>28</v>
      </c>
      <c r="H118" s="148"/>
      <c r="I118" s="148"/>
      <c r="J118" s="148"/>
      <c r="K118" s="148"/>
    </row>
    <row r="119" spans="1:13" ht="21.75" customHeight="1">
      <c r="A119" s="43" t="s">
        <v>135</v>
      </c>
      <c r="B119" s="43"/>
      <c r="C119" s="44"/>
      <c r="D119" s="44"/>
      <c r="E119" s="45"/>
      <c r="F119" s="44"/>
      <c r="G119" s="44"/>
      <c r="H119" s="44"/>
      <c r="I119" s="45"/>
      <c r="J119" s="44"/>
      <c r="K119" s="44"/>
    </row>
    <row r="120" spans="1:13" ht="21.75" customHeight="1">
      <c r="A120" s="43" t="s">
        <v>50</v>
      </c>
      <c r="B120" s="43"/>
      <c r="C120" s="44"/>
      <c r="D120" s="44"/>
      <c r="E120" s="45"/>
      <c r="F120" s="44"/>
      <c r="G120" s="44"/>
      <c r="H120" s="44"/>
      <c r="I120" s="45"/>
      <c r="J120" s="44"/>
      <c r="K120" s="44"/>
    </row>
    <row r="121" spans="1:13" ht="21.75" customHeight="1">
      <c r="A121" s="43" t="s">
        <v>233</v>
      </c>
      <c r="B121" s="43"/>
      <c r="C121" s="44"/>
      <c r="D121" s="44"/>
      <c r="E121" s="45"/>
      <c r="F121" s="44"/>
      <c r="G121" s="44"/>
      <c r="H121" s="44"/>
      <c r="I121" s="45"/>
      <c r="J121" s="44"/>
      <c r="K121" s="44"/>
    </row>
    <row r="122" spans="1:13" s="50" customFormat="1" ht="21.75" customHeight="1">
      <c r="A122" s="46"/>
      <c r="B122" s="46"/>
      <c r="C122" s="46"/>
      <c r="D122" s="46"/>
      <c r="E122" s="47"/>
      <c r="F122" s="46"/>
      <c r="G122" s="48"/>
      <c r="H122" s="46"/>
      <c r="I122" s="47"/>
      <c r="J122" s="46"/>
      <c r="K122" s="49" t="s">
        <v>0</v>
      </c>
      <c r="L122" s="119"/>
      <c r="M122" s="119"/>
    </row>
    <row r="123" spans="1:13" s="50" customFormat="1" ht="21.75" customHeight="1">
      <c r="A123" s="46"/>
      <c r="B123" s="46"/>
      <c r="D123" s="46"/>
      <c r="E123" s="149" t="s">
        <v>90</v>
      </c>
      <c r="F123" s="149"/>
      <c r="G123" s="149"/>
      <c r="H123" s="46"/>
      <c r="I123" s="149" t="s">
        <v>1</v>
      </c>
      <c r="J123" s="149"/>
      <c r="K123" s="149"/>
      <c r="L123" s="119"/>
      <c r="M123" s="119"/>
    </row>
    <row r="124" spans="1:13" ht="21.75" customHeight="1">
      <c r="C124" s="62"/>
      <c r="E124" s="52" t="s">
        <v>232</v>
      </c>
      <c r="G124" s="53" t="s">
        <v>208</v>
      </c>
      <c r="I124" s="52" t="s">
        <v>232</v>
      </c>
      <c r="K124" s="53" t="s">
        <v>208</v>
      </c>
    </row>
    <row r="125" spans="1:13" ht="21.75" customHeight="1">
      <c r="A125" s="119" t="s">
        <v>43</v>
      </c>
      <c r="E125" s="74"/>
      <c r="G125" s="74"/>
      <c r="I125" s="74"/>
      <c r="K125" s="74"/>
    </row>
    <row r="126" spans="1:13" ht="21.75" customHeight="1">
      <c r="A126" s="119" t="s">
        <v>66</v>
      </c>
      <c r="E126" s="74">
        <v>-84797741</v>
      </c>
      <c r="F126" s="117"/>
      <c r="G126" s="74">
        <v>-127567901</v>
      </c>
      <c r="H126" s="117"/>
      <c r="I126" s="74">
        <v>-73390239</v>
      </c>
      <c r="J126" s="117"/>
      <c r="K126" s="74">
        <v>-158721801</v>
      </c>
    </row>
    <row r="127" spans="1:13" ht="21.75" customHeight="1">
      <c r="A127" s="119" t="s">
        <v>44</v>
      </c>
      <c r="E127" s="74">
        <v>-204153007</v>
      </c>
      <c r="F127" s="117"/>
      <c r="G127" s="74">
        <v>-438054512</v>
      </c>
      <c r="H127" s="117"/>
      <c r="I127" s="74">
        <v>-90071665</v>
      </c>
      <c r="J127" s="117"/>
      <c r="K127" s="74">
        <v>-134076077</v>
      </c>
    </row>
    <row r="128" spans="1:13" ht="21.75" customHeight="1">
      <c r="A128" s="119" t="s">
        <v>45</v>
      </c>
      <c r="E128" s="74">
        <v>30693590</v>
      </c>
      <c r="F128" s="117"/>
      <c r="G128" s="74">
        <v>-28322038</v>
      </c>
      <c r="H128" s="117"/>
      <c r="I128" s="74">
        <v>29808706</v>
      </c>
      <c r="J128" s="117"/>
      <c r="K128" s="74">
        <v>-13934309</v>
      </c>
    </row>
    <row r="129" spans="1:11" ht="21.75" customHeight="1">
      <c r="A129" s="119" t="s">
        <v>81</v>
      </c>
      <c r="E129" s="74">
        <v>8393905</v>
      </c>
      <c r="F129" s="117"/>
      <c r="G129" s="74">
        <v>-33712848</v>
      </c>
      <c r="H129" s="117"/>
      <c r="I129" s="74">
        <v>-728000</v>
      </c>
      <c r="J129" s="117"/>
      <c r="K129" s="74">
        <v>64000</v>
      </c>
    </row>
    <row r="130" spans="1:11" ht="21.75" customHeight="1">
      <c r="A130" s="119" t="s">
        <v>46</v>
      </c>
      <c r="E130" s="74"/>
      <c r="F130" s="117"/>
      <c r="G130" s="74"/>
      <c r="H130" s="117"/>
      <c r="I130" s="74"/>
      <c r="J130" s="117"/>
      <c r="K130" s="74"/>
    </row>
    <row r="131" spans="1:11" ht="21.75" customHeight="1">
      <c r="A131" s="119" t="s">
        <v>67</v>
      </c>
      <c r="E131" s="74">
        <v>60017270</v>
      </c>
      <c r="F131" s="117"/>
      <c r="G131" s="74">
        <v>166128053</v>
      </c>
      <c r="H131" s="117"/>
      <c r="I131" s="74">
        <v>-21158838</v>
      </c>
      <c r="J131" s="117"/>
      <c r="K131" s="74">
        <v>189660835</v>
      </c>
    </row>
    <row r="132" spans="1:11" ht="21.75" customHeight="1">
      <c r="A132" s="119" t="s">
        <v>47</v>
      </c>
      <c r="E132" s="74">
        <v>-7524349</v>
      </c>
      <c r="F132" s="117"/>
      <c r="G132" s="74">
        <v>-10566158</v>
      </c>
      <c r="H132" s="117"/>
      <c r="I132" s="74">
        <v>-10611144</v>
      </c>
      <c r="J132" s="117"/>
      <c r="K132" s="74">
        <v>-11629932</v>
      </c>
    </row>
    <row r="133" spans="1:11" ht="21.75" customHeight="1">
      <c r="A133" s="119" t="s">
        <v>112</v>
      </c>
      <c r="E133" s="116">
        <v>1655284</v>
      </c>
      <c r="F133" s="117"/>
      <c r="G133" s="116">
        <v>618</v>
      </c>
      <c r="H133" s="117"/>
      <c r="I133" s="116">
        <v>0</v>
      </c>
      <c r="J133" s="117"/>
      <c r="K133" s="116">
        <v>0</v>
      </c>
    </row>
    <row r="134" spans="1:11" ht="21.75" customHeight="1">
      <c r="A134" s="119" t="s">
        <v>48</v>
      </c>
      <c r="E134" s="74">
        <f>SUM(E112,E126:E133)</f>
        <v>795333965</v>
      </c>
      <c r="G134" s="74">
        <f>SUM(G112,G126:G133)</f>
        <v>527681996</v>
      </c>
      <c r="I134" s="74">
        <f>SUM(I112,I126:I133)</f>
        <v>405065770</v>
      </c>
      <c r="K134" s="74">
        <f>SUM(K112,K126:K133)</f>
        <v>420682506</v>
      </c>
    </row>
    <row r="135" spans="1:11" ht="21.75" customHeight="1">
      <c r="A135" s="119" t="s">
        <v>219</v>
      </c>
      <c r="E135" s="4">
        <v>-17910467</v>
      </c>
      <c r="F135" s="117"/>
      <c r="G135" s="74">
        <v>-22451380</v>
      </c>
      <c r="H135" s="117"/>
      <c r="I135" s="4">
        <v>-11402883</v>
      </c>
      <c r="J135" s="117"/>
      <c r="K135" s="74">
        <v>-18811781</v>
      </c>
    </row>
    <row r="136" spans="1:11" ht="21.75" customHeight="1">
      <c r="A136" s="119" t="s">
        <v>220</v>
      </c>
      <c r="E136" s="4">
        <v>-100472309</v>
      </c>
      <c r="F136" s="117"/>
      <c r="G136" s="74">
        <v>-63672534</v>
      </c>
      <c r="H136" s="117"/>
      <c r="I136" s="6">
        <v>-38308301</v>
      </c>
      <c r="J136" s="117"/>
      <c r="K136" s="74">
        <v>-29980024</v>
      </c>
    </row>
    <row r="137" spans="1:11" ht="21.75" customHeight="1">
      <c r="A137" s="50" t="s">
        <v>49</v>
      </c>
      <c r="B137" s="50"/>
      <c r="E137" s="57">
        <f>SUM(E134:E136)</f>
        <v>676951189</v>
      </c>
      <c r="G137" s="57">
        <f>SUM(G134:G136)</f>
        <v>441558082</v>
      </c>
      <c r="I137" s="57">
        <f>SUM(I134:I136)</f>
        <v>355354586</v>
      </c>
      <c r="K137" s="57">
        <f>SUM(K134:K136)</f>
        <v>371890701</v>
      </c>
    </row>
    <row r="138" spans="1:11" ht="21.75" customHeight="1">
      <c r="A138" s="50" t="s">
        <v>51</v>
      </c>
      <c r="B138" s="50"/>
      <c r="E138" s="74"/>
      <c r="F138" s="117"/>
      <c r="G138" s="74"/>
      <c r="H138" s="117"/>
      <c r="I138" s="74"/>
      <c r="J138" s="117"/>
      <c r="K138" s="74"/>
    </row>
    <row r="139" spans="1:11" ht="21.75" customHeight="1">
      <c r="A139" s="119" t="s">
        <v>113</v>
      </c>
      <c r="E139" s="74">
        <v>12174054</v>
      </c>
      <c r="F139" s="117"/>
      <c r="G139" s="74">
        <v>12907846</v>
      </c>
      <c r="H139" s="117"/>
      <c r="I139" s="74">
        <v>36597144</v>
      </c>
      <c r="J139" s="117"/>
      <c r="K139" s="74">
        <v>40947711</v>
      </c>
    </row>
    <row r="140" spans="1:11" ht="21.75" customHeight="1">
      <c r="A140" s="119" t="s">
        <v>252</v>
      </c>
      <c r="E140" s="74">
        <v>0</v>
      </c>
      <c r="F140" s="117"/>
      <c r="G140" s="74">
        <v>0</v>
      </c>
      <c r="H140" s="117"/>
      <c r="I140" s="74">
        <v>8082007</v>
      </c>
      <c r="J140" s="117"/>
      <c r="K140" s="74">
        <v>-60400000</v>
      </c>
    </row>
    <row r="141" spans="1:11" ht="21.75" customHeight="1">
      <c r="A141" s="119" t="s">
        <v>212</v>
      </c>
      <c r="E141" s="74">
        <v>0</v>
      </c>
      <c r="F141" s="117"/>
      <c r="G141" s="74">
        <v>0</v>
      </c>
      <c r="H141" s="117"/>
      <c r="I141" s="74">
        <v>-263314300</v>
      </c>
      <c r="J141" s="117"/>
      <c r="K141" s="74">
        <v>-35870000</v>
      </c>
    </row>
    <row r="142" spans="1:11" ht="21.75" customHeight="1">
      <c r="A142" s="119" t="s">
        <v>213</v>
      </c>
      <c r="E142" s="74">
        <v>0</v>
      </c>
      <c r="F142" s="117"/>
      <c r="G142" s="74">
        <v>0</v>
      </c>
      <c r="H142" s="117"/>
      <c r="I142" s="74">
        <v>201773318</v>
      </c>
      <c r="J142" s="117"/>
      <c r="K142" s="74">
        <v>26649498</v>
      </c>
    </row>
    <row r="143" spans="1:11" ht="21.75" customHeight="1">
      <c r="A143" s="119" t="s">
        <v>196</v>
      </c>
      <c r="E143" s="74">
        <v>-242288008</v>
      </c>
      <c r="F143" s="117"/>
      <c r="G143" s="74">
        <v>-798930946</v>
      </c>
      <c r="H143" s="117"/>
      <c r="I143" s="74">
        <v>-212449008</v>
      </c>
      <c r="J143" s="117"/>
      <c r="K143" s="74">
        <v>-788930946</v>
      </c>
    </row>
    <row r="144" spans="1:11" ht="21.75" customHeight="1">
      <c r="A144" s="119" t="s">
        <v>197</v>
      </c>
      <c r="C144" s="71"/>
      <c r="E144" s="74">
        <v>544204020</v>
      </c>
      <c r="F144" s="117"/>
      <c r="G144" s="74">
        <v>836066033</v>
      </c>
      <c r="H144" s="117"/>
      <c r="I144" s="74">
        <v>534165422</v>
      </c>
      <c r="J144" s="117"/>
      <c r="K144" s="74">
        <v>799029637</v>
      </c>
    </row>
    <row r="145" spans="1:11" ht="21.75" customHeight="1">
      <c r="A145" s="119" t="s">
        <v>261</v>
      </c>
      <c r="C145" s="71"/>
      <c r="E145" s="74">
        <v>10000000</v>
      </c>
      <c r="F145" s="117"/>
      <c r="G145" s="74">
        <v>30000000</v>
      </c>
      <c r="H145" s="117"/>
      <c r="I145" s="74">
        <v>10000000</v>
      </c>
      <c r="J145" s="117"/>
      <c r="K145" s="74">
        <v>30000000</v>
      </c>
    </row>
    <row r="146" spans="1:11" ht="21.75" customHeight="1">
      <c r="A146" s="119" t="s">
        <v>153</v>
      </c>
      <c r="E146" s="74">
        <v>0</v>
      </c>
      <c r="F146" s="117"/>
      <c r="G146" s="74">
        <v>0</v>
      </c>
      <c r="H146" s="117"/>
      <c r="I146" s="74">
        <v>-216988750</v>
      </c>
      <c r="J146" s="117"/>
      <c r="K146" s="74">
        <v>-30394250</v>
      </c>
    </row>
    <row r="147" spans="1:11" ht="21.75" customHeight="1">
      <c r="A147" s="119" t="s">
        <v>198</v>
      </c>
      <c r="E147" s="74">
        <v>0</v>
      </c>
      <c r="F147" s="117"/>
      <c r="G147" s="74">
        <v>0</v>
      </c>
      <c r="H147" s="117"/>
      <c r="I147" s="74">
        <v>0</v>
      </c>
      <c r="J147" s="117"/>
      <c r="K147" s="74">
        <v>629999</v>
      </c>
    </row>
    <row r="148" spans="1:11" ht="21.75" customHeight="1">
      <c r="A148" s="119" t="s">
        <v>52</v>
      </c>
      <c r="E148" s="74">
        <v>-518631411</v>
      </c>
      <c r="F148" s="117"/>
      <c r="G148" s="74">
        <v>-307999947</v>
      </c>
      <c r="H148" s="117"/>
      <c r="I148" s="74">
        <v>-338970148</v>
      </c>
      <c r="J148" s="117"/>
      <c r="K148" s="74">
        <v>-170591417</v>
      </c>
    </row>
    <row r="149" spans="1:11" ht="21.75" customHeight="1">
      <c r="A149" s="119" t="s">
        <v>142</v>
      </c>
      <c r="E149" s="74">
        <v>-7634750</v>
      </c>
      <c r="F149" s="117"/>
      <c r="G149" s="74">
        <v>-6769135</v>
      </c>
      <c r="H149" s="117"/>
      <c r="I149" s="74">
        <v>-7403751</v>
      </c>
      <c r="J149" s="117"/>
      <c r="K149" s="74">
        <v>-4177051</v>
      </c>
    </row>
    <row r="150" spans="1:11" ht="21.75" customHeight="1">
      <c r="A150" s="119" t="s">
        <v>152</v>
      </c>
      <c r="E150" s="74">
        <v>3229698</v>
      </c>
      <c r="F150" s="117"/>
      <c r="G150" s="74">
        <v>5057653</v>
      </c>
      <c r="H150" s="117"/>
      <c r="I150" s="74">
        <v>2142996</v>
      </c>
      <c r="J150" s="117"/>
      <c r="K150" s="74">
        <v>3034395</v>
      </c>
    </row>
    <row r="151" spans="1:11" ht="21.75" customHeight="1">
      <c r="A151" s="119" t="s">
        <v>248</v>
      </c>
      <c r="E151" s="74">
        <v>231000</v>
      </c>
      <c r="F151" s="117"/>
      <c r="G151" s="74">
        <v>0</v>
      </c>
      <c r="H151" s="117"/>
      <c r="I151" s="74">
        <v>231000</v>
      </c>
      <c r="J151" s="117"/>
      <c r="K151" s="74">
        <v>0</v>
      </c>
    </row>
    <row r="152" spans="1:11" ht="21.75" customHeight="1">
      <c r="A152" s="119" t="s">
        <v>199</v>
      </c>
      <c r="E152" s="74">
        <v>0</v>
      </c>
      <c r="F152" s="117"/>
      <c r="G152" s="74">
        <v>17000000</v>
      </c>
      <c r="H152" s="117"/>
      <c r="I152" s="74">
        <v>0</v>
      </c>
      <c r="J152" s="117"/>
      <c r="K152" s="74">
        <v>0</v>
      </c>
    </row>
    <row r="153" spans="1:11" ht="21.75" customHeight="1">
      <c r="A153" s="119" t="s">
        <v>150</v>
      </c>
      <c r="B153" s="50"/>
      <c r="E153" s="74">
        <v>0</v>
      </c>
      <c r="F153" s="117"/>
      <c r="G153" s="74">
        <v>0</v>
      </c>
      <c r="H153" s="117"/>
      <c r="I153" s="74">
        <v>3845147</v>
      </c>
      <c r="J153" s="117"/>
      <c r="K153" s="74">
        <v>8719185</v>
      </c>
    </row>
    <row r="154" spans="1:11" ht="21.75" customHeight="1">
      <c r="A154" s="50" t="s">
        <v>207</v>
      </c>
      <c r="B154" s="50"/>
      <c r="E154" s="57">
        <f>SUM(E139:E153)</f>
        <v>-198715397</v>
      </c>
      <c r="G154" s="57">
        <f>SUM(G139:G153)</f>
        <v>-212668496</v>
      </c>
      <c r="I154" s="57">
        <f>SUM(I139:I153)</f>
        <v>-242288923</v>
      </c>
      <c r="K154" s="57">
        <f>SUM(K139:K153)</f>
        <v>-181353239</v>
      </c>
    </row>
    <row r="155" spans="1:11" ht="21.75" customHeight="1">
      <c r="E155" s="74"/>
      <c r="F155" s="117"/>
      <c r="G155" s="74"/>
      <c r="H155" s="117"/>
      <c r="I155" s="74"/>
      <c r="J155" s="117"/>
      <c r="K155" s="74"/>
    </row>
    <row r="156" spans="1:11" ht="21.75" customHeight="1">
      <c r="A156" s="119" t="s">
        <v>13</v>
      </c>
      <c r="E156" s="74"/>
      <c r="F156" s="117"/>
      <c r="G156" s="74"/>
      <c r="H156" s="117"/>
      <c r="I156" s="74"/>
      <c r="J156" s="117"/>
      <c r="K156" s="74"/>
    </row>
    <row r="158" spans="1:11" ht="21.75" customHeight="1">
      <c r="A158" s="137"/>
      <c r="B158" s="59"/>
      <c r="C158" s="59"/>
      <c r="D158" s="60"/>
      <c r="E158" s="61"/>
      <c r="F158" s="60"/>
      <c r="G158" s="150"/>
      <c r="H158" s="150"/>
      <c r="I158" s="150"/>
      <c r="J158" s="150"/>
      <c r="K158" s="150"/>
    </row>
    <row r="159" spans="1:11" ht="21.75" customHeight="1">
      <c r="A159" s="135" t="s">
        <v>95</v>
      </c>
      <c r="B159" s="62"/>
      <c r="C159" s="115"/>
      <c r="D159" s="115"/>
      <c r="E159" s="63"/>
      <c r="F159" s="115"/>
      <c r="G159" s="151" t="s">
        <v>151</v>
      </c>
      <c r="H159" s="151"/>
      <c r="I159" s="151"/>
      <c r="J159" s="151"/>
      <c r="K159" s="151"/>
    </row>
    <row r="160" spans="1:11" ht="21.75" customHeight="1">
      <c r="A160" s="136" t="s">
        <v>28</v>
      </c>
      <c r="B160" s="136"/>
      <c r="G160" s="148" t="s">
        <v>28</v>
      </c>
      <c r="H160" s="148"/>
      <c r="I160" s="148"/>
      <c r="J160" s="148"/>
      <c r="K160" s="148"/>
    </row>
    <row r="161" spans="1:13" ht="21.75" customHeight="1">
      <c r="A161" s="43" t="s">
        <v>135</v>
      </c>
      <c r="B161" s="43"/>
      <c r="C161" s="44"/>
      <c r="D161" s="44"/>
      <c r="E161" s="45"/>
      <c r="F161" s="44"/>
    </row>
    <row r="162" spans="1:13" ht="21.75" customHeight="1">
      <c r="A162" s="43" t="s">
        <v>50</v>
      </c>
      <c r="B162" s="43"/>
      <c r="C162" s="44"/>
      <c r="D162" s="44"/>
      <c r="E162" s="45"/>
      <c r="F162" s="44"/>
    </row>
    <row r="163" spans="1:13" ht="21.75" customHeight="1">
      <c r="A163" s="43" t="s">
        <v>233</v>
      </c>
      <c r="B163" s="43"/>
      <c r="C163" s="44"/>
      <c r="D163" s="44"/>
      <c r="E163" s="45"/>
      <c r="F163" s="44"/>
      <c r="G163" s="44"/>
      <c r="H163" s="44"/>
      <c r="I163" s="45"/>
      <c r="J163" s="44"/>
      <c r="K163" s="44"/>
    </row>
    <row r="164" spans="1:13" s="50" customFormat="1" ht="21.75" customHeight="1">
      <c r="A164" s="46"/>
      <c r="B164" s="46"/>
      <c r="C164" s="46"/>
      <c r="D164" s="46"/>
      <c r="E164" s="47"/>
      <c r="F164" s="46"/>
      <c r="G164" s="48"/>
      <c r="H164" s="46"/>
      <c r="I164" s="47"/>
      <c r="J164" s="46"/>
      <c r="K164" s="49" t="s">
        <v>0</v>
      </c>
      <c r="L164" s="119"/>
      <c r="M164" s="119"/>
    </row>
    <row r="165" spans="1:13" s="50" customFormat="1" ht="21.75" customHeight="1">
      <c r="A165" s="46"/>
      <c r="B165" s="46"/>
      <c r="D165" s="46"/>
      <c r="E165" s="149" t="s">
        <v>90</v>
      </c>
      <c r="F165" s="149"/>
      <c r="G165" s="149"/>
      <c r="H165" s="46"/>
      <c r="I165" s="149" t="s">
        <v>1</v>
      </c>
      <c r="J165" s="149"/>
      <c r="K165" s="149"/>
      <c r="L165" s="119"/>
      <c r="M165" s="119"/>
    </row>
    <row r="166" spans="1:13" ht="21.75" customHeight="1">
      <c r="C166" s="62"/>
      <c r="E166" s="52" t="s">
        <v>232</v>
      </c>
      <c r="G166" s="53" t="s">
        <v>208</v>
      </c>
      <c r="I166" s="52" t="s">
        <v>232</v>
      </c>
      <c r="K166" s="53" t="s">
        <v>208</v>
      </c>
    </row>
    <row r="167" spans="1:13" s="50" customFormat="1" ht="21.75" customHeight="1">
      <c r="A167" s="50" t="s">
        <v>53</v>
      </c>
      <c r="E167" s="85"/>
      <c r="G167" s="85"/>
      <c r="I167" s="85"/>
      <c r="K167" s="85"/>
      <c r="L167" s="119"/>
      <c r="M167" s="119"/>
    </row>
    <row r="168" spans="1:13" ht="21.75" customHeight="1">
      <c r="A168" s="119" t="s">
        <v>262</v>
      </c>
      <c r="E168" s="4">
        <v>10008099</v>
      </c>
      <c r="F168" s="117"/>
      <c r="G168" s="74">
        <v>-1000000</v>
      </c>
      <c r="H168" s="117"/>
      <c r="I168" s="4">
        <v>0</v>
      </c>
      <c r="J168" s="117"/>
      <c r="K168" s="74">
        <v>0</v>
      </c>
    </row>
    <row r="169" spans="1:13" s="50" customFormat="1" ht="21.75" customHeight="1">
      <c r="A169" s="119" t="s">
        <v>253</v>
      </c>
      <c r="B169" s="119"/>
      <c r="E169" s="4">
        <v>140738341</v>
      </c>
      <c r="G169" s="74">
        <v>57536307</v>
      </c>
      <c r="I169" s="4">
        <v>300000000</v>
      </c>
      <c r="K169" s="74">
        <v>0</v>
      </c>
      <c r="L169" s="119"/>
      <c r="M169" s="119"/>
    </row>
    <row r="170" spans="1:13" s="50" customFormat="1" ht="21.75" customHeight="1">
      <c r="A170" s="119" t="s">
        <v>249</v>
      </c>
      <c r="B170" s="119"/>
      <c r="E170" s="4">
        <v>0</v>
      </c>
      <c r="G170" s="74">
        <v>0</v>
      </c>
      <c r="I170" s="4">
        <v>60000000</v>
      </c>
      <c r="K170" s="74">
        <v>0</v>
      </c>
      <c r="L170" s="119"/>
      <c r="M170" s="119"/>
    </row>
    <row r="171" spans="1:13" s="50" customFormat="1" ht="21.75" customHeight="1">
      <c r="A171" s="119" t="s">
        <v>143</v>
      </c>
      <c r="B171" s="119"/>
      <c r="E171" s="4">
        <v>1000000000</v>
      </c>
      <c r="G171" s="74">
        <v>0</v>
      </c>
      <c r="I171" s="4">
        <v>1000000000</v>
      </c>
      <c r="K171" s="74">
        <v>0</v>
      </c>
      <c r="L171" s="119"/>
      <c r="M171" s="119"/>
    </row>
    <row r="172" spans="1:13" s="50" customFormat="1" ht="21.75" customHeight="1">
      <c r="A172" s="119" t="s">
        <v>115</v>
      </c>
      <c r="B172" s="119"/>
      <c r="E172" s="4">
        <v>-131430000</v>
      </c>
      <c r="G172" s="74">
        <v>-60000000</v>
      </c>
      <c r="I172" s="4">
        <v>-131430000</v>
      </c>
      <c r="K172" s="74">
        <v>-60000000</v>
      </c>
      <c r="L172" s="119"/>
      <c r="M172" s="119"/>
    </row>
    <row r="173" spans="1:13" ht="21.75" customHeight="1">
      <c r="A173" s="119" t="s">
        <v>250</v>
      </c>
      <c r="E173" s="4">
        <v>-1000000000</v>
      </c>
      <c r="F173" s="50"/>
      <c r="G173" s="74">
        <v>0</v>
      </c>
      <c r="H173" s="50"/>
      <c r="I173" s="4">
        <v>-1000000000</v>
      </c>
      <c r="J173" s="50"/>
      <c r="K173" s="74">
        <v>0</v>
      </c>
    </row>
    <row r="174" spans="1:13" s="50" customFormat="1" ht="21.75" customHeight="1">
      <c r="A174" s="119" t="s">
        <v>200</v>
      </c>
      <c r="B174" s="119"/>
      <c r="E174" s="4">
        <v>-39090620</v>
      </c>
      <c r="G174" s="74">
        <v>-30796398</v>
      </c>
      <c r="I174" s="4">
        <v>-23100717</v>
      </c>
      <c r="K174" s="74">
        <v>-15422705</v>
      </c>
      <c r="L174" s="119"/>
      <c r="M174" s="119"/>
    </row>
    <row r="175" spans="1:13" ht="21.75" customHeight="1">
      <c r="A175" s="119" t="s">
        <v>114</v>
      </c>
      <c r="E175" s="4">
        <v>-65410666</v>
      </c>
      <c r="F175" s="50"/>
      <c r="G175" s="74">
        <v>-66348828</v>
      </c>
      <c r="H175" s="50"/>
      <c r="I175" s="4">
        <v>-50643387</v>
      </c>
      <c r="J175" s="50"/>
      <c r="K175" s="74">
        <v>-53996685</v>
      </c>
    </row>
    <row r="176" spans="1:13" ht="21.75" customHeight="1">
      <c r="A176" s="119" t="s">
        <v>148</v>
      </c>
      <c r="B176" s="50"/>
      <c r="E176" s="4">
        <v>-189863002</v>
      </c>
      <c r="F176" s="117"/>
      <c r="G176" s="74">
        <v>-117865952</v>
      </c>
      <c r="H176" s="117"/>
      <c r="I176" s="4">
        <v>-189862714</v>
      </c>
      <c r="J176" s="117"/>
      <c r="K176" s="74">
        <v>-117865955</v>
      </c>
    </row>
    <row r="177" spans="1:11" ht="21.75" customHeight="1">
      <c r="A177" s="119" t="s">
        <v>144</v>
      </c>
      <c r="E177" s="6">
        <v>-1649073</v>
      </c>
      <c r="G177" s="74">
        <v>-3789578</v>
      </c>
      <c r="I177" s="6">
        <v>0</v>
      </c>
      <c r="K177" s="74">
        <v>0</v>
      </c>
    </row>
    <row r="178" spans="1:11" ht="21.75" customHeight="1">
      <c r="A178" s="50" t="s">
        <v>230</v>
      </c>
      <c r="B178" s="50"/>
      <c r="E178" s="57">
        <f>SUM(E168:E177)</f>
        <v>-276696921</v>
      </c>
      <c r="G178" s="57">
        <f>SUM(G168:G177)</f>
        <v>-222264449</v>
      </c>
      <c r="I178" s="57">
        <f>SUM(I168:I177)</f>
        <v>-35036818</v>
      </c>
      <c r="K178" s="57">
        <f>SUM(K168:K177)</f>
        <v>-247285345</v>
      </c>
    </row>
    <row r="179" spans="1:11" ht="21.75" customHeight="1">
      <c r="A179" s="119" t="s">
        <v>154</v>
      </c>
      <c r="E179" s="57">
        <v>-65276904</v>
      </c>
      <c r="G179" s="57">
        <v>29649981</v>
      </c>
      <c r="I179" s="57">
        <v>0</v>
      </c>
      <c r="K179" s="57">
        <v>0</v>
      </c>
    </row>
    <row r="180" spans="1:11" ht="21.75" customHeight="1">
      <c r="A180" s="50" t="s">
        <v>161</v>
      </c>
      <c r="B180" s="50"/>
      <c r="C180" s="120"/>
      <c r="E180" s="74">
        <f>SUM(E137,E154,E178,E179)</f>
        <v>136261967</v>
      </c>
      <c r="G180" s="74">
        <f>SUM(G137,G154,G178,G179)</f>
        <v>36275118</v>
      </c>
      <c r="I180" s="74">
        <f>SUM(I137,I154,I178,I179)</f>
        <v>78028845</v>
      </c>
      <c r="K180" s="74">
        <f>SUM(K137,K154,K178,K179)</f>
        <v>-56747883</v>
      </c>
    </row>
    <row r="181" spans="1:11" ht="21.75" customHeight="1">
      <c r="A181" s="119" t="s">
        <v>165</v>
      </c>
      <c r="B181" s="50"/>
      <c r="C181" s="120"/>
      <c r="E181" s="6">
        <v>889505613</v>
      </c>
      <c r="F181" s="117"/>
      <c r="G181" s="74">
        <v>853230495</v>
      </c>
      <c r="H181" s="117"/>
      <c r="I181" s="4">
        <v>377877984</v>
      </c>
      <c r="J181" s="117"/>
      <c r="K181" s="74">
        <v>434625867</v>
      </c>
    </row>
    <row r="182" spans="1:11" ht="21.75" customHeight="1" thickBot="1">
      <c r="A182" s="50" t="s">
        <v>166</v>
      </c>
      <c r="B182" s="50"/>
      <c r="C182" s="120"/>
      <c r="E182" s="66">
        <f>SUM(E180:E181)</f>
        <v>1025767580</v>
      </c>
      <c r="G182" s="66">
        <f>SUM(G180:G181)</f>
        <v>889505613</v>
      </c>
      <c r="I182" s="66">
        <f>SUM(I180:I181)</f>
        <v>455906829</v>
      </c>
      <c r="K182" s="66">
        <f>SUM(K180:K181)</f>
        <v>377877984</v>
      </c>
    </row>
    <row r="183" spans="1:11" ht="21.75" customHeight="1" thickTop="1">
      <c r="A183" s="50"/>
      <c r="B183" s="50"/>
      <c r="C183" s="120"/>
      <c r="E183" s="86">
        <f>E182-bs!D9</f>
        <v>0</v>
      </c>
      <c r="F183" s="118"/>
      <c r="G183" s="86">
        <f>G182-bs!F9</f>
        <v>0</v>
      </c>
      <c r="H183" s="86"/>
      <c r="I183" s="86">
        <f>pl!I182-bs!H9</f>
        <v>0</v>
      </c>
      <c r="J183" s="87"/>
      <c r="K183" s="86">
        <f>K182-bs!J9</f>
        <v>0</v>
      </c>
    </row>
    <row r="184" spans="1:11" ht="21.75" customHeight="1">
      <c r="A184" s="50" t="s">
        <v>84</v>
      </c>
      <c r="B184" s="50"/>
      <c r="C184" s="120"/>
      <c r="G184" s="55"/>
      <c r="H184" s="55"/>
      <c r="I184" s="55"/>
      <c r="J184" s="55"/>
      <c r="K184" s="55"/>
    </row>
    <row r="185" spans="1:11" ht="21.75" customHeight="1">
      <c r="A185" s="119" t="s">
        <v>85</v>
      </c>
      <c r="C185" s="120"/>
      <c r="G185" s="55"/>
      <c r="H185" s="55"/>
      <c r="I185" s="55"/>
      <c r="J185" s="55"/>
      <c r="K185" s="55"/>
    </row>
    <row r="186" spans="1:11" ht="21.75" customHeight="1">
      <c r="A186" s="119" t="s">
        <v>158</v>
      </c>
      <c r="C186" s="120"/>
      <c r="E186" s="114">
        <v>61707833</v>
      </c>
      <c r="G186" s="114">
        <v>62518780</v>
      </c>
      <c r="I186" s="114">
        <v>51740551</v>
      </c>
      <c r="K186" s="114">
        <v>47596406</v>
      </c>
    </row>
    <row r="187" spans="1:11" ht="21.75" customHeight="1">
      <c r="A187" s="119" t="s">
        <v>145</v>
      </c>
      <c r="C187" s="120"/>
      <c r="E187" s="114">
        <v>1177000</v>
      </c>
      <c r="G187" s="114">
        <v>80250</v>
      </c>
      <c r="I187" s="114">
        <v>1177000</v>
      </c>
      <c r="K187" s="114">
        <v>80250</v>
      </c>
    </row>
    <row r="188" spans="1:11" ht="21.75" customHeight="1">
      <c r="A188" s="119" t="s">
        <v>221</v>
      </c>
      <c r="C188" s="120"/>
      <c r="E188" s="55">
        <v>72728320</v>
      </c>
      <c r="G188" s="55">
        <v>10792832</v>
      </c>
      <c r="I188" s="55">
        <v>55815157</v>
      </c>
      <c r="K188" s="55">
        <v>40474384</v>
      </c>
    </row>
    <row r="189" spans="1:11" ht="21.75" customHeight="1">
      <c r="A189" s="119" t="s">
        <v>167</v>
      </c>
      <c r="C189" s="120"/>
      <c r="E189" s="55">
        <v>0</v>
      </c>
      <c r="G189" s="55">
        <v>0</v>
      </c>
      <c r="I189" s="55">
        <v>5893451</v>
      </c>
      <c r="K189" s="55">
        <v>5893451</v>
      </c>
    </row>
    <row r="190" spans="1:11" ht="21.75" customHeight="1">
      <c r="A190" s="119" t="s">
        <v>86</v>
      </c>
      <c r="C190" s="120"/>
      <c r="E190" s="121">
        <v>880013</v>
      </c>
      <c r="G190" s="121">
        <v>661118</v>
      </c>
      <c r="I190" s="121">
        <v>880013</v>
      </c>
      <c r="K190" s="121">
        <v>660830</v>
      </c>
    </row>
    <row r="191" spans="1:11" ht="21.75" customHeight="1">
      <c r="A191" s="119" t="s">
        <v>201</v>
      </c>
      <c r="C191" s="120"/>
      <c r="E191" s="121">
        <v>0</v>
      </c>
      <c r="G191" s="121">
        <v>0</v>
      </c>
      <c r="I191" s="121">
        <v>0</v>
      </c>
      <c r="K191" s="121">
        <v>688250</v>
      </c>
    </row>
    <row r="192" spans="1:11" ht="21.75" customHeight="1">
      <c r="A192" s="119" t="s">
        <v>263</v>
      </c>
      <c r="C192" s="120"/>
      <c r="E192" s="121">
        <v>9081400</v>
      </c>
      <c r="G192" s="121">
        <v>10440600</v>
      </c>
      <c r="I192" s="121">
        <v>24361400</v>
      </c>
      <c r="K192" s="121">
        <v>10440600</v>
      </c>
    </row>
    <row r="193" spans="1:11" ht="21.75" customHeight="1">
      <c r="A193" s="119" t="s">
        <v>146</v>
      </c>
      <c r="C193" s="120"/>
      <c r="E193" s="121">
        <v>100000</v>
      </c>
      <c r="G193" s="121">
        <v>0</v>
      </c>
      <c r="I193" s="121">
        <v>100000</v>
      </c>
      <c r="K193" s="121">
        <v>0</v>
      </c>
    </row>
    <row r="194" spans="1:11" ht="21.75" customHeight="1">
      <c r="A194" s="119" t="s">
        <v>241</v>
      </c>
      <c r="C194" s="120"/>
      <c r="E194" s="121">
        <v>1051455</v>
      </c>
      <c r="G194" s="121">
        <v>0</v>
      </c>
      <c r="I194" s="121">
        <v>9463091</v>
      </c>
      <c r="K194" s="121">
        <v>0</v>
      </c>
    </row>
    <row r="195" spans="1:11" ht="21.75" customHeight="1">
      <c r="A195" s="119" t="s">
        <v>264</v>
      </c>
      <c r="C195" s="120"/>
      <c r="E195" s="121">
        <v>72900975</v>
      </c>
      <c r="G195" s="121">
        <v>0</v>
      </c>
      <c r="I195" s="121">
        <v>60918339</v>
      </c>
      <c r="K195" s="121">
        <v>0</v>
      </c>
    </row>
    <row r="196" spans="1:11" ht="21.75" customHeight="1">
      <c r="A196" s="119" t="s">
        <v>242</v>
      </c>
      <c r="C196" s="120"/>
      <c r="E196" s="121"/>
      <c r="G196" s="121"/>
      <c r="I196" s="121"/>
      <c r="K196" s="121"/>
    </row>
    <row r="197" spans="1:11" ht="21.75" customHeight="1">
      <c r="A197" s="119" t="s">
        <v>243</v>
      </c>
      <c r="C197" s="120"/>
      <c r="E197" s="121">
        <v>0</v>
      </c>
      <c r="G197" s="121">
        <v>0</v>
      </c>
      <c r="I197" s="121">
        <v>141451000</v>
      </c>
      <c r="K197" s="121">
        <v>0</v>
      </c>
    </row>
    <row r="198" spans="1:11" ht="21.75" customHeight="1">
      <c r="A198" s="119" t="s">
        <v>244</v>
      </c>
      <c r="C198" s="120"/>
      <c r="E198" s="121"/>
      <c r="G198" s="121"/>
      <c r="I198" s="121"/>
      <c r="K198" s="121"/>
    </row>
    <row r="199" spans="1:11" ht="21.75" customHeight="1">
      <c r="A199" s="119" t="s">
        <v>245</v>
      </c>
      <c r="C199" s="120"/>
      <c r="E199" s="121">
        <v>0</v>
      </c>
      <c r="G199" s="121">
        <v>0</v>
      </c>
      <c r="I199" s="121">
        <v>132558417</v>
      </c>
      <c r="K199" s="121">
        <v>0</v>
      </c>
    </row>
    <row r="200" spans="1:11" ht="21.75" customHeight="1">
      <c r="A200" s="119" t="s">
        <v>265</v>
      </c>
      <c r="C200" s="120"/>
      <c r="E200" s="114">
        <v>0</v>
      </c>
      <c r="G200" s="114">
        <v>0</v>
      </c>
      <c r="H200" s="114"/>
      <c r="I200" s="114">
        <v>20662684.850000001</v>
      </c>
      <c r="J200" s="114"/>
      <c r="K200" s="114">
        <v>0</v>
      </c>
    </row>
    <row r="201" spans="1:11" ht="21.75" customHeight="1">
      <c r="G201" s="114"/>
      <c r="H201" s="114"/>
      <c r="J201" s="114"/>
      <c r="K201" s="114"/>
    </row>
    <row r="202" spans="1:11" ht="21.75" customHeight="1">
      <c r="A202" s="119" t="s">
        <v>13</v>
      </c>
    </row>
    <row r="205" spans="1:11" ht="21.75" customHeight="1">
      <c r="A205" s="137"/>
      <c r="B205" s="59"/>
      <c r="C205" s="59"/>
      <c r="D205" s="60"/>
      <c r="E205" s="61"/>
      <c r="F205" s="60"/>
      <c r="G205" s="150"/>
      <c r="H205" s="150"/>
      <c r="I205" s="150"/>
      <c r="J205" s="150"/>
      <c r="K205" s="150"/>
    </row>
    <row r="206" spans="1:11" ht="21.75" customHeight="1">
      <c r="A206" s="135" t="s">
        <v>95</v>
      </c>
      <c r="B206" s="62"/>
      <c r="C206" s="62"/>
      <c r="D206" s="115"/>
      <c r="E206" s="63"/>
      <c r="F206" s="115"/>
      <c r="G206" s="151" t="s">
        <v>151</v>
      </c>
      <c r="H206" s="151"/>
      <c r="I206" s="151"/>
      <c r="J206" s="151"/>
      <c r="K206" s="151"/>
    </row>
    <row r="207" spans="1:11" ht="21.75" customHeight="1">
      <c r="A207" s="136" t="s">
        <v>28</v>
      </c>
      <c r="B207" s="136"/>
      <c r="C207" s="136"/>
      <c r="G207" s="148" t="s">
        <v>28</v>
      </c>
      <c r="H207" s="148"/>
      <c r="I207" s="148"/>
      <c r="J207" s="148"/>
      <c r="K207" s="148"/>
    </row>
  </sheetData>
  <mergeCells count="25">
    <mergeCell ref="G206:K206"/>
    <mergeCell ref="G207:K207"/>
    <mergeCell ref="G205:K205"/>
    <mergeCell ref="G75:K75"/>
    <mergeCell ref="E5:G5"/>
    <mergeCell ref="I5:K5"/>
    <mergeCell ref="G34:K34"/>
    <mergeCell ref="G35:K35"/>
    <mergeCell ref="G36:K36"/>
    <mergeCell ref="E41:G41"/>
    <mergeCell ref="I41:K41"/>
    <mergeCell ref="G159:K159"/>
    <mergeCell ref="G160:K160"/>
    <mergeCell ref="E165:G165"/>
    <mergeCell ref="I165:K165"/>
    <mergeCell ref="G76:K76"/>
    <mergeCell ref="G118:K118"/>
    <mergeCell ref="E123:G123"/>
    <mergeCell ref="I123:K123"/>
    <mergeCell ref="G158:K158"/>
    <mergeCell ref="G77:K77"/>
    <mergeCell ref="E82:G82"/>
    <mergeCell ref="I82:K82"/>
    <mergeCell ref="G116:K116"/>
    <mergeCell ref="G117:K117"/>
  </mergeCells>
  <pageMargins left="0.78740157480314965" right="0.39370078740157483" top="0.78740157480314965" bottom="0.39370078740157483" header="0.19685039370078741" footer="0.19685039370078741"/>
  <pageSetup paperSize="9" scale="61" orientation="portrait" r:id="rId1"/>
  <rowBreaks count="4" manualBreakCount="4">
    <brk id="36" max="16383" man="1"/>
    <brk id="77" max="16383" man="1"/>
    <brk id="118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4"/>
  <sheetViews>
    <sheetView showGridLines="0" view="pageBreakPreview" zoomScale="55" zoomScaleNormal="60" zoomScaleSheetLayoutView="55" workbookViewId="0">
      <selection activeCell="Z24" sqref="Z24"/>
    </sheetView>
  </sheetViews>
  <sheetFormatPr defaultRowHeight="21.75" customHeight="1"/>
  <cols>
    <col min="1" max="1" width="12.85546875" style="22" customWidth="1"/>
    <col min="2" max="2" width="8.7109375" style="22" customWidth="1"/>
    <col min="3" max="3" width="15.140625" style="22" customWidth="1"/>
    <col min="4" max="4" width="7.7109375" style="32" customWidth="1"/>
    <col min="5" max="5" width="1" style="32" hidden="1" customWidth="1"/>
    <col min="6" max="6" width="17.7109375" style="22" customWidth="1"/>
    <col min="7" max="7" width="1.42578125" style="22" customWidth="1"/>
    <col min="8" max="8" width="15.7109375" style="22" customWidth="1"/>
    <col min="9" max="9" width="1.42578125" style="22" customWidth="1"/>
    <col min="10" max="10" width="17.85546875" style="22" customWidth="1"/>
    <col min="11" max="11" width="1.5703125" style="22" customWidth="1"/>
    <col min="12" max="12" width="17.28515625" style="22" customWidth="1"/>
    <col min="13" max="13" width="1.42578125" style="22" customWidth="1"/>
    <col min="14" max="14" width="18.5703125" style="22" customWidth="1"/>
    <col min="15" max="15" width="1.42578125" style="22" customWidth="1"/>
    <col min="16" max="16" width="16.85546875" style="22" customWidth="1"/>
    <col min="17" max="17" width="1.42578125" style="22" customWidth="1"/>
    <col min="18" max="18" width="27.5703125" style="22" customWidth="1"/>
    <col min="19" max="19" width="1.42578125" style="22" customWidth="1"/>
    <col min="20" max="20" width="22.5703125" style="22" customWidth="1"/>
    <col min="21" max="21" width="1.42578125" style="22" customWidth="1"/>
    <col min="22" max="22" width="19.28515625" style="22" customWidth="1"/>
    <col min="23" max="23" width="1.42578125" style="22" customWidth="1"/>
    <col min="24" max="24" width="16.85546875" style="22" customWidth="1"/>
    <col min="25" max="25" width="1.42578125" style="22" customWidth="1"/>
    <col min="26" max="26" width="18" style="22" customWidth="1"/>
    <col min="27" max="27" width="1.42578125" style="22" customWidth="1"/>
    <col min="28" max="28" width="16.7109375" style="22" customWidth="1"/>
    <col min="29" max="29" width="0.85546875" style="22" customWidth="1"/>
    <col min="30" max="260" width="9.140625" style="22"/>
    <col min="261" max="261" width="12.85546875" style="22" customWidth="1"/>
    <col min="262" max="262" width="9.85546875" style="22" customWidth="1"/>
    <col min="263" max="263" width="11" style="22" customWidth="1"/>
    <col min="264" max="264" width="8.42578125" style="22" customWidth="1"/>
    <col min="265" max="265" width="1" style="22" customWidth="1"/>
    <col min="266" max="266" width="16.140625" style="22" customWidth="1"/>
    <col min="267" max="267" width="1.42578125" style="22" customWidth="1"/>
    <col min="268" max="268" width="16.140625" style="22" customWidth="1"/>
    <col min="269" max="269" width="1.42578125" style="22" customWidth="1"/>
    <col min="270" max="270" width="16.140625" style="22" customWidth="1"/>
    <col min="271" max="271" width="1.42578125" style="22" customWidth="1"/>
    <col min="272" max="272" width="16.140625" style="22" customWidth="1"/>
    <col min="273" max="273" width="1.42578125" style="22" customWidth="1"/>
    <col min="274" max="274" width="19.85546875" style="22" customWidth="1"/>
    <col min="275" max="275" width="1.42578125" style="22" customWidth="1"/>
    <col min="276" max="276" width="22.42578125" style="22" customWidth="1"/>
    <col min="277" max="277" width="1.42578125" style="22" customWidth="1"/>
    <col min="278" max="278" width="17" style="22" customWidth="1"/>
    <col min="279" max="279" width="1.42578125" style="22" customWidth="1"/>
    <col min="280" max="280" width="16.42578125" style="22" customWidth="1"/>
    <col min="281" max="281" width="1.42578125" style="22" customWidth="1"/>
    <col min="282" max="282" width="16.42578125" style="22" customWidth="1"/>
    <col min="283" max="283" width="1.42578125" style="22" customWidth="1"/>
    <col min="284" max="284" width="16.42578125" style="22" customWidth="1"/>
    <col min="285" max="285" width="0.85546875" style="22" customWidth="1"/>
    <col min="286" max="516" width="9.140625" style="22"/>
    <col min="517" max="517" width="12.85546875" style="22" customWidth="1"/>
    <col min="518" max="518" width="9.85546875" style="22" customWidth="1"/>
    <col min="519" max="519" width="11" style="22" customWidth="1"/>
    <col min="520" max="520" width="8.42578125" style="22" customWidth="1"/>
    <col min="521" max="521" width="1" style="22" customWidth="1"/>
    <col min="522" max="522" width="16.140625" style="22" customWidth="1"/>
    <col min="523" max="523" width="1.42578125" style="22" customWidth="1"/>
    <col min="524" max="524" width="16.140625" style="22" customWidth="1"/>
    <col min="525" max="525" width="1.42578125" style="22" customWidth="1"/>
    <col min="526" max="526" width="16.140625" style="22" customWidth="1"/>
    <col min="527" max="527" width="1.42578125" style="22" customWidth="1"/>
    <col min="528" max="528" width="16.140625" style="22" customWidth="1"/>
    <col min="529" max="529" width="1.42578125" style="22" customWidth="1"/>
    <col min="530" max="530" width="19.85546875" style="22" customWidth="1"/>
    <col min="531" max="531" width="1.42578125" style="22" customWidth="1"/>
    <col min="532" max="532" width="22.42578125" style="22" customWidth="1"/>
    <col min="533" max="533" width="1.42578125" style="22" customWidth="1"/>
    <col min="534" max="534" width="17" style="22" customWidth="1"/>
    <col min="535" max="535" width="1.42578125" style="22" customWidth="1"/>
    <col min="536" max="536" width="16.42578125" style="22" customWidth="1"/>
    <col min="537" max="537" width="1.42578125" style="22" customWidth="1"/>
    <col min="538" max="538" width="16.42578125" style="22" customWidth="1"/>
    <col min="539" max="539" width="1.42578125" style="22" customWidth="1"/>
    <col min="540" max="540" width="16.42578125" style="22" customWidth="1"/>
    <col min="541" max="541" width="0.85546875" style="22" customWidth="1"/>
    <col min="542" max="772" width="9.140625" style="22"/>
    <col min="773" max="773" width="12.85546875" style="22" customWidth="1"/>
    <col min="774" max="774" width="9.85546875" style="22" customWidth="1"/>
    <col min="775" max="775" width="11" style="22" customWidth="1"/>
    <col min="776" max="776" width="8.42578125" style="22" customWidth="1"/>
    <col min="777" max="777" width="1" style="22" customWidth="1"/>
    <col min="778" max="778" width="16.140625" style="22" customWidth="1"/>
    <col min="779" max="779" width="1.42578125" style="22" customWidth="1"/>
    <col min="780" max="780" width="16.140625" style="22" customWidth="1"/>
    <col min="781" max="781" width="1.42578125" style="22" customWidth="1"/>
    <col min="782" max="782" width="16.140625" style="22" customWidth="1"/>
    <col min="783" max="783" width="1.42578125" style="22" customWidth="1"/>
    <col min="784" max="784" width="16.140625" style="22" customWidth="1"/>
    <col min="785" max="785" width="1.42578125" style="22" customWidth="1"/>
    <col min="786" max="786" width="19.85546875" style="22" customWidth="1"/>
    <col min="787" max="787" width="1.42578125" style="22" customWidth="1"/>
    <col min="788" max="788" width="22.42578125" style="22" customWidth="1"/>
    <col min="789" max="789" width="1.42578125" style="22" customWidth="1"/>
    <col min="790" max="790" width="17" style="22" customWidth="1"/>
    <col min="791" max="791" width="1.42578125" style="22" customWidth="1"/>
    <col min="792" max="792" width="16.42578125" style="22" customWidth="1"/>
    <col min="793" max="793" width="1.42578125" style="22" customWidth="1"/>
    <col min="794" max="794" width="16.42578125" style="22" customWidth="1"/>
    <col min="795" max="795" width="1.42578125" style="22" customWidth="1"/>
    <col min="796" max="796" width="16.42578125" style="22" customWidth="1"/>
    <col min="797" max="797" width="0.85546875" style="22" customWidth="1"/>
    <col min="798" max="1028" width="9.140625" style="22"/>
    <col min="1029" max="1029" width="12.85546875" style="22" customWidth="1"/>
    <col min="1030" max="1030" width="9.85546875" style="22" customWidth="1"/>
    <col min="1031" max="1031" width="11" style="22" customWidth="1"/>
    <col min="1032" max="1032" width="8.42578125" style="22" customWidth="1"/>
    <col min="1033" max="1033" width="1" style="22" customWidth="1"/>
    <col min="1034" max="1034" width="16.140625" style="22" customWidth="1"/>
    <col min="1035" max="1035" width="1.42578125" style="22" customWidth="1"/>
    <col min="1036" max="1036" width="16.140625" style="22" customWidth="1"/>
    <col min="1037" max="1037" width="1.42578125" style="22" customWidth="1"/>
    <col min="1038" max="1038" width="16.140625" style="22" customWidth="1"/>
    <col min="1039" max="1039" width="1.42578125" style="22" customWidth="1"/>
    <col min="1040" max="1040" width="16.140625" style="22" customWidth="1"/>
    <col min="1041" max="1041" width="1.42578125" style="22" customWidth="1"/>
    <col min="1042" max="1042" width="19.85546875" style="22" customWidth="1"/>
    <col min="1043" max="1043" width="1.42578125" style="22" customWidth="1"/>
    <col min="1044" max="1044" width="22.42578125" style="22" customWidth="1"/>
    <col min="1045" max="1045" width="1.42578125" style="22" customWidth="1"/>
    <col min="1046" max="1046" width="17" style="22" customWidth="1"/>
    <col min="1047" max="1047" width="1.42578125" style="22" customWidth="1"/>
    <col min="1048" max="1048" width="16.42578125" style="22" customWidth="1"/>
    <col min="1049" max="1049" width="1.42578125" style="22" customWidth="1"/>
    <col min="1050" max="1050" width="16.42578125" style="22" customWidth="1"/>
    <col min="1051" max="1051" width="1.42578125" style="22" customWidth="1"/>
    <col min="1052" max="1052" width="16.42578125" style="22" customWidth="1"/>
    <col min="1053" max="1053" width="0.85546875" style="22" customWidth="1"/>
    <col min="1054" max="1284" width="9.140625" style="22"/>
    <col min="1285" max="1285" width="12.85546875" style="22" customWidth="1"/>
    <col min="1286" max="1286" width="9.85546875" style="22" customWidth="1"/>
    <col min="1287" max="1287" width="11" style="22" customWidth="1"/>
    <col min="1288" max="1288" width="8.42578125" style="22" customWidth="1"/>
    <col min="1289" max="1289" width="1" style="22" customWidth="1"/>
    <col min="1290" max="1290" width="16.140625" style="22" customWidth="1"/>
    <col min="1291" max="1291" width="1.42578125" style="22" customWidth="1"/>
    <col min="1292" max="1292" width="16.140625" style="22" customWidth="1"/>
    <col min="1293" max="1293" width="1.42578125" style="22" customWidth="1"/>
    <col min="1294" max="1294" width="16.140625" style="22" customWidth="1"/>
    <col min="1295" max="1295" width="1.42578125" style="22" customWidth="1"/>
    <col min="1296" max="1296" width="16.140625" style="22" customWidth="1"/>
    <col min="1297" max="1297" width="1.42578125" style="22" customWidth="1"/>
    <col min="1298" max="1298" width="19.85546875" style="22" customWidth="1"/>
    <col min="1299" max="1299" width="1.42578125" style="22" customWidth="1"/>
    <col min="1300" max="1300" width="22.42578125" style="22" customWidth="1"/>
    <col min="1301" max="1301" width="1.42578125" style="22" customWidth="1"/>
    <col min="1302" max="1302" width="17" style="22" customWidth="1"/>
    <col min="1303" max="1303" width="1.42578125" style="22" customWidth="1"/>
    <col min="1304" max="1304" width="16.42578125" style="22" customWidth="1"/>
    <col min="1305" max="1305" width="1.42578125" style="22" customWidth="1"/>
    <col min="1306" max="1306" width="16.42578125" style="22" customWidth="1"/>
    <col min="1307" max="1307" width="1.42578125" style="22" customWidth="1"/>
    <col min="1308" max="1308" width="16.42578125" style="22" customWidth="1"/>
    <col min="1309" max="1309" width="0.85546875" style="22" customWidth="1"/>
    <col min="1310" max="1540" width="9.140625" style="22"/>
    <col min="1541" max="1541" width="12.85546875" style="22" customWidth="1"/>
    <col min="1542" max="1542" width="9.85546875" style="22" customWidth="1"/>
    <col min="1543" max="1543" width="11" style="22" customWidth="1"/>
    <col min="1544" max="1544" width="8.42578125" style="22" customWidth="1"/>
    <col min="1545" max="1545" width="1" style="22" customWidth="1"/>
    <col min="1546" max="1546" width="16.140625" style="22" customWidth="1"/>
    <col min="1547" max="1547" width="1.42578125" style="22" customWidth="1"/>
    <col min="1548" max="1548" width="16.140625" style="22" customWidth="1"/>
    <col min="1549" max="1549" width="1.42578125" style="22" customWidth="1"/>
    <col min="1550" max="1550" width="16.140625" style="22" customWidth="1"/>
    <col min="1551" max="1551" width="1.42578125" style="22" customWidth="1"/>
    <col min="1552" max="1552" width="16.140625" style="22" customWidth="1"/>
    <col min="1553" max="1553" width="1.42578125" style="22" customWidth="1"/>
    <col min="1554" max="1554" width="19.85546875" style="22" customWidth="1"/>
    <col min="1555" max="1555" width="1.42578125" style="22" customWidth="1"/>
    <col min="1556" max="1556" width="22.42578125" style="22" customWidth="1"/>
    <col min="1557" max="1557" width="1.42578125" style="22" customWidth="1"/>
    <col min="1558" max="1558" width="17" style="22" customWidth="1"/>
    <col min="1559" max="1559" width="1.42578125" style="22" customWidth="1"/>
    <col min="1560" max="1560" width="16.42578125" style="22" customWidth="1"/>
    <col min="1561" max="1561" width="1.42578125" style="22" customWidth="1"/>
    <col min="1562" max="1562" width="16.42578125" style="22" customWidth="1"/>
    <col min="1563" max="1563" width="1.42578125" style="22" customWidth="1"/>
    <col min="1564" max="1564" width="16.42578125" style="22" customWidth="1"/>
    <col min="1565" max="1565" width="0.85546875" style="22" customWidth="1"/>
    <col min="1566" max="1796" width="9.140625" style="22"/>
    <col min="1797" max="1797" width="12.85546875" style="22" customWidth="1"/>
    <col min="1798" max="1798" width="9.85546875" style="22" customWidth="1"/>
    <col min="1799" max="1799" width="11" style="22" customWidth="1"/>
    <col min="1800" max="1800" width="8.42578125" style="22" customWidth="1"/>
    <col min="1801" max="1801" width="1" style="22" customWidth="1"/>
    <col min="1802" max="1802" width="16.140625" style="22" customWidth="1"/>
    <col min="1803" max="1803" width="1.42578125" style="22" customWidth="1"/>
    <col min="1804" max="1804" width="16.140625" style="22" customWidth="1"/>
    <col min="1805" max="1805" width="1.42578125" style="22" customWidth="1"/>
    <col min="1806" max="1806" width="16.140625" style="22" customWidth="1"/>
    <col min="1807" max="1807" width="1.42578125" style="22" customWidth="1"/>
    <col min="1808" max="1808" width="16.140625" style="22" customWidth="1"/>
    <col min="1809" max="1809" width="1.42578125" style="22" customWidth="1"/>
    <col min="1810" max="1810" width="19.85546875" style="22" customWidth="1"/>
    <col min="1811" max="1811" width="1.42578125" style="22" customWidth="1"/>
    <col min="1812" max="1812" width="22.42578125" style="22" customWidth="1"/>
    <col min="1813" max="1813" width="1.42578125" style="22" customWidth="1"/>
    <col min="1814" max="1814" width="17" style="22" customWidth="1"/>
    <col min="1815" max="1815" width="1.42578125" style="22" customWidth="1"/>
    <col min="1816" max="1816" width="16.42578125" style="22" customWidth="1"/>
    <col min="1817" max="1817" width="1.42578125" style="22" customWidth="1"/>
    <col min="1818" max="1818" width="16.42578125" style="22" customWidth="1"/>
    <col min="1819" max="1819" width="1.42578125" style="22" customWidth="1"/>
    <col min="1820" max="1820" width="16.42578125" style="22" customWidth="1"/>
    <col min="1821" max="1821" width="0.85546875" style="22" customWidth="1"/>
    <col min="1822" max="2052" width="9.140625" style="22"/>
    <col min="2053" max="2053" width="12.85546875" style="22" customWidth="1"/>
    <col min="2054" max="2054" width="9.85546875" style="22" customWidth="1"/>
    <col min="2055" max="2055" width="11" style="22" customWidth="1"/>
    <col min="2056" max="2056" width="8.42578125" style="22" customWidth="1"/>
    <col min="2057" max="2057" width="1" style="22" customWidth="1"/>
    <col min="2058" max="2058" width="16.140625" style="22" customWidth="1"/>
    <col min="2059" max="2059" width="1.42578125" style="22" customWidth="1"/>
    <col min="2060" max="2060" width="16.140625" style="22" customWidth="1"/>
    <col min="2061" max="2061" width="1.42578125" style="22" customWidth="1"/>
    <col min="2062" max="2062" width="16.140625" style="22" customWidth="1"/>
    <col min="2063" max="2063" width="1.42578125" style="22" customWidth="1"/>
    <col min="2064" max="2064" width="16.140625" style="22" customWidth="1"/>
    <col min="2065" max="2065" width="1.42578125" style="22" customWidth="1"/>
    <col min="2066" max="2066" width="19.85546875" style="22" customWidth="1"/>
    <col min="2067" max="2067" width="1.42578125" style="22" customWidth="1"/>
    <col min="2068" max="2068" width="22.42578125" style="22" customWidth="1"/>
    <col min="2069" max="2069" width="1.42578125" style="22" customWidth="1"/>
    <col min="2070" max="2070" width="17" style="22" customWidth="1"/>
    <col min="2071" max="2071" width="1.42578125" style="22" customWidth="1"/>
    <col min="2072" max="2072" width="16.42578125" style="22" customWidth="1"/>
    <col min="2073" max="2073" width="1.42578125" style="22" customWidth="1"/>
    <col min="2074" max="2074" width="16.42578125" style="22" customWidth="1"/>
    <col min="2075" max="2075" width="1.42578125" style="22" customWidth="1"/>
    <col min="2076" max="2076" width="16.42578125" style="22" customWidth="1"/>
    <col min="2077" max="2077" width="0.85546875" style="22" customWidth="1"/>
    <col min="2078" max="2308" width="9.140625" style="22"/>
    <col min="2309" max="2309" width="12.85546875" style="22" customWidth="1"/>
    <col min="2310" max="2310" width="9.85546875" style="22" customWidth="1"/>
    <col min="2311" max="2311" width="11" style="22" customWidth="1"/>
    <col min="2312" max="2312" width="8.42578125" style="22" customWidth="1"/>
    <col min="2313" max="2313" width="1" style="22" customWidth="1"/>
    <col min="2314" max="2314" width="16.140625" style="22" customWidth="1"/>
    <col min="2315" max="2315" width="1.42578125" style="22" customWidth="1"/>
    <col min="2316" max="2316" width="16.140625" style="22" customWidth="1"/>
    <col min="2317" max="2317" width="1.42578125" style="22" customWidth="1"/>
    <col min="2318" max="2318" width="16.140625" style="22" customWidth="1"/>
    <col min="2319" max="2319" width="1.42578125" style="22" customWidth="1"/>
    <col min="2320" max="2320" width="16.140625" style="22" customWidth="1"/>
    <col min="2321" max="2321" width="1.42578125" style="22" customWidth="1"/>
    <col min="2322" max="2322" width="19.85546875" style="22" customWidth="1"/>
    <col min="2323" max="2323" width="1.42578125" style="22" customWidth="1"/>
    <col min="2324" max="2324" width="22.42578125" style="22" customWidth="1"/>
    <col min="2325" max="2325" width="1.42578125" style="22" customWidth="1"/>
    <col min="2326" max="2326" width="17" style="22" customWidth="1"/>
    <col min="2327" max="2327" width="1.42578125" style="22" customWidth="1"/>
    <col min="2328" max="2328" width="16.42578125" style="22" customWidth="1"/>
    <col min="2329" max="2329" width="1.42578125" style="22" customWidth="1"/>
    <col min="2330" max="2330" width="16.42578125" style="22" customWidth="1"/>
    <col min="2331" max="2331" width="1.42578125" style="22" customWidth="1"/>
    <col min="2332" max="2332" width="16.42578125" style="22" customWidth="1"/>
    <col min="2333" max="2333" width="0.85546875" style="22" customWidth="1"/>
    <col min="2334" max="2564" width="9.140625" style="22"/>
    <col min="2565" max="2565" width="12.85546875" style="22" customWidth="1"/>
    <col min="2566" max="2566" width="9.85546875" style="22" customWidth="1"/>
    <col min="2567" max="2567" width="11" style="22" customWidth="1"/>
    <col min="2568" max="2568" width="8.42578125" style="22" customWidth="1"/>
    <col min="2569" max="2569" width="1" style="22" customWidth="1"/>
    <col min="2570" max="2570" width="16.140625" style="22" customWidth="1"/>
    <col min="2571" max="2571" width="1.42578125" style="22" customWidth="1"/>
    <col min="2572" max="2572" width="16.140625" style="22" customWidth="1"/>
    <col min="2573" max="2573" width="1.42578125" style="22" customWidth="1"/>
    <col min="2574" max="2574" width="16.140625" style="22" customWidth="1"/>
    <col min="2575" max="2575" width="1.42578125" style="22" customWidth="1"/>
    <col min="2576" max="2576" width="16.140625" style="22" customWidth="1"/>
    <col min="2577" max="2577" width="1.42578125" style="22" customWidth="1"/>
    <col min="2578" max="2578" width="19.85546875" style="22" customWidth="1"/>
    <col min="2579" max="2579" width="1.42578125" style="22" customWidth="1"/>
    <col min="2580" max="2580" width="22.42578125" style="22" customWidth="1"/>
    <col min="2581" max="2581" width="1.42578125" style="22" customWidth="1"/>
    <col min="2582" max="2582" width="17" style="22" customWidth="1"/>
    <col min="2583" max="2583" width="1.42578125" style="22" customWidth="1"/>
    <col min="2584" max="2584" width="16.42578125" style="22" customWidth="1"/>
    <col min="2585" max="2585" width="1.42578125" style="22" customWidth="1"/>
    <col min="2586" max="2586" width="16.42578125" style="22" customWidth="1"/>
    <col min="2587" max="2587" width="1.42578125" style="22" customWidth="1"/>
    <col min="2588" max="2588" width="16.42578125" style="22" customWidth="1"/>
    <col min="2589" max="2589" width="0.85546875" style="22" customWidth="1"/>
    <col min="2590" max="2820" width="9.140625" style="22"/>
    <col min="2821" max="2821" width="12.85546875" style="22" customWidth="1"/>
    <col min="2822" max="2822" width="9.85546875" style="22" customWidth="1"/>
    <col min="2823" max="2823" width="11" style="22" customWidth="1"/>
    <col min="2824" max="2824" width="8.42578125" style="22" customWidth="1"/>
    <col min="2825" max="2825" width="1" style="22" customWidth="1"/>
    <col min="2826" max="2826" width="16.140625" style="22" customWidth="1"/>
    <col min="2827" max="2827" width="1.42578125" style="22" customWidth="1"/>
    <col min="2828" max="2828" width="16.140625" style="22" customWidth="1"/>
    <col min="2829" max="2829" width="1.42578125" style="22" customWidth="1"/>
    <col min="2830" max="2830" width="16.140625" style="22" customWidth="1"/>
    <col min="2831" max="2831" width="1.42578125" style="22" customWidth="1"/>
    <col min="2832" max="2832" width="16.140625" style="22" customWidth="1"/>
    <col min="2833" max="2833" width="1.42578125" style="22" customWidth="1"/>
    <col min="2834" max="2834" width="19.85546875" style="22" customWidth="1"/>
    <col min="2835" max="2835" width="1.42578125" style="22" customWidth="1"/>
    <col min="2836" max="2836" width="22.42578125" style="22" customWidth="1"/>
    <col min="2837" max="2837" width="1.42578125" style="22" customWidth="1"/>
    <col min="2838" max="2838" width="17" style="22" customWidth="1"/>
    <col min="2839" max="2839" width="1.42578125" style="22" customWidth="1"/>
    <col min="2840" max="2840" width="16.42578125" style="22" customWidth="1"/>
    <col min="2841" max="2841" width="1.42578125" style="22" customWidth="1"/>
    <col min="2842" max="2842" width="16.42578125" style="22" customWidth="1"/>
    <col min="2843" max="2843" width="1.42578125" style="22" customWidth="1"/>
    <col min="2844" max="2844" width="16.42578125" style="22" customWidth="1"/>
    <col min="2845" max="2845" width="0.85546875" style="22" customWidth="1"/>
    <col min="2846" max="3076" width="9.140625" style="22"/>
    <col min="3077" max="3077" width="12.85546875" style="22" customWidth="1"/>
    <col min="3078" max="3078" width="9.85546875" style="22" customWidth="1"/>
    <col min="3079" max="3079" width="11" style="22" customWidth="1"/>
    <col min="3080" max="3080" width="8.42578125" style="22" customWidth="1"/>
    <col min="3081" max="3081" width="1" style="22" customWidth="1"/>
    <col min="3082" max="3082" width="16.140625" style="22" customWidth="1"/>
    <col min="3083" max="3083" width="1.42578125" style="22" customWidth="1"/>
    <col min="3084" max="3084" width="16.140625" style="22" customWidth="1"/>
    <col min="3085" max="3085" width="1.42578125" style="22" customWidth="1"/>
    <col min="3086" max="3086" width="16.140625" style="22" customWidth="1"/>
    <col min="3087" max="3087" width="1.42578125" style="22" customWidth="1"/>
    <col min="3088" max="3088" width="16.140625" style="22" customWidth="1"/>
    <col min="3089" max="3089" width="1.42578125" style="22" customWidth="1"/>
    <col min="3090" max="3090" width="19.85546875" style="22" customWidth="1"/>
    <col min="3091" max="3091" width="1.42578125" style="22" customWidth="1"/>
    <col min="3092" max="3092" width="22.42578125" style="22" customWidth="1"/>
    <col min="3093" max="3093" width="1.42578125" style="22" customWidth="1"/>
    <col min="3094" max="3094" width="17" style="22" customWidth="1"/>
    <col min="3095" max="3095" width="1.42578125" style="22" customWidth="1"/>
    <col min="3096" max="3096" width="16.42578125" style="22" customWidth="1"/>
    <col min="3097" max="3097" width="1.42578125" style="22" customWidth="1"/>
    <col min="3098" max="3098" width="16.42578125" style="22" customWidth="1"/>
    <col min="3099" max="3099" width="1.42578125" style="22" customWidth="1"/>
    <col min="3100" max="3100" width="16.42578125" style="22" customWidth="1"/>
    <col min="3101" max="3101" width="0.85546875" style="22" customWidth="1"/>
    <col min="3102" max="3332" width="9.140625" style="22"/>
    <col min="3333" max="3333" width="12.85546875" style="22" customWidth="1"/>
    <col min="3334" max="3334" width="9.85546875" style="22" customWidth="1"/>
    <col min="3335" max="3335" width="11" style="22" customWidth="1"/>
    <col min="3336" max="3336" width="8.42578125" style="22" customWidth="1"/>
    <col min="3337" max="3337" width="1" style="22" customWidth="1"/>
    <col min="3338" max="3338" width="16.140625" style="22" customWidth="1"/>
    <col min="3339" max="3339" width="1.42578125" style="22" customWidth="1"/>
    <col min="3340" max="3340" width="16.140625" style="22" customWidth="1"/>
    <col min="3341" max="3341" width="1.42578125" style="22" customWidth="1"/>
    <col min="3342" max="3342" width="16.140625" style="22" customWidth="1"/>
    <col min="3343" max="3343" width="1.42578125" style="22" customWidth="1"/>
    <col min="3344" max="3344" width="16.140625" style="22" customWidth="1"/>
    <col min="3345" max="3345" width="1.42578125" style="22" customWidth="1"/>
    <col min="3346" max="3346" width="19.85546875" style="22" customWidth="1"/>
    <col min="3347" max="3347" width="1.42578125" style="22" customWidth="1"/>
    <col min="3348" max="3348" width="22.42578125" style="22" customWidth="1"/>
    <col min="3349" max="3349" width="1.42578125" style="22" customWidth="1"/>
    <col min="3350" max="3350" width="17" style="22" customWidth="1"/>
    <col min="3351" max="3351" width="1.42578125" style="22" customWidth="1"/>
    <col min="3352" max="3352" width="16.42578125" style="22" customWidth="1"/>
    <col min="3353" max="3353" width="1.42578125" style="22" customWidth="1"/>
    <col min="3354" max="3354" width="16.42578125" style="22" customWidth="1"/>
    <col min="3355" max="3355" width="1.42578125" style="22" customWidth="1"/>
    <col min="3356" max="3356" width="16.42578125" style="22" customWidth="1"/>
    <col min="3357" max="3357" width="0.85546875" style="22" customWidth="1"/>
    <col min="3358" max="3588" width="9.140625" style="22"/>
    <col min="3589" max="3589" width="12.85546875" style="22" customWidth="1"/>
    <col min="3590" max="3590" width="9.85546875" style="22" customWidth="1"/>
    <col min="3591" max="3591" width="11" style="22" customWidth="1"/>
    <col min="3592" max="3592" width="8.42578125" style="22" customWidth="1"/>
    <col min="3593" max="3593" width="1" style="22" customWidth="1"/>
    <col min="3594" max="3594" width="16.140625" style="22" customWidth="1"/>
    <col min="3595" max="3595" width="1.42578125" style="22" customWidth="1"/>
    <col min="3596" max="3596" width="16.140625" style="22" customWidth="1"/>
    <col min="3597" max="3597" width="1.42578125" style="22" customWidth="1"/>
    <col min="3598" max="3598" width="16.140625" style="22" customWidth="1"/>
    <col min="3599" max="3599" width="1.42578125" style="22" customWidth="1"/>
    <col min="3600" max="3600" width="16.140625" style="22" customWidth="1"/>
    <col min="3601" max="3601" width="1.42578125" style="22" customWidth="1"/>
    <col min="3602" max="3602" width="19.85546875" style="22" customWidth="1"/>
    <col min="3603" max="3603" width="1.42578125" style="22" customWidth="1"/>
    <col min="3604" max="3604" width="22.42578125" style="22" customWidth="1"/>
    <col min="3605" max="3605" width="1.42578125" style="22" customWidth="1"/>
    <col min="3606" max="3606" width="17" style="22" customWidth="1"/>
    <col min="3607" max="3607" width="1.42578125" style="22" customWidth="1"/>
    <col min="3608" max="3608" width="16.42578125" style="22" customWidth="1"/>
    <col min="3609" max="3609" width="1.42578125" style="22" customWidth="1"/>
    <col min="3610" max="3610" width="16.42578125" style="22" customWidth="1"/>
    <col min="3611" max="3611" width="1.42578125" style="22" customWidth="1"/>
    <col min="3612" max="3612" width="16.42578125" style="22" customWidth="1"/>
    <col min="3613" max="3613" width="0.85546875" style="22" customWidth="1"/>
    <col min="3614" max="3844" width="9.140625" style="22"/>
    <col min="3845" max="3845" width="12.85546875" style="22" customWidth="1"/>
    <col min="3846" max="3846" width="9.85546875" style="22" customWidth="1"/>
    <col min="3847" max="3847" width="11" style="22" customWidth="1"/>
    <col min="3848" max="3848" width="8.42578125" style="22" customWidth="1"/>
    <col min="3849" max="3849" width="1" style="22" customWidth="1"/>
    <col min="3850" max="3850" width="16.140625" style="22" customWidth="1"/>
    <col min="3851" max="3851" width="1.42578125" style="22" customWidth="1"/>
    <col min="3852" max="3852" width="16.140625" style="22" customWidth="1"/>
    <col min="3853" max="3853" width="1.42578125" style="22" customWidth="1"/>
    <col min="3854" max="3854" width="16.140625" style="22" customWidth="1"/>
    <col min="3855" max="3855" width="1.42578125" style="22" customWidth="1"/>
    <col min="3856" max="3856" width="16.140625" style="22" customWidth="1"/>
    <col min="3857" max="3857" width="1.42578125" style="22" customWidth="1"/>
    <col min="3858" max="3858" width="19.85546875" style="22" customWidth="1"/>
    <col min="3859" max="3859" width="1.42578125" style="22" customWidth="1"/>
    <col min="3860" max="3860" width="22.42578125" style="22" customWidth="1"/>
    <col min="3861" max="3861" width="1.42578125" style="22" customWidth="1"/>
    <col min="3862" max="3862" width="17" style="22" customWidth="1"/>
    <col min="3863" max="3863" width="1.42578125" style="22" customWidth="1"/>
    <col min="3864" max="3864" width="16.42578125" style="22" customWidth="1"/>
    <col min="3865" max="3865" width="1.42578125" style="22" customWidth="1"/>
    <col min="3866" max="3866" width="16.42578125" style="22" customWidth="1"/>
    <col min="3867" max="3867" width="1.42578125" style="22" customWidth="1"/>
    <col min="3868" max="3868" width="16.42578125" style="22" customWidth="1"/>
    <col min="3869" max="3869" width="0.85546875" style="22" customWidth="1"/>
    <col min="3870" max="4100" width="9.140625" style="22"/>
    <col min="4101" max="4101" width="12.85546875" style="22" customWidth="1"/>
    <col min="4102" max="4102" width="9.85546875" style="22" customWidth="1"/>
    <col min="4103" max="4103" width="11" style="22" customWidth="1"/>
    <col min="4104" max="4104" width="8.42578125" style="22" customWidth="1"/>
    <col min="4105" max="4105" width="1" style="22" customWidth="1"/>
    <col min="4106" max="4106" width="16.140625" style="22" customWidth="1"/>
    <col min="4107" max="4107" width="1.42578125" style="22" customWidth="1"/>
    <col min="4108" max="4108" width="16.140625" style="22" customWidth="1"/>
    <col min="4109" max="4109" width="1.42578125" style="22" customWidth="1"/>
    <col min="4110" max="4110" width="16.140625" style="22" customWidth="1"/>
    <col min="4111" max="4111" width="1.42578125" style="22" customWidth="1"/>
    <col min="4112" max="4112" width="16.140625" style="22" customWidth="1"/>
    <col min="4113" max="4113" width="1.42578125" style="22" customWidth="1"/>
    <col min="4114" max="4114" width="19.85546875" style="22" customWidth="1"/>
    <col min="4115" max="4115" width="1.42578125" style="22" customWidth="1"/>
    <col min="4116" max="4116" width="22.42578125" style="22" customWidth="1"/>
    <col min="4117" max="4117" width="1.42578125" style="22" customWidth="1"/>
    <col min="4118" max="4118" width="17" style="22" customWidth="1"/>
    <col min="4119" max="4119" width="1.42578125" style="22" customWidth="1"/>
    <col min="4120" max="4120" width="16.42578125" style="22" customWidth="1"/>
    <col min="4121" max="4121" width="1.42578125" style="22" customWidth="1"/>
    <col min="4122" max="4122" width="16.42578125" style="22" customWidth="1"/>
    <col min="4123" max="4123" width="1.42578125" style="22" customWidth="1"/>
    <col min="4124" max="4124" width="16.42578125" style="22" customWidth="1"/>
    <col min="4125" max="4125" width="0.85546875" style="22" customWidth="1"/>
    <col min="4126" max="4356" width="9.140625" style="22"/>
    <col min="4357" max="4357" width="12.85546875" style="22" customWidth="1"/>
    <col min="4358" max="4358" width="9.85546875" style="22" customWidth="1"/>
    <col min="4359" max="4359" width="11" style="22" customWidth="1"/>
    <col min="4360" max="4360" width="8.42578125" style="22" customWidth="1"/>
    <col min="4361" max="4361" width="1" style="22" customWidth="1"/>
    <col min="4362" max="4362" width="16.140625" style="22" customWidth="1"/>
    <col min="4363" max="4363" width="1.42578125" style="22" customWidth="1"/>
    <col min="4364" max="4364" width="16.140625" style="22" customWidth="1"/>
    <col min="4365" max="4365" width="1.42578125" style="22" customWidth="1"/>
    <col min="4366" max="4366" width="16.140625" style="22" customWidth="1"/>
    <col min="4367" max="4367" width="1.42578125" style="22" customWidth="1"/>
    <col min="4368" max="4368" width="16.140625" style="22" customWidth="1"/>
    <col min="4369" max="4369" width="1.42578125" style="22" customWidth="1"/>
    <col min="4370" max="4370" width="19.85546875" style="22" customWidth="1"/>
    <col min="4371" max="4371" width="1.42578125" style="22" customWidth="1"/>
    <col min="4372" max="4372" width="22.42578125" style="22" customWidth="1"/>
    <col min="4373" max="4373" width="1.42578125" style="22" customWidth="1"/>
    <col min="4374" max="4374" width="17" style="22" customWidth="1"/>
    <col min="4375" max="4375" width="1.42578125" style="22" customWidth="1"/>
    <col min="4376" max="4376" width="16.42578125" style="22" customWidth="1"/>
    <col min="4377" max="4377" width="1.42578125" style="22" customWidth="1"/>
    <col min="4378" max="4378" width="16.42578125" style="22" customWidth="1"/>
    <col min="4379" max="4379" width="1.42578125" style="22" customWidth="1"/>
    <col min="4380" max="4380" width="16.42578125" style="22" customWidth="1"/>
    <col min="4381" max="4381" width="0.85546875" style="22" customWidth="1"/>
    <col min="4382" max="4612" width="9.140625" style="22"/>
    <col min="4613" max="4613" width="12.85546875" style="22" customWidth="1"/>
    <col min="4614" max="4614" width="9.85546875" style="22" customWidth="1"/>
    <col min="4615" max="4615" width="11" style="22" customWidth="1"/>
    <col min="4616" max="4616" width="8.42578125" style="22" customWidth="1"/>
    <col min="4617" max="4617" width="1" style="22" customWidth="1"/>
    <col min="4618" max="4618" width="16.140625" style="22" customWidth="1"/>
    <col min="4619" max="4619" width="1.42578125" style="22" customWidth="1"/>
    <col min="4620" max="4620" width="16.140625" style="22" customWidth="1"/>
    <col min="4621" max="4621" width="1.42578125" style="22" customWidth="1"/>
    <col min="4622" max="4622" width="16.140625" style="22" customWidth="1"/>
    <col min="4623" max="4623" width="1.42578125" style="22" customWidth="1"/>
    <col min="4624" max="4624" width="16.140625" style="22" customWidth="1"/>
    <col min="4625" max="4625" width="1.42578125" style="22" customWidth="1"/>
    <col min="4626" max="4626" width="19.85546875" style="22" customWidth="1"/>
    <col min="4627" max="4627" width="1.42578125" style="22" customWidth="1"/>
    <col min="4628" max="4628" width="22.42578125" style="22" customWidth="1"/>
    <col min="4629" max="4629" width="1.42578125" style="22" customWidth="1"/>
    <col min="4630" max="4630" width="17" style="22" customWidth="1"/>
    <col min="4631" max="4631" width="1.42578125" style="22" customWidth="1"/>
    <col min="4632" max="4632" width="16.42578125" style="22" customWidth="1"/>
    <col min="4633" max="4633" width="1.42578125" style="22" customWidth="1"/>
    <col min="4634" max="4634" width="16.42578125" style="22" customWidth="1"/>
    <col min="4635" max="4635" width="1.42578125" style="22" customWidth="1"/>
    <col min="4636" max="4636" width="16.42578125" style="22" customWidth="1"/>
    <col min="4637" max="4637" width="0.85546875" style="22" customWidth="1"/>
    <col min="4638" max="4868" width="9.140625" style="22"/>
    <col min="4869" max="4869" width="12.85546875" style="22" customWidth="1"/>
    <col min="4870" max="4870" width="9.85546875" style="22" customWidth="1"/>
    <col min="4871" max="4871" width="11" style="22" customWidth="1"/>
    <col min="4872" max="4872" width="8.42578125" style="22" customWidth="1"/>
    <col min="4873" max="4873" width="1" style="22" customWidth="1"/>
    <col min="4874" max="4874" width="16.140625" style="22" customWidth="1"/>
    <col min="4875" max="4875" width="1.42578125" style="22" customWidth="1"/>
    <col min="4876" max="4876" width="16.140625" style="22" customWidth="1"/>
    <col min="4877" max="4877" width="1.42578125" style="22" customWidth="1"/>
    <col min="4878" max="4878" width="16.140625" style="22" customWidth="1"/>
    <col min="4879" max="4879" width="1.42578125" style="22" customWidth="1"/>
    <col min="4880" max="4880" width="16.140625" style="22" customWidth="1"/>
    <col min="4881" max="4881" width="1.42578125" style="22" customWidth="1"/>
    <col min="4882" max="4882" width="19.85546875" style="22" customWidth="1"/>
    <col min="4883" max="4883" width="1.42578125" style="22" customWidth="1"/>
    <col min="4884" max="4884" width="22.42578125" style="22" customWidth="1"/>
    <col min="4885" max="4885" width="1.42578125" style="22" customWidth="1"/>
    <col min="4886" max="4886" width="17" style="22" customWidth="1"/>
    <col min="4887" max="4887" width="1.42578125" style="22" customWidth="1"/>
    <col min="4888" max="4888" width="16.42578125" style="22" customWidth="1"/>
    <col min="4889" max="4889" width="1.42578125" style="22" customWidth="1"/>
    <col min="4890" max="4890" width="16.42578125" style="22" customWidth="1"/>
    <col min="4891" max="4891" width="1.42578125" style="22" customWidth="1"/>
    <col min="4892" max="4892" width="16.42578125" style="22" customWidth="1"/>
    <col min="4893" max="4893" width="0.85546875" style="22" customWidth="1"/>
    <col min="4894" max="5124" width="9.140625" style="22"/>
    <col min="5125" max="5125" width="12.85546875" style="22" customWidth="1"/>
    <col min="5126" max="5126" width="9.85546875" style="22" customWidth="1"/>
    <col min="5127" max="5127" width="11" style="22" customWidth="1"/>
    <col min="5128" max="5128" width="8.42578125" style="22" customWidth="1"/>
    <col min="5129" max="5129" width="1" style="22" customWidth="1"/>
    <col min="5130" max="5130" width="16.140625" style="22" customWidth="1"/>
    <col min="5131" max="5131" width="1.42578125" style="22" customWidth="1"/>
    <col min="5132" max="5132" width="16.140625" style="22" customWidth="1"/>
    <col min="5133" max="5133" width="1.42578125" style="22" customWidth="1"/>
    <col min="5134" max="5134" width="16.140625" style="22" customWidth="1"/>
    <col min="5135" max="5135" width="1.42578125" style="22" customWidth="1"/>
    <col min="5136" max="5136" width="16.140625" style="22" customWidth="1"/>
    <col min="5137" max="5137" width="1.42578125" style="22" customWidth="1"/>
    <col min="5138" max="5138" width="19.85546875" style="22" customWidth="1"/>
    <col min="5139" max="5139" width="1.42578125" style="22" customWidth="1"/>
    <col min="5140" max="5140" width="22.42578125" style="22" customWidth="1"/>
    <col min="5141" max="5141" width="1.42578125" style="22" customWidth="1"/>
    <col min="5142" max="5142" width="17" style="22" customWidth="1"/>
    <col min="5143" max="5143" width="1.42578125" style="22" customWidth="1"/>
    <col min="5144" max="5144" width="16.42578125" style="22" customWidth="1"/>
    <col min="5145" max="5145" width="1.42578125" style="22" customWidth="1"/>
    <col min="5146" max="5146" width="16.42578125" style="22" customWidth="1"/>
    <col min="5147" max="5147" width="1.42578125" style="22" customWidth="1"/>
    <col min="5148" max="5148" width="16.42578125" style="22" customWidth="1"/>
    <col min="5149" max="5149" width="0.85546875" style="22" customWidth="1"/>
    <col min="5150" max="5380" width="9.140625" style="22"/>
    <col min="5381" max="5381" width="12.85546875" style="22" customWidth="1"/>
    <col min="5382" max="5382" width="9.85546875" style="22" customWidth="1"/>
    <col min="5383" max="5383" width="11" style="22" customWidth="1"/>
    <col min="5384" max="5384" width="8.42578125" style="22" customWidth="1"/>
    <col min="5385" max="5385" width="1" style="22" customWidth="1"/>
    <col min="5386" max="5386" width="16.140625" style="22" customWidth="1"/>
    <col min="5387" max="5387" width="1.42578125" style="22" customWidth="1"/>
    <col min="5388" max="5388" width="16.140625" style="22" customWidth="1"/>
    <col min="5389" max="5389" width="1.42578125" style="22" customWidth="1"/>
    <col min="5390" max="5390" width="16.140625" style="22" customWidth="1"/>
    <col min="5391" max="5391" width="1.42578125" style="22" customWidth="1"/>
    <col min="5392" max="5392" width="16.140625" style="22" customWidth="1"/>
    <col min="5393" max="5393" width="1.42578125" style="22" customWidth="1"/>
    <col min="5394" max="5394" width="19.85546875" style="22" customWidth="1"/>
    <col min="5395" max="5395" width="1.42578125" style="22" customWidth="1"/>
    <col min="5396" max="5396" width="22.42578125" style="22" customWidth="1"/>
    <col min="5397" max="5397" width="1.42578125" style="22" customWidth="1"/>
    <col min="5398" max="5398" width="17" style="22" customWidth="1"/>
    <col min="5399" max="5399" width="1.42578125" style="22" customWidth="1"/>
    <col min="5400" max="5400" width="16.42578125" style="22" customWidth="1"/>
    <col min="5401" max="5401" width="1.42578125" style="22" customWidth="1"/>
    <col min="5402" max="5402" width="16.42578125" style="22" customWidth="1"/>
    <col min="5403" max="5403" width="1.42578125" style="22" customWidth="1"/>
    <col min="5404" max="5404" width="16.42578125" style="22" customWidth="1"/>
    <col min="5405" max="5405" width="0.85546875" style="22" customWidth="1"/>
    <col min="5406" max="5636" width="9.140625" style="22"/>
    <col min="5637" max="5637" width="12.85546875" style="22" customWidth="1"/>
    <col min="5638" max="5638" width="9.85546875" style="22" customWidth="1"/>
    <col min="5639" max="5639" width="11" style="22" customWidth="1"/>
    <col min="5640" max="5640" width="8.42578125" style="22" customWidth="1"/>
    <col min="5641" max="5641" width="1" style="22" customWidth="1"/>
    <col min="5642" max="5642" width="16.140625" style="22" customWidth="1"/>
    <col min="5643" max="5643" width="1.42578125" style="22" customWidth="1"/>
    <col min="5644" max="5644" width="16.140625" style="22" customWidth="1"/>
    <col min="5645" max="5645" width="1.42578125" style="22" customWidth="1"/>
    <col min="5646" max="5646" width="16.140625" style="22" customWidth="1"/>
    <col min="5647" max="5647" width="1.42578125" style="22" customWidth="1"/>
    <col min="5648" max="5648" width="16.140625" style="22" customWidth="1"/>
    <col min="5649" max="5649" width="1.42578125" style="22" customWidth="1"/>
    <col min="5650" max="5650" width="19.85546875" style="22" customWidth="1"/>
    <col min="5651" max="5651" width="1.42578125" style="22" customWidth="1"/>
    <col min="5652" max="5652" width="22.42578125" style="22" customWidth="1"/>
    <col min="5653" max="5653" width="1.42578125" style="22" customWidth="1"/>
    <col min="5654" max="5654" width="17" style="22" customWidth="1"/>
    <col min="5655" max="5655" width="1.42578125" style="22" customWidth="1"/>
    <col min="5656" max="5656" width="16.42578125" style="22" customWidth="1"/>
    <col min="5657" max="5657" width="1.42578125" style="22" customWidth="1"/>
    <col min="5658" max="5658" width="16.42578125" style="22" customWidth="1"/>
    <col min="5659" max="5659" width="1.42578125" style="22" customWidth="1"/>
    <col min="5660" max="5660" width="16.42578125" style="22" customWidth="1"/>
    <col min="5661" max="5661" width="0.85546875" style="22" customWidth="1"/>
    <col min="5662" max="5892" width="9.140625" style="22"/>
    <col min="5893" max="5893" width="12.85546875" style="22" customWidth="1"/>
    <col min="5894" max="5894" width="9.85546875" style="22" customWidth="1"/>
    <col min="5895" max="5895" width="11" style="22" customWidth="1"/>
    <col min="5896" max="5896" width="8.42578125" style="22" customWidth="1"/>
    <col min="5897" max="5897" width="1" style="22" customWidth="1"/>
    <col min="5898" max="5898" width="16.140625" style="22" customWidth="1"/>
    <col min="5899" max="5899" width="1.42578125" style="22" customWidth="1"/>
    <col min="5900" max="5900" width="16.140625" style="22" customWidth="1"/>
    <col min="5901" max="5901" width="1.42578125" style="22" customWidth="1"/>
    <col min="5902" max="5902" width="16.140625" style="22" customWidth="1"/>
    <col min="5903" max="5903" width="1.42578125" style="22" customWidth="1"/>
    <col min="5904" max="5904" width="16.140625" style="22" customWidth="1"/>
    <col min="5905" max="5905" width="1.42578125" style="22" customWidth="1"/>
    <col min="5906" max="5906" width="19.85546875" style="22" customWidth="1"/>
    <col min="5907" max="5907" width="1.42578125" style="22" customWidth="1"/>
    <col min="5908" max="5908" width="22.42578125" style="22" customWidth="1"/>
    <col min="5909" max="5909" width="1.42578125" style="22" customWidth="1"/>
    <col min="5910" max="5910" width="17" style="22" customWidth="1"/>
    <col min="5911" max="5911" width="1.42578125" style="22" customWidth="1"/>
    <col min="5912" max="5912" width="16.42578125" style="22" customWidth="1"/>
    <col min="5913" max="5913" width="1.42578125" style="22" customWidth="1"/>
    <col min="5914" max="5914" width="16.42578125" style="22" customWidth="1"/>
    <col min="5915" max="5915" width="1.42578125" style="22" customWidth="1"/>
    <col min="5916" max="5916" width="16.42578125" style="22" customWidth="1"/>
    <col min="5917" max="5917" width="0.85546875" style="22" customWidth="1"/>
    <col min="5918" max="6148" width="9.140625" style="22"/>
    <col min="6149" max="6149" width="12.85546875" style="22" customWidth="1"/>
    <col min="6150" max="6150" width="9.85546875" style="22" customWidth="1"/>
    <col min="6151" max="6151" width="11" style="22" customWidth="1"/>
    <col min="6152" max="6152" width="8.42578125" style="22" customWidth="1"/>
    <col min="6153" max="6153" width="1" style="22" customWidth="1"/>
    <col min="6154" max="6154" width="16.140625" style="22" customWidth="1"/>
    <col min="6155" max="6155" width="1.42578125" style="22" customWidth="1"/>
    <col min="6156" max="6156" width="16.140625" style="22" customWidth="1"/>
    <col min="6157" max="6157" width="1.42578125" style="22" customWidth="1"/>
    <col min="6158" max="6158" width="16.140625" style="22" customWidth="1"/>
    <col min="6159" max="6159" width="1.42578125" style="22" customWidth="1"/>
    <col min="6160" max="6160" width="16.140625" style="22" customWidth="1"/>
    <col min="6161" max="6161" width="1.42578125" style="22" customWidth="1"/>
    <col min="6162" max="6162" width="19.85546875" style="22" customWidth="1"/>
    <col min="6163" max="6163" width="1.42578125" style="22" customWidth="1"/>
    <col min="6164" max="6164" width="22.42578125" style="22" customWidth="1"/>
    <col min="6165" max="6165" width="1.42578125" style="22" customWidth="1"/>
    <col min="6166" max="6166" width="17" style="22" customWidth="1"/>
    <col min="6167" max="6167" width="1.42578125" style="22" customWidth="1"/>
    <col min="6168" max="6168" width="16.42578125" style="22" customWidth="1"/>
    <col min="6169" max="6169" width="1.42578125" style="22" customWidth="1"/>
    <col min="6170" max="6170" width="16.42578125" style="22" customWidth="1"/>
    <col min="6171" max="6171" width="1.42578125" style="22" customWidth="1"/>
    <col min="6172" max="6172" width="16.42578125" style="22" customWidth="1"/>
    <col min="6173" max="6173" width="0.85546875" style="22" customWidth="1"/>
    <col min="6174" max="6404" width="9.140625" style="22"/>
    <col min="6405" max="6405" width="12.85546875" style="22" customWidth="1"/>
    <col min="6406" max="6406" width="9.85546875" style="22" customWidth="1"/>
    <col min="6407" max="6407" width="11" style="22" customWidth="1"/>
    <col min="6408" max="6408" width="8.42578125" style="22" customWidth="1"/>
    <col min="6409" max="6409" width="1" style="22" customWidth="1"/>
    <col min="6410" max="6410" width="16.140625" style="22" customWidth="1"/>
    <col min="6411" max="6411" width="1.42578125" style="22" customWidth="1"/>
    <col min="6412" max="6412" width="16.140625" style="22" customWidth="1"/>
    <col min="6413" max="6413" width="1.42578125" style="22" customWidth="1"/>
    <col min="6414" max="6414" width="16.140625" style="22" customWidth="1"/>
    <col min="6415" max="6415" width="1.42578125" style="22" customWidth="1"/>
    <col min="6416" max="6416" width="16.140625" style="22" customWidth="1"/>
    <col min="6417" max="6417" width="1.42578125" style="22" customWidth="1"/>
    <col min="6418" max="6418" width="19.85546875" style="22" customWidth="1"/>
    <col min="6419" max="6419" width="1.42578125" style="22" customWidth="1"/>
    <col min="6420" max="6420" width="22.42578125" style="22" customWidth="1"/>
    <col min="6421" max="6421" width="1.42578125" style="22" customWidth="1"/>
    <col min="6422" max="6422" width="17" style="22" customWidth="1"/>
    <col min="6423" max="6423" width="1.42578125" style="22" customWidth="1"/>
    <col min="6424" max="6424" width="16.42578125" style="22" customWidth="1"/>
    <col min="6425" max="6425" width="1.42578125" style="22" customWidth="1"/>
    <col min="6426" max="6426" width="16.42578125" style="22" customWidth="1"/>
    <col min="6427" max="6427" width="1.42578125" style="22" customWidth="1"/>
    <col min="6428" max="6428" width="16.42578125" style="22" customWidth="1"/>
    <col min="6429" max="6429" width="0.85546875" style="22" customWidth="1"/>
    <col min="6430" max="6660" width="9.140625" style="22"/>
    <col min="6661" max="6661" width="12.85546875" style="22" customWidth="1"/>
    <col min="6662" max="6662" width="9.85546875" style="22" customWidth="1"/>
    <col min="6663" max="6663" width="11" style="22" customWidth="1"/>
    <col min="6664" max="6664" width="8.42578125" style="22" customWidth="1"/>
    <col min="6665" max="6665" width="1" style="22" customWidth="1"/>
    <col min="6666" max="6666" width="16.140625" style="22" customWidth="1"/>
    <col min="6667" max="6667" width="1.42578125" style="22" customWidth="1"/>
    <col min="6668" max="6668" width="16.140625" style="22" customWidth="1"/>
    <col min="6669" max="6669" width="1.42578125" style="22" customWidth="1"/>
    <col min="6670" max="6670" width="16.140625" style="22" customWidth="1"/>
    <col min="6671" max="6671" width="1.42578125" style="22" customWidth="1"/>
    <col min="6672" max="6672" width="16.140625" style="22" customWidth="1"/>
    <col min="6673" max="6673" width="1.42578125" style="22" customWidth="1"/>
    <col min="6674" max="6674" width="19.85546875" style="22" customWidth="1"/>
    <col min="6675" max="6675" width="1.42578125" style="22" customWidth="1"/>
    <col min="6676" max="6676" width="22.42578125" style="22" customWidth="1"/>
    <col min="6677" max="6677" width="1.42578125" style="22" customWidth="1"/>
    <col min="6678" max="6678" width="17" style="22" customWidth="1"/>
    <col min="6679" max="6679" width="1.42578125" style="22" customWidth="1"/>
    <col min="6680" max="6680" width="16.42578125" style="22" customWidth="1"/>
    <col min="6681" max="6681" width="1.42578125" style="22" customWidth="1"/>
    <col min="6682" max="6682" width="16.42578125" style="22" customWidth="1"/>
    <col min="6683" max="6683" width="1.42578125" style="22" customWidth="1"/>
    <col min="6684" max="6684" width="16.42578125" style="22" customWidth="1"/>
    <col min="6685" max="6685" width="0.85546875" style="22" customWidth="1"/>
    <col min="6686" max="6916" width="9.140625" style="22"/>
    <col min="6917" max="6917" width="12.85546875" style="22" customWidth="1"/>
    <col min="6918" max="6918" width="9.85546875" style="22" customWidth="1"/>
    <col min="6919" max="6919" width="11" style="22" customWidth="1"/>
    <col min="6920" max="6920" width="8.42578125" style="22" customWidth="1"/>
    <col min="6921" max="6921" width="1" style="22" customWidth="1"/>
    <col min="6922" max="6922" width="16.140625" style="22" customWidth="1"/>
    <col min="6923" max="6923" width="1.42578125" style="22" customWidth="1"/>
    <col min="6924" max="6924" width="16.140625" style="22" customWidth="1"/>
    <col min="6925" max="6925" width="1.42578125" style="22" customWidth="1"/>
    <col min="6926" max="6926" width="16.140625" style="22" customWidth="1"/>
    <col min="6927" max="6927" width="1.42578125" style="22" customWidth="1"/>
    <col min="6928" max="6928" width="16.140625" style="22" customWidth="1"/>
    <col min="6929" max="6929" width="1.42578125" style="22" customWidth="1"/>
    <col min="6930" max="6930" width="19.85546875" style="22" customWidth="1"/>
    <col min="6931" max="6931" width="1.42578125" style="22" customWidth="1"/>
    <col min="6932" max="6932" width="22.42578125" style="22" customWidth="1"/>
    <col min="6933" max="6933" width="1.42578125" style="22" customWidth="1"/>
    <col min="6934" max="6934" width="17" style="22" customWidth="1"/>
    <col min="6935" max="6935" width="1.42578125" style="22" customWidth="1"/>
    <col min="6936" max="6936" width="16.42578125" style="22" customWidth="1"/>
    <col min="6937" max="6937" width="1.42578125" style="22" customWidth="1"/>
    <col min="6938" max="6938" width="16.42578125" style="22" customWidth="1"/>
    <col min="6939" max="6939" width="1.42578125" style="22" customWidth="1"/>
    <col min="6940" max="6940" width="16.42578125" style="22" customWidth="1"/>
    <col min="6941" max="6941" width="0.85546875" style="22" customWidth="1"/>
    <col min="6942" max="7172" width="9.140625" style="22"/>
    <col min="7173" max="7173" width="12.85546875" style="22" customWidth="1"/>
    <col min="7174" max="7174" width="9.85546875" style="22" customWidth="1"/>
    <col min="7175" max="7175" width="11" style="22" customWidth="1"/>
    <col min="7176" max="7176" width="8.42578125" style="22" customWidth="1"/>
    <col min="7177" max="7177" width="1" style="22" customWidth="1"/>
    <col min="7178" max="7178" width="16.140625" style="22" customWidth="1"/>
    <col min="7179" max="7179" width="1.42578125" style="22" customWidth="1"/>
    <col min="7180" max="7180" width="16.140625" style="22" customWidth="1"/>
    <col min="7181" max="7181" width="1.42578125" style="22" customWidth="1"/>
    <col min="7182" max="7182" width="16.140625" style="22" customWidth="1"/>
    <col min="7183" max="7183" width="1.42578125" style="22" customWidth="1"/>
    <col min="7184" max="7184" width="16.140625" style="22" customWidth="1"/>
    <col min="7185" max="7185" width="1.42578125" style="22" customWidth="1"/>
    <col min="7186" max="7186" width="19.85546875" style="22" customWidth="1"/>
    <col min="7187" max="7187" width="1.42578125" style="22" customWidth="1"/>
    <col min="7188" max="7188" width="22.42578125" style="22" customWidth="1"/>
    <col min="7189" max="7189" width="1.42578125" style="22" customWidth="1"/>
    <col min="7190" max="7190" width="17" style="22" customWidth="1"/>
    <col min="7191" max="7191" width="1.42578125" style="22" customWidth="1"/>
    <col min="7192" max="7192" width="16.42578125" style="22" customWidth="1"/>
    <col min="7193" max="7193" width="1.42578125" style="22" customWidth="1"/>
    <col min="7194" max="7194" width="16.42578125" style="22" customWidth="1"/>
    <col min="7195" max="7195" width="1.42578125" style="22" customWidth="1"/>
    <col min="7196" max="7196" width="16.42578125" style="22" customWidth="1"/>
    <col min="7197" max="7197" width="0.85546875" style="22" customWidth="1"/>
    <col min="7198" max="7428" width="9.140625" style="22"/>
    <col min="7429" max="7429" width="12.85546875" style="22" customWidth="1"/>
    <col min="7430" max="7430" width="9.85546875" style="22" customWidth="1"/>
    <col min="7431" max="7431" width="11" style="22" customWidth="1"/>
    <col min="7432" max="7432" width="8.42578125" style="22" customWidth="1"/>
    <col min="7433" max="7433" width="1" style="22" customWidth="1"/>
    <col min="7434" max="7434" width="16.140625" style="22" customWidth="1"/>
    <col min="7435" max="7435" width="1.42578125" style="22" customWidth="1"/>
    <col min="7436" max="7436" width="16.140625" style="22" customWidth="1"/>
    <col min="7437" max="7437" width="1.42578125" style="22" customWidth="1"/>
    <col min="7438" max="7438" width="16.140625" style="22" customWidth="1"/>
    <col min="7439" max="7439" width="1.42578125" style="22" customWidth="1"/>
    <col min="7440" max="7440" width="16.140625" style="22" customWidth="1"/>
    <col min="7441" max="7441" width="1.42578125" style="22" customWidth="1"/>
    <col min="7442" max="7442" width="19.85546875" style="22" customWidth="1"/>
    <col min="7443" max="7443" width="1.42578125" style="22" customWidth="1"/>
    <col min="7444" max="7444" width="22.42578125" style="22" customWidth="1"/>
    <col min="7445" max="7445" width="1.42578125" style="22" customWidth="1"/>
    <col min="7446" max="7446" width="17" style="22" customWidth="1"/>
    <col min="7447" max="7447" width="1.42578125" style="22" customWidth="1"/>
    <col min="7448" max="7448" width="16.42578125" style="22" customWidth="1"/>
    <col min="7449" max="7449" width="1.42578125" style="22" customWidth="1"/>
    <col min="7450" max="7450" width="16.42578125" style="22" customWidth="1"/>
    <col min="7451" max="7451" width="1.42578125" style="22" customWidth="1"/>
    <col min="7452" max="7452" width="16.42578125" style="22" customWidth="1"/>
    <col min="7453" max="7453" width="0.85546875" style="22" customWidth="1"/>
    <col min="7454" max="7684" width="9.140625" style="22"/>
    <col min="7685" max="7685" width="12.85546875" style="22" customWidth="1"/>
    <col min="7686" max="7686" width="9.85546875" style="22" customWidth="1"/>
    <col min="7687" max="7687" width="11" style="22" customWidth="1"/>
    <col min="7688" max="7688" width="8.42578125" style="22" customWidth="1"/>
    <col min="7689" max="7689" width="1" style="22" customWidth="1"/>
    <col min="7690" max="7690" width="16.140625" style="22" customWidth="1"/>
    <col min="7691" max="7691" width="1.42578125" style="22" customWidth="1"/>
    <col min="7692" max="7692" width="16.140625" style="22" customWidth="1"/>
    <col min="7693" max="7693" width="1.42578125" style="22" customWidth="1"/>
    <col min="7694" max="7694" width="16.140625" style="22" customWidth="1"/>
    <col min="7695" max="7695" width="1.42578125" style="22" customWidth="1"/>
    <col min="7696" max="7696" width="16.140625" style="22" customWidth="1"/>
    <col min="7697" max="7697" width="1.42578125" style="22" customWidth="1"/>
    <col min="7698" max="7698" width="19.85546875" style="22" customWidth="1"/>
    <col min="7699" max="7699" width="1.42578125" style="22" customWidth="1"/>
    <col min="7700" max="7700" width="22.42578125" style="22" customWidth="1"/>
    <col min="7701" max="7701" width="1.42578125" style="22" customWidth="1"/>
    <col min="7702" max="7702" width="17" style="22" customWidth="1"/>
    <col min="7703" max="7703" width="1.42578125" style="22" customWidth="1"/>
    <col min="7704" max="7704" width="16.42578125" style="22" customWidth="1"/>
    <col min="7705" max="7705" width="1.42578125" style="22" customWidth="1"/>
    <col min="7706" max="7706" width="16.42578125" style="22" customWidth="1"/>
    <col min="7707" max="7707" width="1.42578125" style="22" customWidth="1"/>
    <col min="7708" max="7708" width="16.42578125" style="22" customWidth="1"/>
    <col min="7709" max="7709" width="0.85546875" style="22" customWidth="1"/>
    <col min="7710" max="7940" width="9.140625" style="22"/>
    <col min="7941" max="7941" width="12.85546875" style="22" customWidth="1"/>
    <col min="7942" max="7942" width="9.85546875" style="22" customWidth="1"/>
    <col min="7943" max="7943" width="11" style="22" customWidth="1"/>
    <col min="7944" max="7944" width="8.42578125" style="22" customWidth="1"/>
    <col min="7945" max="7945" width="1" style="22" customWidth="1"/>
    <col min="7946" max="7946" width="16.140625" style="22" customWidth="1"/>
    <col min="7947" max="7947" width="1.42578125" style="22" customWidth="1"/>
    <col min="7948" max="7948" width="16.140625" style="22" customWidth="1"/>
    <col min="7949" max="7949" width="1.42578125" style="22" customWidth="1"/>
    <col min="7950" max="7950" width="16.140625" style="22" customWidth="1"/>
    <col min="7951" max="7951" width="1.42578125" style="22" customWidth="1"/>
    <col min="7952" max="7952" width="16.140625" style="22" customWidth="1"/>
    <col min="7953" max="7953" width="1.42578125" style="22" customWidth="1"/>
    <col min="7954" max="7954" width="19.85546875" style="22" customWidth="1"/>
    <col min="7955" max="7955" width="1.42578125" style="22" customWidth="1"/>
    <col min="7956" max="7956" width="22.42578125" style="22" customWidth="1"/>
    <col min="7957" max="7957" width="1.42578125" style="22" customWidth="1"/>
    <col min="7958" max="7958" width="17" style="22" customWidth="1"/>
    <col min="7959" max="7959" width="1.42578125" style="22" customWidth="1"/>
    <col min="7960" max="7960" width="16.42578125" style="22" customWidth="1"/>
    <col min="7961" max="7961" width="1.42578125" style="22" customWidth="1"/>
    <col min="7962" max="7962" width="16.42578125" style="22" customWidth="1"/>
    <col min="7963" max="7963" width="1.42578125" style="22" customWidth="1"/>
    <col min="7964" max="7964" width="16.42578125" style="22" customWidth="1"/>
    <col min="7965" max="7965" width="0.85546875" style="22" customWidth="1"/>
    <col min="7966" max="8196" width="9.140625" style="22"/>
    <col min="8197" max="8197" width="12.85546875" style="22" customWidth="1"/>
    <col min="8198" max="8198" width="9.85546875" style="22" customWidth="1"/>
    <col min="8199" max="8199" width="11" style="22" customWidth="1"/>
    <col min="8200" max="8200" width="8.42578125" style="22" customWidth="1"/>
    <col min="8201" max="8201" width="1" style="22" customWidth="1"/>
    <col min="8202" max="8202" width="16.140625" style="22" customWidth="1"/>
    <col min="8203" max="8203" width="1.42578125" style="22" customWidth="1"/>
    <col min="8204" max="8204" width="16.140625" style="22" customWidth="1"/>
    <col min="8205" max="8205" width="1.42578125" style="22" customWidth="1"/>
    <col min="8206" max="8206" width="16.140625" style="22" customWidth="1"/>
    <col min="8207" max="8207" width="1.42578125" style="22" customWidth="1"/>
    <col min="8208" max="8208" width="16.140625" style="22" customWidth="1"/>
    <col min="8209" max="8209" width="1.42578125" style="22" customWidth="1"/>
    <col min="8210" max="8210" width="19.85546875" style="22" customWidth="1"/>
    <col min="8211" max="8211" width="1.42578125" style="22" customWidth="1"/>
    <col min="8212" max="8212" width="22.42578125" style="22" customWidth="1"/>
    <col min="8213" max="8213" width="1.42578125" style="22" customWidth="1"/>
    <col min="8214" max="8214" width="17" style="22" customWidth="1"/>
    <col min="8215" max="8215" width="1.42578125" style="22" customWidth="1"/>
    <col min="8216" max="8216" width="16.42578125" style="22" customWidth="1"/>
    <col min="8217" max="8217" width="1.42578125" style="22" customWidth="1"/>
    <col min="8218" max="8218" width="16.42578125" style="22" customWidth="1"/>
    <col min="8219" max="8219" width="1.42578125" style="22" customWidth="1"/>
    <col min="8220" max="8220" width="16.42578125" style="22" customWidth="1"/>
    <col min="8221" max="8221" width="0.85546875" style="22" customWidth="1"/>
    <col min="8222" max="8452" width="9.140625" style="22"/>
    <col min="8453" max="8453" width="12.85546875" style="22" customWidth="1"/>
    <col min="8454" max="8454" width="9.85546875" style="22" customWidth="1"/>
    <col min="8455" max="8455" width="11" style="22" customWidth="1"/>
    <col min="8456" max="8456" width="8.42578125" style="22" customWidth="1"/>
    <col min="8457" max="8457" width="1" style="22" customWidth="1"/>
    <col min="8458" max="8458" width="16.140625" style="22" customWidth="1"/>
    <col min="8459" max="8459" width="1.42578125" style="22" customWidth="1"/>
    <col min="8460" max="8460" width="16.140625" style="22" customWidth="1"/>
    <col min="8461" max="8461" width="1.42578125" style="22" customWidth="1"/>
    <col min="8462" max="8462" width="16.140625" style="22" customWidth="1"/>
    <col min="8463" max="8463" width="1.42578125" style="22" customWidth="1"/>
    <col min="8464" max="8464" width="16.140625" style="22" customWidth="1"/>
    <col min="8465" max="8465" width="1.42578125" style="22" customWidth="1"/>
    <col min="8466" max="8466" width="19.85546875" style="22" customWidth="1"/>
    <col min="8467" max="8467" width="1.42578125" style="22" customWidth="1"/>
    <col min="8468" max="8468" width="22.42578125" style="22" customWidth="1"/>
    <col min="8469" max="8469" width="1.42578125" style="22" customWidth="1"/>
    <col min="8470" max="8470" width="17" style="22" customWidth="1"/>
    <col min="8471" max="8471" width="1.42578125" style="22" customWidth="1"/>
    <col min="8472" max="8472" width="16.42578125" style="22" customWidth="1"/>
    <col min="8473" max="8473" width="1.42578125" style="22" customWidth="1"/>
    <col min="8474" max="8474" width="16.42578125" style="22" customWidth="1"/>
    <col min="8475" max="8475" width="1.42578125" style="22" customWidth="1"/>
    <col min="8476" max="8476" width="16.42578125" style="22" customWidth="1"/>
    <col min="8477" max="8477" width="0.85546875" style="22" customWidth="1"/>
    <col min="8478" max="8708" width="9.140625" style="22"/>
    <col min="8709" max="8709" width="12.85546875" style="22" customWidth="1"/>
    <col min="8710" max="8710" width="9.85546875" style="22" customWidth="1"/>
    <col min="8711" max="8711" width="11" style="22" customWidth="1"/>
    <col min="8712" max="8712" width="8.42578125" style="22" customWidth="1"/>
    <col min="8713" max="8713" width="1" style="22" customWidth="1"/>
    <col min="8714" max="8714" width="16.140625" style="22" customWidth="1"/>
    <col min="8715" max="8715" width="1.42578125" style="22" customWidth="1"/>
    <col min="8716" max="8716" width="16.140625" style="22" customWidth="1"/>
    <col min="8717" max="8717" width="1.42578125" style="22" customWidth="1"/>
    <col min="8718" max="8718" width="16.140625" style="22" customWidth="1"/>
    <col min="8719" max="8719" width="1.42578125" style="22" customWidth="1"/>
    <col min="8720" max="8720" width="16.140625" style="22" customWidth="1"/>
    <col min="8721" max="8721" width="1.42578125" style="22" customWidth="1"/>
    <col min="8722" max="8722" width="19.85546875" style="22" customWidth="1"/>
    <col min="8723" max="8723" width="1.42578125" style="22" customWidth="1"/>
    <col min="8724" max="8724" width="22.42578125" style="22" customWidth="1"/>
    <col min="8725" max="8725" width="1.42578125" style="22" customWidth="1"/>
    <col min="8726" max="8726" width="17" style="22" customWidth="1"/>
    <col min="8727" max="8727" width="1.42578125" style="22" customWidth="1"/>
    <col min="8728" max="8728" width="16.42578125" style="22" customWidth="1"/>
    <col min="8729" max="8729" width="1.42578125" style="22" customWidth="1"/>
    <col min="8730" max="8730" width="16.42578125" style="22" customWidth="1"/>
    <col min="8731" max="8731" width="1.42578125" style="22" customWidth="1"/>
    <col min="8732" max="8732" width="16.42578125" style="22" customWidth="1"/>
    <col min="8733" max="8733" width="0.85546875" style="22" customWidth="1"/>
    <col min="8734" max="8964" width="9.140625" style="22"/>
    <col min="8965" max="8965" width="12.85546875" style="22" customWidth="1"/>
    <col min="8966" max="8966" width="9.85546875" style="22" customWidth="1"/>
    <col min="8967" max="8967" width="11" style="22" customWidth="1"/>
    <col min="8968" max="8968" width="8.42578125" style="22" customWidth="1"/>
    <col min="8969" max="8969" width="1" style="22" customWidth="1"/>
    <col min="8970" max="8970" width="16.140625" style="22" customWidth="1"/>
    <col min="8971" max="8971" width="1.42578125" style="22" customWidth="1"/>
    <col min="8972" max="8972" width="16.140625" style="22" customWidth="1"/>
    <col min="8973" max="8973" width="1.42578125" style="22" customWidth="1"/>
    <col min="8974" max="8974" width="16.140625" style="22" customWidth="1"/>
    <col min="8975" max="8975" width="1.42578125" style="22" customWidth="1"/>
    <col min="8976" max="8976" width="16.140625" style="22" customWidth="1"/>
    <col min="8977" max="8977" width="1.42578125" style="22" customWidth="1"/>
    <col min="8978" max="8978" width="19.85546875" style="22" customWidth="1"/>
    <col min="8979" max="8979" width="1.42578125" style="22" customWidth="1"/>
    <col min="8980" max="8980" width="22.42578125" style="22" customWidth="1"/>
    <col min="8981" max="8981" width="1.42578125" style="22" customWidth="1"/>
    <col min="8982" max="8982" width="17" style="22" customWidth="1"/>
    <col min="8983" max="8983" width="1.42578125" style="22" customWidth="1"/>
    <col min="8984" max="8984" width="16.42578125" style="22" customWidth="1"/>
    <col min="8985" max="8985" width="1.42578125" style="22" customWidth="1"/>
    <col min="8986" max="8986" width="16.42578125" style="22" customWidth="1"/>
    <col min="8987" max="8987" width="1.42578125" style="22" customWidth="1"/>
    <col min="8988" max="8988" width="16.42578125" style="22" customWidth="1"/>
    <col min="8989" max="8989" width="0.85546875" style="22" customWidth="1"/>
    <col min="8990" max="9220" width="9.140625" style="22"/>
    <col min="9221" max="9221" width="12.85546875" style="22" customWidth="1"/>
    <col min="9222" max="9222" width="9.85546875" style="22" customWidth="1"/>
    <col min="9223" max="9223" width="11" style="22" customWidth="1"/>
    <col min="9224" max="9224" width="8.42578125" style="22" customWidth="1"/>
    <col min="9225" max="9225" width="1" style="22" customWidth="1"/>
    <col min="9226" max="9226" width="16.140625" style="22" customWidth="1"/>
    <col min="9227" max="9227" width="1.42578125" style="22" customWidth="1"/>
    <col min="9228" max="9228" width="16.140625" style="22" customWidth="1"/>
    <col min="9229" max="9229" width="1.42578125" style="22" customWidth="1"/>
    <col min="9230" max="9230" width="16.140625" style="22" customWidth="1"/>
    <col min="9231" max="9231" width="1.42578125" style="22" customWidth="1"/>
    <col min="9232" max="9232" width="16.140625" style="22" customWidth="1"/>
    <col min="9233" max="9233" width="1.42578125" style="22" customWidth="1"/>
    <col min="9234" max="9234" width="19.85546875" style="22" customWidth="1"/>
    <col min="9235" max="9235" width="1.42578125" style="22" customWidth="1"/>
    <col min="9236" max="9236" width="22.42578125" style="22" customWidth="1"/>
    <col min="9237" max="9237" width="1.42578125" style="22" customWidth="1"/>
    <col min="9238" max="9238" width="17" style="22" customWidth="1"/>
    <col min="9239" max="9239" width="1.42578125" style="22" customWidth="1"/>
    <col min="9240" max="9240" width="16.42578125" style="22" customWidth="1"/>
    <col min="9241" max="9241" width="1.42578125" style="22" customWidth="1"/>
    <col min="9242" max="9242" width="16.42578125" style="22" customWidth="1"/>
    <col min="9243" max="9243" width="1.42578125" style="22" customWidth="1"/>
    <col min="9244" max="9244" width="16.42578125" style="22" customWidth="1"/>
    <col min="9245" max="9245" width="0.85546875" style="22" customWidth="1"/>
    <col min="9246" max="9476" width="9.140625" style="22"/>
    <col min="9477" max="9477" width="12.85546875" style="22" customWidth="1"/>
    <col min="9478" max="9478" width="9.85546875" style="22" customWidth="1"/>
    <col min="9479" max="9479" width="11" style="22" customWidth="1"/>
    <col min="9480" max="9480" width="8.42578125" style="22" customWidth="1"/>
    <col min="9481" max="9481" width="1" style="22" customWidth="1"/>
    <col min="9482" max="9482" width="16.140625" style="22" customWidth="1"/>
    <col min="9483" max="9483" width="1.42578125" style="22" customWidth="1"/>
    <col min="9484" max="9484" width="16.140625" style="22" customWidth="1"/>
    <col min="9485" max="9485" width="1.42578125" style="22" customWidth="1"/>
    <col min="9486" max="9486" width="16.140625" style="22" customWidth="1"/>
    <col min="9487" max="9487" width="1.42578125" style="22" customWidth="1"/>
    <col min="9488" max="9488" width="16.140625" style="22" customWidth="1"/>
    <col min="9489" max="9489" width="1.42578125" style="22" customWidth="1"/>
    <col min="9490" max="9490" width="19.85546875" style="22" customWidth="1"/>
    <col min="9491" max="9491" width="1.42578125" style="22" customWidth="1"/>
    <col min="9492" max="9492" width="22.42578125" style="22" customWidth="1"/>
    <col min="9493" max="9493" width="1.42578125" style="22" customWidth="1"/>
    <col min="9494" max="9494" width="17" style="22" customWidth="1"/>
    <col min="9495" max="9495" width="1.42578125" style="22" customWidth="1"/>
    <col min="9496" max="9496" width="16.42578125" style="22" customWidth="1"/>
    <col min="9497" max="9497" width="1.42578125" style="22" customWidth="1"/>
    <col min="9498" max="9498" width="16.42578125" style="22" customWidth="1"/>
    <col min="9499" max="9499" width="1.42578125" style="22" customWidth="1"/>
    <col min="9500" max="9500" width="16.42578125" style="22" customWidth="1"/>
    <col min="9501" max="9501" width="0.85546875" style="22" customWidth="1"/>
    <col min="9502" max="9732" width="9.140625" style="22"/>
    <col min="9733" max="9733" width="12.85546875" style="22" customWidth="1"/>
    <col min="9734" max="9734" width="9.85546875" style="22" customWidth="1"/>
    <col min="9735" max="9735" width="11" style="22" customWidth="1"/>
    <col min="9736" max="9736" width="8.42578125" style="22" customWidth="1"/>
    <col min="9737" max="9737" width="1" style="22" customWidth="1"/>
    <col min="9738" max="9738" width="16.140625" style="22" customWidth="1"/>
    <col min="9739" max="9739" width="1.42578125" style="22" customWidth="1"/>
    <col min="9740" max="9740" width="16.140625" style="22" customWidth="1"/>
    <col min="9741" max="9741" width="1.42578125" style="22" customWidth="1"/>
    <col min="9742" max="9742" width="16.140625" style="22" customWidth="1"/>
    <col min="9743" max="9743" width="1.42578125" style="22" customWidth="1"/>
    <col min="9744" max="9744" width="16.140625" style="22" customWidth="1"/>
    <col min="9745" max="9745" width="1.42578125" style="22" customWidth="1"/>
    <col min="9746" max="9746" width="19.85546875" style="22" customWidth="1"/>
    <col min="9747" max="9747" width="1.42578125" style="22" customWidth="1"/>
    <col min="9748" max="9748" width="22.42578125" style="22" customWidth="1"/>
    <col min="9749" max="9749" width="1.42578125" style="22" customWidth="1"/>
    <col min="9750" max="9750" width="17" style="22" customWidth="1"/>
    <col min="9751" max="9751" width="1.42578125" style="22" customWidth="1"/>
    <col min="9752" max="9752" width="16.42578125" style="22" customWidth="1"/>
    <col min="9753" max="9753" width="1.42578125" style="22" customWidth="1"/>
    <col min="9754" max="9754" width="16.42578125" style="22" customWidth="1"/>
    <col min="9755" max="9755" width="1.42578125" style="22" customWidth="1"/>
    <col min="9756" max="9756" width="16.42578125" style="22" customWidth="1"/>
    <col min="9757" max="9757" width="0.85546875" style="22" customWidth="1"/>
    <col min="9758" max="9988" width="9.140625" style="22"/>
    <col min="9989" max="9989" width="12.85546875" style="22" customWidth="1"/>
    <col min="9990" max="9990" width="9.85546875" style="22" customWidth="1"/>
    <col min="9991" max="9991" width="11" style="22" customWidth="1"/>
    <col min="9992" max="9992" width="8.42578125" style="22" customWidth="1"/>
    <col min="9993" max="9993" width="1" style="22" customWidth="1"/>
    <col min="9994" max="9994" width="16.140625" style="22" customWidth="1"/>
    <col min="9995" max="9995" width="1.42578125" style="22" customWidth="1"/>
    <col min="9996" max="9996" width="16.140625" style="22" customWidth="1"/>
    <col min="9997" max="9997" width="1.42578125" style="22" customWidth="1"/>
    <col min="9998" max="9998" width="16.140625" style="22" customWidth="1"/>
    <col min="9999" max="9999" width="1.42578125" style="22" customWidth="1"/>
    <col min="10000" max="10000" width="16.140625" style="22" customWidth="1"/>
    <col min="10001" max="10001" width="1.42578125" style="22" customWidth="1"/>
    <col min="10002" max="10002" width="19.85546875" style="22" customWidth="1"/>
    <col min="10003" max="10003" width="1.42578125" style="22" customWidth="1"/>
    <col min="10004" max="10004" width="22.42578125" style="22" customWidth="1"/>
    <col min="10005" max="10005" width="1.42578125" style="22" customWidth="1"/>
    <col min="10006" max="10006" width="17" style="22" customWidth="1"/>
    <col min="10007" max="10007" width="1.42578125" style="22" customWidth="1"/>
    <col min="10008" max="10008" width="16.42578125" style="22" customWidth="1"/>
    <col min="10009" max="10009" width="1.42578125" style="22" customWidth="1"/>
    <col min="10010" max="10010" width="16.42578125" style="22" customWidth="1"/>
    <col min="10011" max="10011" width="1.42578125" style="22" customWidth="1"/>
    <col min="10012" max="10012" width="16.42578125" style="22" customWidth="1"/>
    <col min="10013" max="10013" width="0.85546875" style="22" customWidth="1"/>
    <col min="10014" max="10244" width="9.140625" style="22"/>
    <col min="10245" max="10245" width="12.85546875" style="22" customWidth="1"/>
    <col min="10246" max="10246" width="9.85546875" style="22" customWidth="1"/>
    <col min="10247" max="10247" width="11" style="22" customWidth="1"/>
    <col min="10248" max="10248" width="8.42578125" style="22" customWidth="1"/>
    <col min="10249" max="10249" width="1" style="22" customWidth="1"/>
    <col min="10250" max="10250" width="16.140625" style="22" customWidth="1"/>
    <col min="10251" max="10251" width="1.42578125" style="22" customWidth="1"/>
    <col min="10252" max="10252" width="16.140625" style="22" customWidth="1"/>
    <col min="10253" max="10253" width="1.42578125" style="22" customWidth="1"/>
    <col min="10254" max="10254" width="16.140625" style="22" customWidth="1"/>
    <col min="10255" max="10255" width="1.42578125" style="22" customWidth="1"/>
    <col min="10256" max="10256" width="16.140625" style="22" customWidth="1"/>
    <col min="10257" max="10257" width="1.42578125" style="22" customWidth="1"/>
    <col min="10258" max="10258" width="19.85546875" style="22" customWidth="1"/>
    <col min="10259" max="10259" width="1.42578125" style="22" customWidth="1"/>
    <col min="10260" max="10260" width="22.42578125" style="22" customWidth="1"/>
    <col min="10261" max="10261" width="1.42578125" style="22" customWidth="1"/>
    <col min="10262" max="10262" width="17" style="22" customWidth="1"/>
    <col min="10263" max="10263" width="1.42578125" style="22" customWidth="1"/>
    <col min="10264" max="10264" width="16.42578125" style="22" customWidth="1"/>
    <col min="10265" max="10265" width="1.42578125" style="22" customWidth="1"/>
    <col min="10266" max="10266" width="16.42578125" style="22" customWidth="1"/>
    <col min="10267" max="10267" width="1.42578125" style="22" customWidth="1"/>
    <col min="10268" max="10268" width="16.42578125" style="22" customWidth="1"/>
    <col min="10269" max="10269" width="0.85546875" style="22" customWidth="1"/>
    <col min="10270" max="10500" width="9.140625" style="22"/>
    <col min="10501" max="10501" width="12.85546875" style="22" customWidth="1"/>
    <col min="10502" max="10502" width="9.85546875" style="22" customWidth="1"/>
    <col min="10503" max="10503" width="11" style="22" customWidth="1"/>
    <col min="10504" max="10504" width="8.42578125" style="22" customWidth="1"/>
    <col min="10505" max="10505" width="1" style="22" customWidth="1"/>
    <col min="10506" max="10506" width="16.140625" style="22" customWidth="1"/>
    <col min="10507" max="10507" width="1.42578125" style="22" customWidth="1"/>
    <col min="10508" max="10508" width="16.140625" style="22" customWidth="1"/>
    <col min="10509" max="10509" width="1.42578125" style="22" customWidth="1"/>
    <col min="10510" max="10510" width="16.140625" style="22" customWidth="1"/>
    <col min="10511" max="10511" width="1.42578125" style="22" customWidth="1"/>
    <col min="10512" max="10512" width="16.140625" style="22" customWidth="1"/>
    <col min="10513" max="10513" width="1.42578125" style="22" customWidth="1"/>
    <col min="10514" max="10514" width="19.85546875" style="22" customWidth="1"/>
    <col min="10515" max="10515" width="1.42578125" style="22" customWidth="1"/>
    <col min="10516" max="10516" width="22.42578125" style="22" customWidth="1"/>
    <col min="10517" max="10517" width="1.42578125" style="22" customWidth="1"/>
    <col min="10518" max="10518" width="17" style="22" customWidth="1"/>
    <col min="10519" max="10519" width="1.42578125" style="22" customWidth="1"/>
    <col min="10520" max="10520" width="16.42578125" style="22" customWidth="1"/>
    <col min="10521" max="10521" width="1.42578125" style="22" customWidth="1"/>
    <col min="10522" max="10522" width="16.42578125" style="22" customWidth="1"/>
    <col min="10523" max="10523" width="1.42578125" style="22" customWidth="1"/>
    <col min="10524" max="10524" width="16.42578125" style="22" customWidth="1"/>
    <col min="10525" max="10525" width="0.85546875" style="22" customWidth="1"/>
    <col min="10526" max="10756" width="9.140625" style="22"/>
    <col min="10757" max="10757" width="12.85546875" style="22" customWidth="1"/>
    <col min="10758" max="10758" width="9.85546875" style="22" customWidth="1"/>
    <col min="10759" max="10759" width="11" style="22" customWidth="1"/>
    <col min="10760" max="10760" width="8.42578125" style="22" customWidth="1"/>
    <col min="10761" max="10761" width="1" style="22" customWidth="1"/>
    <col min="10762" max="10762" width="16.140625" style="22" customWidth="1"/>
    <col min="10763" max="10763" width="1.42578125" style="22" customWidth="1"/>
    <col min="10764" max="10764" width="16.140625" style="22" customWidth="1"/>
    <col min="10765" max="10765" width="1.42578125" style="22" customWidth="1"/>
    <col min="10766" max="10766" width="16.140625" style="22" customWidth="1"/>
    <col min="10767" max="10767" width="1.42578125" style="22" customWidth="1"/>
    <col min="10768" max="10768" width="16.140625" style="22" customWidth="1"/>
    <col min="10769" max="10769" width="1.42578125" style="22" customWidth="1"/>
    <col min="10770" max="10770" width="19.85546875" style="22" customWidth="1"/>
    <col min="10771" max="10771" width="1.42578125" style="22" customWidth="1"/>
    <col min="10772" max="10772" width="22.42578125" style="22" customWidth="1"/>
    <col min="10773" max="10773" width="1.42578125" style="22" customWidth="1"/>
    <col min="10774" max="10774" width="17" style="22" customWidth="1"/>
    <col min="10775" max="10775" width="1.42578125" style="22" customWidth="1"/>
    <col min="10776" max="10776" width="16.42578125" style="22" customWidth="1"/>
    <col min="10777" max="10777" width="1.42578125" style="22" customWidth="1"/>
    <col min="10778" max="10778" width="16.42578125" style="22" customWidth="1"/>
    <col min="10779" max="10779" width="1.42578125" style="22" customWidth="1"/>
    <col min="10780" max="10780" width="16.42578125" style="22" customWidth="1"/>
    <col min="10781" max="10781" width="0.85546875" style="22" customWidth="1"/>
    <col min="10782" max="11012" width="9.140625" style="22"/>
    <col min="11013" max="11013" width="12.85546875" style="22" customWidth="1"/>
    <col min="11014" max="11014" width="9.85546875" style="22" customWidth="1"/>
    <col min="11015" max="11015" width="11" style="22" customWidth="1"/>
    <col min="11016" max="11016" width="8.42578125" style="22" customWidth="1"/>
    <col min="11017" max="11017" width="1" style="22" customWidth="1"/>
    <col min="11018" max="11018" width="16.140625" style="22" customWidth="1"/>
    <col min="11019" max="11019" width="1.42578125" style="22" customWidth="1"/>
    <col min="11020" max="11020" width="16.140625" style="22" customWidth="1"/>
    <col min="11021" max="11021" width="1.42578125" style="22" customWidth="1"/>
    <col min="11022" max="11022" width="16.140625" style="22" customWidth="1"/>
    <col min="11023" max="11023" width="1.42578125" style="22" customWidth="1"/>
    <col min="11024" max="11024" width="16.140625" style="22" customWidth="1"/>
    <col min="11025" max="11025" width="1.42578125" style="22" customWidth="1"/>
    <col min="11026" max="11026" width="19.85546875" style="22" customWidth="1"/>
    <col min="11027" max="11027" width="1.42578125" style="22" customWidth="1"/>
    <col min="11028" max="11028" width="22.42578125" style="22" customWidth="1"/>
    <col min="11029" max="11029" width="1.42578125" style="22" customWidth="1"/>
    <col min="11030" max="11030" width="17" style="22" customWidth="1"/>
    <col min="11031" max="11031" width="1.42578125" style="22" customWidth="1"/>
    <col min="11032" max="11032" width="16.42578125" style="22" customWidth="1"/>
    <col min="11033" max="11033" width="1.42578125" style="22" customWidth="1"/>
    <col min="11034" max="11034" width="16.42578125" style="22" customWidth="1"/>
    <col min="11035" max="11035" width="1.42578125" style="22" customWidth="1"/>
    <col min="11036" max="11036" width="16.42578125" style="22" customWidth="1"/>
    <col min="11037" max="11037" width="0.85546875" style="22" customWidth="1"/>
    <col min="11038" max="11268" width="9.140625" style="22"/>
    <col min="11269" max="11269" width="12.85546875" style="22" customWidth="1"/>
    <col min="11270" max="11270" width="9.85546875" style="22" customWidth="1"/>
    <col min="11271" max="11271" width="11" style="22" customWidth="1"/>
    <col min="11272" max="11272" width="8.42578125" style="22" customWidth="1"/>
    <col min="11273" max="11273" width="1" style="22" customWidth="1"/>
    <col min="11274" max="11274" width="16.140625" style="22" customWidth="1"/>
    <col min="11275" max="11275" width="1.42578125" style="22" customWidth="1"/>
    <col min="11276" max="11276" width="16.140625" style="22" customWidth="1"/>
    <col min="11277" max="11277" width="1.42578125" style="22" customWidth="1"/>
    <col min="11278" max="11278" width="16.140625" style="22" customWidth="1"/>
    <col min="11279" max="11279" width="1.42578125" style="22" customWidth="1"/>
    <col min="11280" max="11280" width="16.140625" style="22" customWidth="1"/>
    <col min="11281" max="11281" width="1.42578125" style="22" customWidth="1"/>
    <col min="11282" max="11282" width="19.85546875" style="22" customWidth="1"/>
    <col min="11283" max="11283" width="1.42578125" style="22" customWidth="1"/>
    <col min="11284" max="11284" width="22.42578125" style="22" customWidth="1"/>
    <col min="11285" max="11285" width="1.42578125" style="22" customWidth="1"/>
    <col min="11286" max="11286" width="17" style="22" customWidth="1"/>
    <col min="11287" max="11287" width="1.42578125" style="22" customWidth="1"/>
    <col min="11288" max="11288" width="16.42578125" style="22" customWidth="1"/>
    <col min="11289" max="11289" width="1.42578125" style="22" customWidth="1"/>
    <col min="11290" max="11290" width="16.42578125" style="22" customWidth="1"/>
    <col min="11291" max="11291" width="1.42578125" style="22" customWidth="1"/>
    <col min="11292" max="11292" width="16.42578125" style="22" customWidth="1"/>
    <col min="11293" max="11293" width="0.85546875" style="22" customWidth="1"/>
    <col min="11294" max="11524" width="9.140625" style="22"/>
    <col min="11525" max="11525" width="12.85546875" style="22" customWidth="1"/>
    <col min="11526" max="11526" width="9.85546875" style="22" customWidth="1"/>
    <col min="11527" max="11527" width="11" style="22" customWidth="1"/>
    <col min="11528" max="11528" width="8.42578125" style="22" customWidth="1"/>
    <col min="11529" max="11529" width="1" style="22" customWidth="1"/>
    <col min="11530" max="11530" width="16.140625" style="22" customWidth="1"/>
    <col min="11531" max="11531" width="1.42578125" style="22" customWidth="1"/>
    <col min="11532" max="11532" width="16.140625" style="22" customWidth="1"/>
    <col min="11533" max="11533" width="1.42578125" style="22" customWidth="1"/>
    <col min="11534" max="11534" width="16.140625" style="22" customWidth="1"/>
    <col min="11535" max="11535" width="1.42578125" style="22" customWidth="1"/>
    <col min="11536" max="11536" width="16.140625" style="22" customWidth="1"/>
    <col min="11537" max="11537" width="1.42578125" style="22" customWidth="1"/>
    <col min="11538" max="11538" width="19.85546875" style="22" customWidth="1"/>
    <col min="11539" max="11539" width="1.42578125" style="22" customWidth="1"/>
    <col min="11540" max="11540" width="22.42578125" style="22" customWidth="1"/>
    <col min="11541" max="11541" width="1.42578125" style="22" customWidth="1"/>
    <col min="11542" max="11542" width="17" style="22" customWidth="1"/>
    <col min="11543" max="11543" width="1.42578125" style="22" customWidth="1"/>
    <col min="11544" max="11544" width="16.42578125" style="22" customWidth="1"/>
    <col min="11545" max="11545" width="1.42578125" style="22" customWidth="1"/>
    <col min="11546" max="11546" width="16.42578125" style="22" customWidth="1"/>
    <col min="11547" max="11547" width="1.42578125" style="22" customWidth="1"/>
    <col min="11548" max="11548" width="16.42578125" style="22" customWidth="1"/>
    <col min="11549" max="11549" width="0.85546875" style="22" customWidth="1"/>
    <col min="11550" max="11780" width="9.140625" style="22"/>
    <col min="11781" max="11781" width="12.85546875" style="22" customWidth="1"/>
    <col min="11782" max="11782" width="9.85546875" style="22" customWidth="1"/>
    <col min="11783" max="11783" width="11" style="22" customWidth="1"/>
    <col min="11784" max="11784" width="8.42578125" style="22" customWidth="1"/>
    <col min="11785" max="11785" width="1" style="22" customWidth="1"/>
    <col min="11786" max="11786" width="16.140625" style="22" customWidth="1"/>
    <col min="11787" max="11787" width="1.42578125" style="22" customWidth="1"/>
    <col min="11788" max="11788" width="16.140625" style="22" customWidth="1"/>
    <col min="11789" max="11789" width="1.42578125" style="22" customWidth="1"/>
    <col min="11790" max="11790" width="16.140625" style="22" customWidth="1"/>
    <col min="11791" max="11791" width="1.42578125" style="22" customWidth="1"/>
    <col min="11792" max="11792" width="16.140625" style="22" customWidth="1"/>
    <col min="11793" max="11793" width="1.42578125" style="22" customWidth="1"/>
    <col min="11794" max="11794" width="19.85546875" style="22" customWidth="1"/>
    <col min="11795" max="11795" width="1.42578125" style="22" customWidth="1"/>
    <col min="11796" max="11796" width="22.42578125" style="22" customWidth="1"/>
    <col min="11797" max="11797" width="1.42578125" style="22" customWidth="1"/>
    <col min="11798" max="11798" width="17" style="22" customWidth="1"/>
    <col min="11799" max="11799" width="1.42578125" style="22" customWidth="1"/>
    <col min="11800" max="11800" width="16.42578125" style="22" customWidth="1"/>
    <col min="11801" max="11801" width="1.42578125" style="22" customWidth="1"/>
    <col min="11802" max="11802" width="16.42578125" style="22" customWidth="1"/>
    <col min="11803" max="11803" width="1.42578125" style="22" customWidth="1"/>
    <col min="11804" max="11804" width="16.42578125" style="22" customWidth="1"/>
    <col min="11805" max="11805" width="0.85546875" style="22" customWidth="1"/>
    <col min="11806" max="12036" width="9.140625" style="22"/>
    <col min="12037" max="12037" width="12.85546875" style="22" customWidth="1"/>
    <col min="12038" max="12038" width="9.85546875" style="22" customWidth="1"/>
    <col min="12039" max="12039" width="11" style="22" customWidth="1"/>
    <col min="12040" max="12040" width="8.42578125" style="22" customWidth="1"/>
    <col min="12041" max="12041" width="1" style="22" customWidth="1"/>
    <col min="12042" max="12042" width="16.140625" style="22" customWidth="1"/>
    <col min="12043" max="12043" width="1.42578125" style="22" customWidth="1"/>
    <col min="12044" max="12044" width="16.140625" style="22" customWidth="1"/>
    <col min="12045" max="12045" width="1.42578125" style="22" customWidth="1"/>
    <col min="12046" max="12046" width="16.140625" style="22" customWidth="1"/>
    <col min="12047" max="12047" width="1.42578125" style="22" customWidth="1"/>
    <col min="12048" max="12048" width="16.140625" style="22" customWidth="1"/>
    <col min="12049" max="12049" width="1.42578125" style="22" customWidth="1"/>
    <col min="12050" max="12050" width="19.85546875" style="22" customWidth="1"/>
    <col min="12051" max="12051" width="1.42578125" style="22" customWidth="1"/>
    <col min="12052" max="12052" width="22.42578125" style="22" customWidth="1"/>
    <col min="12053" max="12053" width="1.42578125" style="22" customWidth="1"/>
    <col min="12054" max="12054" width="17" style="22" customWidth="1"/>
    <col min="12055" max="12055" width="1.42578125" style="22" customWidth="1"/>
    <col min="12056" max="12056" width="16.42578125" style="22" customWidth="1"/>
    <col min="12057" max="12057" width="1.42578125" style="22" customWidth="1"/>
    <col min="12058" max="12058" width="16.42578125" style="22" customWidth="1"/>
    <col min="12059" max="12059" width="1.42578125" style="22" customWidth="1"/>
    <col min="12060" max="12060" width="16.42578125" style="22" customWidth="1"/>
    <col min="12061" max="12061" width="0.85546875" style="22" customWidth="1"/>
    <col min="12062" max="12292" width="9.140625" style="22"/>
    <col min="12293" max="12293" width="12.85546875" style="22" customWidth="1"/>
    <col min="12294" max="12294" width="9.85546875" style="22" customWidth="1"/>
    <col min="12295" max="12295" width="11" style="22" customWidth="1"/>
    <col min="12296" max="12296" width="8.42578125" style="22" customWidth="1"/>
    <col min="12297" max="12297" width="1" style="22" customWidth="1"/>
    <col min="12298" max="12298" width="16.140625" style="22" customWidth="1"/>
    <col min="12299" max="12299" width="1.42578125" style="22" customWidth="1"/>
    <col min="12300" max="12300" width="16.140625" style="22" customWidth="1"/>
    <col min="12301" max="12301" width="1.42578125" style="22" customWidth="1"/>
    <col min="12302" max="12302" width="16.140625" style="22" customWidth="1"/>
    <col min="12303" max="12303" width="1.42578125" style="22" customWidth="1"/>
    <col min="12304" max="12304" width="16.140625" style="22" customWidth="1"/>
    <col min="12305" max="12305" width="1.42578125" style="22" customWidth="1"/>
    <col min="12306" max="12306" width="19.85546875" style="22" customWidth="1"/>
    <col min="12307" max="12307" width="1.42578125" style="22" customWidth="1"/>
    <col min="12308" max="12308" width="22.42578125" style="22" customWidth="1"/>
    <col min="12309" max="12309" width="1.42578125" style="22" customWidth="1"/>
    <col min="12310" max="12310" width="17" style="22" customWidth="1"/>
    <col min="12311" max="12311" width="1.42578125" style="22" customWidth="1"/>
    <col min="12312" max="12312" width="16.42578125" style="22" customWidth="1"/>
    <col min="12313" max="12313" width="1.42578125" style="22" customWidth="1"/>
    <col min="12314" max="12314" width="16.42578125" style="22" customWidth="1"/>
    <col min="12315" max="12315" width="1.42578125" style="22" customWidth="1"/>
    <col min="12316" max="12316" width="16.42578125" style="22" customWidth="1"/>
    <col min="12317" max="12317" width="0.85546875" style="22" customWidth="1"/>
    <col min="12318" max="12548" width="9.140625" style="22"/>
    <col min="12549" max="12549" width="12.85546875" style="22" customWidth="1"/>
    <col min="12550" max="12550" width="9.85546875" style="22" customWidth="1"/>
    <col min="12551" max="12551" width="11" style="22" customWidth="1"/>
    <col min="12552" max="12552" width="8.42578125" style="22" customWidth="1"/>
    <col min="12553" max="12553" width="1" style="22" customWidth="1"/>
    <col min="12554" max="12554" width="16.140625" style="22" customWidth="1"/>
    <col min="12555" max="12555" width="1.42578125" style="22" customWidth="1"/>
    <col min="12556" max="12556" width="16.140625" style="22" customWidth="1"/>
    <col min="12557" max="12557" width="1.42578125" style="22" customWidth="1"/>
    <col min="12558" max="12558" width="16.140625" style="22" customWidth="1"/>
    <col min="12559" max="12559" width="1.42578125" style="22" customWidth="1"/>
    <col min="12560" max="12560" width="16.140625" style="22" customWidth="1"/>
    <col min="12561" max="12561" width="1.42578125" style="22" customWidth="1"/>
    <col min="12562" max="12562" width="19.85546875" style="22" customWidth="1"/>
    <col min="12563" max="12563" width="1.42578125" style="22" customWidth="1"/>
    <col min="12564" max="12564" width="22.42578125" style="22" customWidth="1"/>
    <col min="12565" max="12565" width="1.42578125" style="22" customWidth="1"/>
    <col min="12566" max="12566" width="17" style="22" customWidth="1"/>
    <col min="12567" max="12567" width="1.42578125" style="22" customWidth="1"/>
    <col min="12568" max="12568" width="16.42578125" style="22" customWidth="1"/>
    <col min="12569" max="12569" width="1.42578125" style="22" customWidth="1"/>
    <col min="12570" max="12570" width="16.42578125" style="22" customWidth="1"/>
    <col min="12571" max="12571" width="1.42578125" style="22" customWidth="1"/>
    <col min="12572" max="12572" width="16.42578125" style="22" customWidth="1"/>
    <col min="12573" max="12573" width="0.85546875" style="22" customWidth="1"/>
    <col min="12574" max="12804" width="9.140625" style="22"/>
    <col min="12805" max="12805" width="12.85546875" style="22" customWidth="1"/>
    <col min="12806" max="12806" width="9.85546875" style="22" customWidth="1"/>
    <col min="12807" max="12807" width="11" style="22" customWidth="1"/>
    <col min="12808" max="12808" width="8.42578125" style="22" customWidth="1"/>
    <col min="12809" max="12809" width="1" style="22" customWidth="1"/>
    <col min="12810" max="12810" width="16.140625" style="22" customWidth="1"/>
    <col min="12811" max="12811" width="1.42578125" style="22" customWidth="1"/>
    <col min="12812" max="12812" width="16.140625" style="22" customWidth="1"/>
    <col min="12813" max="12813" width="1.42578125" style="22" customWidth="1"/>
    <col min="12814" max="12814" width="16.140625" style="22" customWidth="1"/>
    <col min="12815" max="12815" width="1.42578125" style="22" customWidth="1"/>
    <col min="12816" max="12816" width="16.140625" style="22" customWidth="1"/>
    <col min="12817" max="12817" width="1.42578125" style="22" customWidth="1"/>
    <col min="12818" max="12818" width="19.85546875" style="22" customWidth="1"/>
    <col min="12819" max="12819" width="1.42578125" style="22" customWidth="1"/>
    <col min="12820" max="12820" width="22.42578125" style="22" customWidth="1"/>
    <col min="12821" max="12821" width="1.42578125" style="22" customWidth="1"/>
    <col min="12822" max="12822" width="17" style="22" customWidth="1"/>
    <col min="12823" max="12823" width="1.42578125" style="22" customWidth="1"/>
    <col min="12824" max="12824" width="16.42578125" style="22" customWidth="1"/>
    <col min="12825" max="12825" width="1.42578125" style="22" customWidth="1"/>
    <col min="12826" max="12826" width="16.42578125" style="22" customWidth="1"/>
    <col min="12827" max="12827" width="1.42578125" style="22" customWidth="1"/>
    <col min="12828" max="12828" width="16.42578125" style="22" customWidth="1"/>
    <col min="12829" max="12829" width="0.85546875" style="22" customWidth="1"/>
    <col min="12830" max="13060" width="9.140625" style="22"/>
    <col min="13061" max="13061" width="12.85546875" style="22" customWidth="1"/>
    <col min="13062" max="13062" width="9.85546875" style="22" customWidth="1"/>
    <col min="13063" max="13063" width="11" style="22" customWidth="1"/>
    <col min="13064" max="13064" width="8.42578125" style="22" customWidth="1"/>
    <col min="13065" max="13065" width="1" style="22" customWidth="1"/>
    <col min="13066" max="13066" width="16.140625" style="22" customWidth="1"/>
    <col min="13067" max="13067" width="1.42578125" style="22" customWidth="1"/>
    <col min="13068" max="13068" width="16.140625" style="22" customWidth="1"/>
    <col min="13069" max="13069" width="1.42578125" style="22" customWidth="1"/>
    <col min="13070" max="13070" width="16.140625" style="22" customWidth="1"/>
    <col min="13071" max="13071" width="1.42578125" style="22" customWidth="1"/>
    <col min="13072" max="13072" width="16.140625" style="22" customWidth="1"/>
    <col min="13073" max="13073" width="1.42578125" style="22" customWidth="1"/>
    <col min="13074" max="13074" width="19.85546875" style="22" customWidth="1"/>
    <col min="13075" max="13075" width="1.42578125" style="22" customWidth="1"/>
    <col min="13076" max="13076" width="22.42578125" style="22" customWidth="1"/>
    <col min="13077" max="13077" width="1.42578125" style="22" customWidth="1"/>
    <col min="13078" max="13078" width="17" style="22" customWidth="1"/>
    <col min="13079" max="13079" width="1.42578125" style="22" customWidth="1"/>
    <col min="13080" max="13080" width="16.42578125" style="22" customWidth="1"/>
    <col min="13081" max="13081" width="1.42578125" style="22" customWidth="1"/>
    <col min="13082" max="13082" width="16.42578125" style="22" customWidth="1"/>
    <col min="13083" max="13083" width="1.42578125" style="22" customWidth="1"/>
    <col min="13084" max="13084" width="16.42578125" style="22" customWidth="1"/>
    <col min="13085" max="13085" width="0.85546875" style="22" customWidth="1"/>
    <col min="13086" max="13316" width="9.140625" style="22"/>
    <col min="13317" max="13317" width="12.85546875" style="22" customWidth="1"/>
    <col min="13318" max="13318" width="9.85546875" style="22" customWidth="1"/>
    <col min="13319" max="13319" width="11" style="22" customWidth="1"/>
    <col min="13320" max="13320" width="8.42578125" style="22" customWidth="1"/>
    <col min="13321" max="13321" width="1" style="22" customWidth="1"/>
    <col min="13322" max="13322" width="16.140625" style="22" customWidth="1"/>
    <col min="13323" max="13323" width="1.42578125" style="22" customWidth="1"/>
    <col min="13324" max="13324" width="16.140625" style="22" customWidth="1"/>
    <col min="13325" max="13325" width="1.42578125" style="22" customWidth="1"/>
    <col min="13326" max="13326" width="16.140625" style="22" customWidth="1"/>
    <col min="13327" max="13327" width="1.42578125" style="22" customWidth="1"/>
    <col min="13328" max="13328" width="16.140625" style="22" customWidth="1"/>
    <col min="13329" max="13329" width="1.42578125" style="22" customWidth="1"/>
    <col min="13330" max="13330" width="19.85546875" style="22" customWidth="1"/>
    <col min="13331" max="13331" width="1.42578125" style="22" customWidth="1"/>
    <col min="13332" max="13332" width="22.42578125" style="22" customWidth="1"/>
    <col min="13333" max="13333" width="1.42578125" style="22" customWidth="1"/>
    <col min="13334" max="13334" width="17" style="22" customWidth="1"/>
    <col min="13335" max="13335" width="1.42578125" style="22" customWidth="1"/>
    <col min="13336" max="13336" width="16.42578125" style="22" customWidth="1"/>
    <col min="13337" max="13337" width="1.42578125" style="22" customWidth="1"/>
    <col min="13338" max="13338" width="16.42578125" style="22" customWidth="1"/>
    <col min="13339" max="13339" width="1.42578125" style="22" customWidth="1"/>
    <col min="13340" max="13340" width="16.42578125" style="22" customWidth="1"/>
    <col min="13341" max="13341" width="0.85546875" style="22" customWidth="1"/>
    <col min="13342" max="13572" width="9.140625" style="22"/>
    <col min="13573" max="13573" width="12.85546875" style="22" customWidth="1"/>
    <col min="13574" max="13574" width="9.85546875" style="22" customWidth="1"/>
    <col min="13575" max="13575" width="11" style="22" customWidth="1"/>
    <col min="13576" max="13576" width="8.42578125" style="22" customWidth="1"/>
    <col min="13577" max="13577" width="1" style="22" customWidth="1"/>
    <col min="13578" max="13578" width="16.140625" style="22" customWidth="1"/>
    <col min="13579" max="13579" width="1.42578125" style="22" customWidth="1"/>
    <col min="13580" max="13580" width="16.140625" style="22" customWidth="1"/>
    <col min="13581" max="13581" width="1.42578125" style="22" customWidth="1"/>
    <col min="13582" max="13582" width="16.140625" style="22" customWidth="1"/>
    <col min="13583" max="13583" width="1.42578125" style="22" customWidth="1"/>
    <col min="13584" max="13584" width="16.140625" style="22" customWidth="1"/>
    <col min="13585" max="13585" width="1.42578125" style="22" customWidth="1"/>
    <col min="13586" max="13586" width="19.85546875" style="22" customWidth="1"/>
    <col min="13587" max="13587" width="1.42578125" style="22" customWidth="1"/>
    <col min="13588" max="13588" width="22.42578125" style="22" customWidth="1"/>
    <col min="13589" max="13589" width="1.42578125" style="22" customWidth="1"/>
    <col min="13590" max="13590" width="17" style="22" customWidth="1"/>
    <col min="13591" max="13591" width="1.42578125" style="22" customWidth="1"/>
    <col min="13592" max="13592" width="16.42578125" style="22" customWidth="1"/>
    <col min="13593" max="13593" width="1.42578125" style="22" customWidth="1"/>
    <col min="13594" max="13594" width="16.42578125" style="22" customWidth="1"/>
    <col min="13595" max="13595" width="1.42578125" style="22" customWidth="1"/>
    <col min="13596" max="13596" width="16.42578125" style="22" customWidth="1"/>
    <col min="13597" max="13597" width="0.85546875" style="22" customWidth="1"/>
    <col min="13598" max="13828" width="9.140625" style="22"/>
    <col min="13829" max="13829" width="12.85546875" style="22" customWidth="1"/>
    <col min="13830" max="13830" width="9.85546875" style="22" customWidth="1"/>
    <col min="13831" max="13831" width="11" style="22" customWidth="1"/>
    <col min="13832" max="13832" width="8.42578125" style="22" customWidth="1"/>
    <col min="13833" max="13833" width="1" style="22" customWidth="1"/>
    <col min="13834" max="13834" width="16.140625" style="22" customWidth="1"/>
    <col min="13835" max="13835" width="1.42578125" style="22" customWidth="1"/>
    <col min="13836" max="13836" width="16.140625" style="22" customWidth="1"/>
    <col min="13837" max="13837" width="1.42578125" style="22" customWidth="1"/>
    <col min="13838" max="13838" width="16.140625" style="22" customWidth="1"/>
    <col min="13839" max="13839" width="1.42578125" style="22" customWidth="1"/>
    <col min="13840" max="13840" width="16.140625" style="22" customWidth="1"/>
    <col min="13841" max="13841" width="1.42578125" style="22" customWidth="1"/>
    <col min="13842" max="13842" width="19.85546875" style="22" customWidth="1"/>
    <col min="13843" max="13843" width="1.42578125" style="22" customWidth="1"/>
    <col min="13844" max="13844" width="22.42578125" style="22" customWidth="1"/>
    <col min="13845" max="13845" width="1.42578125" style="22" customWidth="1"/>
    <col min="13846" max="13846" width="17" style="22" customWidth="1"/>
    <col min="13847" max="13847" width="1.42578125" style="22" customWidth="1"/>
    <col min="13848" max="13848" width="16.42578125" style="22" customWidth="1"/>
    <col min="13849" max="13849" width="1.42578125" style="22" customWidth="1"/>
    <col min="13850" max="13850" width="16.42578125" style="22" customWidth="1"/>
    <col min="13851" max="13851" width="1.42578125" style="22" customWidth="1"/>
    <col min="13852" max="13852" width="16.42578125" style="22" customWidth="1"/>
    <col min="13853" max="13853" width="0.85546875" style="22" customWidth="1"/>
    <col min="13854" max="14084" width="9.140625" style="22"/>
    <col min="14085" max="14085" width="12.85546875" style="22" customWidth="1"/>
    <col min="14086" max="14086" width="9.85546875" style="22" customWidth="1"/>
    <col min="14087" max="14087" width="11" style="22" customWidth="1"/>
    <col min="14088" max="14088" width="8.42578125" style="22" customWidth="1"/>
    <col min="14089" max="14089" width="1" style="22" customWidth="1"/>
    <col min="14090" max="14090" width="16.140625" style="22" customWidth="1"/>
    <col min="14091" max="14091" width="1.42578125" style="22" customWidth="1"/>
    <col min="14092" max="14092" width="16.140625" style="22" customWidth="1"/>
    <col min="14093" max="14093" width="1.42578125" style="22" customWidth="1"/>
    <col min="14094" max="14094" width="16.140625" style="22" customWidth="1"/>
    <col min="14095" max="14095" width="1.42578125" style="22" customWidth="1"/>
    <col min="14096" max="14096" width="16.140625" style="22" customWidth="1"/>
    <col min="14097" max="14097" width="1.42578125" style="22" customWidth="1"/>
    <col min="14098" max="14098" width="19.85546875" style="22" customWidth="1"/>
    <col min="14099" max="14099" width="1.42578125" style="22" customWidth="1"/>
    <col min="14100" max="14100" width="22.42578125" style="22" customWidth="1"/>
    <col min="14101" max="14101" width="1.42578125" style="22" customWidth="1"/>
    <col min="14102" max="14102" width="17" style="22" customWidth="1"/>
    <col min="14103" max="14103" width="1.42578125" style="22" customWidth="1"/>
    <col min="14104" max="14104" width="16.42578125" style="22" customWidth="1"/>
    <col min="14105" max="14105" width="1.42578125" style="22" customWidth="1"/>
    <col min="14106" max="14106" width="16.42578125" style="22" customWidth="1"/>
    <col min="14107" max="14107" width="1.42578125" style="22" customWidth="1"/>
    <col min="14108" max="14108" width="16.42578125" style="22" customWidth="1"/>
    <col min="14109" max="14109" width="0.85546875" style="22" customWidth="1"/>
    <col min="14110" max="14340" width="9.140625" style="22"/>
    <col min="14341" max="14341" width="12.85546875" style="22" customWidth="1"/>
    <col min="14342" max="14342" width="9.85546875" style="22" customWidth="1"/>
    <col min="14343" max="14343" width="11" style="22" customWidth="1"/>
    <col min="14344" max="14344" width="8.42578125" style="22" customWidth="1"/>
    <col min="14345" max="14345" width="1" style="22" customWidth="1"/>
    <col min="14346" max="14346" width="16.140625" style="22" customWidth="1"/>
    <col min="14347" max="14347" width="1.42578125" style="22" customWidth="1"/>
    <col min="14348" max="14348" width="16.140625" style="22" customWidth="1"/>
    <col min="14349" max="14349" width="1.42578125" style="22" customWidth="1"/>
    <col min="14350" max="14350" width="16.140625" style="22" customWidth="1"/>
    <col min="14351" max="14351" width="1.42578125" style="22" customWidth="1"/>
    <col min="14352" max="14352" width="16.140625" style="22" customWidth="1"/>
    <col min="14353" max="14353" width="1.42578125" style="22" customWidth="1"/>
    <col min="14354" max="14354" width="19.85546875" style="22" customWidth="1"/>
    <col min="14355" max="14355" width="1.42578125" style="22" customWidth="1"/>
    <col min="14356" max="14356" width="22.42578125" style="22" customWidth="1"/>
    <col min="14357" max="14357" width="1.42578125" style="22" customWidth="1"/>
    <col min="14358" max="14358" width="17" style="22" customWidth="1"/>
    <col min="14359" max="14359" width="1.42578125" style="22" customWidth="1"/>
    <col min="14360" max="14360" width="16.42578125" style="22" customWidth="1"/>
    <col min="14361" max="14361" width="1.42578125" style="22" customWidth="1"/>
    <col min="14362" max="14362" width="16.42578125" style="22" customWidth="1"/>
    <col min="14363" max="14363" width="1.42578125" style="22" customWidth="1"/>
    <col min="14364" max="14364" width="16.42578125" style="22" customWidth="1"/>
    <col min="14365" max="14365" width="0.85546875" style="22" customWidth="1"/>
    <col min="14366" max="14596" width="9.140625" style="22"/>
    <col min="14597" max="14597" width="12.85546875" style="22" customWidth="1"/>
    <col min="14598" max="14598" width="9.85546875" style="22" customWidth="1"/>
    <col min="14599" max="14599" width="11" style="22" customWidth="1"/>
    <col min="14600" max="14600" width="8.42578125" style="22" customWidth="1"/>
    <col min="14601" max="14601" width="1" style="22" customWidth="1"/>
    <col min="14602" max="14602" width="16.140625" style="22" customWidth="1"/>
    <col min="14603" max="14603" width="1.42578125" style="22" customWidth="1"/>
    <col min="14604" max="14604" width="16.140625" style="22" customWidth="1"/>
    <col min="14605" max="14605" width="1.42578125" style="22" customWidth="1"/>
    <col min="14606" max="14606" width="16.140625" style="22" customWidth="1"/>
    <col min="14607" max="14607" width="1.42578125" style="22" customWidth="1"/>
    <col min="14608" max="14608" width="16.140625" style="22" customWidth="1"/>
    <col min="14609" max="14609" width="1.42578125" style="22" customWidth="1"/>
    <col min="14610" max="14610" width="19.85546875" style="22" customWidth="1"/>
    <col min="14611" max="14611" width="1.42578125" style="22" customWidth="1"/>
    <col min="14612" max="14612" width="22.42578125" style="22" customWidth="1"/>
    <col min="14613" max="14613" width="1.42578125" style="22" customWidth="1"/>
    <col min="14614" max="14614" width="17" style="22" customWidth="1"/>
    <col min="14615" max="14615" width="1.42578125" style="22" customWidth="1"/>
    <col min="14616" max="14616" width="16.42578125" style="22" customWidth="1"/>
    <col min="14617" max="14617" width="1.42578125" style="22" customWidth="1"/>
    <col min="14618" max="14618" width="16.42578125" style="22" customWidth="1"/>
    <col min="14619" max="14619" width="1.42578125" style="22" customWidth="1"/>
    <col min="14620" max="14620" width="16.42578125" style="22" customWidth="1"/>
    <col min="14621" max="14621" width="0.85546875" style="22" customWidth="1"/>
    <col min="14622" max="14852" width="9.140625" style="22"/>
    <col min="14853" max="14853" width="12.85546875" style="22" customWidth="1"/>
    <col min="14854" max="14854" width="9.85546875" style="22" customWidth="1"/>
    <col min="14855" max="14855" width="11" style="22" customWidth="1"/>
    <col min="14856" max="14856" width="8.42578125" style="22" customWidth="1"/>
    <col min="14857" max="14857" width="1" style="22" customWidth="1"/>
    <col min="14858" max="14858" width="16.140625" style="22" customWidth="1"/>
    <col min="14859" max="14859" width="1.42578125" style="22" customWidth="1"/>
    <col min="14860" max="14860" width="16.140625" style="22" customWidth="1"/>
    <col min="14861" max="14861" width="1.42578125" style="22" customWidth="1"/>
    <col min="14862" max="14862" width="16.140625" style="22" customWidth="1"/>
    <col min="14863" max="14863" width="1.42578125" style="22" customWidth="1"/>
    <col min="14864" max="14864" width="16.140625" style="22" customWidth="1"/>
    <col min="14865" max="14865" width="1.42578125" style="22" customWidth="1"/>
    <col min="14866" max="14866" width="19.85546875" style="22" customWidth="1"/>
    <col min="14867" max="14867" width="1.42578125" style="22" customWidth="1"/>
    <col min="14868" max="14868" width="22.42578125" style="22" customWidth="1"/>
    <col min="14869" max="14869" width="1.42578125" style="22" customWidth="1"/>
    <col min="14870" max="14870" width="17" style="22" customWidth="1"/>
    <col min="14871" max="14871" width="1.42578125" style="22" customWidth="1"/>
    <col min="14872" max="14872" width="16.42578125" style="22" customWidth="1"/>
    <col min="14873" max="14873" width="1.42578125" style="22" customWidth="1"/>
    <col min="14874" max="14874" width="16.42578125" style="22" customWidth="1"/>
    <col min="14875" max="14875" width="1.42578125" style="22" customWidth="1"/>
    <col min="14876" max="14876" width="16.42578125" style="22" customWidth="1"/>
    <col min="14877" max="14877" width="0.85546875" style="22" customWidth="1"/>
    <col min="14878" max="15108" width="9.140625" style="22"/>
    <col min="15109" max="15109" width="12.85546875" style="22" customWidth="1"/>
    <col min="15110" max="15110" width="9.85546875" style="22" customWidth="1"/>
    <col min="15111" max="15111" width="11" style="22" customWidth="1"/>
    <col min="15112" max="15112" width="8.42578125" style="22" customWidth="1"/>
    <col min="15113" max="15113" width="1" style="22" customWidth="1"/>
    <col min="15114" max="15114" width="16.140625" style="22" customWidth="1"/>
    <col min="15115" max="15115" width="1.42578125" style="22" customWidth="1"/>
    <col min="15116" max="15116" width="16.140625" style="22" customWidth="1"/>
    <col min="15117" max="15117" width="1.42578125" style="22" customWidth="1"/>
    <col min="15118" max="15118" width="16.140625" style="22" customWidth="1"/>
    <col min="15119" max="15119" width="1.42578125" style="22" customWidth="1"/>
    <col min="15120" max="15120" width="16.140625" style="22" customWidth="1"/>
    <col min="15121" max="15121" width="1.42578125" style="22" customWidth="1"/>
    <col min="15122" max="15122" width="19.85546875" style="22" customWidth="1"/>
    <col min="15123" max="15123" width="1.42578125" style="22" customWidth="1"/>
    <col min="15124" max="15124" width="22.42578125" style="22" customWidth="1"/>
    <col min="15125" max="15125" width="1.42578125" style="22" customWidth="1"/>
    <col min="15126" max="15126" width="17" style="22" customWidth="1"/>
    <col min="15127" max="15127" width="1.42578125" style="22" customWidth="1"/>
    <col min="15128" max="15128" width="16.42578125" style="22" customWidth="1"/>
    <col min="15129" max="15129" width="1.42578125" style="22" customWidth="1"/>
    <col min="15130" max="15130" width="16.42578125" style="22" customWidth="1"/>
    <col min="15131" max="15131" width="1.42578125" style="22" customWidth="1"/>
    <col min="15132" max="15132" width="16.42578125" style="22" customWidth="1"/>
    <col min="15133" max="15133" width="0.85546875" style="22" customWidth="1"/>
    <col min="15134" max="15364" width="9.140625" style="22"/>
    <col min="15365" max="15365" width="12.85546875" style="22" customWidth="1"/>
    <col min="15366" max="15366" width="9.85546875" style="22" customWidth="1"/>
    <col min="15367" max="15367" width="11" style="22" customWidth="1"/>
    <col min="15368" max="15368" width="8.42578125" style="22" customWidth="1"/>
    <col min="15369" max="15369" width="1" style="22" customWidth="1"/>
    <col min="15370" max="15370" width="16.140625" style="22" customWidth="1"/>
    <col min="15371" max="15371" width="1.42578125" style="22" customWidth="1"/>
    <col min="15372" max="15372" width="16.140625" style="22" customWidth="1"/>
    <col min="15373" max="15373" width="1.42578125" style="22" customWidth="1"/>
    <col min="15374" max="15374" width="16.140625" style="22" customWidth="1"/>
    <col min="15375" max="15375" width="1.42578125" style="22" customWidth="1"/>
    <col min="15376" max="15376" width="16.140625" style="22" customWidth="1"/>
    <col min="15377" max="15377" width="1.42578125" style="22" customWidth="1"/>
    <col min="15378" max="15378" width="19.85546875" style="22" customWidth="1"/>
    <col min="15379" max="15379" width="1.42578125" style="22" customWidth="1"/>
    <col min="15380" max="15380" width="22.42578125" style="22" customWidth="1"/>
    <col min="15381" max="15381" width="1.42578125" style="22" customWidth="1"/>
    <col min="15382" max="15382" width="17" style="22" customWidth="1"/>
    <col min="15383" max="15383" width="1.42578125" style="22" customWidth="1"/>
    <col min="15384" max="15384" width="16.42578125" style="22" customWidth="1"/>
    <col min="15385" max="15385" width="1.42578125" style="22" customWidth="1"/>
    <col min="15386" max="15386" width="16.42578125" style="22" customWidth="1"/>
    <col min="15387" max="15387" width="1.42578125" style="22" customWidth="1"/>
    <col min="15388" max="15388" width="16.42578125" style="22" customWidth="1"/>
    <col min="15389" max="15389" width="0.85546875" style="22" customWidth="1"/>
    <col min="15390" max="15620" width="9.140625" style="22"/>
    <col min="15621" max="15621" width="12.85546875" style="22" customWidth="1"/>
    <col min="15622" max="15622" width="9.85546875" style="22" customWidth="1"/>
    <col min="15623" max="15623" width="11" style="22" customWidth="1"/>
    <col min="15624" max="15624" width="8.42578125" style="22" customWidth="1"/>
    <col min="15625" max="15625" width="1" style="22" customWidth="1"/>
    <col min="15626" max="15626" width="16.140625" style="22" customWidth="1"/>
    <col min="15627" max="15627" width="1.42578125" style="22" customWidth="1"/>
    <col min="15628" max="15628" width="16.140625" style="22" customWidth="1"/>
    <col min="15629" max="15629" width="1.42578125" style="22" customWidth="1"/>
    <col min="15630" max="15630" width="16.140625" style="22" customWidth="1"/>
    <col min="15631" max="15631" width="1.42578125" style="22" customWidth="1"/>
    <col min="15632" max="15632" width="16.140625" style="22" customWidth="1"/>
    <col min="15633" max="15633" width="1.42578125" style="22" customWidth="1"/>
    <col min="15634" max="15634" width="19.85546875" style="22" customWidth="1"/>
    <col min="15635" max="15635" width="1.42578125" style="22" customWidth="1"/>
    <col min="15636" max="15636" width="22.42578125" style="22" customWidth="1"/>
    <col min="15637" max="15637" width="1.42578125" style="22" customWidth="1"/>
    <col min="15638" max="15638" width="17" style="22" customWidth="1"/>
    <col min="15639" max="15639" width="1.42578125" style="22" customWidth="1"/>
    <col min="15640" max="15640" width="16.42578125" style="22" customWidth="1"/>
    <col min="15641" max="15641" width="1.42578125" style="22" customWidth="1"/>
    <col min="15642" max="15642" width="16.42578125" style="22" customWidth="1"/>
    <col min="15643" max="15643" width="1.42578125" style="22" customWidth="1"/>
    <col min="15644" max="15644" width="16.42578125" style="22" customWidth="1"/>
    <col min="15645" max="15645" width="0.85546875" style="22" customWidth="1"/>
    <col min="15646" max="15876" width="9.140625" style="22"/>
    <col min="15877" max="15877" width="12.85546875" style="22" customWidth="1"/>
    <col min="15878" max="15878" width="9.85546875" style="22" customWidth="1"/>
    <col min="15879" max="15879" width="11" style="22" customWidth="1"/>
    <col min="15880" max="15880" width="8.42578125" style="22" customWidth="1"/>
    <col min="15881" max="15881" width="1" style="22" customWidth="1"/>
    <col min="15882" max="15882" width="16.140625" style="22" customWidth="1"/>
    <col min="15883" max="15883" width="1.42578125" style="22" customWidth="1"/>
    <col min="15884" max="15884" width="16.140625" style="22" customWidth="1"/>
    <col min="15885" max="15885" width="1.42578125" style="22" customWidth="1"/>
    <col min="15886" max="15886" width="16.140625" style="22" customWidth="1"/>
    <col min="15887" max="15887" width="1.42578125" style="22" customWidth="1"/>
    <col min="15888" max="15888" width="16.140625" style="22" customWidth="1"/>
    <col min="15889" max="15889" width="1.42578125" style="22" customWidth="1"/>
    <col min="15890" max="15890" width="19.85546875" style="22" customWidth="1"/>
    <col min="15891" max="15891" width="1.42578125" style="22" customWidth="1"/>
    <col min="15892" max="15892" width="22.42578125" style="22" customWidth="1"/>
    <col min="15893" max="15893" width="1.42578125" style="22" customWidth="1"/>
    <col min="15894" max="15894" width="17" style="22" customWidth="1"/>
    <col min="15895" max="15895" width="1.42578125" style="22" customWidth="1"/>
    <col min="15896" max="15896" width="16.42578125" style="22" customWidth="1"/>
    <col min="15897" max="15897" width="1.42578125" style="22" customWidth="1"/>
    <col min="15898" max="15898" width="16.42578125" style="22" customWidth="1"/>
    <col min="15899" max="15899" width="1.42578125" style="22" customWidth="1"/>
    <col min="15900" max="15900" width="16.42578125" style="22" customWidth="1"/>
    <col min="15901" max="15901" width="0.85546875" style="22" customWidth="1"/>
    <col min="15902" max="16132" width="9.140625" style="22"/>
    <col min="16133" max="16133" width="12.85546875" style="22" customWidth="1"/>
    <col min="16134" max="16134" width="9.85546875" style="22" customWidth="1"/>
    <col min="16135" max="16135" width="11" style="22" customWidth="1"/>
    <col min="16136" max="16136" width="8.42578125" style="22" customWidth="1"/>
    <col min="16137" max="16137" width="1" style="22" customWidth="1"/>
    <col min="16138" max="16138" width="16.140625" style="22" customWidth="1"/>
    <col min="16139" max="16139" width="1.42578125" style="22" customWidth="1"/>
    <col min="16140" max="16140" width="16.140625" style="22" customWidth="1"/>
    <col min="16141" max="16141" width="1.42578125" style="22" customWidth="1"/>
    <col min="16142" max="16142" width="16.140625" style="22" customWidth="1"/>
    <col min="16143" max="16143" width="1.42578125" style="22" customWidth="1"/>
    <col min="16144" max="16144" width="16.140625" style="22" customWidth="1"/>
    <col min="16145" max="16145" width="1.42578125" style="22" customWidth="1"/>
    <col min="16146" max="16146" width="19.85546875" style="22" customWidth="1"/>
    <col min="16147" max="16147" width="1.42578125" style="22" customWidth="1"/>
    <col min="16148" max="16148" width="22.42578125" style="22" customWidth="1"/>
    <col min="16149" max="16149" width="1.42578125" style="22" customWidth="1"/>
    <col min="16150" max="16150" width="17" style="22" customWidth="1"/>
    <col min="16151" max="16151" width="1.42578125" style="22" customWidth="1"/>
    <col min="16152" max="16152" width="16.42578125" style="22" customWidth="1"/>
    <col min="16153" max="16153" width="1.42578125" style="22" customWidth="1"/>
    <col min="16154" max="16154" width="16.42578125" style="22" customWidth="1"/>
    <col min="16155" max="16155" width="1.42578125" style="22" customWidth="1"/>
    <col min="16156" max="16156" width="16.42578125" style="22" customWidth="1"/>
    <col min="16157" max="16157" width="0.85546875" style="22" customWidth="1"/>
    <col min="16158" max="16384" width="9.140625" style="22"/>
  </cols>
  <sheetData>
    <row r="1" spans="1:31" ht="21.75" customHeight="1">
      <c r="A1" s="18" t="s">
        <v>135</v>
      </c>
      <c r="B1" s="19"/>
      <c r="C1" s="19"/>
      <c r="D1" s="20"/>
      <c r="E1" s="20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21"/>
    </row>
    <row r="2" spans="1:31" ht="21.75" customHeight="1">
      <c r="A2" s="23" t="s">
        <v>68</v>
      </c>
      <c r="B2" s="23"/>
      <c r="C2" s="23"/>
      <c r="D2" s="24"/>
      <c r="E2" s="24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E2" s="23"/>
    </row>
    <row r="3" spans="1:31" ht="21.75" customHeight="1">
      <c r="A3" s="23" t="s">
        <v>233</v>
      </c>
      <c r="B3" s="23"/>
      <c r="C3" s="23"/>
      <c r="D3" s="24"/>
      <c r="E3" s="24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E3" s="23"/>
    </row>
    <row r="4" spans="1:31" ht="21.75" customHeight="1">
      <c r="B4" s="25"/>
      <c r="C4" s="25"/>
      <c r="D4" s="26"/>
      <c r="E4" s="26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1"/>
      <c r="Y4" s="25"/>
      <c r="Z4" s="25"/>
      <c r="AA4" s="25"/>
      <c r="AB4" s="21" t="s">
        <v>130</v>
      </c>
      <c r="AE4" s="23"/>
    </row>
    <row r="5" spans="1:31" ht="21.75" customHeight="1">
      <c r="A5" s="27"/>
      <c r="B5" s="27"/>
      <c r="C5" s="27"/>
      <c r="D5" s="28"/>
      <c r="E5" s="28"/>
      <c r="F5" s="153" t="s">
        <v>90</v>
      </c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</row>
    <row r="6" spans="1:31" ht="21.75" customHeight="1">
      <c r="A6" s="27"/>
      <c r="B6" s="27"/>
      <c r="C6" s="27"/>
      <c r="D6" s="29"/>
      <c r="E6" s="29"/>
      <c r="F6" s="154" t="s">
        <v>116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30"/>
      <c r="Z6" s="27"/>
      <c r="AA6" s="30"/>
      <c r="AB6" s="30"/>
    </row>
    <row r="7" spans="1:31" ht="21.75" customHeight="1">
      <c r="A7" s="27"/>
      <c r="B7" s="27"/>
      <c r="C7" s="27"/>
      <c r="D7" s="29"/>
      <c r="E7" s="29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154" t="s">
        <v>117</v>
      </c>
      <c r="S7" s="154"/>
      <c r="T7" s="154"/>
      <c r="U7" s="154"/>
      <c r="V7" s="154"/>
      <c r="W7" s="32"/>
      <c r="X7" s="31"/>
      <c r="Y7" s="30"/>
      <c r="Z7" s="27"/>
      <c r="AA7" s="30"/>
      <c r="AB7" s="30"/>
    </row>
    <row r="8" spans="1:31" ht="21.75" customHeight="1">
      <c r="A8" s="27"/>
      <c r="B8" s="27"/>
      <c r="C8" s="27"/>
      <c r="D8" s="29"/>
      <c r="E8" s="29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154" t="s">
        <v>118</v>
      </c>
      <c r="S8" s="154"/>
      <c r="T8" s="154"/>
      <c r="U8" s="108"/>
      <c r="V8" s="32"/>
      <c r="W8" s="32"/>
      <c r="X8" s="31"/>
      <c r="Y8" s="30"/>
      <c r="AA8" s="30"/>
      <c r="AB8" s="30"/>
    </row>
    <row r="9" spans="1:31" ht="21.75" customHeight="1">
      <c r="A9" s="27"/>
      <c r="B9" s="27"/>
      <c r="C9" s="27"/>
      <c r="D9" s="29"/>
      <c r="E9" s="29"/>
      <c r="F9" s="31"/>
      <c r="G9" s="31"/>
      <c r="H9" s="31"/>
      <c r="I9" s="31"/>
      <c r="J9" s="31"/>
      <c r="K9" s="31"/>
      <c r="L9" s="31" t="s">
        <v>173</v>
      </c>
      <c r="M9" s="31"/>
      <c r="N9" s="31"/>
      <c r="O9" s="31"/>
      <c r="P9" s="31"/>
      <c r="Q9" s="31"/>
      <c r="R9" s="27" t="s">
        <v>193</v>
      </c>
      <c r="S9" s="31"/>
      <c r="T9" s="27" t="s">
        <v>169</v>
      </c>
      <c r="U9" s="31"/>
      <c r="V9" s="31"/>
      <c r="W9" s="31"/>
      <c r="X9" s="31"/>
      <c r="Y9" s="30"/>
      <c r="Z9" s="27" t="s">
        <v>119</v>
      </c>
      <c r="AA9" s="30"/>
      <c r="AB9" s="30"/>
    </row>
    <row r="10" spans="1:31" s="27" customFormat="1" ht="21.75" customHeight="1">
      <c r="F10" s="31" t="s">
        <v>19</v>
      </c>
      <c r="H10" s="31"/>
      <c r="J10" s="31"/>
      <c r="K10" s="31"/>
      <c r="L10" s="31" t="s">
        <v>174</v>
      </c>
      <c r="N10" s="155" t="s">
        <v>23</v>
      </c>
      <c r="O10" s="155"/>
      <c r="P10" s="155"/>
      <c r="R10" s="27" t="s">
        <v>194</v>
      </c>
      <c r="T10" s="27" t="s">
        <v>168</v>
      </c>
      <c r="V10" s="27" t="s">
        <v>70</v>
      </c>
      <c r="X10" s="27" t="s">
        <v>70</v>
      </c>
      <c r="Y10" s="31"/>
      <c r="Z10" s="27" t="s">
        <v>120</v>
      </c>
      <c r="AA10" s="31"/>
      <c r="AB10" s="27" t="s">
        <v>70</v>
      </c>
    </row>
    <row r="11" spans="1:31" s="27" customFormat="1" ht="21.75" customHeight="1">
      <c r="F11" s="27" t="s">
        <v>121</v>
      </c>
      <c r="H11" s="31" t="s">
        <v>222</v>
      </c>
      <c r="J11" s="31" t="s">
        <v>132</v>
      </c>
      <c r="K11" s="31"/>
      <c r="L11" s="31" t="s">
        <v>175</v>
      </c>
      <c r="N11" s="31" t="s">
        <v>122</v>
      </c>
      <c r="R11" s="27" t="s">
        <v>195</v>
      </c>
      <c r="T11" s="27" t="s">
        <v>160</v>
      </c>
      <c r="V11" s="27" t="s">
        <v>69</v>
      </c>
      <c r="X11" s="27" t="s">
        <v>18</v>
      </c>
      <c r="Y11" s="31"/>
      <c r="Z11" s="27" t="s">
        <v>123</v>
      </c>
      <c r="AA11" s="31"/>
      <c r="AB11" s="27" t="s">
        <v>124</v>
      </c>
    </row>
    <row r="12" spans="1:31" s="27" customFormat="1" ht="21.75" customHeight="1">
      <c r="D12" s="31"/>
      <c r="E12" s="31"/>
      <c r="F12" s="111" t="s">
        <v>125</v>
      </c>
      <c r="H12" s="111" t="s">
        <v>223</v>
      </c>
      <c r="J12" s="111" t="s">
        <v>131</v>
      </c>
      <c r="K12" s="31"/>
      <c r="L12" s="111" t="s">
        <v>176</v>
      </c>
      <c r="N12" s="111" t="s">
        <v>126</v>
      </c>
      <c r="P12" s="111" t="s">
        <v>71</v>
      </c>
      <c r="R12" s="111" t="s">
        <v>118</v>
      </c>
      <c r="T12" s="111" t="s">
        <v>159</v>
      </c>
      <c r="V12" s="111" t="s">
        <v>18</v>
      </c>
      <c r="X12" s="111" t="s">
        <v>127</v>
      </c>
      <c r="Z12" s="111" t="s">
        <v>128</v>
      </c>
      <c r="AB12" s="111" t="s">
        <v>129</v>
      </c>
    </row>
    <row r="13" spans="1:31" ht="21.75" customHeight="1">
      <c r="A13" s="33" t="s">
        <v>209</v>
      </c>
      <c r="D13" s="31"/>
      <c r="E13" s="31"/>
      <c r="F13" s="34">
        <v>880420930</v>
      </c>
      <c r="G13" s="35"/>
      <c r="H13" s="34">
        <v>300740523</v>
      </c>
      <c r="I13" s="35"/>
      <c r="J13" s="34">
        <v>764866016</v>
      </c>
      <c r="K13" s="34"/>
      <c r="L13" s="34">
        <v>66886183</v>
      </c>
      <c r="M13" s="35"/>
      <c r="N13" s="34">
        <v>89705000</v>
      </c>
      <c r="O13" s="35"/>
      <c r="P13" s="34">
        <v>3046276192</v>
      </c>
      <c r="Q13" s="35"/>
      <c r="R13" s="34">
        <v>-77526015</v>
      </c>
      <c r="S13" s="35"/>
      <c r="T13" s="34">
        <v>-177001420</v>
      </c>
      <c r="U13" s="35"/>
      <c r="V13" s="35">
        <f>SUM(R13:T13)</f>
        <v>-254527435</v>
      </c>
      <c r="W13" s="35"/>
      <c r="X13" s="35">
        <f>SUM(F13:P13)+V13</f>
        <v>4894367409</v>
      </c>
      <c r="Y13" s="35"/>
      <c r="Z13" s="34">
        <v>311280513</v>
      </c>
      <c r="AA13" s="35"/>
      <c r="AB13" s="34">
        <f>+X13+Z13</f>
        <v>5205647922</v>
      </c>
    </row>
    <row r="14" spans="1:31" ht="21.75" customHeight="1">
      <c r="A14" s="36" t="s">
        <v>164</v>
      </c>
      <c r="D14" s="31"/>
      <c r="E14" s="31"/>
      <c r="F14" s="35">
        <v>0</v>
      </c>
      <c r="G14" s="35"/>
      <c r="H14" s="35">
        <v>0</v>
      </c>
      <c r="I14" s="35"/>
      <c r="J14" s="35">
        <v>0</v>
      </c>
      <c r="K14" s="35"/>
      <c r="L14" s="35">
        <v>0</v>
      </c>
      <c r="M14" s="35"/>
      <c r="N14" s="35">
        <v>0</v>
      </c>
      <c r="O14" s="35"/>
      <c r="P14" s="35">
        <v>323027384</v>
      </c>
      <c r="Q14" s="35"/>
      <c r="R14" s="35">
        <v>0</v>
      </c>
      <c r="S14" s="35"/>
      <c r="T14" s="35">
        <v>0</v>
      </c>
      <c r="U14" s="35"/>
      <c r="V14" s="35">
        <f>SUM(R14:T14)</f>
        <v>0</v>
      </c>
      <c r="W14" s="35"/>
      <c r="X14" s="35">
        <f>SUM(F14:P14)+V14</f>
        <v>323027384</v>
      </c>
      <c r="Z14" s="22">
        <v>39581668</v>
      </c>
      <c r="AB14" s="34">
        <f t="shared" ref="AB14:AB15" si="0">+X14+Z14</f>
        <v>362609052</v>
      </c>
    </row>
    <row r="15" spans="1:31" ht="21.75" customHeight="1">
      <c r="A15" s="36" t="s">
        <v>156</v>
      </c>
      <c r="D15" s="31"/>
      <c r="E15" s="31"/>
      <c r="F15" s="37">
        <v>0</v>
      </c>
      <c r="G15" s="35"/>
      <c r="H15" s="37">
        <v>0</v>
      </c>
      <c r="I15" s="35"/>
      <c r="J15" s="37">
        <v>0</v>
      </c>
      <c r="K15" s="34"/>
      <c r="L15" s="37">
        <v>0</v>
      </c>
      <c r="M15" s="35"/>
      <c r="N15" s="37">
        <v>0</v>
      </c>
      <c r="O15" s="35"/>
      <c r="P15" s="37">
        <v>0</v>
      </c>
      <c r="Q15" s="35"/>
      <c r="R15" s="37">
        <v>8352480</v>
      </c>
      <c r="S15" s="35"/>
      <c r="T15" s="37">
        <v>55143888</v>
      </c>
      <c r="U15" s="35"/>
      <c r="V15" s="37">
        <f>SUM(R15:T15)</f>
        <v>63496368</v>
      </c>
      <c r="W15" s="35"/>
      <c r="X15" s="37">
        <f>SUM(F15:P15)+V15</f>
        <v>63496368</v>
      </c>
      <c r="Z15" s="37">
        <v>23839969</v>
      </c>
      <c r="AB15" s="37">
        <f t="shared" si="0"/>
        <v>87336337</v>
      </c>
    </row>
    <row r="16" spans="1:31" ht="21.75" customHeight="1">
      <c r="A16" s="36" t="s">
        <v>157</v>
      </c>
      <c r="D16" s="31"/>
      <c r="E16" s="31"/>
      <c r="F16" s="35">
        <f>SUM(F14:F15)</f>
        <v>0</v>
      </c>
      <c r="G16" s="35"/>
      <c r="H16" s="35">
        <f>SUM(H14:H15)</f>
        <v>0</v>
      </c>
      <c r="I16" s="35"/>
      <c r="J16" s="35">
        <f>SUM(J14:J15)</f>
        <v>0</v>
      </c>
      <c r="K16" s="35"/>
      <c r="L16" s="35">
        <f>SUM(L14:L15)</f>
        <v>0</v>
      </c>
      <c r="M16" s="35"/>
      <c r="N16" s="35">
        <f>SUM(N14:N15)</f>
        <v>0</v>
      </c>
      <c r="O16" s="35"/>
      <c r="P16" s="35">
        <f>SUM(P14:P15)</f>
        <v>323027384</v>
      </c>
      <c r="Q16" s="35"/>
      <c r="R16" s="35">
        <f>SUM(R14:R15)</f>
        <v>8352480</v>
      </c>
      <c r="S16" s="35"/>
      <c r="T16" s="35">
        <f>SUM(T14:T15)</f>
        <v>55143888</v>
      </c>
      <c r="U16" s="35"/>
      <c r="V16" s="35">
        <f>SUM(V14:V15)</f>
        <v>63496368</v>
      </c>
      <c r="W16" s="35"/>
      <c r="X16" s="35">
        <f>SUM(X14:X15)</f>
        <v>386523752</v>
      </c>
      <c r="Z16" s="35">
        <f>SUM(Z14:Z15)</f>
        <v>63421637</v>
      </c>
      <c r="AB16" s="35">
        <f>SUM(AB14:AB15)</f>
        <v>449945389</v>
      </c>
    </row>
    <row r="17" spans="1:29" ht="21.75" customHeight="1">
      <c r="A17" s="36" t="s">
        <v>246</v>
      </c>
      <c r="D17" s="31"/>
      <c r="E17" s="31"/>
      <c r="F17" s="35">
        <v>0</v>
      </c>
      <c r="G17" s="35"/>
      <c r="H17" s="35">
        <v>0</v>
      </c>
      <c r="I17" s="35"/>
      <c r="J17" s="35">
        <v>0</v>
      </c>
      <c r="K17" s="35"/>
      <c r="L17" s="35">
        <v>0</v>
      </c>
      <c r="M17" s="35"/>
      <c r="N17" s="35">
        <v>0</v>
      </c>
      <c r="O17" s="35"/>
      <c r="P17" s="35">
        <v>-117973783</v>
      </c>
      <c r="Q17" s="35"/>
      <c r="R17" s="35">
        <v>0</v>
      </c>
      <c r="S17" s="35"/>
      <c r="T17" s="35">
        <v>0</v>
      </c>
      <c r="U17" s="35"/>
      <c r="V17" s="35">
        <f>SUM(R17:T17)</f>
        <v>0</v>
      </c>
      <c r="W17" s="35"/>
      <c r="X17" s="35">
        <f>SUM(F17:P17)+V17</f>
        <v>-117973783</v>
      </c>
      <c r="Z17" s="35">
        <v>0</v>
      </c>
      <c r="AB17" s="34">
        <f t="shared" ref="AB17:AB18" si="1">+X17+Z17</f>
        <v>-117973783</v>
      </c>
    </row>
    <row r="18" spans="1:29" ht="21.75" customHeight="1">
      <c r="A18" s="124" t="s">
        <v>247</v>
      </c>
      <c r="D18" s="31"/>
      <c r="E18" s="31"/>
      <c r="F18" s="35">
        <v>0</v>
      </c>
      <c r="G18" s="35"/>
      <c r="H18" s="35">
        <v>0</v>
      </c>
      <c r="I18" s="35"/>
      <c r="J18" s="35">
        <v>0</v>
      </c>
      <c r="K18" s="35"/>
      <c r="L18" s="35">
        <v>0</v>
      </c>
      <c r="M18" s="35"/>
      <c r="N18" s="35">
        <v>0</v>
      </c>
      <c r="O18" s="35"/>
      <c r="P18" s="35">
        <v>0</v>
      </c>
      <c r="Q18" s="35"/>
      <c r="R18" s="35">
        <v>0</v>
      </c>
      <c r="S18" s="35"/>
      <c r="T18" s="35">
        <v>0</v>
      </c>
      <c r="U18" s="35"/>
      <c r="V18" s="35">
        <f>SUM(R18:T18)</f>
        <v>0</v>
      </c>
      <c r="W18" s="35"/>
      <c r="X18" s="35">
        <f>SUM(F18:P18)+V18</f>
        <v>0</v>
      </c>
      <c r="Z18" s="123">
        <v>-3789578</v>
      </c>
      <c r="AB18" s="34">
        <f t="shared" si="1"/>
        <v>-3789578</v>
      </c>
    </row>
    <row r="19" spans="1:29" ht="21.75" customHeight="1" thickBot="1">
      <c r="A19" s="33" t="s">
        <v>210</v>
      </c>
      <c r="D19" s="31"/>
      <c r="E19" s="31"/>
      <c r="F19" s="38">
        <f>SUM(F13,F16:F18)</f>
        <v>880420930</v>
      </c>
      <c r="G19" s="34"/>
      <c r="H19" s="38">
        <f>SUM(H13,H16:H18)</f>
        <v>300740523</v>
      </c>
      <c r="I19" s="34">
        <v>11190</v>
      </c>
      <c r="J19" s="38">
        <f>SUM(J13,J16:J18)</f>
        <v>764866016</v>
      </c>
      <c r="K19" s="34"/>
      <c r="L19" s="38">
        <f>SUM(L13,L16:L18)</f>
        <v>66886183</v>
      </c>
      <c r="M19" s="34">
        <v>11190</v>
      </c>
      <c r="N19" s="38">
        <f>SUM(N13,N16:N18)</f>
        <v>89705000</v>
      </c>
      <c r="O19" s="34"/>
      <c r="P19" s="38">
        <f>SUM(P13,P16:P18)</f>
        <v>3251329793</v>
      </c>
      <c r="Q19" s="34"/>
      <c r="R19" s="38">
        <f>SUM(R13,R16:R18)</f>
        <v>-69173535</v>
      </c>
      <c r="S19" s="34"/>
      <c r="T19" s="38">
        <f>SUM(T13,T16:T18)</f>
        <v>-121857532</v>
      </c>
      <c r="U19" s="34"/>
      <c r="V19" s="38">
        <f>SUM(V13,V16:V18)</f>
        <v>-191031067</v>
      </c>
      <c r="W19" s="34"/>
      <c r="X19" s="38">
        <f>SUM(X13,X16:X18)</f>
        <v>5162917378</v>
      </c>
      <c r="Y19" s="34"/>
      <c r="Z19" s="38">
        <f>SUM(Z13,Z16:Z18)</f>
        <v>370912572</v>
      </c>
      <c r="AA19" s="34"/>
      <c r="AB19" s="38">
        <f>SUM(AB13,AB16:AB18)</f>
        <v>5533829950</v>
      </c>
      <c r="AC19" s="34"/>
    </row>
    <row r="20" spans="1:29" ht="21.75" customHeight="1" thickTop="1">
      <c r="A20" s="33"/>
      <c r="D20" s="31"/>
      <c r="E20" s="31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5"/>
      <c r="R20" s="34"/>
      <c r="S20" s="34"/>
      <c r="T20" s="34"/>
      <c r="U20" s="34"/>
      <c r="V20" s="34"/>
      <c r="W20" s="34"/>
      <c r="X20" s="34"/>
      <c r="Y20" s="35"/>
      <c r="Z20" s="34"/>
      <c r="AA20" s="35"/>
      <c r="AB20" s="34"/>
    </row>
    <row r="21" spans="1:29" ht="21.75" customHeight="1">
      <c r="A21" s="113" t="s">
        <v>234</v>
      </c>
      <c r="D21" s="27"/>
      <c r="E21" s="35">
        <v>880421</v>
      </c>
      <c r="F21" s="35">
        <f>SUM(F19)</f>
        <v>880420930</v>
      </c>
      <c r="G21" s="35"/>
      <c r="H21" s="35">
        <f>SUM(H19)</f>
        <v>300740523</v>
      </c>
      <c r="I21" s="35"/>
      <c r="J21" s="35">
        <f>SUM(J19)</f>
        <v>764866016</v>
      </c>
      <c r="K21" s="35"/>
      <c r="L21" s="35">
        <f>SUM(L19)</f>
        <v>66886183</v>
      </c>
      <c r="M21" s="35"/>
      <c r="N21" s="35">
        <f>SUM(N19)</f>
        <v>89705000</v>
      </c>
      <c r="O21" s="35"/>
      <c r="P21" s="35">
        <f>SUM(P19)</f>
        <v>3251329793</v>
      </c>
      <c r="Q21" s="35"/>
      <c r="R21" s="35">
        <f>SUM(R19)</f>
        <v>-69173535</v>
      </c>
      <c r="S21" s="35"/>
      <c r="T21" s="35">
        <f>SUM(T19)</f>
        <v>-121857532</v>
      </c>
      <c r="U21" s="35"/>
      <c r="V21" s="35">
        <f>SUM(R21:T21)</f>
        <v>-191031067</v>
      </c>
      <c r="W21" s="35"/>
      <c r="X21" s="35">
        <f>SUM(F21:P21,V21)</f>
        <v>5162917378</v>
      </c>
      <c r="Y21" s="35"/>
      <c r="Z21" s="35">
        <f>SUM(Z19)</f>
        <v>370912572</v>
      </c>
      <c r="AA21" s="35">
        <v>125680</v>
      </c>
      <c r="AB21" s="35">
        <f>SUM(X21:Z21)</f>
        <v>5533829950</v>
      </c>
    </row>
    <row r="22" spans="1:29" ht="21.75" customHeight="1">
      <c r="A22" s="36" t="s">
        <v>155</v>
      </c>
      <c r="D22" s="31"/>
      <c r="E22" s="31"/>
      <c r="F22" s="35">
        <v>0</v>
      </c>
      <c r="G22" s="35"/>
      <c r="H22" s="35">
        <v>0</v>
      </c>
      <c r="I22" s="35"/>
      <c r="J22" s="35">
        <v>0</v>
      </c>
      <c r="K22" s="35"/>
      <c r="L22" s="35">
        <v>0</v>
      </c>
      <c r="M22" s="35"/>
      <c r="N22" s="35">
        <v>0</v>
      </c>
      <c r="O22" s="35"/>
      <c r="P22" s="35">
        <f>SUM(pl!E60)</f>
        <v>298185636</v>
      </c>
      <c r="Q22" s="35"/>
      <c r="R22" s="35">
        <v>0</v>
      </c>
      <c r="S22" s="35"/>
      <c r="T22" s="35">
        <v>0</v>
      </c>
      <c r="U22" s="35"/>
      <c r="V22" s="35">
        <f>SUM(R22:T22)</f>
        <v>0</v>
      </c>
      <c r="W22" s="35"/>
      <c r="X22" s="35">
        <f>SUM(F22:P22)+V22</f>
        <v>298185636</v>
      </c>
      <c r="Y22" s="35"/>
      <c r="Z22" s="35">
        <f>pl!E61</f>
        <v>2108955</v>
      </c>
      <c r="AB22" s="34">
        <f t="shared" ref="AB22:AB23" si="2">+X22+Z22</f>
        <v>300294591</v>
      </c>
    </row>
    <row r="23" spans="1:29" ht="21.75" customHeight="1">
      <c r="A23" s="36" t="s">
        <v>156</v>
      </c>
      <c r="D23" s="31"/>
      <c r="E23" s="31"/>
      <c r="F23" s="37">
        <v>0</v>
      </c>
      <c r="G23" s="35"/>
      <c r="H23" s="37">
        <v>0</v>
      </c>
      <c r="I23" s="35"/>
      <c r="J23" s="37">
        <v>0</v>
      </c>
      <c r="K23" s="34"/>
      <c r="L23" s="37">
        <v>0</v>
      </c>
      <c r="M23" s="35"/>
      <c r="N23" s="37">
        <v>0</v>
      </c>
      <c r="O23" s="35"/>
      <c r="P23" s="37">
        <v>56970721</v>
      </c>
      <c r="Q23" s="35"/>
      <c r="R23" s="37">
        <f>SUM(pl!E53)</f>
        <v>7265120</v>
      </c>
      <c r="S23" s="35"/>
      <c r="T23" s="37">
        <v>-65228126</v>
      </c>
      <c r="U23" s="35"/>
      <c r="V23" s="37">
        <f>SUM(R23:T23)</f>
        <v>-57963006</v>
      </c>
      <c r="W23" s="35"/>
      <c r="X23" s="37">
        <f>SUM(F23:P23)+V23</f>
        <v>-992285</v>
      </c>
      <c r="Y23" s="35"/>
      <c r="Z23" s="37">
        <v>2515603</v>
      </c>
      <c r="AB23" s="37">
        <f t="shared" si="2"/>
        <v>1523318</v>
      </c>
    </row>
    <row r="24" spans="1:29" ht="21.75" customHeight="1">
      <c r="A24" s="36" t="s">
        <v>157</v>
      </c>
      <c r="D24" s="31"/>
      <c r="E24" s="31"/>
      <c r="F24" s="35">
        <f>SUM(F22:F23)</f>
        <v>0</v>
      </c>
      <c r="G24" s="35"/>
      <c r="H24" s="35">
        <f>SUM(H22:H23)</f>
        <v>0</v>
      </c>
      <c r="I24" s="35"/>
      <c r="J24" s="35">
        <f>SUM(J22:J23)</f>
        <v>0</v>
      </c>
      <c r="K24" s="35"/>
      <c r="L24" s="35">
        <f>SUM(L22:L23)</f>
        <v>0</v>
      </c>
      <c r="M24" s="35"/>
      <c r="N24" s="35">
        <f>SUM(N22:N23)</f>
        <v>0</v>
      </c>
      <c r="O24" s="35"/>
      <c r="P24" s="35">
        <f>SUM(P22:P23)</f>
        <v>355156357</v>
      </c>
      <c r="Q24" s="35"/>
      <c r="R24" s="35">
        <f>SUM(R22:R23)</f>
        <v>7265120</v>
      </c>
      <c r="S24" s="35"/>
      <c r="T24" s="35">
        <f>SUM(T22:T23)</f>
        <v>-65228126</v>
      </c>
      <c r="U24" s="35"/>
      <c r="V24" s="35">
        <f>SUM(V22:V23)</f>
        <v>-57963006</v>
      </c>
      <c r="W24" s="35"/>
      <c r="X24" s="35">
        <f>SUM(X22:X23)</f>
        <v>297193351</v>
      </c>
      <c r="Z24" s="35">
        <f>SUM(Z22:Z23)</f>
        <v>4624558</v>
      </c>
      <c r="AB24" s="35">
        <f>SUM(X24:Z24)</f>
        <v>301817909</v>
      </c>
    </row>
    <row r="25" spans="1:29" ht="21.75" customHeight="1">
      <c r="A25" s="36" t="s">
        <v>246</v>
      </c>
      <c r="D25" s="31"/>
      <c r="E25" s="31"/>
      <c r="F25" s="35">
        <v>0</v>
      </c>
      <c r="G25" s="35"/>
      <c r="H25" s="35">
        <v>0</v>
      </c>
      <c r="I25" s="35"/>
      <c r="J25" s="35">
        <v>0</v>
      </c>
      <c r="K25" s="35"/>
      <c r="L25" s="35">
        <v>0</v>
      </c>
      <c r="M25" s="35"/>
      <c r="N25" s="35">
        <v>0</v>
      </c>
      <c r="O25" s="35"/>
      <c r="P25" s="35">
        <v>-190081897</v>
      </c>
      <c r="Q25" s="35"/>
      <c r="R25" s="35">
        <v>0</v>
      </c>
      <c r="S25" s="35"/>
      <c r="T25" s="35">
        <v>0</v>
      </c>
      <c r="U25" s="35"/>
      <c r="V25" s="35">
        <f>SUM(R25:T25)</f>
        <v>0</v>
      </c>
      <c r="W25" s="35"/>
      <c r="X25" s="35">
        <f>SUM(F25:P25)+V25</f>
        <v>-190081897</v>
      </c>
      <c r="Z25" s="35">
        <v>0</v>
      </c>
      <c r="AB25" s="34">
        <f>+X25+Z25</f>
        <v>-190081897</v>
      </c>
    </row>
    <row r="26" spans="1:29" ht="21.75" customHeight="1">
      <c r="A26" s="124" t="s">
        <v>247</v>
      </c>
      <c r="D26" s="31"/>
      <c r="E26" s="31"/>
      <c r="F26" s="35">
        <v>0</v>
      </c>
      <c r="G26" s="35"/>
      <c r="H26" s="35">
        <v>0</v>
      </c>
      <c r="I26" s="35"/>
      <c r="J26" s="35">
        <v>0</v>
      </c>
      <c r="K26" s="35"/>
      <c r="L26" s="35">
        <v>0</v>
      </c>
      <c r="M26" s="35"/>
      <c r="N26" s="35">
        <v>0</v>
      </c>
      <c r="O26" s="35"/>
      <c r="P26" s="35">
        <v>0</v>
      </c>
      <c r="Q26" s="35"/>
      <c r="R26" s="35">
        <v>0</v>
      </c>
      <c r="S26" s="35"/>
      <c r="T26" s="35">
        <v>0</v>
      </c>
      <c r="U26" s="35"/>
      <c r="V26" s="35">
        <f>SUM(R26:T26)</f>
        <v>0</v>
      </c>
      <c r="W26" s="35"/>
      <c r="X26" s="35">
        <f>SUM(F26:P26)+V26</f>
        <v>0</v>
      </c>
      <c r="Z26" s="123">
        <v>-1649073</v>
      </c>
      <c r="AB26" s="34">
        <f t="shared" ref="AB26" si="3">+X26+Z26</f>
        <v>-1649073</v>
      </c>
    </row>
    <row r="27" spans="1:29" ht="21.75" customHeight="1" thickBot="1">
      <c r="A27" s="33" t="s">
        <v>235</v>
      </c>
      <c r="D27" s="31"/>
      <c r="E27" s="31"/>
      <c r="F27" s="38">
        <f>SUM(F21,F24:F26)</f>
        <v>880420930</v>
      </c>
      <c r="G27" s="34"/>
      <c r="H27" s="38">
        <f>SUM(H21,H24:H26)</f>
        <v>300740523</v>
      </c>
      <c r="I27" s="34">
        <v>11190</v>
      </c>
      <c r="J27" s="38">
        <f>SUM(J21,J24:J26)</f>
        <v>764866016</v>
      </c>
      <c r="K27" s="34"/>
      <c r="L27" s="38">
        <f>SUM(L21,L24:L26)</f>
        <v>66886183</v>
      </c>
      <c r="M27" s="34">
        <v>11190</v>
      </c>
      <c r="N27" s="38">
        <f>SUM(N21,N24:N26)</f>
        <v>89705000</v>
      </c>
      <c r="O27" s="34"/>
      <c r="P27" s="38">
        <f>SUM(P21,P24:P26)</f>
        <v>3416404253</v>
      </c>
      <c r="Q27" s="34"/>
      <c r="R27" s="38">
        <f>SUM(R21,R24:R26)</f>
        <v>-61908415</v>
      </c>
      <c r="S27" s="34"/>
      <c r="T27" s="38">
        <f>SUM(T21,T24:T26)</f>
        <v>-187085658</v>
      </c>
      <c r="U27" s="34"/>
      <c r="V27" s="38">
        <f>SUM(V21,V24:V26)</f>
        <v>-248994073</v>
      </c>
      <c r="W27" s="34"/>
      <c r="X27" s="38">
        <f>SUM(X21,X24:X26)</f>
        <v>5270028832</v>
      </c>
      <c r="Y27" s="34"/>
      <c r="Z27" s="38">
        <f>SUM(Z21,Z24:Z26)</f>
        <v>373888057</v>
      </c>
      <c r="AA27" s="34"/>
      <c r="AB27" s="38">
        <f>SUM(AB21,AB24:AB26)</f>
        <v>5643916889</v>
      </c>
      <c r="AC27" s="34"/>
    </row>
    <row r="28" spans="1:29" ht="21.75" customHeight="1" thickTop="1">
      <c r="A28" s="33"/>
      <c r="D28" s="31"/>
      <c r="E28" s="3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</row>
    <row r="29" spans="1:29" s="40" customFormat="1" ht="21.75" customHeight="1">
      <c r="A29" s="39"/>
      <c r="D29" s="41"/>
      <c r="E29" s="41"/>
      <c r="F29" s="34">
        <f>F27-bs!F91</f>
        <v>0</v>
      </c>
      <c r="G29" s="34"/>
      <c r="H29" s="34">
        <f>H27-bs!F92</f>
        <v>0</v>
      </c>
      <c r="I29" s="34"/>
      <c r="J29" s="34">
        <f>J27-bs!F93</f>
        <v>0</v>
      </c>
      <c r="K29" s="34"/>
      <c r="L29" s="34">
        <f>L27-bs!D94</f>
        <v>0</v>
      </c>
      <c r="M29" s="34"/>
      <c r="N29" s="34">
        <f>N27-bs!F96</f>
        <v>0</v>
      </c>
      <c r="O29" s="34"/>
      <c r="P29" s="34">
        <f>P27-bs!D97</f>
        <v>0</v>
      </c>
      <c r="Q29" s="35"/>
      <c r="R29" s="34"/>
      <c r="S29" s="34"/>
      <c r="T29" s="34"/>
      <c r="U29" s="34"/>
      <c r="V29" s="34">
        <f>V27-bs!D98</f>
        <v>0</v>
      </c>
      <c r="W29" s="34"/>
      <c r="X29" s="34">
        <f>X27-bs!D99</f>
        <v>0</v>
      </c>
      <c r="Y29" s="35"/>
      <c r="Z29" s="34">
        <f>Z27-bs!D100</f>
        <v>0</v>
      </c>
      <c r="AA29" s="35"/>
      <c r="AB29" s="34">
        <f>AB27-bs!D101</f>
        <v>0</v>
      </c>
    </row>
    <row r="30" spans="1:29" ht="21.75" customHeight="1">
      <c r="A30" s="36" t="s">
        <v>13</v>
      </c>
      <c r="G30" s="42"/>
      <c r="H30" s="42"/>
      <c r="I30" s="42"/>
      <c r="J30" s="42"/>
      <c r="K30" s="42"/>
      <c r="L30" s="42"/>
      <c r="M30" s="42"/>
      <c r="N30" s="42"/>
      <c r="O30" s="42"/>
      <c r="P30" s="34"/>
      <c r="Q30" s="35"/>
      <c r="R30" s="42"/>
      <c r="S30" s="42"/>
      <c r="T30" s="42"/>
      <c r="U30" s="42"/>
      <c r="V30" s="42"/>
      <c r="W30" s="42"/>
    </row>
    <row r="32" spans="1:29" s="125" customFormat="1" ht="21.75" customHeight="1">
      <c r="F32" s="126"/>
      <c r="G32" s="126"/>
      <c r="H32" s="126"/>
      <c r="I32" s="126"/>
      <c r="J32" s="126"/>
      <c r="K32" s="126"/>
      <c r="L32" s="126"/>
      <c r="M32" s="126"/>
      <c r="N32" s="126"/>
      <c r="R32" s="122"/>
      <c r="T32" s="126"/>
      <c r="U32" s="126"/>
      <c r="V32" s="126"/>
      <c r="W32" s="126"/>
      <c r="X32" s="126"/>
      <c r="Y32" s="126"/>
      <c r="Z32" s="126"/>
    </row>
    <row r="33" spans="6:26" s="125" customFormat="1" ht="21.75" customHeight="1">
      <c r="F33" s="156" t="s">
        <v>95</v>
      </c>
      <c r="G33" s="156"/>
      <c r="H33" s="156"/>
      <c r="I33" s="156"/>
      <c r="J33" s="156"/>
      <c r="K33" s="156"/>
      <c r="L33" s="156"/>
      <c r="M33" s="156"/>
      <c r="N33" s="156"/>
      <c r="R33" s="127"/>
      <c r="T33" s="156" t="s">
        <v>151</v>
      </c>
      <c r="U33" s="156"/>
      <c r="V33" s="156"/>
      <c r="W33" s="156"/>
      <c r="X33" s="156"/>
      <c r="Y33" s="156"/>
      <c r="Z33" s="156"/>
    </row>
    <row r="34" spans="6:26" s="125" customFormat="1" ht="21.75" customHeight="1">
      <c r="F34" s="152" t="s">
        <v>28</v>
      </c>
      <c r="G34" s="152"/>
      <c r="H34" s="152"/>
      <c r="I34" s="152"/>
      <c r="J34" s="152"/>
      <c r="K34" s="152"/>
      <c r="L34" s="152"/>
      <c r="M34" s="152"/>
      <c r="N34" s="152"/>
      <c r="T34" s="152" t="s">
        <v>28</v>
      </c>
      <c r="U34" s="152"/>
      <c r="V34" s="152"/>
      <c r="W34" s="152"/>
      <c r="X34" s="152"/>
      <c r="Y34" s="152"/>
      <c r="Z34" s="152"/>
    </row>
  </sheetData>
  <mergeCells count="9">
    <mergeCell ref="F34:N34"/>
    <mergeCell ref="F5:AB5"/>
    <mergeCell ref="F6:X6"/>
    <mergeCell ref="N10:P10"/>
    <mergeCell ref="F33:N33"/>
    <mergeCell ref="T33:Z33"/>
    <mergeCell ref="T34:Z34"/>
    <mergeCell ref="R7:V7"/>
    <mergeCell ref="R8:T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2"/>
  <sheetViews>
    <sheetView showGridLines="0" view="pageBreakPreview" zoomScale="51" zoomScaleNormal="100" zoomScaleSheetLayoutView="51" workbookViewId="0">
      <selection activeCell="AE20" sqref="AE20"/>
    </sheetView>
  </sheetViews>
  <sheetFormatPr defaultRowHeight="23.25" customHeight="1"/>
  <cols>
    <col min="1" max="1" width="12.85546875" style="95" customWidth="1"/>
    <col min="2" max="2" width="9.85546875" style="95" customWidth="1"/>
    <col min="3" max="3" width="14.5703125" style="95" customWidth="1"/>
    <col min="4" max="4" width="7.7109375" style="95" customWidth="1"/>
    <col min="5" max="5" width="1" style="107" customWidth="1"/>
    <col min="6" max="6" width="19.7109375" style="95" customWidth="1"/>
    <col min="7" max="7" width="1.42578125" style="95" customWidth="1"/>
    <col min="8" max="8" width="18" style="95" customWidth="1"/>
    <col min="9" max="9" width="1.42578125" style="95" customWidth="1"/>
    <col min="10" max="10" width="19.42578125" style="95" customWidth="1"/>
    <col min="11" max="11" width="1.42578125" style="95" customWidth="1"/>
    <col min="12" max="12" width="19.7109375" style="95" customWidth="1"/>
    <col min="13" max="13" width="1.42578125" style="95" customWidth="1"/>
    <col min="14" max="14" width="17.28515625" style="95" customWidth="1"/>
    <col min="15" max="15" width="1.42578125" style="95" customWidth="1"/>
    <col min="16" max="16" width="29.140625" style="95" customWidth="1"/>
    <col min="17" max="17" width="1" style="95" customWidth="1"/>
    <col min="18" max="18" width="21" style="95" customWidth="1"/>
    <col min="19" max="19" width="1" style="95" customWidth="1"/>
    <col min="20" max="20" width="19.7109375" style="95" customWidth="1"/>
    <col min="21" max="21" width="0.85546875" style="95" customWidth="1"/>
    <col min="22" max="259" width="9.140625" style="95"/>
    <col min="260" max="260" width="12.85546875" style="95" customWidth="1"/>
    <col min="261" max="261" width="9.85546875" style="95" customWidth="1"/>
    <col min="262" max="262" width="19" style="95" customWidth="1"/>
    <col min="263" max="263" width="9.5703125" style="95" customWidth="1"/>
    <col min="264" max="264" width="1" style="95" customWidth="1"/>
    <col min="265" max="265" width="16.140625" style="95" customWidth="1"/>
    <col min="266" max="266" width="1.42578125" style="95" customWidth="1"/>
    <col min="267" max="267" width="16.140625" style="95" customWidth="1"/>
    <col min="268" max="268" width="1.42578125" style="95" customWidth="1"/>
    <col min="269" max="269" width="16.140625" style="95" customWidth="1"/>
    <col min="270" max="270" width="1.42578125" style="95" customWidth="1"/>
    <col min="271" max="271" width="16.140625" style="95" customWidth="1"/>
    <col min="272" max="272" width="1.42578125" style="95" customWidth="1"/>
    <col min="273" max="273" width="28.85546875" style="95" customWidth="1"/>
    <col min="274" max="274" width="1" style="95" customWidth="1"/>
    <col min="275" max="275" width="1.28515625" style="95" customWidth="1"/>
    <col min="276" max="276" width="16.42578125" style="95" customWidth="1"/>
    <col min="277" max="277" width="0.85546875" style="95" customWidth="1"/>
    <col min="278" max="515" width="9.140625" style="95"/>
    <col min="516" max="516" width="12.85546875" style="95" customWidth="1"/>
    <col min="517" max="517" width="9.85546875" style="95" customWidth="1"/>
    <col min="518" max="518" width="19" style="95" customWidth="1"/>
    <col min="519" max="519" width="9.5703125" style="95" customWidth="1"/>
    <col min="520" max="520" width="1" style="95" customWidth="1"/>
    <col min="521" max="521" width="16.140625" style="95" customWidth="1"/>
    <col min="522" max="522" width="1.42578125" style="95" customWidth="1"/>
    <col min="523" max="523" width="16.140625" style="95" customWidth="1"/>
    <col min="524" max="524" width="1.42578125" style="95" customWidth="1"/>
    <col min="525" max="525" width="16.140625" style="95" customWidth="1"/>
    <col min="526" max="526" width="1.42578125" style="95" customWidth="1"/>
    <col min="527" max="527" width="16.140625" style="95" customWidth="1"/>
    <col min="528" max="528" width="1.42578125" style="95" customWidth="1"/>
    <col min="529" max="529" width="28.85546875" style="95" customWidth="1"/>
    <col min="530" max="530" width="1" style="95" customWidth="1"/>
    <col min="531" max="531" width="1.28515625" style="95" customWidth="1"/>
    <col min="532" max="532" width="16.42578125" style="95" customWidth="1"/>
    <col min="533" max="533" width="0.85546875" style="95" customWidth="1"/>
    <col min="534" max="771" width="9.140625" style="95"/>
    <col min="772" max="772" width="12.85546875" style="95" customWidth="1"/>
    <col min="773" max="773" width="9.85546875" style="95" customWidth="1"/>
    <col min="774" max="774" width="19" style="95" customWidth="1"/>
    <col min="775" max="775" width="9.5703125" style="95" customWidth="1"/>
    <col min="776" max="776" width="1" style="95" customWidth="1"/>
    <col min="777" max="777" width="16.140625" style="95" customWidth="1"/>
    <col min="778" max="778" width="1.42578125" style="95" customWidth="1"/>
    <col min="779" max="779" width="16.140625" style="95" customWidth="1"/>
    <col min="780" max="780" width="1.42578125" style="95" customWidth="1"/>
    <col min="781" max="781" width="16.140625" style="95" customWidth="1"/>
    <col min="782" max="782" width="1.42578125" style="95" customWidth="1"/>
    <col min="783" max="783" width="16.140625" style="95" customWidth="1"/>
    <col min="784" max="784" width="1.42578125" style="95" customWidth="1"/>
    <col min="785" max="785" width="28.85546875" style="95" customWidth="1"/>
    <col min="786" max="786" width="1" style="95" customWidth="1"/>
    <col min="787" max="787" width="1.28515625" style="95" customWidth="1"/>
    <col min="788" max="788" width="16.42578125" style="95" customWidth="1"/>
    <col min="789" max="789" width="0.85546875" style="95" customWidth="1"/>
    <col min="790" max="1027" width="9.140625" style="95"/>
    <col min="1028" max="1028" width="12.85546875" style="95" customWidth="1"/>
    <col min="1029" max="1029" width="9.85546875" style="95" customWidth="1"/>
    <col min="1030" max="1030" width="19" style="95" customWidth="1"/>
    <col min="1031" max="1031" width="9.5703125" style="95" customWidth="1"/>
    <col min="1032" max="1032" width="1" style="95" customWidth="1"/>
    <col min="1033" max="1033" width="16.140625" style="95" customWidth="1"/>
    <col min="1034" max="1034" width="1.42578125" style="95" customWidth="1"/>
    <col min="1035" max="1035" width="16.140625" style="95" customWidth="1"/>
    <col min="1036" max="1036" width="1.42578125" style="95" customWidth="1"/>
    <col min="1037" max="1037" width="16.140625" style="95" customWidth="1"/>
    <col min="1038" max="1038" width="1.42578125" style="95" customWidth="1"/>
    <col min="1039" max="1039" width="16.140625" style="95" customWidth="1"/>
    <col min="1040" max="1040" width="1.42578125" style="95" customWidth="1"/>
    <col min="1041" max="1041" width="28.85546875" style="95" customWidth="1"/>
    <col min="1042" max="1042" width="1" style="95" customWidth="1"/>
    <col min="1043" max="1043" width="1.28515625" style="95" customWidth="1"/>
    <col min="1044" max="1044" width="16.42578125" style="95" customWidth="1"/>
    <col min="1045" max="1045" width="0.85546875" style="95" customWidth="1"/>
    <col min="1046" max="1283" width="9.140625" style="95"/>
    <col min="1284" max="1284" width="12.85546875" style="95" customWidth="1"/>
    <col min="1285" max="1285" width="9.85546875" style="95" customWidth="1"/>
    <col min="1286" max="1286" width="19" style="95" customWidth="1"/>
    <col min="1287" max="1287" width="9.5703125" style="95" customWidth="1"/>
    <col min="1288" max="1288" width="1" style="95" customWidth="1"/>
    <col min="1289" max="1289" width="16.140625" style="95" customWidth="1"/>
    <col min="1290" max="1290" width="1.42578125" style="95" customWidth="1"/>
    <col min="1291" max="1291" width="16.140625" style="95" customWidth="1"/>
    <col min="1292" max="1292" width="1.42578125" style="95" customWidth="1"/>
    <col min="1293" max="1293" width="16.140625" style="95" customWidth="1"/>
    <col min="1294" max="1294" width="1.42578125" style="95" customWidth="1"/>
    <col min="1295" max="1295" width="16.140625" style="95" customWidth="1"/>
    <col min="1296" max="1296" width="1.42578125" style="95" customWidth="1"/>
    <col min="1297" max="1297" width="28.85546875" style="95" customWidth="1"/>
    <col min="1298" max="1298" width="1" style="95" customWidth="1"/>
    <col min="1299" max="1299" width="1.28515625" style="95" customWidth="1"/>
    <col min="1300" max="1300" width="16.42578125" style="95" customWidth="1"/>
    <col min="1301" max="1301" width="0.85546875" style="95" customWidth="1"/>
    <col min="1302" max="1539" width="9.140625" style="95"/>
    <col min="1540" max="1540" width="12.85546875" style="95" customWidth="1"/>
    <col min="1541" max="1541" width="9.85546875" style="95" customWidth="1"/>
    <col min="1542" max="1542" width="19" style="95" customWidth="1"/>
    <col min="1543" max="1543" width="9.5703125" style="95" customWidth="1"/>
    <col min="1544" max="1544" width="1" style="95" customWidth="1"/>
    <col min="1545" max="1545" width="16.140625" style="95" customWidth="1"/>
    <col min="1546" max="1546" width="1.42578125" style="95" customWidth="1"/>
    <col min="1547" max="1547" width="16.140625" style="95" customWidth="1"/>
    <col min="1548" max="1548" width="1.42578125" style="95" customWidth="1"/>
    <col min="1549" max="1549" width="16.140625" style="95" customWidth="1"/>
    <col min="1550" max="1550" width="1.42578125" style="95" customWidth="1"/>
    <col min="1551" max="1551" width="16.140625" style="95" customWidth="1"/>
    <col min="1552" max="1552" width="1.42578125" style="95" customWidth="1"/>
    <col min="1553" max="1553" width="28.85546875" style="95" customWidth="1"/>
    <col min="1554" max="1554" width="1" style="95" customWidth="1"/>
    <col min="1555" max="1555" width="1.28515625" style="95" customWidth="1"/>
    <col min="1556" max="1556" width="16.42578125" style="95" customWidth="1"/>
    <col min="1557" max="1557" width="0.85546875" style="95" customWidth="1"/>
    <col min="1558" max="1795" width="9.140625" style="95"/>
    <col min="1796" max="1796" width="12.85546875" style="95" customWidth="1"/>
    <col min="1797" max="1797" width="9.85546875" style="95" customWidth="1"/>
    <col min="1798" max="1798" width="19" style="95" customWidth="1"/>
    <col min="1799" max="1799" width="9.5703125" style="95" customWidth="1"/>
    <col min="1800" max="1800" width="1" style="95" customWidth="1"/>
    <col min="1801" max="1801" width="16.140625" style="95" customWidth="1"/>
    <col min="1802" max="1802" width="1.42578125" style="95" customWidth="1"/>
    <col min="1803" max="1803" width="16.140625" style="95" customWidth="1"/>
    <col min="1804" max="1804" width="1.42578125" style="95" customWidth="1"/>
    <col min="1805" max="1805" width="16.140625" style="95" customWidth="1"/>
    <col min="1806" max="1806" width="1.42578125" style="95" customWidth="1"/>
    <col min="1807" max="1807" width="16.140625" style="95" customWidth="1"/>
    <col min="1808" max="1808" width="1.42578125" style="95" customWidth="1"/>
    <col min="1809" max="1809" width="28.85546875" style="95" customWidth="1"/>
    <col min="1810" max="1810" width="1" style="95" customWidth="1"/>
    <col min="1811" max="1811" width="1.28515625" style="95" customWidth="1"/>
    <col min="1812" max="1812" width="16.42578125" style="95" customWidth="1"/>
    <col min="1813" max="1813" width="0.85546875" style="95" customWidth="1"/>
    <col min="1814" max="2051" width="9.140625" style="95"/>
    <col min="2052" max="2052" width="12.85546875" style="95" customWidth="1"/>
    <col min="2053" max="2053" width="9.85546875" style="95" customWidth="1"/>
    <col min="2054" max="2054" width="19" style="95" customWidth="1"/>
    <col min="2055" max="2055" width="9.5703125" style="95" customWidth="1"/>
    <col min="2056" max="2056" width="1" style="95" customWidth="1"/>
    <col min="2057" max="2057" width="16.140625" style="95" customWidth="1"/>
    <col min="2058" max="2058" width="1.42578125" style="95" customWidth="1"/>
    <col min="2059" max="2059" width="16.140625" style="95" customWidth="1"/>
    <col min="2060" max="2060" width="1.42578125" style="95" customWidth="1"/>
    <col min="2061" max="2061" width="16.140625" style="95" customWidth="1"/>
    <col min="2062" max="2062" width="1.42578125" style="95" customWidth="1"/>
    <col min="2063" max="2063" width="16.140625" style="95" customWidth="1"/>
    <col min="2064" max="2064" width="1.42578125" style="95" customWidth="1"/>
    <col min="2065" max="2065" width="28.85546875" style="95" customWidth="1"/>
    <col min="2066" max="2066" width="1" style="95" customWidth="1"/>
    <col min="2067" max="2067" width="1.28515625" style="95" customWidth="1"/>
    <col min="2068" max="2068" width="16.42578125" style="95" customWidth="1"/>
    <col min="2069" max="2069" width="0.85546875" style="95" customWidth="1"/>
    <col min="2070" max="2307" width="9.140625" style="95"/>
    <col min="2308" max="2308" width="12.85546875" style="95" customWidth="1"/>
    <col min="2309" max="2309" width="9.85546875" style="95" customWidth="1"/>
    <col min="2310" max="2310" width="19" style="95" customWidth="1"/>
    <col min="2311" max="2311" width="9.5703125" style="95" customWidth="1"/>
    <col min="2312" max="2312" width="1" style="95" customWidth="1"/>
    <col min="2313" max="2313" width="16.140625" style="95" customWidth="1"/>
    <col min="2314" max="2314" width="1.42578125" style="95" customWidth="1"/>
    <col min="2315" max="2315" width="16.140625" style="95" customWidth="1"/>
    <col min="2316" max="2316" width="1.42578125" style="95" customWidth="1"/>
    <col min="2317" max="2317" width="16.140625" style="95" customWidth="1"/>
    <col min="2318" max="2318" width="1.42578125" style="95" customWidth="1"/>
    <col min="2319" max="2319" width="16.140625" style="95" customWidth="1"/>
    <col min="2320" max="2320" width="1.42578125" style="95" customWidth="1"/>
    <col min="2321" max="2321" width="28.85546875" style="95" customWidth="1"/>
    <col min="2322" max="2322" width="1" style="95" customWidth="1"/>
    <col min="2323" max="2323" width="1.28515625" style="95" customWidth="1"/>
    <col min="2324" max="2324" width="16.42578125" style="95" customWidth="1"/>
    <col min="2325" max="2325" width="0.85546875" style="95" customWidth="1"/>
    <col min="2326" max="2563" width="9.140625" style="95"/>
    <col min="2564" max="2564" width="12.85546875" style="95" customWidth="1"/>
    <col min="2565" max="2565" width="9.85546875" style="95" customWidth="1"/>
    <col min="2566" max="2566" width="19" style="95" customWidth="1"/>
    <col min="2567" max="2567" width="9.5703125" style="95" customWidth="1"/>
    <col min="2568" max="2568" width="1" style="95" customWidth="1"/>
    <col min="2569" max="2569" width="16.140625" style="95" customWidth="1"/>
    <col min="2570" max="2570" width="1.42578125" style="95" customWidth="1"/>
    <col min="2571" max="2571" width="16.140625" style="95" customWidth="1"/>
    <col min="2572" max="2572" width="1.42578125" style="95" customWidth="1"/>
    <col min="2573" max="2573" width="16.140625" style="95" customWidth="1"/>
    <col min="2574" max="2574" width="1.42578125" style="95" customWidth="1"/>
    <col min="2575" max="2575" width="16.140625" style="95" customWidth="1"/>
    <col min="2576" max="2576" width="1.42578125" style="95" customWidth="1"/>
    <col min="2577" max="2577" width="28.85546875" style="95" customWidth="1"/>
    <col min="2578" max="2578" width="1" style="95" customWidth="1"/>
    <col min="2579" max="2579" width="1.28515625" style="95" customWidth="1"/>
    <col min="2580" max="2580" width="16.42578125" style="95" customWidth="1"/>
    <col min="2581" max="2581" width="0.85546875" style="95" customWidth="1"/>
    <col min="2582" max="2819" width="9.140625" style="95"/>
    <col min="2820" max="2820" width="12.85546875" style="95" customWidth="1"/>
    <col min="2821" max="2821" width="9.85546875" style="95" customWidth="1"/>
    <col min="2822" max="2822" width="19" style="95" customWidth="1"/>
    <col min="2823" max="2823" width="9.5703125" style="95" customWidth="1"/>
    <col min="2824" max="2824" width="1" style="95" customWidth="1"/>
    <col min="2825" max="2825" width="16.140625" style="95" customWidth="1"/>
    <col min="2826" max="2826" width="1.42578125" style="95" customWidth="1"/>
    <col min="2827" max="2827" width="16.140625" style="95" customWidth="1"/>
    <col min="2828" max="2828" width="1.42578125" style="95" customWidth="1"/>
    <col min="2829" max="2829" width="16.140625" style="95" customWidth="1"/>
    <col min="2830" max="2830" width="1.42578125" style="95" customWidth="1"/>
    <col min="2831" max="2831" width="16.140625" style="95" customWidth="1"/>
    <col min="2832" max="2832" width="1.42578125" style="95" customWidth="1"/>
    <col min="2833" max="2833" width="28.85546875" style="95" customWidth="1"/>
    <col min="2834" max="2834" width="1" style="95" customWidth="1"/>
    <col min="2835" max="2835" width="1.28515625" style="95" customWidth="1"/>
    <col min="2836" max="2836" width="16.42578125" style="95" customWidth="1"/>
    <col min="2837" max="2837" width="0.85546875" style="95" customWidth="1"/>
    <col min="2838" max="3075" width="9.140625" style="95"/>
    <col min="3076" max="3076" width="12.85546875" style="95" customWidth="1"/>
    <col min="3077" max="3077" width="9.85546875" style="95" customWidth="1"/>
    <col min="3078" max="3078" width="19" style="95" customWidth="1"/>
    <col min="3079" max="3079" width="9.5703125" style="95" customWidth="1"/>
    <col min="3080" max="3080" width="1" style="95" customWidth="1"/>
    <col min="3081" max="3081" width="16.140625" style="95" customWidth="1"/>
    <col min="3082" max="3082" width="1.42578125" style="95" customWidth="1"/>
    <col min="3083" max="3083" width="16.140625" style="95" customWidth="1"/>
    <col min="3084" max="3084" width="1.42578125" style="95" customWidth="1"/>
    <col min="3085" max="3085" width="16.140625" style="95" customWidth="1"/>
    <col min="3086" max="3086" width="1.42578125" style="95" customWidth="1"/>
    <col min="3087" max="3087" width="16.140625" style="95" customWidth="1"/>
    <col min="3088" max="3088" width="1.42578125" style="95" customWidth="1"/>
    <col min="3089" max="3089" width="28.85546875" style="95" customWidth="1"/>
    <col min="3090" max="3090" width="1" style="95" customWidth="1"/>
    <col min="3091" max="3091" width="1.28515625" style="95" customWidth="1"/>
    <col min="3092" max="3092" width="16.42578125" style="95" customWidth="1"/>
    <col min="3093" max="3093" width="0.85546875" style="95" customWidth="1"/>
    <col min="3094" max="3331" width="9.140625" style="95"/>
    <col min="3332" max="3332" width="12.85546875" style="95" customWidth="1"/>
    <col min="3333" max="3333" width="9.85546875" style="95" customWidth="1"/>
    <col min="3334" max="3334" width="19" style="95" customWidth="1"/>
    <col min="3335" max="3335" width="9.5703125" style="95" customWidth="1"/>
    <col min="3336" max="3336" width="1" style="95" customWidth="1"/>
    <col min="3337" max="3337" width="16.140625" style="95" customWidth="1"/>
    <col min="3338" max="3338" width="1.42578125" style="95" customWidth="1"/>
    <col min="3339" max="3339" width="16.140625" style="95" customWidth="1"/>
    <col min="3340" max="3340" width="1.42578125" style="95" customWidth="1"/>
    <col min="3341" max="3341" width="16.140625" style="95" customWidth="1"/>
    <col min="3342" max="3342" width="1.42578125" style="95" customWidth="1"/>
    <col min="3343" max="3343" width="16.140625" style="95" customWidth="1"/>
    <col min="3344" max="3344" width="1.42578125" style="95" customWidth="1"/>
    <col min="3345" max="3345" width="28.85546875" style="95" customWidth="1"/>
    <col min="3346" max="3346" width="1" style="95" customWidth="1"/>
    <col min="3347" max="3347" width="1.28515625" style="95" customWidth="1"/>
    <col min="3348" max="3348" width="16.42578125" style="95" customWidth="1"/>
    <col min="3349" max="3349" width="0.85546875" style="95" customWidth="1"/>
    <col min="3350" max="3587" width="9.140625" style="95"/>
    <col min="3588" max="3588" width="12.85546875" style="95" customWidth="1"/>
    <col min="3589" max="3589" width="9.85546875" style="95" customWidth="1"/>
    <col min="3590" max="3590" width="19" style="95" customWidth="1"/>
    <col min="3591" max="3591" width="9.5703125" style="95" customWidth="1"/>
    <col min="3592" max="3592" width="1" style="95" customWidth="1"/>
    <col min="3593" max="3593" width="16.140625" style="95" customWidth="1"/>
    <col min="3594" max="3594" width="1.42578125" style="95" customWidth="1"/>
    <col min="3595" max="3595" width="16.140625" style="95" customWidth="1"/>
    <col min="3596" max="3596" width="1.42578125" style="95" customWidth="1"/>
    <col min="3597" max="3597" width="16.140625" style="95" customWidth="1"/>
    <col min="3598" max="3598" width="1.42578125" style="95" customWidth="1"/>
    <col min="3599" max="3599" width="16.140625" style="95" customWidth="1"/>
    <col min="3600" max="3600" width="1.42578125" style="95" customWidth="1"/>
    <col min="3601" max="3601" width="28.85546875" style="95" customWidth="1"/>
    <col min="3602" max="3602" width="1" style="95" customWidth="1"/>
    <col min="3603" max="3603" width="1.28515625" style="95" customWidth="1"/>
    <col min="3604" max="3604" width="16.42578125" style="95" customWidth="1"/>
    <col min="3605" max="3605" width="0.85546875" style="95" customWidth="1"/>
    <col min="3606" max="3843" width="9.140625" style="95"/>
    <col min="3844" max="3844" width="12.85546875" style="95" customWidth="1"/>
    <col min="3845" max="3845" width="9.85546875" style="95" customWidth="1"/>
    <col min="3846" max="3846" width="19" style="95" customWidth="1"/>
    <col min="3847" max="3847" width="9.5703125" style="95" customWidth="1"/>
    <col min="3848" max="3848" width="1" style="95" customWidth="1"/>
    <col min="3849" max="3849" width="16.140625" style="95" customWidth="1"/>
    <col min="3850" max="3850" width="1.42578125" style="95" customWidth="1"/>
    <col min="3851" max="3851" width="16.140625" style="95" customWidth="1"/>
    <col min="3852" max="3852" width="1.42578125" style="95" customWidth="1"/>
    <col min="3853" max="3853" width="16.140625" style="95" customWidth="1"/>
    <col min="3854" max="3854" width="1.42578125" style="95" customWidth="1"/>
    <col min="3855" max="3855" width="16.140625" style="95" customWidth="1"/>
    <col min="3856" max="3856" width="1.42578125" style="95" customWidth="1"/>
    <col min="3857" max="3857" width="28.85546875" style="95" customWidth="1"/>
    <col min="3858" max="3858" width="1" style="95" customWidth="1"/>
    <col min="3859" max="3859" width="1.28515625" style="95" customWidth="1"/>
    <col min="3860" max="3860" width="16.42578125" style="95" customWidth="1"/>
    <col min="3861" max="3861" width="0.85546875" style="95" customWidth="1"/>
    <col min="3862" max="4099" width="9.140625" style="95"/>
    <col min="4100" max="4100" width="12.85546875" style="95" customWidth="1"/>
    <col min="4101" max="4101" width="9.85546875" style="95" customWidth="1"/>
    <col min="4102" max="4102" width="19" style="95" customWidth="1"/>
    <col min="4103" max="4103" width="9.5703125" style="95" customWidth="1"/>
    <col min="4104" max="4104" width="1" style="95" customWidth="1"/>
    <col min="4105" max="4105" width="16.140625" style="95" customWidth="1"/>
    <col min="4106" max="4106" width="1.42578125" style="95" customWidth="1"/>
    <col min="4107" max="4107" width="16.140625" style="95" customWidth="1"/>
    <col min="4108" max="4108" width="1.42578125" style="95" customWidth="1"/>
    <col min="4109" max="4109" width="16.140625" style="95" customWidth="1"/>
    <col min="4110" max="4110" width="1.42578125" style="95" customWidth="1"/>
    <col min="4111" max="4111" width="16.140625" style="95" customWidth="1"/>
    <col min="4112" max="4112" width="1.42578125" style="95" customWidth="1"/>
    <col min="4113" max="4113" width="28.85546875" style="95" customWidth="1"/>
    <col min="4114" max="4114" width="1" style="95" customWidth="1"/>
    <col min="4115" max="4115" width="1.28515625" style="95" customWidth="1"/>
    <col min="4116" max="4116" width="16.42578125" style="95" customWidth="1"/>
    <col min="4117" max="4117" width="0.85546875" style="95" customWidth="1"/>
    <col min="4118" max="4355" width="9.140625" style="95"/>
    <col min="4356" max="4356" width="12.85546875" style="95" customWidth="1"/>
    <col min="4357" max="4357" width="9.85546875" style="95" customWidth="1"/>
    <col min="4358" max="4358" width="19" style="95" customWidth="1"/>
    <col min="4359" max="4359" width="9.5703125" style="95" customWidth="1"/>
    <col min="4360" max="4360" width="1" style="95" customWidth="1"/>
    <col min="4361" max="4361" width="16.140625" style="95" customWidth="1"/>
    <col min="4362" max="4362" width="1.42578125" style="95" customWidth="1"/>
    <col min="4363" max="4363" width="16.140625" style="95" customWidth="1"/>
    <col min="4364" max="4364" width="1.42578125" style="95" customWidth="1"/>
    <col min="4365" max="4365" width="16.140625" style="95" customWidth="1"/>
    <col min="4366" max="4366" width="1.42578125" style="95" customWidth="1"/>
    <col min="4367" max="4367" width="16.140625" style="95" customWidth="1"/>
    <col min="4368" max="4368" width="1.42578125" style="95" customWidth="1"/>
    <col min="4369" max="4369" width="28.85546875" style="95" customWidth="1"/>
    <col min="4370" max="4370" width="1" style="95" customWidth="1"/>
    <col min="4371" max="4371" width="1.28515625" style="95" customWidth="1"/>
    <col min="4372" max="4372" width="16.42578125" style="95" customWidth="1"/>
    <col min="4373" max="4373" width="0.85546875" style="95" customWidth="1"/>
    <col min="4374" max="4611" width="9.140625" style="95"/>
    <col min="4612" max="4612" width="12.85546875" style="95" customWidth="1"/>
    <col min="4613" max="4613" width="9.85546875" style="95" customWidth="1"/>
    <col min="4614" max="4614" width="19" style="95" customWidth="1"/>
    <col min="4615" max="4615" width="9.5703125" style="95" customWidth="1"/>
    <col min="4616" max="4616" width="1" style="95" customWidth="1"/>
    <col min="4617" max="4617" width="16.140625" style="95" customWidth="1"/>
    <col min="4618" max="4618" width="1.42578125" style="95" customWidth="1"/>
    <col min="4619" max="4619" width="16.140625" style="95" customWidth="1"/>
    <col min="4620" max="4620" width="1.42578125" style="95" customWidth="1"/>
    <col min="4621" max="4621" width="16.140625" style="95" customWidth="1"/>
    <col min="4622" max="4622" width="1.42578125" style="95" customWidth="1"/>
    <col min="4623" max="4623" width="16.140625" style="95" customWidth="1"/>
    <col min="4624" max="4624" width="1.42578125" style="95" customWidth="1"/>
    <col min="4625" max="4625" width="28.85546875" style="95" customWidth="1"/>
    <col min="4626" max="4626" width="1" style="95" customWidth="1"/>
    <col min="4627" max="4627" width="1.28515625" style="95" customWidth="1"/>
    <col min="4628" max="4628" width="16.42578125" style="95" customWidth="1"/>
    <col min="4629" max="4629" width="0.85546875" style="95" customWidth="1"/>
    <col min="4630" max="4867" width="9.140625" style="95"/>
    <col min="4868" max="4868" width="12.85546875" style="95" customWidth="1"/>
    <col min="4869" max="4869" width="9.85546875" style="95" customWidth="1"/>
    <col min="4870" max="4870" width="19" style="95" customWidth="1"/>
    <col min="4871" max="4871" width="9.5703125" style="95" customWidth="1"/>
    <col min="4872" max="4872" width="1" style="95" customWidth="1"/>
    <col min="4873" max="4873" width="16.140625" style="95" customWidth="1"/>
    <col min="4874" max="4874" width="1.42578125" style="95" customWidth="1"/>
    <col min="4875" max="4875" width="16.140625" style="95" customWidth="1"/>
    <col min="4876" max="4876" width="1.42578125" style="95" customWidth="1"/>
    <col min="4877" max="4877" width="16.140625" style="95" customWidth="1"/>
    <col min="4878" max="4878" width="1.42578125" style="95" customWidth="1"/>
    <col min="4879" max="4879" width="16.140625" style="95" customWidth="1"/>
    <col min="4880" max="4880" width="1.42578125" style="95" customWidth="1"/>
    <col min="4881" max="4881" width="28.85546875" style="95" customWidth="1"/>
    <col min="4882" max="4882" width="1" style="95" customWidth="1"/>
    <col min="4883" max="4883" width="1.28515625" style="95" customWidth="1"/>
    <col min="4884" max="4884" width="16.42578125" style="95" customWidth="1"/>
    <col min="4885" max="4885" width="0.85546875" style="95" customWidth="1"/>
    <col min="4886" max="5123" width="9.140625" style="95"/>
    <col min="5124" max="5124" width="12.85546875" style="95" customWidth="1"/>
    <col min="5125" max="5125" width="9.85546875" style="95" customWidth="1"/>
    <col min="5126" max="5126" width="19" style="95" customWidth="1"/>
    <col min="5127" max="5127" width="9.5703125" style="95" customWidth="1"/>
    <col min="5128" max="5128" width="1" style="95" customWidth="1"/>
    <col min="5129" max="5129" width="16.140625" style="95" customWidth="1"/>
    <col min="5130" max="5130" width="1.42578125" style="95" customWidth="1"/>
    <col min="5131" max="5131" width="16.140625" style="95" customWidth="1"/>
    <col min="5132" max="5132" width="1.42578125" style="95" customWidth="1"/>
    <col min="5133" max="5133" width="16.140625" style="95" customWidth="1"/>
    <col min="5134" max="5134" width="1.42578125" style="95" customWidth="1"/>
    <col min="5135" max="5135" width="16.140625" style="95" customWidth="1"/>
    <col min="5136" max="5136" width="1.42578125" style="95" customWidth="1"/>
    <col min="5137" max="5137" width="28.85546875" style="95" customWidth="1"/>
    <col min="5138" max="5138" width="1" style="95" customWidth="1"/>
    <col min="5139" max="5139" width="1.28515625" style="95" customWidth="1"/>
    <col min="5140" max="5140" width="16.42578125" style="95" customWidth="1"/>
    <col min="5141" max="5141" width="0.85546875" style="95" customWidth="1"/>
    <col min="5142" max="5379" width="9.140625" style="95"/>
    <col min="5380" max="5380" width="12.85546875" style="95" customWidth="1"/>
    <col min="5381" max="5381" width="9.85546875" style="95" customWidth="1"/>
    <col min="5382" max="5382" width="19" style="95" customWidth="1"/>
    <col min="5383" max="5383" width="9.5703125" style="95" customWidth="1"/>
    <col min="5384" max="5384" width="1" style="95" customWidth="1"/>
    <col min="5385" max="5385" width="16.140625" style="95" customWidth="1"/>
    <col min="5386" max="5386" width="1.42578125" style="95" customWidth="1"/>
    <col min="5387" max="5387" width="16.140625" style="95" customWidth="1"/>
    <col min="5388" max="5388" width="1.42578125" style="95" customWidth="1"/>
    <col min="5389" max="5389" width="16.140625" style="95" customWidth="1"/>
    <col min="5390" max="5390" width="1.42578125" style="95" customWidth="1"/>
    <col min="5391" max="5391" width="16.140625" style="95" customWidth="1"/>
    <col min="5392" max="5392" width="1.42578125" style="95" customWidth="1"/>
    <col min="5393" max="5393" width="28.85546875" style="95" customWidth="1"/>
    <col min="5394" max="5394" width="1" style="95" customWidth="1"/>
    <col min="5395" max="5395" width="1.28515625" style="95" customWidth="1"/>
    <col min="5396" max="5396" width="16.42578125" style="95" customWidth="1"/>
    <col min="5397" max="5397" width="0.85546875" style="95" customWidth="1"/>
    <col min="5398" max="5635" width="9.140625" style="95"/>
    <col min="5636" max="5636" width="12.85546875" style="95" customWidth="1"/>
    <col min="5637" max="5637" width="9.85546875" style="95" customWidth="1"/>
    <col min="5638" max="5638" width="19" style="95" customWidth="1"/>
    <col min="5639" max="5639" width="9.5703125" style="95" customWidth="1"/>
    <col min="5640" max="5640" width="1" style="95" customWidth="1"/>
    <col min="5641" max="5641" width="16.140625" style="95" customWidth="1"/>
    <col min="5642" max="5642" width="1.42578125" style="95" customWidth="1"/>
    <col min="5643" max="5643" width="16.140625" style="95" customWidth="1"/>
    <col min="5644" max="5644" width="1.42578125" style="95" customWidth="1"/>
    <col min="5645" max="5645" width="16.140625" style="95" customWidth="1"/>
    <col min="5646" max="5646" width="1.42578125" style="95" customWidth="1"/>
    <col min="5647" max="5647" width="16.140625" style="95" customWidth="1"/>
    <col min="5648" max="5648" width="1.42578125" style="95" customWidth="1"/>
    <col min="5649" max="5649" width="28.85546875" style="95" customWidth="1"/>
    <col min="5650" max="5650" width="1" style="95" customWidth="1"/>
    <col min="5651" max="5651" width="1.28515625" style="95" customWidth="1"/>
    <col min="5652" max="5652" width="16.42578125" style="95" customWidth="1"/>
    <col min="5653" max="5653" width="0.85546875" style="95" customWidth="1"/>
    <col min="5654" max="5891" width="9.140625" style="95"/>
    <col min="5892" max="5892" width="12.85546875" style="95" customWidth="1"/>
    <col min="5893" max="5893" width="9.85546875" style="95" customWidth="1"/>
    <col min="5894" max="5894" width="19" style="95" customWidth="1"/>
    <col min="5895" max="5895" width="9.5703125" style="95" customWidth="1"/>
    <col min="5896" max="5896" width="1" style="95" customWidth="1"/>
    <col min="5897" max="5897" width="16.140625" style="95" customWidth="1"/>
    <col min="5898" max="5898" width="1.42578125" style="95" customWidth="1"/>
    <col min="5899" max="5899" width="16.140625" style="95" customWidth="1"/>
    <col min="5900" max="5900" width="1.42578125" style="95" customWidth="1"/>
    <col min="5901" max="5901" width="16.140625" style="95" customWidth="1"/>
    <col min="5902" max="5902" width="1.42578125" style="95" customWidth="1"/>
    <col min="5903" max="5903" width="16.140625" style="95" customWidth="1"/>
    <col min="5904" max="5904" width="1.42578125" style="95" customWidth="1"/>
    <col min="5905" max="5905" width="28.85546875" style="95" customWidth="1"/>
    <col min="5906" max="5906" width="1" style="95" customWidth="1"/>
    <col min="5907" max="5907" width="1.28515625" style="95" customWidth="1"/>
    <col min="5908" max="5908" width="16.42578125" style="95" customWidth="1"/>
    <col min="5909" max="5909" width="0.85546875" style="95" customWidth="1"/>
    <col min="5910" max="6147" width="9.140625" style="95"/>
    <col min="6148" max="6148" width="12.85546875" style="95" customWidth="1"/>
    <col min="6149" max="6149" width="9.85546875" style="95" customWidth="1"/>
    <col min="6150" max="6150" width="19" style="95" customWidth="1"/>
    <col min="6151" max="6151" width="9.5703125" style="95" customWidth="1"/>
    <col min="6152" max="6152" width="1" style="95" customWidth="1"/>
    <col min="6153" max="6153" width="16.140625" style="95" customWidth="1"/>
    <col min="6154" max="6154" width="1.42578125" style="95" customWidth="1"/>
    <col min="6155" max="6155" width="16.140625" style="95" customWidth="1"/>
    <col min="6156" max="6156" width="1.42578125" style="95" customWidth="1"/>
    <col min="6157" max="6157" width="16.140625" style="95" customWidth="1"/>
    <col min="6158" max="6158" width="1.42578125" style="95" customWidth="1"/>
    <col min="6159" max="6159" width="16.140625" style="95" customWidth="1"/>
    <col min="6160" max="6160" width="1.42578125" style="95" customWidth="1"/>
    <col min="6161" max="6161" width="28.85546875" style="95" customWidth="1"/>
    <col min="6162" max="6162" width="1" style="95" customWidth="1"/>
    <col min="6163" max="6163" width="1.28515625" style="95" customWidth="1"/>
    <col min="6164" max="6164" width="16.42578125" style="95" customWidth="1"/>
    <col min="6165" max="6165" width="0.85546875" style="95" customWidth="1"/>
    <col min="6166" max="6403" width="9.140625" style="95"/>
    <col min="6404" max="6404" width="12.85546875" style="95" customWidth="1"/>
    <col min="6405" max="6405" width="9.85546875" style="95" customWidth="1"/>
    <col min="6406" max="6406" width="19" style="95" customWidth="1"/>
    <col min="6407" max="6407" width="9.5703125" style="95" customWidth="1"/>
    <col min="6408" max="6408" width="1" style="95" customWidth="1"/>
    <col min="6409" max="6409" width="16.140625" style="95" customWidth="1"/>
    <col min="6410" max="6410" width="1.42578125" style="95" customWidth="1"/>
    <col min="6411" max="6411" width="16.140625" style="95" customWidth="1"/>
    <col min="6412" max="6412" width="1.42578125" style="95" customWidth="1"/>
    <col min="6413" max="6413" width="16.140625" style="95" customWidth="1"/>
    <col min="6414" max="6414" width="1.42578125" style="95" customWidth="1"/>
    <col min="6415" max="6415" width="16.140625" style="95" customWidth="1"/>
    <col min="6416" max="6416" width="1.42578125" style="95" customWidth="1"/>
    <col min="6417" max="6417" width="28.85546875" style="95" customWidth="1"/>
    <col min="6418" max="6418" width="1" style="95" customWidth="1"/>
    <col min="6419" max="6419" width="1.28515625" style="95" customWidth="1"/>
    <col min="6420" max="6420" width="16.42578125" style="95" customWidth="1"/>
    <col min="6421" max="6421" width="0.85546875" style="95" customWidth="1"/>
    <col min="6422" max="6659" width="9.140625" style="95"/>
    <col min="6660" max="6660" width="12.85546875" style="95" customWidth="1"/>
    <col min="6661" max="6661" width="9.85546875" style="95" customWidth="1"/>
    <col min="6662" max="6662" width="19" style="95" customWidth="1"/>
    <col min="6663" max="6663" width="9.5703125" style="95" customWidth="1"/>
    <col min="6664" max="6664" width="1" style="95" customWidth="1"/>
    <col min="6665" max="6665" width="16.140625" style="95" customWidth="1"/>
    <col min="6666" max="6666" width="1.42578125" style="95" customWidth="1"/>
    <col min="6667" max="6667" width="16.140625" style="95" customWidth="1"/>
    <col min="6668" max="6668" width="1.42578125" style="95" customWidth="1"/>
    <col min="6669" max="6669" width="16.140625" style="95" customWidth="1"/>
    <col min="6670" max="6670" width="1.42578125" style="95" customWidth="1"/>
    <col min="6671" max="6671" width="16.140625" style="95" customWidth="1"/>
    <col min="6672" max="6672" width="1.42578125" style="95" customWidth="1"/>
    <col min="6673" max="6673" width="28.85546875" style="95" customWidth="1"/>
    <col min="6674" max="6674" width="1" style="95" customWidth="1"/>
    <col min="6675" max="6675" width="1.28515625" style="95" customWidth="1"/>
    <col min="6676" max="6676" width="16.42578125" style="95" customWidth="1"/>
    <col min="6677" max="6677" width="0.85546875" style="95" customWidth="1"/>
    <col min="6678" max="6915" width="9.140625" style="95"/>
    <col min="6916" max="6916" width="12.85546875" style="95" customWidth="1"/>
    <col min="6917" max="6917" width="9.85546875" style="95" customWidth="1"/>
    <col min="6918" max="6918" width="19" style="95" customWidth="1"/>
    <col min="6919" max="6919" width="9.5703125" style="95" customWidth="1"/>
    <col min="6920" max="6920" width="1" style="95" customWidth="1"/>
    <col min="6921" max="6921" width="16.140625" style="95" customWidth="1"/>
    <col min="6922" max="6922" width="1.42578125" style="95" customWidth="1"/>
    <col min="6923" max="6923" width="16.140625" style="95" customWidth="1"/>
    <col min="6924" max="6924" width="1.42578125" style="95" customWidth="1"/>
    <col min="6925" max="6925" width="16.140625" style="95" customWidth="1"/>
    <col min="6926" max="6926" width="1.42578125" style="95" customWidth="1"/>
    <col min="6927" max="6927" width="16.140625" style="95" customWidth="1"/>
    <col min="6928" max="6928" width="1.42578125" style="95" customWidth="1"/>
    <col min="6929" max="6929" width="28.85546875" style="95" customWidth="1"/>
    <col min="6930" max="6930" width="1" style="95" customWidth="1"/>
    <col min="6931" max="6931" width="1.28515625" style="95" customWidth="1"/>
    <col min="6932" max="6932" width="16.42578125" style="95" customWidth="1"/>
    <col min="6933" max="6933" width="0.85546875" style="95" customWidth="1"/>
    <col min="6934" max="7171" width="9.140625" style="95"/>
    <col min="7172" max="7172" width="12.85546875" style="95" customWidth="1"/>
    <col min="7173" max="7173" width="9.85546875" style="95" customWidth="1"/>
    <col min="7174" max="7174" width="19" style="95" customWidth="1"/>
    <col min="7175" max="7175" width="9.5703125" style="95" customWidth="1"/>
    <col min="7176" max="7176" width="1" style="95" customWidth="1"/>
    <col min="7177" max="7177" width="16.140625" style="95" customWidth="1"/>
    <col min="7178" max="7178" width="1.42578125" style="95" customWidth="1"/>
    <col min="7179" max="7179" width="16.140625" style="95" customWidth="1"/>
    <col min="7180" max="7180" width="1.42578125" style="95" customWidth="1"/>
    <col min="7181" max="7181" width="16.140625" style="95" customWidth="1"/>
    <col min="7182" max="7182" width="1.42578125" style="95" customWidth="1"/>
    <col min="7183" max="7183" width="16.140625" style="95" customWidth="1"/>
    <col min="7184" max="7184" width="1.42578125" style="95" customWidth="1"/>
    <col min="7185" max="7185" width="28.85546875" style="95" customWidth="1"/>
    <col min="7186" max="7186" width="1" style="95" customWidth="1"/>
    <col min="7187" max="7187" width="1.28515625" style="95" customWidth="1"/>
    <col min="7188" max="7188" width="16.42578125" style="95" customWidth="1"/>
    <col min="7189" max="7189" width="0.85546875" style="95" customWidth="1"/>
    <col min="7190" max="7427" width="9.140625" style="95"/>
    <col min="7428" max="7428" width="12.85546875" style="95" customWidth="1"/>
    <col min="7429" max="7429" width="9.85546875" style="95" customWidth="1"/>
    <col min="7430" max="7430" width="19" style="95" customWidth="1"/>
    <col min="7431" max="7431" width="9.5703125" style="95" customWidth="1"/>
    <col min="7432" max="7432" width="1" style="95" customWidth="1"/>
    <col min="7433" max="7433" width="16.140625" style="95" customWidth="1"/>
    <col min="7434" max="7434" width="1.42578125" style="95" customWidth="1"/>
    <col min="7435" max="7435" width="16.140625" style="95" customWidth="1"/>
    <col min="7436" max="7436" width="1.42578125" style="95" customWidth="1"/>
    <col min="7437" max="7437" width="16.140625" style="95" customWidth="1"/>
    <col min="7438" max="7438" width="1.42578125" style="95" customWidth="1"/>
    <col min="7439" max="7439" width="16.140625" style="95" customWidth="1"/>
    <col min="7440" max="7440" width="1.42578125" style="95" customWidth="1"/>
    <col min="7441" max="7441" width="28.85546875" style="95" customWidth="1"/>
    <col min="7442" max="7442" width="1" style="95" customWidth="1"/>
    <col min="7443" max="7443" width="1.28515625" style="95" customWidth="1"/>
    <col min="7444" max="7444" width="16.42578125" style="95" customWidth="1"/>
    <col min="7445" max="7445" width="0.85546875" style="95" customWidth="1"/>
    <col min="7446" max="7683" width="9.140625" style="95"/>
    <col min="7684" max="7684" width="12.85546875" style="95" customWidth="1"/>
    <col min="7685" max="7685" width="9.85546875" style="95" customWidth="1"/>
    <col min="7686" max="7686" width="19" style="95" customWidth="1"/>
    <col min="7687" max="7687" width="9.5703125" style="95" customWidth="1"/>
    <col min="7688" max="7688" width="1" style="95" customWidth="1"/>
    <col min="7689" max="7689" width="16.140625" style="95" customWidth="1"/>
    <col min="7690" max="7690" width="1.42578125" style="95" customWidth="1"/>
    <col min="7691" max="7691" width="16.140625" style="95" customWidth="1"/>
    <col min="7692" max="7692" width="1.42578125" style="95" customWidth="1"/>
    <col min="7693" max="7693" width="16.140625" style="95" customWidth="1"/>
    <col min="7694" max="7694" width="1.42578125" style="95" customWidth="1"/>
    <col min="7695" max="7695" width="16.140625" style="95" customWidth="1"/>
    <col min="7696" max="7696" width="1.42578125" style="95" customWidth="1"/>
    <col min="7697" max="7697" width="28.85546875" style="95" customWidth="1"/>
    <col min="7698" max="7698" width="1" style="95" customWidth="1"/>
    <col min="7699" max="7699" width="1.28515625" style="95" customWidth="1"/>
    <col min="7700" max="7700" width="16.42578125" style="95" customWidth="1"/>
    <col min="7701" max="7701" width="0.85546875" style="95" customWidth="1"/>
    <col min="7702" max="7939" width="9.140625" style="95"/>
    <col min="7940" max="7940" width="12.85546875" style="95" customWidth="1"/>
    <col min="7941" max="7941" width="9.85546875" style="95" customWidth="1"/>
    <col min="7942" max="7942" width="19" style="95" customWidth="1"/>
    <col min="7943" max="7943" width="9.5703125" style="95" customWidth="1"/>
    <col min="7944" max="7944" width="1" style="95" customWidth="1"/>
    <col min="7945" max="7945" width="16.140625" style="95" customWidth="1"/>
    <col min="7946" max="7946" width="1.42578125" style="95" customWidth="1"/>
    <col min="7947" max="7947" width="16.140625" style="95" customWidth="1"/>
    <col min="7948" max="7948" width="1.42578125" style="95" customWidth="1"/>
    <col min="7949" max="7949" width="16.140625" style="95" customWidth="1"/>
    <col min="7950" max="7950" width="1.42578125" style="95" customWidth="1"/>
    <col min="7951" max="7951" width="16.140625" style="95" customWidth="1"/>
    <col min="7952" max="7952" width="1.42578125" style="95" customWidth="1"/>
    <col min="7953" max="7953" width="28.85546875" style="95" customWidth="1"/>
    <col min="7954" max="7954" width="1" style="95" customWidth="1"/>
    <col min="7955" max="7955" width="1.28515625" style="95" customWidth="1"/>
    <col min="7956" max="7956" width="16.42578125" style="95" customWidth="1"/>
    <col min="7957" max="7957" width="0.85546875" style="95" customWidth="1"/>
    <col min="7958" max="8195" width="9.140625" style="95"/>
    <col min="8196" max="8196" width="12.85546875" style="95" customWidth="1"/>
    <col min="8197" max="8197" width="9.85546875" style="95" customWidth="1"/>
    <col min="8198" max="8198" width="19" style="95" customWidth="1"/>
    <col min="8199" max="8199" width="9.5703125" style="95" customWidth="1"/>
    <col min="8200" max="8200" width="1" style="95" customWidth="1"/>
    <col min="8201" max="8201" width="16.140625" style="95" customWidth="1"/>
    <col min="8202" max="8202" width="1.42578125" style="95" customWidth="1"/>
    <col min="8203" max="8203" width="16.140625" style="95" customWidth="1"/>
    <col min="8204" max="8204" width="1.42578125" style="95" customWidth="1"/>
    <col min="8205" max="8205" width="16.140625" style="95" customWidth="1"/>
    <col min="8206" max="8206" width="1.42578125" style="95" customWidth="1"/>
    <col min="8207" max="8207" width="16.140625" style="95" customWidth="1"/>
    <col min="8208" max="8208" width="1.42578125" style="95" customWidth="1"/>
    <col min="8209" max="8209" width="28.85546875" style="95" customWidth="1"/>
    <col min="8210" max="8210" width="1" style="95" customWidth="1"/>
    <col min="8211" max="8211" width="1.28515625" style="95" customWidth="1"/>
    <col min="8212" max="8212" width="16.42578125" style="95" customWidth="1"/>
    <col min="8213" max="8213" width="0.85546875" style="95" customWidth="1"/>
    <col min="8214" max="8451" width="9.140625" style="95"/>
    <col min="8452" max="8452" width="12.85546875" style="95" customWidth="1"/>
    <col min="8453" max="8453" width="9.85546875" style="95" customWidth="1"/>
    <col min="8454" max="8454" width="19" style="95" customWidth="1"/>
    <col min="8455" max="8455" width="9.5703125" style="95" customWidth="1"/>
    <col min="8456" max="8456" width="1" style="95" customWidth="1"/>
    <col min="8457" max="8457" width="16.140625" style="95" customWidth="1"/>
    <col min="8458" max="8458" width="1.42578125" style="95" customWidth="1"/>
    <col min="8459" max="8459" width="16.140625" style="95" customWidth="1"/>
    <col min="8460" max="8460" width="1.42578125" style="95" customWidth="1"/>
    <col min="8461" max="8461" width="16.140625" style="95" customWidth="1"/>
    <col min="8462" max="8462" width="1.42578125" style="95" customWidth="1"/>
    <col min="8463" max="8463" width="16.140625" style="95" customWidth="1"/>
    <col min="8464" max="8464" width="1.42578125" style="95" customWidth="1"/>
    <col min="8465" max="8465" width="28.85546875" style="95" customWidth="1"/>
    <col min="8466" max="8466" width="1" style="95" customWidth="1"/>
    <col min="8467" max="8467" width="1.28515625" style="95" customWidth="1"/>
    <col min="8468" max="8468" width="16.42578125" style="95" customWidth="1"/>
    <col min="8469" max="8469" width="0.85546875" style="95" customWidth="1"/>
    <col min="8470" max="8707" width="9.140625" style="95"/>
    <col min="8708" max="8708" width="12.85546875" style="95" customWidth="1"/>
    <col min="8709" max="8709" width="9.85546875" style="95" customWidth="1"/>
    <col min="8710" max="8710" width="19" style="95" customWidth="1"/>
    <col min="8711" max="8711" width="9.5703125" style="95" customWidth="1"/>
    <col min="8712" max="8712" width="1" style="95" customWidth="1"/>
    <col min="8713" max="8713" width="16.140625" style="95" customWidth="1"/>
    <col min="8714" max="8714" width="1.42578125" style="95" customWidth="1"/>
    <col min="8715" max="8715" width="16.140625" style="95" customWidth="1"/>
    <col min="8716" max="8716" width="1.42578125" style="95" customWidth="1"/>
    <col min="8717" max="8717" width="16.140625" style="95" customWidth="1"/>
    <col min="8718" max="8718" width="1.42578125" style="95" customWidth="1"/>
    <col min="8719" max="8719" width="16.140625" style="95" customWidth="1"/>
    <col min="8720" max="8720" width="1.42578125" style="95" customWidth="1"/>
    <col min="8721" max="8721" width="28.85546875" style="95" customWidth="1"/>
    <col min="8722" max="8722" width="1" style="95" customWidth="1"/>
    <col min="8723" max="8723" width="1.28515625" style="95" customWidth="1"/>
    <col min="8724" max="8724" width="16.42578125" style="95" customWidth="1"/>
    <col min="8725" max="8725" width="0.85546875" style="95" customWidth="1"/>
    <col min="8726" max="8963" width="9.140625" style="95"/>
    <col min="8964" max="8964" width="12.85546875" style="95" customWidth="1"/>
    <col min="8965" max="8965" width="9.85546875" style="95" customWidth="1"/>
    <col min="8966" max="8966" width="19" style="95" customWidth="1"/>
    <col min="8967" max="8967" width="9.5703125" style="95" customWidth="1"/>
    <col min="8968" max="8968" width="1" style="95" customWidth="1"/>
    <col min="8969" max="8969" width="16.140625" style="95" customWidth="1"/>
    <col min="8970" max="8970" width="1.42578125" style="95" customWidth="1"/>
    <col min="8971" max="8971" width="16.140625" style="95" customWidth="1"/>
    <col min="8972" max="8972" width="1.42578125" style="95" customWidth="1"/>
    <col min="8973" max="8973" width="16.140625" style="95" customWidth="1"/>
    <col min="8974" max="8974" width="1.42578125" style="95" customWidth="1"/>
    <col min="8975" max="8975" width="16.140625" style="95" customWidth="1"/>
    <col min="8976" max="8976" width="1.42578125" style="95" customWidth="1"/>
    <col min="8977" max="8977" width="28.85546875" style="95" customWidth="1"/>
    <col min="8978" max="8978" width="1" style="95" customWidth="1"/>
    <col min="8979" max="8979" width="1.28515625" style="95" customWidth="1"/>
    <col min="8980" max="8980" width="16.42578125" style="95" customWidth="1"/>
    <col min="8981" max="8981" width="0.85546875" style="95" customWidth="1"/>
    <col min="8982" max="9219" width="9.140625" style="95"/>
    <col min="9220" max="9220" width="12.85546875" style="95" customWidth="1"/>
    <col min="9221" max="9221" width="9.85546875" style="95" customWidth="1"/>
    <col min="9222" max="9222" width="19" style="95" customWidth="1"/>
    <col min="9223" max="9223" width="9.5703125" style="95" customWidth="1"/>
    <col min="9224" max="9224" width="1" style="95" customWidth="1"/>
    <col min="9225" max="9225" width="16.140625" style="95" customWidth="1"/>
    <col min="9226" max="9226" width="1.42578125" style="95" customWidth="1"/>
    <col min="9227" max="9227" width="16.140625" style="95" customWidth="1"/>
    <col min="9228" max="9228" width="1.42578125" style="95" customWidth="1"/>
    <col min="9229" max="9229" width="16.140625" style="95" customWidth="1"/>
    <col min="9230" max="9230" width="1.42578125" style="95" customWidth="1"/>
    <col min="9231" max="9231" width="16.140625" style="95" customWidth="1"/>
    <col min="9232" max="9232" width="1.42578125" style="95" customWidth="1"/>
    <col min="9233" max="9233" width="28.85546875" style="95" customWidth="1"/>
    <col min="9234" max="9234" width="1" style="95" customWidth="1"/>
    <col min="9235" max="9235" width="1.28515625" style="95" customWidth="1"/>
    <col min="9236" max="9236" width="16.42578125" style="95" customWidth="1"/>
    <col min="9237" max="9237" width="0.85546875" style="95" customWidth="1"/>
    <col min="9238" max="9475" width="9.140625" style="95"/>
    <col min="9476" max="9476" width="12.85546875" style="95" customWidth="1"/>
    <col min="9477" max="9477" width="9.85546875" style="95" customWidth="1"/>
    <col min="9478" max="9478" width="19" style="95" customWidth="1"/>
    <col min="9479" max="9479" width="9.5703125" style="95" customWidth="1"/>
    <col min="9480" max="9480" width="1" style="95" customWidth="1"/>
    <col min="9481" max="9481" width="16.140625" style="95" customWidth="1"/>
    <col min="9482" max="9482" width="1.42578125" style="95" customWidth="1"/>
    <col min="9483" max="9483" width="16.140625" style="95" customWidth="1"/>
    <col min="9484" max="9484" width="1.42578125" style="95" customWidth="1"/>
    <col min="9485" max="9485" width="16.140625" style="95" customWidth="1"/>
    <col min="9486" max="9486" width="1.42578125" style="95" customWidth="1"/>
    <col min="9487" max="9487" width="16.140625" style="95" customWidth="1"/>
    <col min="9488" max="9488" width="1.42578125" style="95" customWidth="1"/>
    <col min="9489" max="9489" width="28.85546875" style="95" customWidth="1"/>
    <col min="9490" max="9490" width="1" style="95" customWidth="1"/>
    <col min="9491" max="9491" width="1.28515625" style="95" customWidth="1"/>
    <col min="9492" max="9492" width="16.42578125" style="95" customWidth="1"/>
    <col min="9493" max="9493" width="0.85546875" style="95" customWidth="1"/>
    <col min="9494" max="9731" width="9.140625" style="95"/>
    <col min="9732" max="9732" width="12.85546875" style="95" customWidth="1"/>
    <col min="9733" max="9733" width="9.85546875" style="95" customWidth="1"/>
    <col min="9734" max="9734" width="19" style="95" customWidth="1"/>
    <col min="9735" max="9735" width="9.5703125" style="95" customWidth="1"/>
    <col min="9736" max="9736" width="1" style="95" customWidth="1"/>
    <col min="9737" max="9737" width="16.140625" style="95" customWidth="1"/>
    <col min="9738" max="9738" width="1.42578125" style="95" customWidth="1"/>
    <col min="9739" max="9739" width="16.140625" style="95" customWidth="1"/>
    <col min="9740" max="9740" width="1.42578125" style="95" customWidth="1"/>
    <col min="9741" max="9741" width="16.140625" style="95" customWidth="1"/>
    <col min="9742" max="9742" width="1.42578125" style="95" customWidth="1"/>
    <col min="9743" max="9743" width="16.140625" style="95" customWidth="1"/>
    <col min="9744" max="9744" width="1.42578125" style="95" customWidth="1"/>
    <col min="9745" max="9745" width="28.85546875" style="95" customWidth="1"/>
    <col min="9746" max="9746" width="1" style="95" customWidth="1"/>
    <col min="9747" max="9747" width="1.28515625" style="95" customWidth="1"/>
    <col min="9748" max="9748" width="16.42578125" style="95" customWidth="1"/>
    <col min="9749" max="9749" width="0.85546875" style="95" customWidth="1"/>
    <col min="9750" max="9987" width="9.140625" style="95"/>
    <col min="9988" max="9988" width="12.85546875" style="95" customWidth="1"/>
    <col min="9989" max="9989" width="9.85546875" style="95" customWidth="1"/>
    <col min="9990" max="9990" width="19" style="95" customWidth="1"/>
    <col min="9991" max="9991" width="9.5703125" style="95" customWidth="1"/>
    <col min="9992" max="9992" width="1" style="95" customWidth="1"/>
    <col min="9993" max="9993" width="16.140625" style="95" customWidth="1"/>
    <col min="9994" max="9994" width="1.42578125" style="95" customWidth="1"/>
    <col min="9995" max="9995" width="16.140625" style="95" customWidth="1"/>
    <col min="9996" max="9996" width="1.42578125" style="95" customWidth="1"/>
    <col min="9997" max="9997" width="16.140625" style="95" customWidth="1"/>
    <col min="9998" max="9998" width="1.42578125" style="95" customWidth="1"/>
    <col min="9999" max="9999" width="16.140625" style="95" customWidth="1"/>
    <col min="10000" max="10000" width="1.42578125" style="95" customWidth="1"/>
    <col min="10001" max="10001" width="28.85546875" style="95" customWidth="1"/>
    <col min="10002" max="10002" width="1" style="95" customWidth="1"/>
    <col min="10003" max="10003" width="1.28515625" style="95" customWidth="1"/>
    <col min="10004" max="10004" width="16.42578125" style="95" customWidth="1"/>
    <col min="10005" max="10005" width="0.85546875" style="95" customWidth="1"/>
    <col min="10006" max="10243" width="9.140625" style="95"/>
    <col min="10244" max="10244" width="12.85546875" style="95" customWidth="1"/>
    <col min="10245" max="10245" width="9.85546875" style="95" customWidth="1"/>
    <col min="10246" max="10246" width="19" style="95" customWidth="1"/>
    <col min="10247" max="10247" width="9.5703125" style="95" customWidth="1"/>
    <col min="10248" max="10248" width="1" style="95" customWidth="1"/>
    <col min="10249" max="10249" width="16.140625" style="95" customWidth="1"/>
    <col min="10250" max="10250" width="1.42578125" style="95" customWidth="1"/>
    <col min="10251" max="10251" width="16.140625" style="95" customWidth="1"/>
    <col min="10252" max="10252" width="1.42578125" style="95" customWidth="1"/>
    <col min="10253" max="10253" width="16.140625" style="95" customWidth="1"/>
    <col min="10254" max="10254" width="1.42578125" style="95" customWidth="1"/>
    <col min="10255" max="10255" width="16.140625" style="95" customWidth="1"/>
    <col min="10256" max="10256" width="1.42578125" style="95" customWidth="1"/>
    <col min="10257" max="10257" width="28.85546875" style="95" customWidth="1"/>
    <col min="10258" max="10258" width="1" style="95" customWidth="1"/>
    <col min="10259" max="10259" width="1.28515625" style="95" customWidth="1"/>
    <col min="10260" max="10260" width="16.42578125" style="95" customWidth="1"/>
    <col min="10261" max="10261" width="0.85546875" style="95" customWidth="1"/>
    <col min="10262" max="10499" width="9.140625" style="95"/>
    <col min="10500" max="10500" width="12.85546875" style="95" customWidth="1"/>
    <col min="10501" max="10501" width="9.85546875" style="95" customWidth="1"/>
    <col min="10502" max="10502" width="19" style="95" customWidth="1"/>
    <col min="10503" max="10503" width="9.5703125" style="95" customWidth="1"/>
    <col min="10504" max="10504" width="1" style="95" customWidth="1"/>
    <col min="10505" max="10505" width="16.140625" style="95" customWidth="1"/>
    <col min="10506" max="10506" width="1.42578125" style="95" customWidth="1"/>
    <col min="10507" max="10507" width="16.140625" style="95" customWidth="1"/>
    <col min="10508" max="10508" width="1.42578125" style="95" customWidth="1"/>
    <col min="10509" max="10509" width="16.140625" style="95" customWidth="1"/>
    <col min="10510" max="10510" width="1.42578125" style="95" customWidth="1"/>
    <col min="10511" max="10511" width="16.140625" style="95" customWidth="1"/>
    <col min="10512" max="10512" width="1.42578125" style="95" customWidth="1"/>
    <col min="10513" max="10513" width="28.85546875" style="95" customWidth="1"/>
    <col min="10514" max="10514" width="1" style="95" customWidth="1"/>
    <col min="10515" max="10515" width="1.28515625" style="95" customWidth="1"/>
    <col min="10516" max="10516" width="16.42578125" style="95" customWidth="1"/>
    <col min="10517" max="10517" width="0.85546875" style="95" customWidth="1"/>
    <col min="10518" max="10755" width="9.140625" style="95"/>
    <col min="10756" max="10756" width="12.85546875" style="95" customWidth="1"/>
    <col min="10757" max="10757" width="9.85546875" style="95" customWidth="1"/>
    <col min="10758" max="10758" width="19" style="95" customWidth="1"/>
    <col min="10759" max="10759" width="9.5703125" style="95" customWidth="1"/>
    <col min="10760" max="10760" width="1" style="95" customWidth="1"/>
    <col min="10761" max="10761" width="16.140625" style="95" customWidth="1"/>
    <col min="10762" max="10762" width="1.42578125" style="95" customWidth="1"/>
    <col min="10763" max="10763" width="16.140625" style="95" customWidth="1"/>
    <col min="10764" max="10764" width="1.42578125" style="95" customWidth="1"/>
    <col min="10765" max="10765" width="16.140625" style="95" customWidth="1"/>
    <col min="10766" max="10766" width="1.42578125" style="95" customWidth="1"/>
    <col min="10767" max="10767" width="16.140625" style="95" customWidth="1"/>
    <col min="10768" max="10768" width="1.42578125" style="95" customWidth="1"/>
    <col min="10769" max="10769" width="28.85546875" style="95" customWidth="1"/>
    <col min="10770" max="10770" width="1" style="95" customWidth="1"/>
    <col min="10771" max="10771" width="1.28515625" style="95" customWidth="1"/>
    <col min="10772" max="10772" width="16.42578125" style="95" customWidth="1"/>
    <col min="10773" max="10773" width="0.85546875" style="95" customWidth="1"/>
    <col min="10774" max="11011" width="9.140625" style="95"/>
    <col min="11012" max="11012" width="12.85546875" style="95" customWidth="1"/>
    <col min="11013" max="11013" width="9.85546875" style="95" customWidth="1"/>
    <col min="11014" max="11014" width="19" style="95" customWidth="1"/>
    <col min="11015" max="11015" width="9.5703125" style="95" customWidth="1"/>
    <col min="11016" max="11016" width="1" style="95" customWidth="1"/>
    <col min="11017" max="11017" width="16.140625" style="95" customWidth="1"/>
    <col min="11018" max="11018" width="1.42578125" style="95" customWidth="1"/>
    <col min="11019" max="11019" width="16.140625" style="95" customWidth="1"/>
    <col min="11020" max="11020" width="1.42578125" style="95" customWidth="1"/>
    <col min="11021" max="11021" width="16.140625" style="95" customWidth="1"/>
    <col min="11022" max="11022" width="1.42578125" style="95" customWidth="1"/>
    <col min="11023" max="11023" width="16.140625" style="95" customWidth="1"/>
    <col min="11024" max="11024" width="1.42578125" style="95" customWidth="1"/>
    <col min="11025" max="11025" width="28.85546875" style="95" customWidth="1"/>
    <col min="11026" max="11026" width="1" style="95" customWidth="1"/>
    <col min="11027" max="11027" width="1.28515625" style="95" customWidth="1"/>
    <col min="11028" max="11028" width="16.42578125" style="95" customWidth="1"/>
    <col min="11029" max="11029" width="0.85546875" style="95" customWidth="1"/>
    <col min="11030" max="11267" width="9.140625" style="95"/>
    <col min="11268" max="11268" width="12.85546875" style="95" customWidth="1"/>
    <col min="11269" max="11269" width="9.85546875" style="95" customWidth="1"/>
    <col min="11270" max="11270" width="19" style="95" customWidth="1"/>
    <col min="11271" max="11271" width="9.5703125" style="95" customWidth="1"/>
    <col min="11272" max="11272" width="1" style="95" customWidth="1"/>
    <col min="11273" max="11273" width="16.140625" style="95" customWidth="1"/>
    <col min="11274" max="11274" width="1.42578125" style="95" customWidth="1"/>
    <col min="11275" max="11275" width="16.140625" style="95" customWidth="1"/>
    <col min="11276" max="11276" width="1.42578125" style="95" customWidth="1"/>
    <col min="11277" max="11277" width="16.140625" style="95" customWidth="1"/>
    <col min="11278" max="11278" width="1.42578125" style="95" customWidth="1"/>
    <col min="11279" max="11279" width="16.140625" style="95" customWidth="1"/>
    <col min="11280" max="11280" width="1.42578125" style="95" customWidth="1"/>
    <col min="11281" max="11281" width="28.85546875" style="95" customWidth="1"/>
    <col min="11282" max="11282" width="1" style="95" customWidth="1"/>
    <col min="11283" max="11283" width="1.28515625" style="95" customWidth="1"/>
    <col min="11284" max="11284" width="16.42578125" style="95" customWidth="1"/>
    <col min="11285" max="11285" width="0.85546875" style="95" customWidth="1"/>
    <col min="11286" max="11523" width="9.140625" style="95"/>
    <col min="11524" max="11524" width="12.85546875" style="95" customWidth="1"/>
    <col min="11525" max="11525" width="9.85546875" style="95" customWidth="1"/>
    <col min="11526" max="11526" width="19" style="95" customWidth="1"/>
    <col min="11527" max="11527" width="9.5703125" style="95" customWidth="1"/>
    <col min="11528" max="11528" width="1" style="95" customWidth="1"/>
    <col min="11529" max="11529" width="16.140625" style="95" customWidth="1"/>
    <col min="11530" max="11530" width="1.42578125" style="95" customWidth="1"/>
    <col min="11531" max="11531" width="16.140625" style="95" customWidth="1"/>
    <col min="11532" max="11532" width="1.42578125" style="95" customWidth="1"/>
    <col min="11533" max="11533" width="16.140625" style="95" customWidth="1"/>
    <col min="11534" max="11534" width="1.42578125" style="95" customWidth="1"/>
    <col min="11535" max="11535" width="16.140625" style="95" customWidth="1"/>
    <col min="11536" max="11536" width="1.42578125" style="95" customWidth="1"/>
    <col min="11537" max="11537" width="28.85546875" style="95" customWidth="1"/>
    <col min="11538" max="11538" width="1" style="95" customWidth="1"/>
    <col min="11539" max="11539" width="1.28515625" style="95" customWidth="1"/>
    <col min="11540" max="11540" width="16.42578125" style="95" customWidth="1"/>
    <col min="11541" max="11541" width="0.85546875" style="95" customWidth="1"/>
    <col min="11542" max="11779" width="9.140625" style="95"/>
    <col min="11780" max="11780" width="12.85546875" style="95" customWidth="1"/>
    <col min="11781" max="11781" width="9.85546875" style="95" customWidth="1"/>
    <col min="11782" max="11782" width="19" style="95" customWidth="1"/>
    <col min="11783" max="11783" width="9.5703125" style="95" customWidth="1"/>
    <col min="11784" max="11784" width="1" style="95" customWidth="1"/>
    <col min="11785" max="11785" width="16.140625" style="95" customWidth="1"/>
    <col min="11786" max="11786" width="1.42578125" style="95" customWidth="1"/>
    <col min="11787" max="11787" width="16.140625" style="95" customWidth="1"/>
    <col min="11788" max="11788" width="1.42578125" style="95" customWidth="1"/>
    <col min="11789" max="11789" width="16.140625" style="95" customWidth="1"/>
    <col min="11790" max="11790" width="1.42578125" style="95" customWidth="1"/>
    <col min="11791" max="11791" width="16.140625" style="95" customWidth="1"/>
    <col min="11792" max="11792" width="1.42578125" style="95" customWidth="1"/>
    <col min="11793" max="11793" width="28.85546875" style="95" customWidth="1"/>
    <col min="11794" max="11794" width="1" style="95" customWidth="1"/>
    <col min="11795" max="11795" width="1.28515625" style="95" customWidth="1"/>
    <col min="11796" max="11796" width="16.42578125" style="95" customWidth="1"/>
    <col min="11797" max="11797" width="0.85546875" style="95" customWidth="1"/>
    <col min="11798" max="12035" width="9.140625" style="95"/>
    <col min="12036" max="12036" width="12.85546875" style="95" customWidth="1"/>
    <col min="12037" max="12037" width="9.85546875" style="95" customWidth="1"/>
    <col min="12038" max="12038" width="19" style="95" customWidth="1"/>
    <col min="12039" max="12039" width="9.5703125" style="95" customWidth="1"/>
    <col min="12040" max="12040" width="1" style="95" customWidth="1"/>
    <col min="12041" max="12041" width="16.140625" style="95" customWidth="1"/>
    <col min="12042" max="12042" width="1.42578125" style="95" customWidth="1"/>
    <col min="12043" max="12043" width="16.140625" style="95" customWidth="1"/>
    <col min="12044" max="12044" width="1.42578125" style="95" customWidth="1"/>
    <col min="12045" max="12045" width="16.140625" style="95" customWidth="1"/>
    <col min="12046" max="12046" width="1.42578125" style="95" customWidth="1"/>
    <col min="12047" max="12047" width="16.140625" style="95" customWidth="1"/>
    <col min="12048" max="12048" width="1.42578125" style="95" customWidth="1"/>
    <col min="12049" max="12049" width="28.85546875" style="95" customWidth="1"/>
    <col min="12050" max="12050" width="1" style="95" customWidth="1"/>
    <col min="12051" max="12051" width="1.28515625" style="95" customWidth="1"/>
    <col min="12052" max="12052" width="16.42578125" style="95" customWidth="1"/>
    <col min="12053" max="12053" width="0.85546875" style="95" customWidth="1"/>
    <col min="12054" max="12291" width="9.140625" style="95"/>
    <col min="12292" max="12292" width="12.85546875" style="95" customWidth="1"/>
    <col min="12293" max="12293" width="9.85546875" style="95" customWidth="1"/>
    <col min="12294" max="12294" width="19" style="95" customWidth="1"/>
    <col min="12295" max="12295" width="9.5703125" style="95" customWidth="1"/>
    <col min="12296" max="12296" width="1" style="95" customWidth="1"/>
    <col min="12297" max="12297" width="16.140625" style="95" customWidth="1"/>
    <col min="12298" max="12298" width="1.42578125" style="95" customWidth="1"/>
    <col min="12299" max="12299" width="16.140625" style="95" customWidth="1"/>
    <col min="12300" max="12300" width="1.42578125" style="95" customWidth="1"/>
    <col min="12301" max="12301" width="16.140625" style="95" customWidth="1"/>
    <col min="12302" max="12302" width="1.42578125" style="95" customWidth="1"/>
    <col min="12303" max="12303" width="16.140625" style="95" customWidth="1"/>
    <col min="12304" max="12304" width="1.42578125" style="95" customWidth="1"/>
    <col min="12305" max="12305" width="28.85546875" style="95" customWidth="1"/>
    <col min="12306" max="12306" width="1" style="95" customWidth="1"/>
    <col min="12307" max="12307" width="1.28515625" style="95" customWidth="1"/>
    <col min="12308" max="12308" width="16.42578125" style="95" customWidth="1"/>
    <col min="12309" max="12309" width="0.85546875" style="95" customWidth="1"/>
    <col min="12310" max="12547" width="9.140625" style="95"/>
    <col min="12548" max="12548" width="12.85546875" style="95" customWidth="1"/>
    <col min="12549" max="12549" width="9.85546875" style="95" customWidth="1"/>
    <col min="12550" max="12550" width="19" style="95" customWidth="1"/>
    <col min="12551" max="12551" width="9.5703125" style="95" customWidth="1"/>
    <col min="12552" max="12552" width="1" style="95" customWidth="1"/>
    <col min="12553" max="12553" width="16.140625" style="95" customWidth="1"/>
    <col min="12554" max="12554" width="1.42578125" style="95" customWidth="1"/>
    <col min="12555" max="12555" width="16.140625" style="95" customWidth="1"/>
    <col min="12556" max="12556" width="1.42578125" style="95" customWidth="1"/>
    <col min="12557" max="12557" width="16.140625" style="95" customWidth="1"/>
    <col min="12558" max="12558" width="1.42578125" style="95" customWidth="1"/>
    <col min="12559" max="12559" width="16.140625" style="95" customWidth="1"/>
    <col min="12560" max="12560" width="1.42578125" style="95" customWidth="1"/>
    <col min="12561" max="12561" width="28.85546875" style="95" customWidth="1"/>
    <col min="12562" max="12562" width="1" style="95" customWidth="1"/>
    <col min="12563" max="12563" width="1.28515625" style="95" customWidth="1"/>
    <col min="12564" max="12564" width="16.42578125" style="95" customWidth="1"/>
    <col min="12565" max="12565" width="0.85546875" style="95" customWidth="1"/>
    <col min="12566" max="12803" width="9.140625" style="95"/>
    <col min="12804" max="12804" width="12.85546875" style="95" customWidth="1"/>
    <col min="12805" max="12805" width="9.85546875" style="95" customWidth="1"/>
    <col min="12806" max="12806" width="19" style="95" customWidth="1"/>
    <col min="12807" max="12807" width="9.5703125" style="95" customWidth="1"/>
    <col min="12808" max="12808" width="1" style="95" customWidth="1"/>
    <col min="12809" max="12809" width="16.140625" style="95" customWidth="1"/>
    <col min="12810" max="12810" width="1.42578125" style="95" customWidth="1"/>
    <col min="12811" max="12811" width="16.140625" style="95" customWidth="1"/>
    <col min="12812" max="12812" width="1.42578125" style="95" customWidth="1"/>
    <col min="12813" max="12813" width="16.140625" style="95" customWidth="1"/>
    <col min="12814" max="12814" width="1.42578125" style="95" customWidth="1"/>
    <col min="12815" max="12815" width="16.140625" style="95" customWidth="1"/>
    <col min="12816" max="12816" width="1.42578125" style="95" customWidth="1"/>
    <col min="12817" max="12817" width="28.85546875" style="95" customWidth="1"/>
    <col min="12818" max="12818" width="1" style="95" customWidth="1"/>
    <col min="12819" max="12819" width="1.28515625" style="95" customWidth="1"/>
    <col min="12820" max="12820" width="16.42578125" style="95" customWidth="1"/>
    <col min="12821" max="12821" width="0.85546875" style="95" customWidth="1"/>
    <col min="12822" max="13059" width="9.140625" style="95"/>
    <col min="13060" max="13060" width="12.85546875" style="95" customWidth="1"/>
    <col min="13061" max="13061" width="9.85546875" style="95" customWidth="1"/>
    <col min="13062" max="13062" width="19" style="95" customWidth="1"/>
    <col min="13063" max="13063" width="9.5703125" style="95" customWidth="1"/>
    <col min="13064" max="13064" width="1" style="95" customWidth="1"/>
    <col min="13065" max="13065" width="16.140625" style="95" customWidth="1"/>
    <col min="13066" max="13066" width="1.42578125" style="95" customWidth="1"/>
    <col min="13067" max="13067" width="16.140625" style="95" customWidth="1"/>
    <col min="13068" max="13068" width="1.42578125" style="95" customWidth="1"/>
    <col min="13069" max="13069" width="16.140625" style="95" customWidth="1"/>
    <col min="13070" max="13070" width="1.42578125" style="95" customWidth="1"/>
    <col min="13071" max="13071" width="16.140625" style="95" customWidth="1"/>
    <col min="13072" max="13072" width="1.42578125" style="95" customWidth="1"/>
    <col min="13073" max="13073" width="28.85546875" style="95" customWidth="1"/>
    <col min="13074" max="13074" width="1" style="95" customWidth="1"/>
    <col min="13075" max="13075" width="1.28515625" style="95" customWidth="1"/>
    <col min="13076" max="13076" width="16.42578125" style="95" customWidth="1"/>
    <col min="13077" max="13077" width="0.85546875" style="95" customWidth="1"/>
    <col min="13078" max="13315" width="9.140625" style="95"/>
    <col min="13316" max="13316" width="12.85546875" style="95" customWidth="1"/>
    <col min="13317" max="13317" width="9.85546875" style="95" customWidth="1"/>
    <col min="13318" max="13318" width="19" style="95" customWidth="1"/>
    <col min="13319" max="13319" width="9.5703125" style="95" customWidth="1"/>
    <col min="13320" max="13320" width="1" style="95" customWidth="1"/>
    <col min="13321" max="13321" width="16.140625" style="95" customWidth="1"/>
    <col min="13322" max="13322" width="1.42578125" style="95" customWidth="1"/>
    <col min="13323" max="13323" width="16.140625" style="95" customWidth="1"/>
    <col min="13324" max="13324" width="1.42578125" style="95" customWidth="1"/>
    <col min="13325" max="13325" width="16.140625" style="95" customWidth="1"/>
    <col min="13326" max="13326" width="1.42578125" style="95" customWidth="1"/>
    <col min="13327" max="13327" width="16.140625" style="95" customWidth="1"/>
    <col min="13328" max="13328" width="1.42578125" style="95" customWidth="1"/>
    <col min="13329" max="13329" width="28.85546875" style="95" customWidth="1"/>
    <col min="13330" max="13330" width="1" style="95" customWidth="1"/>
    <col min="13331" max="13331" width="1.28515625" style="95" customWidth="1"/>
    <col min="13332" max="13332" width="16.42578125" style="95" customWidth="1"/>
    <col min="13333" max="13333" width="0.85546875" style="95" customWidth="1"/>
    <col min="13334" max="13571" width="9.140625" style="95"/>
    <col min="13572" max="13572" width="12.85546875" style="95" customWidth="1"/>
    <col min="13573" max="13573" width="9.85546875" style="95" customWidth="1"/>
    <col min="13574" max="13574" width="19" style="95" customWidth="1"/>
    <col min="13575" max="13575" width="9.5703125" style="95" customWidth="1"/>
    <col min="13576" max="13576" width="1" style="95" customWidth="1"/>
    <col min="13577" max="13577" width="16.140625" style="95" customWidth="1"/>
    <col min="13578" max="13578" width="1.42578125" style="95" customWidth="1"/>
    <col min="13579" max="13579" width="16.140625" style="95" customWidth="1"/>
    <col min="13580" max="13580" width="1.42578125" style="95" customWidth="1"/>
    <col min="13581" max="13581" width="16.140625" style="95" customWidth="1"/>
    <col min="13582" max="13582" width="1.42578125" style="95" customWidth="1"/>
    <col min="13583" max="13583" width="16.140625" style="95" customWidth="1"/>
    <col min="13584" max="13584" width="1.42578125" style="95" customWidth="1"/>
    <col min="13585" max="13585" width="28.85546875" style="95" customWidth="1"/>
    <col min="13586" max="13586" width="1" style="95" customWidth="1"/>
    <col min="13587" max="13587" width="1.28515625" style="95" customWidth="1"/>
    <col min="13588" max="13588" width="16.42578125" style="95" customWidth="1"/>
    <col min="13589" max="13589" width="0.85546875" style="95" customWidth="1"/>
    <col min="13590" max="13827" width="9.140625" style="95"/>
    <col min="13828" max="13828" width="12.85546875" style="95" customWidth="1"/>
    <col min="13829" max="13829" width="9.85546875" style="95" customWidth="1"/>
    <col min="13830" max="13830" width="19" style="95" customWidth="1"/>
    <col min="13831" max="13831" width="9.5703125" style="95" customWidth="1"/>
    <col min="13832" max="13832" width="1" style="95" customWidth="1"/>
    <col min="13833" max="13833" width="16.140625" style="95" customWidth="1"/>
    <col min="13834" max="13834" width="1.42578125" style="95" customWidth="1"/>
    <col min="13835" max="13835" width="16.140625" style="95" customWidth="1"/>
    <col min="13836" max="13836" width="1.42578125" style="95" customWidth="1"/>
    <col min="13837" max="13837" width="16.140625" style="95" customWidth="1"/>
    <col min="13838" max="13838" width="1.42578125" style="95" customWidth="1"/>
    <col min="13839" max="13839" width="16.140625" style="95" customWidth="1"/>
    <col min="13840" max="13840" width="1.42578125" style="95" customWidth="1"/>
    <col min="13841" max="13841" width="28.85546875" style="95" customWidth="1"/>
    <col min="13842" max="13842" width="1" style="95" customWidth="1"/>
    <col min="13843" max="13843" width="1.28515625" style="95" customWidth="1"/>
    <col min="13844" max="13844" width="16.42578125" style="95" customWidth="1"/>
    <col min="13845" max="13845" width="0.85546875" style="95" customWidth="1"/>
    <col min="13846" max="14083" width="9.140625" style="95"/>
    <col min="14084" max="14084" width="12.85546875" style="95" customWidth="1"/>
    <col min="14085" max="14085" width="9.85546875" style="95" customWidth="1"/>
    <col min="14086" max="14086" width="19" style="95" customWidth="1"/>
    <col min="14087" max="14087" width="9.5703125" style="95" customWidth="1"/>
    <col min="14088" max="14088" width="1" style="95" customWidth="1"/>
    <col min="14089" max="14089" width="16.140625" style="95" customWidth="1"/>
    <col min="14090" max="14090" width="1.42578125" style="95" customWidth="1"/>
    <col min="14091" max="14091" width="16.140625" style="95" customWidth="1"/>
    <col min="14092" max="14092" width="1.42578125" style="95" customWidth="1"/>
    <col min="14093" max="14093" width="16.140625" style="95" customWidth="1"/>
    <col min="14094" max="14094" width="1.42578125" style="95" customWidth="1"/>
    <col min="14095" max="14095" width="16.140625" style="95" customWidth="1"/>
    <col min="14096" max="14096" width="1.42578125" style="95" customWidth="1"/>
    <col min="14097" max="14097" width="28.85546875" style="95" customWidth="1"/>
    <col min="14098" max="14098" width="1" style="95" customWidth="1"/>
    <col min="14099" max="14099" width="1.28515625" style="95" customWidth="1"/>
    <col min="14100" max="14100" width="16.42578125" style="95" customWidth="1"/>
    <col min="14101" max="14101" width="0.85546875" style="95" customWidth="1"/>
    <col min="14102" max="14339" width="9.140625" style="95"/>
    <col min="14340" max="14340" width="12.85546875" style="95" customWidth="1"/>
    <col min="14341" max="14341" width="9.85546875" style="95" customWidth="1"/>
    <col min="14342" max="14342" width="19" style="95" customWidth="1"/>
    <col min="14343" max="14343" width="9.5703125" style="95" customWidth="1"/>
    <col min="14344" max="14344" width="1" style="95" customWidth="1"/>
    <col min="14345" max="14345" width="16.140625" style="95" customWidth="1"/>
    <col min="14346" max="14346" width="1.42578125" style="95" customWidth="1"/>
    <col min="14347" max="14347" width="16.140625" style="95" customWidth="1"/>
    <col min="14348" max="14348" width="1.42578125" style="95" customWidth="1"/>
    <col min="14349" max="14349" width="16.140625" style="95" customWidth="1"/>
    <col min="14350" max="14350" width="1.42578125" style="95" customWidth="1"/>
    <col min="14351" max="14351" width="16.140625" style="95" customWidth="1"/>
    <col min="14352" max="14352" width="1.42578125" style="95" customWidth="1"/>
    <col min="14353" max="14353" width="28.85546875" style="95" customWidth="1"/>
    <col min="14354" max="14354" width="1" style="95" customWidth="1"/>
    <col min="14355" max="14355" width="1.28515625" style="95" customWidth="1"/>
    <col min="14356" max="14356" width="16.42578125" style="95" customWidth="1"/>
    <col min="14357" max="14357" width="0.85546875" style="95" customWidth="1"/>
    <col min="14358" max="14595" width="9.140625" style="95"/>
    <col min="14596" max="14596" width="12.85546875" style="95" customWidth="1"/>
    <col min="14597" max="14597" width="9.85546875" style="95" customWidth="1"/>
    <col min="14598" max="14598" width="19" style="95" customWidth="1"/>
    <col min="14599" max="14599" width="9.5703125" style="95" customWidth="1"/>
    <col min="14600" max="14600" width="1" style="95" customWidth="1"/>
    <col min="14601" max="14601" width="16.140625" style="95" customWidth="1"/>
    <col min="14602" max="14602" width="1.42578125" style="95" customWidth="1"/>
    <col min="14603" max="14603" width="16.140625" style="95" customWidth="1"/>
    <col min="14604" max="14604" width="1.42578125" style="95" customWidth="1"/>
    <col min="14605" max="14605" width="16.140625" style="95" customWidth="1"/>
    <col min="14606" max="14606" width="1.42578125" style="95" customWidth="1"/>
    <col min="14607" max="14607" width="16.140625" style="95" customWidth="1"/>
    <col min="14608" max="14608" width="1.42578125" style="95" customWidth="1"/>
    <col min="14609" max="14609" width="28.85546875" style="95" customWidth="1"/>
    <col min="14610" max="14610" width="1" style="95" customWidth="1"/>
    <col min="14611" max="14611" width="1.28515625" style="95" customWidth="1"/>
    <col min="14612" max="14612" width="16.42578125" style="95" customWidth="1"/>
    <col min="14613" max="14613" width="0.85546875" style="95" customWidth="1"/>
    <col min="14614" max="14851" width="9.140625" style="95"/>
    <col min="14852" max="14852" width="12.85546875" style="95" customWidth="1"/>
    <col min="14853" max="14853" width="9.85546875" style="95" customWidth="1"/>
    <col min="14854" max="14854" width="19" style="95" customWidth="1"/>
    <col min="14855" max="14855" width="9.5703125" style="95" customWidth="1"/>
    <col min="14856" max="14856" width="1" style="95" customWidth="1"/>
    <col min="14857" max="14857" width="16.140625" style="95" customWidth="1"/>
    <col min="14858" max="14858" width="1.42578125" style="95" customWidth="1"/>
    <col min="14859" max="14859" width="16.140625" style="95" customWidth="1"/>
    <col min="14860" max="14860" width="1.42578125" style="95" customWidth="1"/>
    <col min="14861" max="14861" width="16.140625" style="95" customWidth="1"/>
    <col min="14862" max="14862" width="1.42578125" style="95" customWidth="1"/>
    <col min="14863" max="14863" width="16.140625" style="95" customWidth="1"/>
    <col min="14864" max="14864" width="1.42578125" style="95" customWidth="1"/>
    <col min="14865" max="14865" width="28.85546875" style="95" customWidth="1"/>
    <col min="14866" max="14866" width="1" style="95" customWidth="1"/>
    <col min="14867" max="14867" width="1.28515625" style="95" customWidth="1"/>
    <col min="14868" max="14868" width="16.42578125" style="95" customWidth="1"/>
    <col min="14869" max="14869" width="0.85546875" style="95" customWidth="1"/>
    <col min="14870" max="15107" width="9.140625" style="95"/>
    <col min="15108" max="15108" width="12.85546875" style="95" customWidth="1"/>
    <col min="15109" max="15109" width="9.85546875" style="95" customWidth="1"/>
    <col min="15110" max="15110" width="19" style="95" customWidth="1"/>
    <col min="15111" max="15111" width="9.5703125" style="95" customWidth="1"/>
    <col min="15112" max="15112" width="1" style="95" customWidth="1"/>
    <col min="15113" max="15113" width="16.140625" style="95" customWidth="1"/>
    <col min="15114" max="15114" width="1.42578125" style="95" customWidth="1"/>
    <col min="15115" max="15115" width="16.140625" style="95" customWidth="1"/>
    <col min="15116" max="15116" width="1.42578125" style="95" customWidth="1"/>
    <col min="15117" max="15117" width="16.140625" style="95" customWidth="1"/>
    <col min="15118" max="15118" width="1.42578125" style="95" customWidth="1"/>
    <col min="15119" max="15119" width="16.140625" style="95" customWidth="1"/>
    <col min="15120" max="15120" width="1.42578125" style="95" customWidth="1"/>
    <col min="15121" max="15121" width="28.85546875" style="95" customWidth="1"/>
    <col min="15122" max="15122" width="1" style="95" customWidth="1"/>
    <col min="15123" max="15123" width="1.28515625" style="95" customWidth="1"/>
    <col min="15124" max="15124" width="16.42578125" style="95" customWidth="1"/>
    <col min="15125" max="15125" width="0.85546875" style="95" customWidth="1"/>
    <col min="15126" max="15363" width="9.140625" style="95"/>
    <col min="15364" max="15364" width="12.85546875" style="95" customWidth="1"/>
    <col min="15365" max="15365" width="9.85546875" style="95" customWidth="1"/>
    <col min="15366" max="15366" width="19" style="95" customWidth="1"/>
    <col min="15367" max="15367" width="9.5703125" style="95" customWidth="1"/>
    <col min="15368" max="15368" width="1" style="95" customWidth="1"/>
    <col min="15369" max="15369" width="16.140625" style="95" customWidth="1"/>
    <col min="15370" max="15370" width="1.42578125" style="95" customWidth="1"/>
    <col min="15371" max="15371" width="16.140625" style="95" customWidth="1"/>
    <col min="15372" max="15372" width="1.42578125" style="95" customWidth="1"/>
    <col min="15373" max="15373" width="16.140625" style="95" customWidth="1"/>
    <col min="15374" max="15374" width="1.42578125" style="95" customWidth="1"/>
    <col min="15375" max="15375" width="16.140625" style="95" customWidth="1"/>
    <col min="15376" max="15376" width="1.42578125" style="95" customWidth="1"/>
    <col min="15377" max="15377" width="28.85546875" style="95" customWidth="1"/>
    <col min="15378" max="15378" width="1" style="95" customWidth="1"/>
    <col min="15379" max="15379" width="1.28515625" style="95" customWidth="1"/>
    <col min="15380" max="15380" width="16.42578125" style="95" customWidth="1"/>
    <col min="15381" max="15381" width="0.85546875" style="95" customWidth="1"/>
    <col min="15382" max="15619" width="9.140625" style="95"/>
    <col min="15620" max="15620" width="12.85546875" style="95" customWidth="1"/>
    <col min="15621" max="15621" width="9.85546875" style="95" customWidth="1"/>
    <col min="15622" max="15622" width="19" style="95" customWidth="1"/>
    <col min="15623" max="15623" width="9.5703125" style="95" customWidth="1"/>
    <col min="15624" max="15624" width="1" style="95" customWidth="1"/>
    <col min="15625" max="15625" width="16.140625" style="95" customWidth="1"/>
    <col min="15626" max="15626" width="1.42578125" style="95" customWidth="1"/>
    <col min="15627" max="15627" width="16.140625" style="95" customWidth="1"/>
    <col min="15628" max="15628" width="1.42578125" style="95" customWidth="1"/>
    <col min="15629" max="15629" width="16.140625" style="95" customWidth="1"/>
    <col min="15630" max="15630" width="1.42578125" style="95" customWidth="1"/>
    <col min="15631" max="15631" width="16.140625" style="95" customWidth="1"/>
    <col min="15632" max="15632" width="1.42578125" style="95" customWidth="1"/>
    <col min="15633" max="15633" width="28.85546875" style="95" customWidth="1"/>
    <col min="15634" max="15634" width="1" style="95" customWidth="1"/>
    <col min="15635" max="15635" width="1.28515625" style="95" customWidth="1"/>
    <col min="15636" max="15636" width="16.42578125" style="95" customWidth="1"/>
    <col min="15637" max="15637" width="0.85546875" style="95" customWidth="1"/>
    <col min="15638" max="15875" width="9.140625" style="95"/>
    <col min="15876" max="15876" width="12.85546875" style="95" customWidth="1"/>
    <col min="15877" max="15877" width="9.85546875" style="95" customWidth="1"/>
    <col min="15878" max="15878" width="19" style="95" customWidth="1"/>
    <col min="15879" max="15879" width="9.5703125" style="95" customWidth="1"/>
    <col min="15880" max="15880" width="1" style="95" customWidth="1"/>
    <col min="15881" max="15881" width="16.140625" style="95" customWidth="1"/>
    <col min="15882" max="15882" width="1.42578125" style="95" customWidth="1"/>
    <col min="15883" max="15883" width="16.140625" style="95" customWidth="1"/>
    <col min="15884" max="15884" width="1.42578125" style="95" customWidth="1"/>
    <col min="15885" max="15885" width="16.140625" style="95" customWidth="1"/>
    <col min="15886" max="15886" width="1.42578125" style="95" customWidth="1"/>
    <col min="15887" max="15887" width="16.140625" style="95" customWidth="1"/>
    <col min="15888" max="15888" width="1.42578125" style="95" customWidth="1"/>
    <col min="15889" max="15889" width="28.85546875" style="95" customWidth="1"/>
    <col min="15890" max="15890" width="1" style="95" customWidth="1"/>
    <col min="15891" max="15891" width="1.28515625" style="95" customWidth="1"/>
    <col min="15892" max="15892" width="16.42578125" style="95" customWidth="1"/>
    <col min="15893" max="15893" width="0.85546875" style="95" customWidth="1"/>
    <col min="15894" max="16131" width="9.140625" style="95"/>
    <col min="16132" max="16132" width="12.85546875" style="95" customWidth="1"/>
    <col min="16133" max="16133" width="9.85546875" style="95" customWidth="1"/>
    <col min="16134" max="16134" width="19" style="95" customWidth="1"/>
    <col min="16135" max="16135" width="9.5703125" style="95" customWidth="1"/>
    <col min="16136" max="16136" width="1" style="95" customWidth="1"/>
    <col min="16137" max="16137" width="16.140625" style="95" customWidth="1"/>
    <col min="16138" max="16138" width="1.42578125" style="95" customWidth="1"/>
    <col min="16139" max="16139" width="16.140625" style="95" customWidth="1"/>
    <col min="16140" max="16140" width="1.42578125" style="95" customWidth="1"/>
    <col min="16141" max="16141" width="16.140625" style="95" customWidth="1"/>
    <col min="16142" max="16142" width="1.42578125" style="95" customWidth="1"/>
    <col min="16143" max="16143" width="16.140625" style="95" customWidth="1"/>
    <col min="16144" max="16144" width="1.42578125" style="95" customWidth="1"/>
    <col min="16145" max="16145" width="28.85546875" style="95" customWidth="1"/>
    <col min="16146" max="16146" width="1" style="95" customWidth="1"/>
    <col min="16147" max="16147" width="1.28515625" style="95" customWidth="1"/>
    <col min="16148" max="16148" width="16.42578125" style="95" customWidth="1"/>
    <col min="16149" max="16149" width="0.85546875" style="95" customWidth="1"/>
    <col min="16150" max="16384" width="9.140625" style="95"/>
  </cols>
  <sheetData>
    <row r="1" spans="1:23" ht="23.25" customHeight="1">
      <c r="A1" s="91" t="s">
        <v>135</v>
      </c>
      <c r="B1" s="92"/>
      <c r="C1" s="92"/>
      <c r="D1" s="92"/>
      <c r="E1" s="93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4"/>
      <c r="S1" s="92"/>
      <c r="T1" s="94"/>
    </row>
    <row r="2" spans="1:23" ht="23.25" customHeight="1">
      <c r="A2" s="96" t="s">
        <v>136</v>
      </c>
      <c r="B2" s="96"/>
      <c r="C2" s="96"/>
      <c r="D2" s="96"/>
      <c r="E2" s="97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W2" s="96"/>
    </row>
    <row r="3" spans="1:23" ht="23.25" customHeight="1">
      <c r="A3" s="96" t="s">
        <v>233</v>
      </c>
      <c r="B3" s="96"/>
      <c r="C3" s="96"/>
      <c r="D3" s="96"/>
      <c r="E3" s="97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W3" s="96"/>
    </row>
    <row r="4" spans="1:23" ht="23.25" customHeight="1">
      <c r="B4" s="98"/>
      <c r="C4" s="98"/>
      <c r="D4" s="98"/>
      <c r="E4" s="99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4"/>
      <c r="S4" s="98"/>
      <c r="T4" s="94" t="s">
        <v>134</v>
      </c>
      <c r="W4" s="96"/>
    </row>
    <row r="5" spans="1:23" ht="23.25" customHeight="1">
      <c r="A5" s="100"/>
      <c r="B5" s="100"/>
      <c r="C5" s="100"/>
      <c r="D5" s="100"/>
      <c r="E5" s="101"/>
      <c r="F5" s="157" t="s">
        <v>1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</row>
    <row r="6" spans="1:23" s="100" customFormat="1" ht="23.25" customHeight="1">
      <c r="H6" s="102"/>
      <c r="J6" s="102"/>
      <c r="P6" s="161" t="s">
        <v>117</v>
      </c>
      <c r="Q6" s="161"/>
      <c r="R6" s="161"/>
    </row>
    <row r="7" spans="1:23" s="100" customFormat="1" ht="23.25" customHeight="1">
      <c r="H7" s="102"/>
      <c r="J7" s="102"/>
      <c r="P7" s="109" t="s">
        <v>118</v>
      </c>
      <c r="Q7" s="102"/>
      <c r="R7" s="102"/>
    </row>
    <row r="8" spans="1:23" s="100" customFormat="1" ht="23.25" customHeight="1">
      <c r="H8" s="102"/>
      <c r="J8" s="102"/>
      <c r="P8" s="88" t="s">
        <v>193</v>
      </c>
    </row>
    <row r="9" spans="1:23" s="100" customFormat="1" ht="23.25" customHeight="1">
      <c r="F9" s="102" t="s">
        <v>19</v>
      </c>
      <c r="H9" s="102"/>
      <c r="J9" s="102"/>
      <c r="L9" s="158" t="s">
        <v>23</v>
      </c>
      <c r="M9" s="158"/>
      <c r="N9" s="158"/>
      <c r="P9" s="88" t="s">
        <v>194</v>
      </c>
      <c r="R9" s="88" t="s">
        <v>70</v>
      </c>
      <c r="T9" s="100" t="s">
        <v>70</v>
      </c>
    </row>
    <row r="10" spans="1:23" s="100" customFormat="1" ht="23.25" customHeight="1">
      <c r="F10" s="100" t="s">
        <v>121</v>
      </c>
      <c r="H10" s="102" t="s">
        <v>222</v>
      </c>
      <c r="J10" s="102" t="s">
        <v>132</v>
      </c>
      <c r="L10" s="102" t="s">
        <v>122</v>
      </c>
      <c r="P10" s="88" t="s">
        <v>195</v>
      </c>
      <c r="R10" s="88" t="s">
        <v>69</v>
      </c>
      <c r="T10" s="100" t="s">
        <v>124</v>
      </c>
    </row>
    <row r="11" spans="1:23" s="100" customFormat="1" ht="23.25" customHeight="1">
      <c r="D11" s="95"/>
      <c r="E11" s="102"/>
      <c r="F11" s="112" t="s">
        <v>125</v>
      </c>
      <c r="H11" s="112" t="s">
        <v>223</v>
      </c>
      <c r="J11" s="112" t="s">
        <v>131</v>
      </c>
      <c r="L11" s="112" t="s">
        <v>126</v>
      </c>
      <c r="N11" s="112" t="s">
        <v>71</v>
      </c>
      <c r="P11" s="109" t="s">
        <v>118</v>
      </c>
      <c r="Q11" s="102"/>
      <c r="R11" s="109" t="s">
        <v>18</v>
      </c>
      <c r="S11" s="102"/>
      <c r="T11" s="112" t="s">
        <v>129</v>
      </c>
    </row>
    <row r="12" spans="1:23" ht="23.25" customHeight="1">
      <c r="A12" s="89" t="s">
        <v>237</v>
      </c>
      <c r="E12" s="102"/>
      <c r="F12" s="103">
        <v>880420930</v>
      </c>
      <c r="G12" s="103"/>
      <c r="H12" s="103">
        <v>300740523</v>
      </c>
      <c r="I12" s="103"/>
      <c r="J12" s="103">
        <v>764866016</v>
      </c>
      <c r="K12" s="103"/>
      <c r="L12" s="103">
        <v>89705000</v>
      </c>
      <c r="M12" s="103"/>
      <c r="N12" s="103">
        <v>2283451860</v>
      </c>
      <c r="O12" s="103"/>
      <c r="P12" s="104">
        <v>-77545063</v>
      </c>
      <c r="Q12" s="103"/>
      <c r="R12" s="104">
        <f t="shared" ref="R12:R17" si="0">SUM(P12:P12)</f>
        <v>-77545063</v>
      </c>
      <c r="S12" s="103"/>
      <c r="T12" s="104">
        <f t="shared" ref="T12:T17" si="1">SUM(F12:N12,R12)</f>
        <v>4241639266</v>
      </c>
    </row>
    <row r="13" spans="1:23" ht="23.25" customHeight="1">
      <c r="A13" s="90" t="s">
        <v>164</v>
      </c>
      <c r="E13" s="102"/>
      <c r="F13" s="103">
        <v>0</v>
      </c>
      <c r="G13" s="103"/>
      <c r="H13" s="103">
        <v>0</v>
      </c>
      <c r="I13" s="103"/>
      <c r="J13" s="103">
        <v>0</v>
      </c>
      <c r="K13" s="103"/>
      <c r="L13" s="103">
        <v>0</v>
      </c>
      <c r="M13" s="103"/>
      <c r="N13" s="103">
        <f>pl!K60</f>
        <v>216797410</v>
      </c>
      <c r="O13" s="103"/>
      <c r="P13" s="104">
        <v>0</v>
      </c>
      <c r="Q13" s="103"/>
      <c r="R13" s="104">
        <f t="shared" si="0"/>
        <v>0</v>
      </c>
      <c r="S13" s="103"/>
      <c r="T13" s="104">
        <f t="shared" si="1"/>
        <v>216797410</v>
      </c>
    </row>
    <row r="14" spans="1:23" ht="23.25" customHeight="1">
      <c r="A14" s="90" t="s">
        <v>156</v>
      </c>
      <c r="E14" s="102"/>
      <c r="F14" s="105">
        <v>0</v>
      </c>
      <c r="G14" s="103"/>
      <c r="H14" s="105">
        <v>0</v>
      </c>
      <c r="I14" s="103"/>
      <c r="J14" s="105">
        <v>0</v>
      </c>
      <c r="K14" s="103"/>
      <c r="L14" s="105">
        <v>0</v>
      </c>
      <c r="M14" s="103"/>
      <c r="N14" s="105">
        <v>0</v>
      </c>
      <c r="O14" s="103"/>
      <c r="P14" s="105">
        <v>8352480</v>
      </c>
      <c r="Q14" s="104"/>
      <c r="R14" s="105">
        <f t="shared" si="0"/>
        <v>8352480</v>
      </c>
      <c r="S14" s="104"/>
      <c r="T14" s="105">
        <f t="shared" si="1"/>
        <v>8352480</v>
      </c>
    </row>
    <row r="15" spans="1:23" ht="23.25" customHeight="1">
      <c r="A15" s="90" t="s">
        <v>157</v>
      </c>
      <c r="E15" s="102"/>
      <c r="F15" s="103">
        <f>SUM(F13:F14)</f>
        <v>0</v>
      </c>
      <c r="G15" s="103"/>
      <c r="H15" s="103">
        <f>SUM(H13:H14)</f>
        <v>0</v>
      </c>
      <c r="I15" s="103"/>
      <c r="J15" s="103">
        <f>SUM(J13:J14)</f>
        <v>0</v>
      </c>
      <c r="K15" s="103"/>
      <c r="L15" s="103">
        <f>SUM(L13:L14)</f>
        <v>0</v>
      </c>
      <c r="M15" s="103"/>
      <c r="N15" s="103">
        <f>SUM(N13:N14)</f>
        <v>216797410</v>
      </c>
      <c r="O15" s="103"/>
      <c r="P15" s="103">
        <f>SUM(P13:P14)</f>
        <v>8352480</v>
      </c>
      <c r="Q15" s="103"/>
      <c r="R15" s="104">
        <f t="shared" si="0"/>
        <v>8352480</v>
      </c>
      <c r="S15" s="103"/>
      <c r="T15" s="104">
        <f t="shared" si="1"/>
        <v>225149890</v>
      </c>
    </row>
    <row r="16" spans="1:23" ht="23.25" customHeight="1">
      <c r="A16" s="90" t="s">
        <v>246</v>
      </c>
      <c r="E16" s="102"/>
      <c r="F16" s="103">
        <v>0</v>
      </c>
      <c r="G16" s="103"/>
      <c r="H16" s="103">
        <v>0</v>
      </c>
      <c r="I16" s="103"/>
      <c r="J16" s="103">
        <v>0</v>
      </c>
      <c r="K16" s="103"/>
      <c r="L16" s="103">
        <v>0</v>
      </c>
      <c r="M16" s="103"/>
      <c r="N16" s="103">
        <v>-117973783</v>
      </c>
      <c r="O16" s="103"/>
      <c r="P16" s="104">
        <v>0</v>
      </c>
      <c r="Q16" s="103"/>
      <c r="R16" s="105">
        <f t="shared" si="0"/>
        <v>0</v>
      </c>
      <c r="S16" s="103"/>
      <c r="T16" s="105">
        <f t="shared" si="1"/>
        <v>-117973783</v>
      </c>
    </row>
    <row r="17" spans="1:21" ht="23.25" customHeight="1" thickBot="1">
      <c r="A17" s="89" t="s">
        <v>210</v>
      </c>
      <c r="E17" s="102"/>
      <c r="F17" s="106">
        <f>SUM(F12,F15:F16)</f>
        <v>880420930</v>
      </c>
      <c r="G17" s="104"/>
      <c r="H17" s="106">
        <f>SUM(H12,H15:H16)</f>
        <v>300740523</v>
      </c>
      <c r="I17" s="104"/>
      <c r="J17" s="106">
        <f>SUM(J12,J15:J16)</f>
        <v>764866016</v>
      </c>
      <c r="K17" s="104"/>
      <c r="L17" s="106">
        <f>SUM(L12,L15:L16)</f>
        <v>89705000</v>
      </c>
      <c r="M17" s="104"/>
      <c r="N17" s="106">
        <f>SUM(N12,N15:N16)</f>
        <v>2382275487</v>
      </c>
      <c r="O17" s="104"/>
      <c r="P17" s="106">
        <f>SUM(P12,P15:P16)</f>
        <v>-69192583</v>
      </c>
      <c r="Q17" s="104"/>
      <c r="R17" s="106">
        <f t="shared" si="0"/>
        <v>-69192583</v>
      </c>
      <c r="S17" s="104"/>
      <c r="T17" s="106">
        <f t="shared" si="1"/>
        <v>4348815373</v>
      </c>
      <c r="U17" s="104"/>
    </row>
    <row r="18" spans="1:21" ht="23.25" customHeight="1" thickTop="1">
      <c r="A18" s="89"/>
      <c r="E18" s="102"/>
      <c r="F18" s="104"/>
      <c r="G18" s="104"/>
      <c r="H18" s="104"/>
      <c r="I18" s="104"/>
      <c r="J18" s="104"/>
      <c r="K18" s="104"/>
      <c r="L18" s="104"/>
      <c r="M18" s="104"/>
      <c r="N18" s="104"/>
      <c r="O18" s="103"/>
      <c r="P18" s="104"/>
      <c r="Q18" s="104"/>
      <c r="R18" s="104"/>
      <c r="S18" s="104"/>
      <c r="T18" s="104"/>
    </row>
    <row r="19" spans="1:21" ht="23.25" customHeight="1">
      <c r="A19" s="89" t="s">
        <v>234</v>
      </c>
      <c r="E19" s="102"/>
      <c r="F19" s="104">
        <f>SUM(F17)</f>
        <v>880420930</v>
      </c>
      <c r="G19" s="104"/>
      <c r="H19" s="104">
        <f>SUM(H17)</f>
        <v>300740523</v>
      </c>
      <c r="I19" s="104"/>
      <c r="J19" s="104">
        <f>SUM(J17)</f>
        <v>764866016</v>
      </c>
      <c r="K19" s="104"/>
      <c r="L19" s="104">
        <f>SUM(L17)</f>
        <v>89705000</v>
      </c>
      <c r="M19" s="104"/>
      <c r="N19" s="104">
        <f>SUM(N17)</f>
        <v>2382275487</v>
      </c>
      <c r="O19" s="103"/>
      <c r="P19" s="104">
        <f>SUM(P17)</f>
        <v>-69192583</v>
      </c>
      <c r="Q19" s="104"/>
      <c r="R19" s="104">
        <f>SUM(P19:P19)</f>
        <v>-69192583</v>
      </c>
      <c r="S19" s="104"/>
      <c r="T19" s="104">
        <f>SUM(F19:N19,R19)</f>
        <v>4348815373</v>
      </c>
    </row>
    <row r="20" spans="1:21" ht="23.25" customHeight="1">
      <c r="A20" s="90" t="s">
        <v>155</v>
      </c>
      <c r="E20" s="102"/>
      <c r="F20" s="103">
        <v>0</v>
      </c>
      <c r="G20" s="103"/>
      <c r="H20" s="103">
        <v>0</v>
      </c>
      <c r="I20" s="103"/>
      <c r="J20" s="103">
        <v>0</v>
      </c>
      <c r="K20" s="103"/>
      <c r="L20" s="103">
        <v>0</v>
      </c>
      <c r="M20" s="103"/>
      <c r="N20" s="103">
        <f>pl!I60</f>
        <v>201631376</v>
      </c>
      <c r="O20" s="103"/>
      <c r="P20" s="104">
        <v>0</v>
      </c>
      <c r="Q20" s="103"/>
      <c r="R20" s="104">
        <f>SUM(P20:P20)</f>
        <v>0</v>
      </c>
      <c r="S20" s="103"/>
      <c r="T20" s="104">
        <f>SUM(F20:N20,R20)</f>
        <v>201631376</v>
      </c>
    </row>
    <row r="21" spans="1:21" ht="23.25" customHeight="1">
      <c r="A21" s="90" t="s">
        <v>156</v>
      </c>
      <c r="E21" s="102"/>
      <c r="F21" s="105">
        <v>0</v>
      </c>
      <c r="G21" s="103"/>
      <c r="H21" s="105">
        <v>0</v>
      </c>
      <c r="I21" s="103"/>
      <c r="J21" s="105">
        <v>0</v>
      </c>
      <c r="K21" s="103"/>
      <c r="L21" s="105">
        <v>0</v>
      </c>
      <c r="M21" s="103"/>
      <c r="N21" s="105">
        <f>pl!I51</f>
        <v>48734671</v>
      </c>
      <c r="O21" s="103"/>
      <c r="P21" s="105">
        <f>pl!I53</f>
        <v>19489120</v>
      </c>
      <c r="Q21" s="104"/>
      <c r="R21" s="105">
        <f>SUM(P21:P21)</f>
        <v>19489120</v>
      </c>
      <c r="S21" s="104"/>
      <c r="T21" s="105">
        <f>SUM(F21:N21,R21)</f>
        <v>68223791</v>
      </c>
    </row>
    <row r="22" spans="1:21" ht="23.25" customHeight="1">
      <c r="A22" s="90" t="s">
        <v>157</v>
      </c>
      <c r="E22" s="102"/>
      <c r="F22" s="103">
        <f>SUM(F20:F21)</f>
        <v>0</v>
      </c>
      <c r="G22" s="103"/>
      <c r="H22" s="103">
        <f>SUM(H20:H21)</f>
        <v>0</v>
      </c>
      <c r="I22" s="103"/>
      <c r="J22" s="103">
        <f>SUM(J20:J21)</f>
        <v>0</v>
      </c>
      <c r="K22" s="103"/>
      <c r="L22" s="103">
        <f>SUM(L20:L21)</f>
        <v>0</v>
      </c>
      <c r="M22" s="103"/>
      <c r="N22" s="103">
        <f>SUM(N20:N21)</f>
        <v>250366047</v>
      </c>
      <c r="O22" s="103"/>
      <c r="P22" s="103">
        <f>SUM(P20:P21)</f>
        <v>19489120</v>
      </c>
      <c r="Q22" s="103"/>
      <c r="R22" s="104">
        <f>SUM(P22:P22)</f>
        <v>19489120</v>
      </c>
      <c r="S22" s="103"/>
      <c r="T22" s="104">
        <f>SUM(F22:N22,R22)</f>
        <v>269855167</v>
      </c>
    </row>
    <row r="23" spans="1:21" ht="23.25" customHeight="1">
      <c r="A23" s="90" t="s">
        <v>246</v>
      </c>
      <c r="E23" s="102"/>
      <c r="F23" s="103">
        <v>0</v>
      </c>
      <c r="G23" s="103"/>
      <c r="H23" s="103">
        <v>0</v>
      </c>
      <c r="I23" s="103"/>
      <c r="J23" s="103">
        <v>0</v>
      </c>
      <c r="K23" s="103"/>
      <c r="L23" s="103">
        <v>0</v>
      </c>
      <c r="M23" s="103"/>
      <c r="N23" s="103">
        <f>conso!P25</f>
        <v>-190081897</v>
      </c>
      <c r="O23" s="103"/>
      <c r="P23" s="104">
        <v>0</v>
      </c>
      <c r="Q23" s="103"/>
      <c r="R23" s="105">
        <f>SUM(P23:P23)</f>
        <v>0</v>
      </c>
      <c r="S23" s="103"/>
      <c r="T23" s="105">
        <f>SUM(F23:N23,R23)</f>
        <v>-190081897</v>
      </c>
    </row>
    <row r="24" spans="1:21" ht="23.25" customHeight="1" thickBot="1">
      <c r="A24" s="89" t="s">
        <v>235</v>
      </c>
      <c r="E24" s="102"/>
      <c r="F24" s="106">
        <f>SUM(F19,F22:F23)</f>
        <v>880420930</v>
      </c>
      <c r="G24" s="104"/>
      <c r="H24" s="106">
        <f>SUM(H19,H22:H23)</f>
        <v>300740523</v>
      </c>
      <c r="I24" s="104"/>
      <c r="J24" s="106">
        <f>SUM(J19,J22:J23)</f>
        <v>764866016</v>
      </c>
      <c r="K24" s="104"/>
      <c r="L24" s="106">
        <f>SUM(L19,L22:L23)</f>
        <v>89705000</v>
      </c>
      <c r="M24" s="104"/>
      <c r="N24" s="106">
        <f>SUM(N19,N22:N23)</f>
        <v>2442559637</v>
      </c>
      <c r="O24" s="104"/>
      <c r="P24" s="106">
        <f>SUM(P19,P22:P23)</f>
        <v>-49703463</v>
      </c>
      <c r="Q24" s="104"/>
      <c r="R24" s="106">
        <f>SUM(R19,R22:R23)</f>
        <v>-49703463</v>
      </c>
      <c r="S24" s="104"/>
      <c r="T24" s="106">
        <f>SUM(T19,T22:T23)</f>
        <v>4428588643</v>
      </c>
      <c r="U24" s="104"/>
    </row>
    <row r="25" spans="1:21" ht="23.25" customHeight="1" thickTop="1">
      <c r="A25" s="89"/>
      <c r="E25" s="102"/>
      <c r="F25" s="104">
        <f>F24-bs!J91</f>
        <v>0</v>
      </c>
      <c r="G25" s="104"/>
      <c r="H25" s="104">
        <f>H24-bs!J92</f>
        <v>0</v>
      </c>
      <c r="I25" s="104"/>
      <c r="J25" s="104">
        <f>J24-bs!J93</f>
        <v>0</v>
      </c>
      <c r="K25" s="104"/>
      <c r="L25" s="104">
        <f>L24-bs!J96</f>
        <v>0</v>
      </c>
      <c r="M25" s="104"/>
      <c r="N25" s="143">
        <f>N24-bs!H97</f>
        <v>0</v>
      </c>
      <c r="O25" s="103"/>
      <c r="P25" s="104"/>
      <c r="Q25" s="104"/>
      <c r="R25" s="104">
        <f>R24-bs!H98</f>
        <v>0</v>
      </c>
      <c r="S25" s="104"/>
      <c r="T25" s="104">
        <f>T24-bs!H101</f>
        <v>0</v>
      </c>
    </row>
    <row r="26" spans="1:21" ht="23.25" customHeight="1">
      <c r="A26" s="90" t="s">
        <v>13</v>
      </c>
      <c r="N26" s="104"/>
      <c r="O26" s="103"/>
      <c r="P26" s="103"/>
      <c r="Q26" s="103"/>
      <c r="S26" s="103"/>
    </row>
    <row r="27" spans="1:21" ht="23.25" customHeight="1">
      <c r="A27" s="90"/>
      <c r="N27" s="104"/>
      <c r="O27" s="103"/>
      <c r="P27" s="103"/>
      <c r="Q27" s="103"/>
      <c r="S27" s="103"/>
    </row>
    <row r="28" spans="1:21" ht="23.25" customHeight="1">
      <c r="A28" s="90"/>
      <c r="N28" s="104"/>
      <c r="O28" s="103"/>
      <c r="P28" s="103"/>
      <c r="Q28" s="103"/>
      <c r="S28" s="103"/>
    </row>
    <row r="30" spans="1:21" s="130" customFormat="1" ht="23.25" customHeight="1">
      <c r="B30" s="129"/>
      <c r="C30" s="129"/>
      <c r="D30" s="129"/>
      <c r="E30" s="129"/>
      <c r="F30" s="129"/>
      <c r="G30" s="129"/>
      <c r="H30" s="129"/>
      <c r="I30" s="107"/>
      <c r="J30" s="128"/>
      <c r="K30" s="107"/>
      <c r="L30" s="129"/>
      <c r="M30" s="129"/>
      <c r="N30" s="129"/>
      <c r="O30" s="129"/>
      <c r="P30" s="129"/>
      <c r="Q30" s="128"/>
      <c r="S30" s="128"/>
    </row>
    <row r="31" spans="1:21" s="130" customFormat="1" ht="23.25" customHeight="1">
      <c r="B31" s="159" t="s">
        <v>95</v>
      </c>
      <c r="C31" s="159"/>
      <c r="D31" s="159"/>
      <c r="E31" s="159"/>
      <c r="F31" s="159"/>
      <c r="G31" s="159"/>
      <c r="H31" s="159"/>
      <c r="I31" s="131"/>
      <c r="J31" s="131"/>
      <c r="K31" s="131"/>
      <c r="L31" s="162" t="s">
        <v>151</v>
      </c>
      <c r="M31" s="162"/>
      <c r="N31" s="162"/>
      <c r="O31" s="162"/>
      <c r="P31" s="162"/>
      <c r="Q31" s="131"/>
      <c r="S31" s="131"/>
    </row>
    <row r="32" spans="1:21" s="130" customFormat="1" ht="23.25" customHeight="1">
      <c r="B32" s="160" t="s">
        <v>28</v>
      </c>
      <c r="C32" s="160"/>
      <c r="D32" s="160"/>
      <c r="E32" s="160"/>
      <c r="F32" s="160"/>
      <c r="G32" s="160"/>
      <c r="H32" s="160"/>
      <c r="I32" s="132"/>
      <c r="J32" s="132"/>
      <c r="K32" s="132"/>
      <c r="L32" s="160" t="s">
        <v>28</v>
      </c>
      <c r="M32" s="160"/>
      <c r="N32" s="160"/>
      <c r="O32" s="160"/>
      <c r="P32" s="160"/>
      <c r="Q32" s="132"/>
      <c r="S32" s="132"/>
    </row>
  </sheetData>
  <mergeCells count="7">
    <mergeCell ref="F5:T5"/>
    <mergeCell ref="L9:N9"/>
    <mergeCell ref="B31:H31"/>
    <mergeCell ref="B32:H32"/>
    <mergeCell ref="P6:R6"/>
    <mergeCell ref="L31:P31"/>
    <mergeCell ref="L32:P32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5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6" ma:contentTypeDescription="Create a new document." ma:contentTypeScope="" ma:versionID="35e1c9a120649a2a287162d3cf5a2fd0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f698d3afec9ce9bdf7394465a6273e8a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f0070a-d7f1-41ee-bd55-121a0299a022">
      <Terms xmlns="http://schemas.microsoft.com/office/infopath/2007/PartnerControls"/>
    </lcf76f155ced4ddcb4097134ff3c332f>
    <TaxCatchAll xmlns="5915c3c6-c4ac-43ee-a192-f48957b065e5" xsi:nil="true"/>
  </documentManagement>
</p:properties>
</file>

<file path=customXml/itemProps1.xml><?xml version="1.0" encoding="utf-8"?>
<ds:datastoreItem xmlns:ds="http://schemas.openxmlformats.org/officeDocument/2006/customXml" ds:itemID="{AC02E2D0-F3E6-4394-BD04-78AF97C81F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1804AE-A61B-4432-84A4-06B6C2C5AF34}"/>
</file>

<file path=customXml/itemProps3.xml><?xml version="1.0" encoding="utf-8"?>
<ds:datastoreItem xmlns:ds="http://schemas.openxmlformats.org/officeDocument/2006/customXml" ds:itemID="{1C298E01-A673-4C01-9FAE-DE87526A1CD9}">
  <ds:schemaRefs>
    <ds:schemaRef ds:uri="http://schemas.microsoft.com/office/2006/metadata/properties"/>
    <ds:schemaRef ds:uri="http://schemas.microsoft.com/office/infopath/2007/PartnerControls"/>
    <ds:schemaRef ds:uri="9ef4fc8b-9f84-4a1a-8623-ae959a51c4a4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84205</vt:lpwstr>
  </property>
  <property fmtid="{D5CDD505-2E9C-101B-9397-08002B2CF9AE}" pid="4" name="OptimizationTime">
    <vt:lpwstr>20230221_1557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company</vt:lpstr>
      <vt:lpstr>bs!Print_Area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2023-02-10T09:12:56Z</cp:lastPrinted>
  <dcterms:created xsi:type="dcterms:W3CDTF">2011-10-10T06:52:57Z</dcterms:created>
  <dcterms:modified xsi:type="dcterms:W3CDTF">2023-02-10T09:13:11Z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0x010100A273DC440781F9419D9D99529CBA1720</vt:lpwstr>
  </property>
  <property fmtid="{D5CDD505-2E9C-101B-9397-08002B2CF9AE}" pid="3" name="MediaServiceImageTags">
    <vt:lpwstr/>
  </property>
</Properties>
</file>