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Thai Wah\2022\Ye12'22\"/>
    </mc:Choice>
  </mc:AlternateContent>
  <xr:revisionPtr revIDLastSave="0" documentId="13_ncr:1_{21CCBB30-DA68-4CFC-98FF-4A79137B5072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BS" sheetId="1" r:id="rId1"/>
    <sheet name="PL" sheetId="6" r:id="rId2"/>
    <sheet name="conso" sheetId="7" r:id="rId3"/>
    <sheet name="company" sheetId="8" r:id="rId4"/>
  </sheets>
  <definedNames>
    <definedName name="_xlnm.Print_Area" localSheetId="3">company!$A$1:$V$33</definedName>
    <definedName name="_xlnm.Print_Area" localSheetId="2">conso!$A$1:$AC$35</definedName>
    <definedName name="_xlnm.Print_Area" localSheetId="1">PL!$A$1:$L$210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81" i="6" l="1"/>
  <c r="J181" i="6"/>
  <c r="F156" i="6"/>
  <c r="E57" i="1"/>
  <c r="O27" i="7"/>
  <c r="M27" i="7"/>
  <c r="K27" i="7"/>
  <c r="I27" i="7"/>
  <c r="G27" i="7"/>
  <c r="Y26" i="7"/>
  <c r="AC26" i="7" s="1"/>
  <c r="W26" i="7"/>
  <c r="W18" i="7"/>
  <c r="Y18" i="7"/>
  <c r="AC18" i="7" s="1"/>
  <c r="L56" i="6"/>
  <c r="J56" i="6"/>
  <c r="F56" i="6"/>
  <c r="H56" i="6"/>
  <c r="H181" i="6"/>
  <c r="L181" i="6"/>
  <c r="H156" i="6"/>
  <c r="J156" i="6"/>
  <c r="L156" i="6"/>
  <c r="H15" i="6"/>
  <c r="J15" i="6"/>
  <c r="L15" i="6"/>
  <c r="H22" i="6"/>
  <c r="J22" i="6"/>
  <c r="L22" i="6"/>
  <c r="G96" i="1"/>
  <c r="G98" i="1" s="1"/>
  <c r="I96" i="1"/>
  <c r="I98" i="1" s="1"/>
  <c r="K96" i="1"/>
  <c r="K98" i="1" s="1"/>
  <c r="G57" i="1"/>
  <c r="G68" i="1" s="1"/>
  <c r="I57" i="1"/>
  <c r="K57" i="1"/>
  <c r="G67" i="1"/>
  <c r="I67" i="1"/>
  <c r="K67" i="1"/>
  <c r="G17" i="1"/>
  <c r="I17" i="1"/>
  <c r="K17" i="1"/>
  <c r="G31" i="1"/>
  <c r="G32" i="1" s="1"/>
  <c r="I31" i="1"/>
  <c r="K31" i="1"/>
  <c r="K32" i="1" l="1"/>
  <c r="K68" i="1"/>
  <c r="K99" i="1" s="1"/>
  <c r="K100" i="1" s="1"/>
  <c r="I68" i="1"/>
  <c r="I99" i="1" s="1"/>
  <c r="J23" i="6"/>
  <c r="J26" i="6" s="1"/>
  <c r="J28" i="6" s="1"/>
  <c r="H23" i="6"/>
  <c r="H26" i="6" s="1"/>
  <c r="H28" i="6" s="1"/>
  <c r="L23" i="6"/>
  <c r="L26" i="6" s="1"/>
  <c r="L28" i="6" s="1"/>
  <c r="G99" i="1"/>
  <c r="I32" i="1"/>
  <c r="F71" i="6"/>
  <c r="I100" i="1" l="1"/>
  <c r="F22" i="6"/>
  <c r="W25" i="7" l="1"/>
  <c r="W17" i="7"/>
  <c r="E67" i="1" l="1"/>
  <c r="T24" i="8" l="1"/>
  <c r="V24" i="8" s="1"/>
  <c r="T21" i="8"/>
  <c r="T17" i="8"/>
  <c r="V17" i="8" s="1"/>
  <c r="T14" i="8"/>
  <c r="T13" i="8"/>
  <c r="V13" i="8" s="1"/>
  <c r="R23" i="8"/>
  <c r="R16" i="8"/>
  <c r="R18" i="8" s="1"/>
  <c r="R20" i="8" s="1"/>
  <c r="S16" i="7"/>
  <c r="S19" i="7" s="1"/>
  <c r="R25" i="8" l="1"/>
  <c r="S21" i="7"/>
  <c r="S24" i="7"/>
  <c r="S27" i="7" s="1"/>
  <c r="H49" i="6" l="1"/>
  <c r="J49" i="6"/>
  <c r="L49" i="6"/>
  <c r="L57" i="6" s="1"/>
  <c r="H57" i="6" l="1"/>
  <c r="J57" i="6"/>
  <c r="W23" i="7"/>
  <c r="L58" i="6" l="1"/>
  <c r="H58" i="6"/>
  <c r="J58" i="6"/>
  <c r="M24" i="7"/>
  <c r="M16" i="7"/>
  <c r="M19" i="7" s="1"/>
  <c r="M21" i="7" l="1"/>
  <c r="M29" i="7" l="1"/>
  <c r="T15" i="8"/>
  <c r="AA22" i="7"/>
  <c r="Q22" i="7"/>
  <c r="V15" i="8" l="1"/>
  <c r="T16" i="8"/>
  <c r="T18" i="8" s="1"/>
  <c r="T20" i="8" s="1"/>
  <c r="W13" i="7" l="1"/>
  <c r="Y13" i="7" l="1"/>
  <c r="W15" i="7"/>
  <c r="Y15" i="7" s="1"/>
  <c r="AC15" i="7" s="1"/>
  <c r="W14" i="7"/>
  <c r="Y14" i="7" s="1"/>
  <c r="AC14" i="7" s="1"/>
  <c r="Y17" i="7"/>
  <c r="AC17" i="7" s="1"/>
  <c r="AC13" i="7" l="1"/>
  <c r="L66" i="6"/>
  <c r="J66" i="6"/>
  <c r="N23" i="8" l="1"/>
  <c r="L23" i="8"/>
  <c r="J23" i="8"/>
  <c r="H23" i="8"/>
  <c r="N16" i="8"/>
  <c r="L16" i="8"/>
  <c r="J16" i="8"/>
  <c r="H16" i="8"/>
  <c r="H18" i="8" s="1"/>
  <c r="H20" i="8" s="1"/>
  <c r="H25" i="8" s="1"/>
  <c r="Y25" i="7"/>
  <c r="AC25" i="7" s="1"/>
  <c r="U24" i="7"/>
  <c r="U27" i="7" s="1"/>
  <c r="Q24" i="7"/>
  <c r="Q27" i="7" s="1"/>
  <c r="O24" i="7"/>
  <c r="K24" i="7"/>
  <c r="I24" i="7"/>
  <c r="G24" i="7"/>
  <c r="AA24" i="7"/>
  <c r="W22" i="7"/>
  <c r="Y22" i="7" s="1"/>
  <c r="AA16" i="7"/>
  <c r="AA19" i="7" s="1"/>
  <c r="U16" i="7"/>
  <c r="U19" i="7" s="1"/>
  <c r="Q16" i="7"/>
  <c r="Q19" i="7" s="1"/>
  <c r="O16" i="7"/>
  <c r="O19" i="7" s="1"/>
  <c r="K16" i="7"/>
  <c r="K19" i="7" s="1"/>
  <c r="I16" i="7"/>
  <c r="I19" i="7" s="1"/>
  <c r="G16" i="7"/>
  <c r="G19" i="7" s="1"/>
  <c r="H71" i="6"/>
  <c r="H68" i="6"/>
  <c r="F68" i="6"/>
  <c r="H63" i="6"/>
  <c r="F63" i="6"/>
  <c r="F49" i="6"/>
  <c r="F15" i="6"/>
  <c r="E31" i="1"/>
  <c r="E17" i="1"/>
  <c r="G100" i="1"/>
  <c r="E96" i="1"/>
  <c r="E98" i="1" s="1"/>
  <c r="E68" i="1"/>
  <c r="I21" i="7" l="1"/>
  <c r="G21" i="7"/>
  <c r="O21" i="7"/>
  <c r="T22" i="8"/>
  <c r="L18" i="8"/>
  <c r="Q21" i="7"/>
  <c r="N18" i="8"/>
  <c r="K21" i="7"/>
  <c r="U21" i="7"/>
  <c r="J18" i="8"/>
  <c r="W24" i="7"/>
  <c r="W27" i="7" s="1"/>
  <c r="E99" i="1"/>
  <c r="F57" i="6"/>
  <c r="J61" i="6"/>
  <c r="J71" i="6" s="1"/>
  <c r="P21" i="8"/>
  <c r="V21" i="8" s="1"/>
  <c r="F23" i="6"/>
  <c r="L61" i="6"/>
  <c r="E32" i="1"/>
  <c r="W16" i="7"/>
  <c r="W19" i="7" s="1"/>
  <c r="Y23" i="7"/>
  <c r="Y24" i="7" s="1"/>
  <c r="Y27" i="7" s="1"/>
  <c r="AC22" i="7"/>
  <c r="AA21" i="7" l="1"/>
  <c r="AA27" i="7" s="1"/>
  <c r="W21" i="7"/>
  <c r="F26" i="6"/>
  <c r="F28" i="6" s="1"/>
  <c r="F58" i="6" s="1"/>
  <c r="L20" i="8"/>
  <c r="L25" i="8" s="1"/>
  <c r="J20" i="8"/>
  <c r="J25" i="8" s="1"/>
  <c r="N20" i="8"/>
  <c r="N25" i="8" s="1"/>
  <c r="T23" i="8"/>
  <c r="T25" i="8" s="1"/>
  <c r="V22" i="8"/>
  <c r="L71" i="6"/>
  <c r="V14" i="8"/>
  <c r="V16" i="8" s="1"/>
  <c r="E100" i="1"/>
  <c r="P23" i="8"/>
  <c r="AC24" i="7"/>
  <c r="AC23" i="7"/>
  <c r="Y16" i="7"/>
  <c r="Y19" i="7" s="1"/>
  <c r="AC16" i="7"/>
  <c r="AC19" i="7" s="1"/>
  <c r="AA29" i="7" l="1"/>
  <c r="V23" i="8"/>
  <c r="Y21" i="7"/>
  <c r="T27" i="8"/>
  <c r="P16" i="8"/>
  <c r="P18" i="8" s="1"/>
  <c r="P20" i="8" s="1"/>
  <c r="P25" i="8" s="1"/>
  <c r="V18" i="8"/>
  <c r="V20" i="8" s="1"/>
  <c r="V25" i="8" l="1"/>
  <c r="AC21" i="7"/>
  <c r="AC27" i="7" s="1"/>
  <c r="F86" i="6"/>
  <c r="F113" i="6" s="1"/>
  <c r="F136" i="6" s="1"/>
  <c r="F139" i="6" l="1"/>
  <c r="F183" i="6" s="1"/>
  <c r="F185" i="6" s="1"/>
  <c r="F186" i="6" s="1"/>
  <c r="J86" i="6"/>
  <c r="J113" i="6" s="1"/>
  <c r="J136" i="6" s="1"/>
  <c r="J139" i="6" s="1"/>
  <c r="J183" i="6" s="1"/>
  <c r="J185" i="6" s="1"/>
  <c r="J186" i="6" l="1"/>
  <c r="L27" i="8"/>
  <c r="K29" i="7"/>
  <c r="N27" i="8" l="1"/>
  <c r="J27" i="8"/>
  <c r="H27" i="8"/>
  <c r="O29" i="7"/>
  <c r="I29" i="7"/>
  <c r="G29" i="7"/>
  <c r="W29" i="7" l="1"/>
  <c r="H86" i="6" l="1"/>
  <c r="H113" i="6" s="1"/>
  <c r="H136" i="6" s="1"/>
  <c r="H139" i="6" s="1"/>
  <c r="H183" i="6" s="1"/>
  <c r="H185" i="6" s="1"/>
  <c r="H186" i="6" l="1"/>
  <c r="Q29" i="7"/>
  <c r="Y29" i="7"/>
  <c r="AC29" i="7" l="1"/>
  <c r="L86" i="6" l="1"/>
  <c r="L113" i="6" s="1"/>
  <c r="L136" i="6" s="1"/>
  <c r="L139" i="6" s="1"/>
  <c r="L183" i="6" s="1"/>
  <c r="L185" i="6" s="1"/>
  <c r="L186" i="6" l="1"/>
  <c r="P27" i="8"/>
  <c r="V27" i="8" l="1"/>
</calcChain>
</file>

<file path=xl/sharedStrings.xml><?xml version="1.0" encoding="utf-8"?>
<sst xmlns="http://schemas.openxmlformats.org/spreadsheetml/2006/main" count="431" uniqueCount="267">
  <si>
    <t>(Unit: Baht)</t>
  </si>
  <si>
    <t>Separate financial statements</t>
  </si>
  <si>
    <t>Note</t>
  </si>
  <si>
    <t>Assets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</si>
  <si>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</si>
  <si>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</si>
  <si>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</si>
  <si>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</si>
  <si>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</si>
  <si>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</si>
  <si>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</si>
  <si>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</si>
  <si>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</si>
  <si>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</si>
  <si>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</si>
  <si>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</si>
  <si>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</si>
  <si>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</si>
  <si>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Shareholders' equity</t>
  </si>
  <si>
    <t>Share capital</t>
  </si>
  <si>
    <t xml:space="preserve">   Registered</t>
  </si>
  <si>
    <t xml:space="preserve">   Issued and fully paid up</t>
  </si>
  <si>
    <t>Share premium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</si>
  <si>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</si>
  <si>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</si>
  <si>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</si>
  <si>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</si>
  <si>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</si>
  <si>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Revenues</t>
  </si>
  <si>
    <t>Sales</t>
  </si>
  <si>
    <t>Other income</t>
  </si>
  <si>
    <t>Total revenues</t>
  </si>
  <si>
    <t>Expenses</t>
  </si>
  <si>
    <t>Cost of sales</t>
  </si>
  <si>
    <t>Administrative expenses</t>
  </si>
  <si>
    <t>Total expenses</t>
  </si>
  <si>
    <t>Basic earnings per share</t>
  </si>
  <si>
    <t>Cash flows from operating activities</t>
  </si>
  <si>
    <t xml:space="preserve">   Depreciation and amortisation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</si>
  <si>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</si>
  <si>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</si>
  <si>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</si>
  <si>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</si>
  <si>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</si>
  <si>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</si>
  <si>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>Net cash flows from operating activities</t>
  </si>
  <si>
    <t>Cash flows from investing activities</t>
  </si>
  <si>
    <t>share capital</t>
  </si>
  <si>
    <t>Unappropriated</t>
  </si>
  <si>
    <t>Total</t>
  </si>
  <si>
    <t>Trade and other receivables</t>
  </si>
  <si>
    <t>Trade and other payables</t>
  </si>
  <si>
    <t>Non-current liabilities</t>
  </si>
  <si>
    <t>Provision for long-term employee benefits</t>
  </si>
  <si>
    <t>Total non-current liabilities</t>
  </si>
  <si>
    <t>Total liabilities</t>
  </si>
  <si>
    <t>Other comprehensive income:</t>
  </si>
  <si>
    <t>Exchange differences on translation of</t>
  </si>
  <si>
    <t xml:space="preserve">Total </t>
  </si>
  <si>
    <t>shareholders'</t>
  </si>
  <si>
    <t>equity</t>
  </si>
  <si>
    <t>Profit before tax</t>
  </si>
  <si>
    <t xml:space="preserve">   Trade and other receivables</t>
  </si>
  <si>
    <t xml:space="preserve">   Trade and other payables</t>
  </si>
  <si>
    <t>Statement of comprehensive income</t>
  </si>
  <si>
    <t xml:space="preserve">Property, plant and equipment </t>
  </si>
  <si>
    <t>Profit or loss:</t>
  </si>
  <si>
    <t xml:space="preserve">Other components of shareholders' equity </t>
  </si>
  <si>
    <t>Statement of cash flows</t>
  </si>
  <si>
    <t>Statement of cash flows (continued)</t>
  </si>
  <si>
    <t>Statement of financial position</t>
  </si>
  <si>
    <t>Statement of financial position (continued)</t>
  </si>
  <si>
    <t>Profit before income tax expenses</t>
  </si>
  <si>
    <t>Income tax expenses</t>
  </si>
  <si>
    <t>Statement of changes in shareholders' equity</t>
  </si>
  <si>
    <t xml:space="preserve">   Cash paid for income tax expenses</t>
  </si>
  <si>
    <t>Acquisition of property, plant and equipment</t>
  </si>
  <si>
    <t>Deferred tax assets</t>
  </si>
  <si>
    <t>Other components of equity</t>
  </si>
  <si>
    <t xml:space="preserve">   Interest income</t>
  </si>
  <si>
    <t>Non-cash items</t>
  </si>
  <si>
    <t>Income tax payable</t>
  </si>
  <si>
    <t>Statement of changes in shareholders' equity (continued)</t>
  </si>
  <si>
    <t xml:space="preserve">Other comprehensive income to be reclassified to </t>
  </si>
  <si>
    <t xml:space="preserve">Other comprehensive income not to be reclassified to </t>
  </si>
  <si>
    <t>Finance cost</t>
  </si>
  <si>
    <t>Consolidated financial statements</t>
  </si>
  <si>
    <t>Restricted bank deposits</t>
  </si>
  <si>
    <t>Investments in subsidiaries</t>
  </si>
  <si>
    <t>Investment properties</t>
  </si>
  <si>
    <t xml:space="preserve">Goodwill </t>
  </si>
  <si>
    <t xml:space="preserve">Deferred tax liabilities </t>
  </si>
  <si>
    <t xml:space="preserve">Other non-current liabilities </t>
  </si>
  <si>
    <t xml:space="preserve">      880,420,930  ordinary shares of Baht 1 each</t>
  </si>
  <si>
    <t>(Mr. Umnad Sukprasongphol)</t>
  </si>
  <si>
    <t>Director</t>
  </si>
  <si>
    <t>Statement of comprehensive income (continued)</t>
  </si>
  <si>
    <t>Equity holders of the Company</t>
  </si>
  <si>
    <t>Non-controlling interests of the subsidiaries</t>
  </si>
  <si>
    <t>Total comprehensive income attributable to:</t>
  </si>
  <si>
    <t>Profit attributable to equity holders of the Company</t>
  </si>
  <si>
    <t>Thai Wah Public Company Limited and its subsidiaries</t>
  </si>
  <si>
    <t xml:space="preserve">   Other non-current liabilities</t>
  </si>
  <si>
    <t>Interest received</t>
  </si>
  <si>
    <t>Cash flows from financing activities</t>
  </si>
  <si>
    <t>Interest paid</t>
  </si>
  <si>
    <t>Equity attributable to owners of the Company</t>
  </si>
  <si>
    <t>Other comprehensive income</t>
  </si>
  <si>
    <t>Equity attributable</t>
  </si>
  <si>
    <t>Issued and</t>
  </si>
  <si>
    <t>Total other</t>
  </si>
  <si>
    <t xml:space="preserve">equity attributable </t>
  </si>
  <si>
    <t xml:space="preserve"> to non-controlling</t>
  </si>
  <si>
    <t>components of</t>
  </si>
  <si>
    <t>to owners</t>
  </si>
  <si>
    <t xml:space="preserve"> interests of</t>
  </si>
  <si>
    <t>shareholders' equity</t>
  </si>
  <si>
    <t>of the Company</t>
  </si>
  <si>
    <t>the subsidiaries</t>
  </si>
  <si>
    <t xml:space="preserve">Surplus on the amalgamation </t>
  </si>
  <si>
    <t xml:space="preserve">Surplus on </t>
  </si>
  <si>
    <t>Intangible assets</t>
  </si>
  <si>
    <t>Profit attributable to:</t>
  </si>
  <si>
    <t>Short-term loans from financial institutions</t>
  </si>
  <si>
    <t xml:space="preserve"> fully paid-up</t>
  </si>
  <si>
    <t>Appropriated -</t>
  </si>
  <si>
    <t xml:space="preserve"> statutory reserve</t>
  </si>
  <si>
    <t>statutory reserve</t>
  </si>
  <si>
    <t>fully paid-up</t>
  </si>
  <si>
    <t xml:space="preserve">   Dividend income from related parties</t>
  </si>
  <si>
    <t xml:space="preserve">   Interest expenses</t>
  </si>
  <si>
    <t xml:space="preserve">   Cash paid for long-term employee benefits</t>
  </si>
  <si>
    <t>Repayment of long-term loans from financial institutions</t>
  </si>
  <si>
    <t>the amalgamation</t>
  </si>
  <si>
    <t>Acquisition of intangible assets</t>
  </si>
  <si>
    <t>(Mr. Ho Ren Hua)</t>
  </si>
  <si>
    <t>Proceeds from sale of property, plant and equipment</t>
  </si>
  <si>
    <t>Translation adjustments</t>
  </si>
  <si>
    <t>Profit for the year</t>
  </si>
  <si>
    <t>Other comprehensive income for the year</t>
  </si>
  <si>
    <t>Total comprehensive income for the year</t>
  </si>
  <si>
    <t xml:space="preserve">   Undue installments for acquisition of computer software</t>
  </si>
  <si>
    <t>financial statements</t>
  </si>
  <si>
    <t xml:space="preserve">Exchange differences </t>
  </si>
  <si>
    <t xml:space="preserve">on translation of  </t>
  </si>
  <si>
    <t xml:space="preserve">   - net of current portion</t>
  </si>
  <si>
    <t xml:space="preserve">Long-term loans from financial institutions </t>
  </si>
  <si>
    <t xml:space="preserve">   financial institutions</t>
  </si>
  <si>
    <t xml:space="preserve">Current portion of long-term loans from </t>
  </si>
  <si>
    <t xml:space="preserve">   financial statements in foreign currencies</t>
  </si>
  <si>
    <t>in foreign currencies</t>
  </si>
  <si>
    <t>Net increase (decrease) in cash and cash equivalents</t>
  </si>
  <si>
    <t>Cash and cash equivalents at beginning of year</t>
  </si>
  <si>
    <t>Cash and cash equivalents at end of year</t>
  </si>
  <si>
    <t xml:space="preserve">   Sales of equipment that has not yet been collected</t>
  </si>
  <si>
    <t>Current tax assets</t>
  </si>
  <si>
    <t xml:space="preserve">   Provision for long-term employee benefits</t>
  </si>
  <si>
    <t xml:space="preserve">   Undue installments for acquisition of property, plant and equipment</t>
  </si>
  <si>
    <t xml:space="preserve">   Decrease in trade and other receivables from bad debts written-off</t>
  </si>
  <si>
    <t>Selling and distribution expenses</t>
  </si>
  <si>
    <t>Supplemental cash flow information</t>
  </si>
  <si>
    <t xml:space="preserve">   in subsidiary</t>
  </si>
  <si>
    <t xml:space="preserve">Surplus on changes in ownership interests </t>
  </si>
  <si>
    <t>Dividend income</t>
  </si>
  <si>
    <t>Cost of services</t>
  </si>
  <si>
    <t>Surplus on</t>
  </si>
  <si>
    <t>changes in the</t>
  </si>
  <si>
    <t>ownership interests</t>
  </si>
  <si>
    <t>in subsidiary</t>
  </si>
  <si>
    <t xml:space="preserve">   Unrealised loss (gain) on exchange rates</t>
  </si>
  <si>
    <t xml:space="preserve">   Amortised transaction cost of debenture</t>
  </si>
  <si>
    <t>Acquisition of investments in subsidiaries</t>
  </si>
  <si>
    <t>Dividends received from related parties</t>
  </si>
  <si>
    <t>Dividends paid</t>
  </si>
  <si>
    <t>Dividends paid by the subsidiaries to non-controlling interests</t>
  </si>
  <si>
    <t xml:space="preserve">   Dividend payables</t>
  </si>
  <si>
    <t xml:space="preserve">   related parties</t>
  </si>
  <si>
    <t>Other current financial assets</t>
  </si>
  <si>
    <t>Other non-current financial assets</t>
  </si>
  <si>
    <t>Right-of-use assets</t>
  </si>
  <si>
    <t>Current portion of lease liabilities</t>
  </si>
  <si>
    <t>Other current financial liabilities</t>
  </si>
  <si>
    <t>Lease liabilities - net of current portion</t>
  </si>
  <si>
    <t>Gain (loss) on investments</t>
  </si>
  <si>
    <t>in equity designated</t>
  </si>
  <si>
    <t>at fair value through</t>
  </si>
  <si>
    <t>other comprehensive income</t>
  </si>
  <si>
    <t xml:space="preserve">      and intangible assets</t>
  </si>
  <si>
    <t>Acquisition of investments</t>
  </si>
  <si>
    <t>Proceeds from sale of investments</t>
  </si>
  <si>
    <t>Cash paid under lease agreements</t>
  </si>
  <si>
    <t xml:space="preserve">   Decrease in investments in subsidiaries from liquidation</t>
  </si>
  <si>
    <t>Proceeds from sales of investment properties</t>
  </si>
  <si>
    <t>Long-term loans from and accrued interests to</t>
  </si>
  <si>
    <t>Gain from fair value measurement of derivatives</t>
  </si>
  <si>
    <t>Finance income</t>
  </si>
  <si>
    <t xml:space="preserve">   through other comprehensive income - net of income tax</t>
  </si>
  <si>
    <t xml:space="preserve">Adjustments to reconcile profit before tax to net cash  </t>
  </si>
  <si>
    <t xml:space="preserve">   provided by (paid from) operating activities:</t>
  </si>
  <si>
    <t xml:space="preserve">   assets and liabilities</t>
  </si>
  <si>
    <t xml:space="preserve">Profit from operating activities before changes in operating </t>
  </si>
  <si>
    <t xml:space="preserve">Short-term loans to and interest receivables  </t>
  </si>
  <si>
    <t xml:space="preserve">   from related parties</t>
  </si>
  <si>
    <t xml:space="preserve">Long-term loans to and interest receivables  </t>
  </si>
  <si>
    <t>Gain on sales of investment properties</t>
  </si>
  <si>
    <t>Profit from operating activities</t>
  </si>
  <si>
    <t xml:space="preserve">   Increase in (reversal of) allowance for reducing cost of inventories </t>
  </si>
  <si>
    <t xml:space="preserve">      to net realisable value</t>
  </si>
  <si>
    <t>2021</t>
  </si>
  <si>
    <t>Balance as at 1 January 2021</t>
  </si>
  <si>
    <t>Balance as at 31 December 2021</t>
  </si>
  <si>
    <t>6, 8</t>
  </si>
  <si>
    <t>16, 17</t>
  </si>
  <si>
    <t xml:space="preserve">   from related parties </t>
  </si>
  <si>
    <t>6, 19</t>
  </si>
  <si>
    <t>Current portion of debentures</t>
  </si>
  <si>
    <t>Loss from fair value measurement of derivatives</t>
  </si>
  <si>
    <t xml:space="preserve">   Increase in (reversal of) bad debt and allowance for </t>
  </si>
  <si>
    <t xml:space="preserve">      expected credit losses</t>
  </si>
  <si>
    <t>Cash paid for long-term loans to related parties</t>
  </si>
  <si>
    <t>Proceeds from held to maturity of investments</t>
  </si>
  <si>
    <t>Net cash flows used in investing activities</t>
  </si>
  <si>
    <t>Services income</t>
  </si>
  <si>
    <t xml:space="preserve">   Gain on lease modification</t>
  </si>
  <si>
    <t xml:space="preserve">   Reversal of allowance for impairment of investment property</t>
  </si>
  <si>
    <t xml:space="preserve">   Loss on sales of investments</t>
  </si>
  <si>
    <t xml:space="preserve">   Loss (gain) on changes in fair value of derivatives</t>
  </si>
  <si>
    <t>Net cash flows used in financing activities</t>
  </si>
  <si>
    <t xml:space="preserve">   profit or loss in subsequent periods:</t>
  </si>
  <si>
    <t xml:space="preserve">   profit or loss in subsequent periods - net of income tax</t>
  </si>
  <si>
    <t>Cash received from dissolution of the subsidiaries</t>
  </si>
  <si>
    <t xml:space="preserve">   Addition right-of-use assets and lease liabilities</t>
  </si>
  <si>
    <t>For the year ended 31 December 2022</t>
  </si>
  <si>
    <t>Balance as at 1 January 2022</t>
  </si>
  <si>
    <t>Balance as at 31 December 2022</t>
  </si>
  <si>
    <t>2022</t>
  </si>
  <si>
    <t>As at 31 December 2022</t>
  </si>
  <si>
    <t xml:space="preserve">Balance as at 1 January 2021 </t>
  </si>
  <si>
    <t>Actuarial gain - net of income tax</t>
  </si>
  <si>
    <t xml:space="preserve">   Amortised transaction cost of deferred finance fees</t>
  </si>
  <si>
    <t xml:space="preserve">   Actuarial gain from other long-term employee benefits</t>
  </si>
  <si>
    <t xml:space="preserve">   Reclassification of right-of-use assets to investment properties</t>
  </si>
  <si>
    <t xml:space="preserve">   Actuarial gain</t>
  </si>
  <si>
    <t xml:space="preserve">   Reclassification of short-term loans to related parties to</t>
  </si>
  <si>
    <t xml:space="preserve">      long-term loans to related parties</t>
  </si>
  <si>
    <t xml:space="preserve">   Reclassification of long-term loans to related parties to</t>
  </si>
  <si>
    <t xml:space="preserve">      investments in subsidiaries</t>
  </si>
  <si>
    <t>Dividend paid by the subsidiary</t>
  </si>
  <si>
    <t>Dividend paid (Note 22)</t>
  </si>
  <si>
    <t>-</t>
  </si>
  <si>
    <t>Proceeds from sales of intangible assets</t>
  </si>
  <si>
    <t>6, 12</t>
  </si>
  <si>
    <t>Increase in short-term loans from financial institutions</t>
  </si>
  <si>
    <t xml:space="preserve">   Loss on sales and write-off of investment property</t>
  </si>
  <si>
    <t xml:space="preserve">   Loss on write-off of right-of-use assets</t>
  </si>
  <si>
    <t>Decrease (increase) in restricted bank deposits</t>
  </si>
  <si>
    <t>Cash received from long-term loans from related party</t>
  </si>
  <si>
    <t>Cash paid for redemption of debentures</t>
  </si>
  <si>
    <t xml:space="preserve">   Gain on investments in equity designated at fair value</t>
  </si>
  <si>
    <t xml:space="preserve">Gain on investment in equity designated at fair value </t>
  </si>
  <si>
    <t xml:space="preserve">   Loss on dissolution of the subsidiary</t>
  </si>
  <si>
    <t xml:space="preserve">   Gain on changes in fair value of investments</t>
  </si>
  <si>
    <t xml:space="preserve">   Loss on sales and write-off of property, plant, equipment </t>
  </si>
  <si>
    <t>Decrease (increase) in short-term loans to related parties</t>
  </si>
  <si>
    <t>Cash received from long-term loans to related parties</t>
  </si>
  <si>
    <t>Cash received from long-term loans from financial institutions</t>
  </si>
  <si>
    <t xml:space="preserve">   Reclassification of account receivables to investments in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</si>
</sst>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#,##0;[Black]\(#,##0\)"/>
    <numFmt numFmtId="168" formatCode="#,##0;[Blue]\(#,##0\)"/>
    <numFmt numFmtId="169" formatCode="0.0%"/>
    <numFmt numFmtId="170" formatCode="dd\-mmm\-yy_)"/>
    <numFmt numFmtId="171" formatCode="0.00_)"/>
    <numFmt numFmtId="172" formatCode="#,##0.00\ &quot;F&quot;;\-#,##0.00\ &quot;F&quot;"/>
    <numFmt numFmtId="173" formatCode="_(* #,##0.00_);_(* \(#,##0.00\);_(* &quot;-&quot;_);_(@_)"/>
    <numFmt numFmtId="174" formatCode="0.0"/>
  </numFmts>
  <fonts count="47">
    <font>
      <sz val="10"/>
      <color theme="1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indexed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1"/>
      <color theme="0"/>
      <name val="Arial"/>
      <family val="2"/>
    </font>
    <font>
      <sz val="14"/>
      <name val="CordiaUPC"/>
      <family val="2"/>
    </font>
    <font>
      <sz val="14"/>
      <name val="Cordia New"/>
      <family val="2"/>
    </font>
    <font>
      <sz val="14"/>
      <name val="CordiaUPC"/>
      <family val="2"/>
    </font>
    <font>
      <sz val="10"/>
      <name val="Courier"/>
      <family val="3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ApFont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b/>
      <sz val="11"/>
      <color indexed="10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i/>
      <sz val="1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u/>
      <sz val="12"/>
      <name val="Arial"/>
      <family val="2"/>
    </font>
    <font>
      <i/>
      <sz val="12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</borders>
  <cellStyleXfs count="130">
    <xf numFmtId="0" fontId="0" fillId="0" borderId="0"/>
    <xf numFmtId="164" fontId="8" fillId="0" borderId="0" applyFont="0" applyFill="0" applyBorder="0" applyAlignment="0" applyProtection="0"/>
    <xf numFmtId="0" fontId="8" fillId="0" borderId="0"/>
    <xf numFmtId="0" fontId="11" fillId="0" borderId="0"/>
    <xf numFmtId="0" fontId="12" fillId="0" borderId="0"/>
    <xf numFmtId="0" fontId="11" fillId="0" borderId="0"/>
    <xf numFmtId="39" fontId="13" fillId="0" borderId="0"/>
    <xf numFmtId="0" fontId="11" fillId="0" borderId="0"/>
    <xf numFmtId="43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4" fillId="0" borderId="0"/>
    <xf numFmtId="0" fontId="14" fillId="0" borderId="0"/>
    <xf numFmtId="169" fontId="14" fillId="0" borderId="0"/>
    <xf numFmtId="38" fontId="1" fillId="2" borderId="0" applyNumberFormat="0" applyBorder="0" applyAlignment="0" applyProtection="0"/>
    <xf numFmtId="10" fontId="1" fillId="3" borderId="7" applyNumberFormat="0" applyBorder="0" applyAlignment="0" applyProtection="0"/>
    <xf numFmtId="37" fontId="15" fillId="0" borderId="0"/>
    <xf numFmtId="0" fontId="16" fillId="0" borderId="0"/>
    <xf numFmtId="10" fontId="7" fillId="0" borderId="0" applyFont="0" applyFill="0" applyBorder="0" applyAlignment="0" applyProtection="0"/>
    <xf numFmtId="1" fontId="7" fillId="0" borderId="8" applyNumberFormat="0" applyFill="0" applyAlignment="0" applyProtection="0">
      <alignment horizontal="center" vertical="center"/>
    </xf>
    <xf numFmtId="0" fontId="11" fillId="0" borderId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1" borderId="0" applyNumberFormat="0" applyBorder="0" applyAlignment="0" applyProtection="0"/>
    <xf numFmtId="0" fontId="19" fillId="9" borderId="0" applyNumberFormat="0" applyBorder="0" applyAlignment="0" applyProtection="0"/>
    <xf numFmtId="0" fontId="19" fillId="5" borderId="0" applyNumberFormat="0" applyBorder="0" applyAlignment="0" applyProtection="0"/>
    <xf numFmtId="0" fontId="19" fillId="12" borderId="0" applyNumberFormat="0" applyBorder="0" applyAlignment="0" applyProtection="0"/>
    <xf numFmtId="0" fontId="19" fillId="7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0" borderId="0" applyNumberFormat="0" applyBorder="0" applyAlignment="0" applyProtection="0"/>
    <xf numFmtId="0" fontId="19" fillId="6" borderId="0" applyNumberFormat="0" applyBorder="0" applyAlignment="0" applyProtection="0"/>
    <xf numFmtId="0" fontId="19" fillId="5" borderId="0" applyNumberFormat="0" applyBorder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9" borderId="0" applyNumberFormat="0" applyBorder="0" applyAlignment="0" applyProtection="0"/>
    <xf numFmtId="0" fontId="20" fillId="16" borderId="0" applyNumberFormat="0" applyBorder="0" applyAlignment="0" applyProtection="0"/>
    <xf numFmtId="0" fontId="20" fillId="12" borderId="0" applyNumberFormat="0" applyBorder="0" applyAlignment="0" applyProtection="0"/>
    <xf numFmtId="0" fontId="20" fillId="7" borderId="0" applyNumberFormat="0" applyBorder="0" applyAlignment="0" applyProtection="0"/>
    <xf numFmtId="0" fontId="20" fillId="17" borderId="0" applyNumberFormat="0" applyBorder="0" applyAlignment="0" applyProtection="0"/>
    <xf numFmtId="0" fontId="20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18" borderId="0" applyNumberFormat="0" applyBorder="0" applyAlignment="0" applyProtection="0"/>
    <xf numFmtId="0" fontId="20" fillId="6" borderId="0" applyNumberFormat="0" applyBorder="0" applyAlignment="0" applyProtection="0"/>
    <xf numFmtId="0" fontId="20" fillId="19" borderId="0" applyNumberFormat="0" applyBorder="0" applyAlignment="0" applyProtection="0"/>
    <xf numFmtId="0" fontId="20" fillId="12" borderId="0" applyNumberFormat="0" applyBorder="0" applyAlignment="0" applyProtection="0"/>
    <xf numFmtId="0" fontId="20" fillId="20" borderId="0" applyNumberFormat="0" applyBorder="0" applyAlignment="0" applyProtection="0"/>
    <xf numFmtId="0" fontId="20" fillId="7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0" fontId="20" fillId="17" borderId="0" applyNumberFormat="0" applyBorder="0" applyAlignment="0" applyProtection="0"/>
    <xf numFmtId="0" fontId="20" fillId="24" borderId="0" applyNumberFormat="0" applyBorder="0" applyAlignment="0" applyProtection="0"/>
    <xf numFmtId="0" fontId="20" fillId="15" borderId="0" applyNumberFormat="0" applyBorder="0" applyAlignment="0" applyProtection="0"/>
    <xf numFmtId="0" fontId="20" fillId="18" borderId="0" applyNumberFormat="0" applyBorder="0" applyAlignment="0" applyProtection="0"/>
    <xf numFmtId="0" fontId="20" fillId="25" borderId="0" applyNumberFormat="0" applyBorder="0" applyAlignment="0" applyProtection="0"/>
    <xf numFmtId="0" fontId="20" fillId="19" borderId="0" applyNumberFormat="0" applyBorder="0" applyAlignment="0" applyProtection="0"/>
    <xf numFmtId="0" fontId="20" fillId="17" borderId="0" applyNumberFormat="0" applyBorder="0" applyAlignment="0" applyProtection="0"/>
    <xf numFmtId="0" fontId="20" fillId="23" borderId="0" applyNumberFormat="0" applyBorder="0" applyAlignment="0" applyProtection="0"/>
    <xf numFmtId="0" fontId="21" fillId="6" borderId="0" applyNumberFormat="0" applyBorder="0" applyAlignment="0" applyProtection="0"/>
    <xf numFmtId="0" fontId="21" fillId="10" borderId="0" applyNumberFormat="0" applyBorder="0" applyAlignment="0" applyProtection="0"/>
    <xf numFmtId="0" fontId="22" fillId="26" borderId="9" applyNumberFormat="0" applyAlignment="0" applyProtection="0"/>
    <xf numFmtId="0" fontId="36" fillId="27" borderId="9" applyNumberFormat="0" applyAlignment="0" applyProtection="0"/>
    <xf numFmtId="0" fontId="23" fillId="28" borderId="10" applyNumberFormat="0" applyAlignment="0" applyProtection="0"/>
    <xf numFmtId="164" fontId="1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2" fontId="14" fillId="0" borderId="0"/>
    <xf numFmtId="170" fontId="14" fillId="0" borderId="0"/>
    <xf numFmtId="0" fontId="24" fillId="0" borderId="0" applyNumberFormat="0" applyFill="0" applyBorder="0" applyAlignment="0" applyProtection="0"/>
    <xf numFmtId="0" fontId="25" fillId="8" borderId="0" applyNumberFormat="0" applyBorder="0" applyAlignment="0" applyProtection="0"/>
    <xf numFmtId="0" fontId="25" fillId="12" borderId="0" applyNumberFormat="0" applyBorder="0" applyAlignment="0" applyProtection="0"/>
    <xf numFmtId="0" fontId="26" fillId="0" borderId="11" applyNumberFormat="0" applyFill="0" applyAlignment="0" applyProtection="0"/>
    <xf numFmtId="0" fontId="37" fillId="0" borderId="12" applyNumberFormat="0" applyFill="0" applyAlignment="0" applyProtection="0"/>
    <xf numFmtId="0" fontId="27" fillId="0" borderId="13" applyNumberFormat="0" applyFill="0" applyAlignment="0" applyProtection="0"/>
    <xf numFmtId="0" fontId="38" fillId="0" borderId="14" applyNumberFormat="0" applyFill="0" applyAlignment="0" applyProtection="0"/>
    <xf numFmtId="0" fontId="28" fillId="0" borderId="15" applyNumberFormat="0" applyFill="0" applyAlignment="0" applyProtection="0"/>
    <xf numFmtId="0" fontId="39" fillId="0" borderId="16" applyNumberFormat="0" applyFill="0" applyAlignment="0" applyProtection="0"/>
    <xf numFmtId="0" fontId="2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9" fillId="11" borderId="9" applyNumberFormat="0" applyAlignment="0" applyProtection="0"/>
    <xf numFmtId="0" fontId="29" fillId="14" borderId="9" applyNumberFormat="0" applyAlignment="0" applyProtection="0"/>
    <xf numFmtId="0" fontId="29" fillId="11" borderId="9" applyNumberFormat="0" applyAlignment="0" applyProtection="0"/>
    <xf numFmtId="0" fontId="29" fillId="11" borderId="9" applyNumberFormat="0" applyAlignment="0" applyProtection="0"/>
    <xf numFmtId="0" fontId="29" fillId="11" borderId="9" applyNumberFormat="0" applyAlignment="0" applyProtection="0"/>
    <xf numFmtId="0" fontId="30" fillId="0" borderId="17" applyNumberFormat="0" applyFill="0" applyAlignment="0" applyProtection="0"/>
    <xf numFmtId="0" fontId="35" fillId="0" borderId="18" applyNumberFormat="0" applyFill="0" applyAlignment="0" applyProtection="0"/>
    <xf numFmtId="0" fontId="31" fillId="14" borderId="0" applyNumberFormat="0" applyBorder="0" applyAlignment="0" applyProtection="0"/>
    <xf numFmtId="0" fontId="40" fillId="14" borderId="0" applyNumberFormat="0" applyBorder="0" applyAlignment="0" applyProtection="0"/>
    <xf numFmtId="171" fontId="16" fillId="0" borderId="0"/>
    <xf numFmtId="0" fontId="7" fillId="0" borderId="0"/>
    <xf numFmtId="0" fontId="7" fillId="0" borderId="0"/>
    <xf numFmtId="0" fontId="18" fillId="0" borderId="0"/>
    <xf numFmtId="0" fontId="8" fillId="0" borderId="0"/>
    <xf numFmtId="0" fontId="11" fillId="0" borderId="0"/>
    <xf numFmtId="0" fontId="7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9" borderId="19" applyNumberFormat="0" applyFont="0" applyAlignment="0" applyProtection="0"/>
    <xf numFmtId="0" fontId="14" fillId="9" borderId="19" applyNumberFormat="0" applyFont="0" applyAlignment="0" applyProtection="0"/>
    <xf numFmtId="0" fontId="32" fillId="26" borderId="20" applyNumberFormat="0" applyAlignment="0" applyProtection="0"/>
    <xf numFmtId="0" fontId="32" fillId="27" borderId="20" applyNumberFormat="0" applyAlignment="0" applyProtection="0"/>
    <xf numFmtId="0" fontId="33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34" fillId="0" borderId="21" applyNumberFormat="0" applyFill="0" applyAlignment="0" applyProtection="0"/>
    <xf numFmtId="0" fontId="34" fillId="0" borderId="22" applyNumberFormat="0" applyFill="0" applyAlignment="0" applyProtection="0"/>
    <xf numFmtId="0" fontId="35" fillId="0" borderId="0" applyNumberFormat="0" applyFill="0" applyBorder="0" applyAlignment="0" applyProtection="0"/>
    <xf numFmtId="0" fontId="10" fillId="0" borderId="0"/>
  </cellStyleXfs>
  <cellXfs count="163">
    <xf numFmtId="0" fontId="0" fillId="0" borderId="0" xfId="0"/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Continuous" vertical="center"/>
    </xf>
    <xf numFmtId="41" fontId="3" fillId="0" borderId="0" xfId="0" applyNumberFormat="1" applyFont="1" applyFill="1" applyAlignment="1">
      <alignment horizontal="centerContinuous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Continuous" vertical="center"/>
    </xf>
    <xf numFmtId="0" fontId="2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15" fontId="3" fillId="0" borderId="1" xfId="0" quotePrefix="1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right" vertical="center"/>
    </xf>
    <xf numFmtId="41" fontId="3" fillId="0" borderId="0" xfId="0" applyNumberFormat="1" applyFont="1" applyFill="1" applyBorder="1" applyAlignment="1">
      <alignment horizontal="right" vertical="center"/>
    </xf>
    <xf numFmtId="41" fontId="3" fillId="0" borderId="1" xfId="0" applyNumberFormat="1" applyFont="1" applyFill="1" applyBorder="1" applyAlignment="1">
      <alignment horizontal="right" vertical="center"/>
    </xf>
    <xf numFmtId="41" fontId="3" fillId="0" borderId="2" xfId="0" applyNumberFormat="1" applyFont="1" applyFill="1" applyBorder="1" applyAlignment="1">
      <alignment horizontal="right" vertical="center"/>
    </xf>
    <xf numFmtId="41" fontId="3" fillId="0" borderId="3" xfId="0" applyNumberFormat="1" applyFont="1" applyFill="1" applyBorder="1" applyAlignment="1">
      <alignment horizontal="right" vertical="center"/>
    </xf>
    <xf numFmtId="41" fontId="3" fillId="0" borderId="5" xfId="0" applyNumberFormat="1" applyFont="1" applyFill="1" applyBorder="1" applyAlignment="1">
      <alignment horizontal="right" vertical="center"/>
    </xf>
    <xf numFmtId="41" fontId="6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2" fillId="0" borderId="0" xfId="4" applyFont="1" applyFill="1" applyAlignment="1">
      <alignment horizontal="left" vertical="center"/>
    </xf>
    <xf numFmtId="0" fontId="3" fillId="0" borderId="4" xfId="2" applyFont="1" applyFill="1" applyBorder="1" applyAlignment="1">
      <alignment vertical="center"/>
    </xf>
    <xf numFmtId="41" fontId="3" fillId="0" borderId="23" xfId="0" applyNumberFormat="1" applyFont="1" applyFill="1" applyBorder="1" applyAlignment="1">
      <alignment horizontal="right" vertical="center"/>
    </xf>
    <xf numFmtId="15" fontId="3" fillId="0" borderId="0" xfId="0" quotePrefix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41" fontId="3" fillId="0" borderId="1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37" fontId="3" fillId="0" borderId="3" xfId="0" applyNumberFormat="1" applyFont="1" applyFill="1" applyBorder="1" applyAlignment="1">
      <alignment horizontal="right" vertical="center"/>
    </xf>
    <xf numFmtId="166" fontId="3" fillId="0" borderId="0" xfId="0" quotePrefix="1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166" fontId="3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166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right" vertical="center"/>
    </xf>
    <xf numFmtId="166" fontId="3" fillId="0" borderId="0" xfId="0" applyNumberFormat="1" applyFont="1" applyFill="1" applyAlignment="1">
      <alignment horizontal="right" vertical="center"/>
    </xf>
    <xf numFmtId="0" fontId="5" fillId="0" borderId="0" xfId="0" applyNumberFormat="1" applyFont="1" applyFill="1" applyAlignment="1">
      <alignment horizontal="center" vertical="center"/>
    </xf>
    <xf numFmtId="166" fontId="3" fillId="0" borderId="0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Alignment="1">
      <alignment horizontal="left" vertical="center"/>
    </xf>
    <xf numFmtId="43" fontId="3" fillId="0" borderId="5" xfId="0" applyNumberFormat="1" applyFont="1" applyFill="1" applyBorder="1" applyAlignment="1">
      <alignment vertical="center"/>
    </xf>
    <xf numFmtId="43" fontId="3" fillId="0" borderId="0" xfId="0" applyNumberFormat="1" applyFont="1" applyFill="1" applyAlignment="1">
      <alignment vertical="center"/>
    </xf>
    <xf numFmtId="164" fontId="3" fillId="0" borderId="0" xfId="1" applyFont="1" applyFill="1" applyBorder="1" applyAlignment="1">
      <alignment horizontal="right" vertical="center"/>
    </xf>
    <xf numFmtId="41" fontId="3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Border="1" applyAlignment="1">
      <alignment horizontal="right" vertical="center"/>
    </xf>
    <xf numFmtId="165" fontId="3" fillId="0" borderId="0" xfId="1" applyNumberFormat="1" applyFont="1" applyFill="1" applyAlignment="1">
      <alignment vertical="center"/>
    </xf>
    <xf numFmtId="0" fontId="3" fillId="0" borderId="0" xfId="2" applyFont="1" applyFill="1" applyBorder="1" applyAlignment="1">
      <alignment vertical="center"/>
    </xf>
    <xf numFmtId="173" fontId="3" fillId="0" borderId="5" xfId="0" applyNumberFormat="1" applyFont="1" applyFill="1" applyBorder="1" applyAlignment="1">
      <alignment horizontal="right" vertical="center"/>
    </xf>
    <xf numFmtId="41" fontId="3" fillId="0" borderId="0" xfId="4" applyNumberFormat="1" applyFont="1" applyFill="1" applyAlignment="1">
      <alignment horizontal="right" vertical="center"/>
    </xf>
    <xf numFmtId="41" fontId="3" fillId="0" borderId="0" xfId="4" applyNumberFormat="1" applyFont="1" applyFill="1" applyBorder="1" applyAlignment="1">
      <alignment horizontal="right" vertical="center"/>
    </xf>
    <xf numFmtId="166" fontId="3" fillId="0" borderId="0" xfId="4" applyNumberFormat="1" applyFont="1" applyFill="1" applyAlignment="1">
      <alignment vertical="center"/>
    </xf>
    <xf numFmtId="41" fontId="3" fillId="0" borderId="1" xfId="4" applyNumberFormat="1" applyFont="1" applyFill="1" applyBorder="1" applyAlignment="1">
      <alignment horizontal="right" vertical="center"/>
    </xf>
    <xf numFmtId="41" fontId="3" fillId="0" borderId="3" xfId="4" applyNumberFormat="1" applyFont="1" applyFill="1" applyBorder="1" applyAlignment="1">
      <alignment horizontal="right" vertical="center"/>
    </xf>
    <xf numFmtId="166" fontId="3" fillId="0" borderId="0" xfId="78" applyNumberFormat="1" applyFont="1" applyFill="1" applyBorder="1" applyAlignment="1">
      <alignment horizontal="right" vertical="center"/>
    </xf>
    <xf numFmtId="0" fontId="42" fillId="0" borderId="0" xfId="0" applyFont="1" applyFill="1" applyAlignment="1">
      <alignment horizontal="center" vertical="center"/>
    </xf>
    <xf numFmtId="1" fontId="5" fillId="0" borderId="0" xfId="0" applyNumberFormat="1" applyFont="1" applyFill="1" applyBorder="1" applyAlignment="1">
      <alignment horizontal="center" vertical="center"/>
    </xf>
    <xf numFmtId="0" fontId="3" fillId="0" borderId="0" xfId="4" applyFont="1" applyFill="1" applyAlignment="1">
      <alignment horizontal="centerContinuous" vertical="center"/>
    </xf>
    <xf numFmtId="0" fontId="3" fillId="0" borderId="0" xfId="4" applyFont="1" applyFill="1" applyAlignment="1">
      <alignment vertical="center"/>
    </xf>
    <xf numFmtId="0" fontId="44" fillId="0" borderId="4" xfId="2" applyFont="1" applyFill="1" applyBorder="1" applyAlignment="1">
      <alignment vertical="center"/>
    </xf>
    <xf numFmtId="0" fontId="44" fillId="0" borderId="0" xfId="2" applyFont="1" applyFill="1" applyBorder="1" applyAlignment="1">
      <alignment vertical="center"/>
    </xf>
    <xf numFmtId="0" fontId="44" fillId="0" borderId="0" xfId="2" applyFont="1" applyFill="1" applyAlignment="1">
      <alignment horizontal="center" vertical="center"/>
    </xf>
    <xf numFmtId="0" fontId="44" fillId="0" borderId="0" xfId="4" applyFont="1" applyFill="1" applyAlignment="1">
      <alignment vertical="center"/>
    </xf>
    <xf numFmtId="0" fontId="44" fillId="0" borderId="0" xfId="4" applyFont="1" applyFill="1" applyAlignment="1">
      <alignment horizontal="centerContinuous" vertical="center"/>
    </xf>
    <xf numFmtId="0" fontId="44" fillId="0" borderId="0" xfId="4" applyFont="1" applyFill="1" applyAlignment="1">
      <alignment horizontal="right" vertical="center"/>
    </xf>
    <xf numFmtId="0" fontId="43" fillId="0" borderId="0" xfId="4" applyFont="1" applyFill="1" applyAlignment="1">
      <alignment horizontal="left" vertical="center"/>
    </xf>
    <xf numFmtId="167" fontId="44" fillId="0" borderId="0" xfId="5" applyNumberFormat="1" applyFont="1" applyFill="1" applyAlignment="1">
      <alignment vertical="center"/>
    </xf>
    <xf numFmtId="167" fontId="44" fillId="0" borderId="0" xfId="6" applyNumberFormat="1" applyFont="1" applyFill="1" applyAlignment="1" applyProtection="1">
      <alignment horizontal="left" vertical="center"/>
    </xf>
    <xf numFmtId="167" fontId="44" fillId="0" borderId="0" xfId="6" applyNumberFormat="1" applyFont="1" applyFill="1" applyAlignment="1">
      <alignment vertical="center"/>
    </xf>
    <xf numFmtId="167" fontId="44" fillId="0" borderId="0" xfId="5" applyNumberFormat="1" applyFont="1" applyFill="1" applyBorder="1" applyAlignment="1">
      <alignment vertical="center"/>
    </xf>
    <xf numFmtId="167" fontId="44" fillId="0" borderId="0" xfId="5" applyNumberFormat="1" applyFont="1" applyFill="1" applyAlignment="1">
      <alignment horizontal="right" vertical="center"/>
    </xf>
    <xf numFmtId="167" fontId="43" fillId="0" borderId="0" xfId="5" applyNumberFormat="1" applyFont="1" applyFill="1" applyBorder="1" applyAlignment="1">
      <alignment horizontal="center" vertical="center"/>
    </xf>
    <xf numFmtId="167" fontId="44" fillId="0" borderId="0" xfId="5" applyNumberFormat="1" applyFont="1" applyFill="1" applyBorder="1" applyAlignment="1">
      <alignment horizontal="center" vertical="center"/>
    </xf>
    <xf numFmtId="167" fontId="44" fillId="0" borderId="0" xfId="5" applyNumberFormat="1" applyFont="1" applyFill="1" applyAlignment="1">
      <alignment horizontal="center" vertical="center"/>
    </xf>
    <xf numFmtId="167" fontId="44" fillId="0" borderId="0" xfId="7" applyNumberFormat="1" applyFont="1" applyFill="1" applyBorder="1" applyAlignment="1">
      <alignment horizontal="center" vertical="center"/>
    </xf>
    <xf numFmtId="167" fontId="44" fillId="0" borderId="0" xfId="7" applyNumberFormat="1" applyFont="1" applyFill="1" applyAlignment="1">
      <alignment horizontal="center" vertical="center"/>
    </xf>
    <xf numFmtId="167" fontId="45" fillId="0" borderId="0" xfId="5" applyNumberFormat="1" applyFont="1" applyFill="1" applyBorder="1" applyAlignment="1">
      <alignment horizontal="center" vertical="center"/>
    </xf>
    <xf numFmtId="167" fontId="44" fillId="0" borderId="1" xfId="7" applyNumberFormat="1" applyFont="1" applyFill="1" applyBorder="1" applyAlignment="1">
      <alignment horizontal="center" vertical="center"/>
    </xf>
    <xf numFmtId="167" fontId="44" fillId="0" borderId="1" xfId="5" applyNumberFormat="1" applyFont="1" applyFill="1" applyBorder="1" applyAlignment="1">
      <alignment horizontal="center" vertical="center"/>
    </xf>
    <xf numFmtId="167" fontId="43" fillId="0" borderId="0" xfId="5" applyNumberFormat="1" applyFont="1" applyFill="1" applyAlignment="1">
      <alignment vertical="center"/>
    </xf>
    <xf numFmtId="167" fontId="46" fillId="0" borderId="0" xfId="5" applyNumberFormat="1" applyFont="1" applyFill="1" applyAlignment="1">
      <alignment vertical="center"/>
    </xf>
    <xf numFmtId="41" fontId="44" fillId="0" borderId="0" xfId="4" applyNumberFormat="1" applyFont="1" applyFill="1" applyAlignment="1">
      <alignment horizontal="right" vertical="center"/>
    </xf>
    <xf numFmtId="41" fontId="44" fillId="0" borderId="0" xfId="4" applyNumberFormat="1" applyFont="1" applyFill="1" applyBorder="1" applyAlignment="1">
      <alignment horizontal="right" vertical="center"/>
    </xf>
    <xf numFmtId="167" fontId="44" fillId="0" borderId="0" xfId="7" applyNumberFormat="1" applyFont="1" applyFill="1" applyAlignment="1">
      <alignment vertical="center"/>
    </xf>
    <xf numFmtId="167" fontId="46" fillId="0" borderId="0" xfId="5" applyNumberFormat="1" applyFont="1" applyFill="1" applyBorder="1" applyAlignment="1">
      <alignment horizontal="center" vertical="center"/>
    </xf>
    <xf numFmtId="41" fontId="44" fillId="0" borderId="1" xfId="4" applyNumberFormat="1" applyFont="1" applyFill="1" applyBorder="1" applyAlignment="1">
      <alignment horizontal="right" vertical="center"/>
    </xf>
    <xf numFmtId="167" fontId="43" fillId="0" borderId="0" xfId="7" applyNumberFormat="1" applyFont="1" applyFill="1" applyAlignment="1">
      <alignment vertical="center"/>
    </xf>
    <xf numFmtId="41" fontId="44" fillId="0" borderId="3" xfId="4" applyNumberFormat="1" applyFont="1" applyFill="1" applyBorder="1" applyAlignment="1">
      <alignment horizontal="right" vertical="center"/>
    </xf>
    <xf numFmtId="43" fontId="44" fillId="0" borderId="0" xfId="8" applyFont="1" applyFill="1" applyAlignment="1">
      <alignment vertical="center"/>
    </xf>
    <xf numFmtId="43" fontId="43" fillId="0" borderId="0" xfId="8" applyFont="1" applyFill="1" applyAlignment="1">
      <alignment vertical="center"/>
    </xf>
    <xf numFmtId="43" fontId="44" fillId="0" borderId="0" xfId="8" applyFont="1" applyFill="1" applyBorder="1" applyAlignment="1">
      <alignment vertical="center"/>
    </xf>
    <xf numFmtId="41" fontId="44" fillId="0" borderId="0" xfId="7" applyNumberFormat="1" applyFont="1" applyFill="1" applyAlignment="1">
      <alignment horizontal="center" vertical="center"/>
    </xf>
    <xf numFmtId="167" fontId="44" fillId="0" borderId="0" xfId="6" applyNumberFormat="1" applyFont="1" applyFill="1" applyAlignment="1">
      <alignment horizontal="center" vertical="center"/>
    </xf>
    <xf numFmtId="167" fontId="46" fillId="0" borderId="0" xfId="7" applyNumberFormat="1" applyFont="1" applyFill="1" applyAlignment="1">
      <alignment vertical="center"/>
    </xf>
    <xf numFmtId="168" fontId="44" fillId="0" borderId="0" xfId="3" applyNumberFormat="1" applyFont="1" applyFill="1" applyAlignment="1">
      <alignment vertical="center"/>
    </xf>
    <xf numFmtId="41" fontId="44" fillId="0" borderId="0" xfId="3" applyNumberFormat="1" applyFont="1" applyFill="1" applyBorder="1" applyAlignment="1">
      <alignment horizontal="right" vertical="center"/>
    </xf>
    <xf numFmtId="0" fontId="44" fillId="0" borderId="0" xfId="2" applyFont="1" applyFill="1" applyAlignment="1">
      <alignment vertical="center"/>
    </xf>
    <xf numFmtId="0" fontId="44" fillId="0" borderId="0" xfId="2" applyFont="1" applyFill="1" applyAlignment="1">
      <alignment horizontal="right" vertical="center"/>
    </xf>
    <xf numFmtId="0" fontId="44" fillId="0" borderId="0" xfId="2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174" fontId="5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41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41" fontId="3" fillId="0" borderId="0" xfId="0" applyNumberFormat="1" applyFont="1" applyFill="1" applyBorder="1" applyAlignment="1">
      <alignment horizontal="right" vertical="center"/>
    </xf>
    <xf numFmtId="167" fontId="3" fillId="0" borderId="0" xfId="5" applyNumberFormat="1" applyFont="1" applyFill="1" applyAlignment="1">
      <alignment vertical="center"/>
    </xf>
    <xf numFmtId="167" fontId="3" fillId="0" borderId="0" xfId="5" applyNumberFormat="1" applyFont="1" applyFill="1" applyBorder="1" applyAlignment="1">
      <alignment vertical="center"/>
    </xf>
    <xf numFmtId="167" fontId="3" fillId="0" borderId="0" xfId="5" applyNumberFormat="1" applyFont="1" applyFill="1" applyAlignment="1">
      <alignment horizontal="right" vertical="center"/>
    </xf>
    <xf numFmtId="167" fontId="3" fillId="0" borderId="0" xfId="5" applyNumberFormat="1" applyFont="1" applyFill="1" applyBorder="1" applyAlignment="1">
      <alignment horizontal="center" vertical="center"/>
    </xf>
    <xf numFmtId="167" fontId="3" fillId="0" borderId="0" xfId="5" applyNumberFormat="1" applyFont="1" applyFill="1" applyAlignment="1">
      <alignment horizontal="center" vertical="center"/>
    </xf>
    <xf numFmtId="167" fontId="3" fillId="0" borderId="0" xfId="7" applyNumberFormat="1" applyFont="1" applyFill="1" applyBorder="1" applyAlignment="1">
      <alignment horizontal="center" vertical="center"/>
    </xf>
    <xf numFmtId="167" fontId="3" fillId="0" borderId="0" xfId="7" applyNumberFormat="1" applyFont="1" applyFill="1" applyAlignment="1">
      <alignment horizontal="center" vertical="center"/>
    </xf>
    <xf numFmtId="167" fontId="4" fillId="0" borderId="0" xfId="5" applyNumberFormat="1" applyFont="1" applyFill="1" applyBorder="1" applyAlignment="1">
      <alignment horizontal="center" vertical="center"/>
    </xf>
    <xf numFmtId="167" fontId="3" fillId="0" borderId="1" xfId="7" applyNumberFormat="1" applyFont="1" applyFill="1" applyBorder="1" applyAlignment="1">
      <alignment horizontal="center" vertical="center"/>
    </xf>
    <xf numFmtId="167" fontId="2" fillId="0" borderId="0" xfId="5" applyNumberFormat="1" applyFont="1" applyFill="1" applyAlignment="1">
      <alignment vertical="center"/>
    </xf>
    <xf numFmtId="41" fontId="3" fillId="0" borderId="0" xfId="7" applyNumberFormat="1" applyFont="1" applyFill="1" applyAlignment="1">
      <alignment horizontal="center" vertical="center"/>
    </xf>
    <xf numFmtId="167" fontId="3" fillId="0" borderId="0" xfId="7" applyNumberFormat="1" applyFont="1" applyFill="1" applyAlignment="1">
      <alignment vertical="center"/>
    </xf>
    <xf numFmtId="167" fontId="5" fillId="0" borderId="0" xfId="5" applyNumberFormat="1" applyFont="1" applyFill="1" applyBorder="1" applyAlignment="1">
      <alignment horizontal="center" vertical="center"/>
    </xf>
    <xf numFmtId="167" fontId="2" fillId="0" borderId="0" xfId="7" applyNumberFormat="1" applyFont="1" applyFill="1" applyAlignment="1">
      <alignment vertical="center"/>
    </xf>
    <xf numFmtId="167" fontId="5" fillId="0" borderId="0" xfId="5" applyNumberFormat="1" applyFont="1" applyFill="1" applyAlignment="1">
      <alignment vertical="center"/>
    </xf>
    <xf numFmtId="167" fontId="3" fillId="0" borderId="0" xfId="5" applyNumberFormat="1" applyFont="1" applyFill="1" applyBorder="1" applyAlignment="1">
      <alignment horizontal="right" vertical="center"/>
    </xf>
    <xf numFmtId="43" fontId="3" fillId="0" borderId="0" xfId="8" applyFont="1" applyFill="1" applyAlignment="1">
      <alignment vertical="center"/>
    </xf>
    <xf numFmtId="43" fontId="2" fillId="0" borderId="0" xfId="8" applyFont="1" applyFill="1" applyAlignment="1">
      <alignment vertical="center"/>
    </xf>
    <xf numFmtId="43" fontId="3" fillId="0" borderId="0" xfId="8" applyFont="1" applyFill="1" applyBorder="1" applyAlignment="1">
      <alignment vertical="center"/>
    </xf>
    <xf numFmtId="168" fontId="3" fillId="0" borderId="0" xfId="3" applyNumberFormat="1" applyFont="1" applyFill="1" applyAlignment="1">
      <alignment vertical="center"/>
    </xf>
    <xf numFmtId="0" fontId="3" fillId="0" borderId="4" xfId="2" applyFont="1" applyFill="1" applyBorder="1" applyAlignment="1">
      <alignment vertical="center"/>
    </xf>
    <xf numFmtId="0" fontId="3" fillId="0" borderId="0" xfId="2" applyFont="1" applyFill="1" applyAlignment="1">
      <alignment vertical="center"/>
    </xf>
    <xf numFmtId="166" fontId="3" fillId="0" borderId="0" xfId="2" applyNumberFormat="1" applyFont="1" applyFill="1" applyAlignment="1">
      <alignment vertical="center"/>
    </xf>
    <xf numFmtId="167" fontId="3" fillId="0" borderId="0" xfId="3" applyNumberFormat="1" applyFont="1" applyFill="1" applyBorder="1" applyAlignment="1">
      <alignment horizontal="right" vertical="center"/>
    </xf>
    <xf numFmtId="0" fontId="3" fillId="0" borderId="0" xfId="2" applyFont="1" applyFill="1" applyBorder="1" applyAlignment="1">
      <alignment vertical="center"/>
    </xf>
    <xf numFmtId="41" fontId="3" fillId="0" borderId="0" xfId="129" applyNumberFormat="1" applyFont="1" applyFill="1" applyAlignment="1">
      <alignment horizontal="right" vertical="center"/>
    </xf>
    <xf numFmtId="0" fontId="3" fillId="0" borderId="0" xfId="2" applyFont="1" applyFill="1" applyAlignment="1">
      <alignment horizontal="center" vertical="center"/>
    </xf>
    <xf numFmtId="167" fontId="3" fillId="0" borderId="1" xfId="5" applyNumberFormat="1" applyFont="1" applyFill="1" applyBorder="1" applyAlignment="1">
      <alignment horizontal="center" vertical="center"/>
    </xf>
    <xf numFmtId="167" fontId="3" fillId="0" borderId="0" xfId="6" applyNumberFormat="1" applyFont="1" applyFill="1" applyAlignment="1" applyProtection="1">
      <alignment horizontal="left" vertical="center"/>
    </xf>
    <xf numFmtId="167" fontId="3" fillId="0" borderId="0" xfId="6" applyNumberFormat="1" applyFont="1" applyFill="1" applyAlignment="1">
      <alignment vertical="center"/>
    </xf>
    <xf numFmtId="167" fontId="3" fillId="0" borderId="0" xfId="6" applyNumberFormat="1" applyFont="1" applyFill="1" applyAlignment="1">
      <alignment horizontal="center" vertical="center"/>
    </xf>
    <xf numFmtId="167" fontId="5" fillId="0" borderId="0" xfId="7" applyNumberFormat="1" applyFont="1" applyFill="1" applyAlignment="1">
      <alignment vertical="center"/>
    </xf>
    <xf numFmtId="0" fontId="3" fillId="0" borderId="0" xfId="2" applyFont="1" applyFill="1" applyBorder="1" applyAlignment="1">
      <alignment horizontal="center" vertical="center"/>
    </xf>
    <xf numFmtId="167" fontId="3" fillId="0" borderId="1" xfId="5" applyNumberFormat="1" applyFont="1" applyFill="1" applyBorder="1" applyAlignment="1">
      <alignment vertical="center"/>
    </xf>
    <xf numFmtId="0" fontId="3" fillId="0" borderId="6" xfId="2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41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7" fontId="2" fillId="0" borderId="1" xfId="5" applyNumberFormat="1" applyFont="1" applyFill="1" applyBorder="1" applyAlignment="1">
      <alignment horizontal="center" vertical="center"/>
    </xf>
    <xf numFmtId="167" fontId="3" fillId="0" borderId="2" xfId="5" applyNumberFormat="1" applyFont="1" applyFill="1" applyBorder="1" applyAlignment="1">
      <alignment horizontal="center" vertical="center"/>
    </xf>
    <xf numFmtId="167" fontId="3" fillId="0" borderId="1" xfId="5" applyNumberFormat="1" applyFont="1" applyFill="1" applyBorder="1" applyAlignment="1">
      <alignment horizontal="center" vertical="center"/>
    </xf>
    <xf numFmtId="167" fontId="43" fillId="0" borderId="1" xfId="5" applyNumberFormat="1" applyFont="1" applyFill="1" applyBorder="1" applyAlignment="1">
      <alignment horizontal="center" vertical="center"/>
    </xf>
    <xf numFmtId="167" fontId="44" fillId="0" borderId="1" xfId="5" applyNumberFormat="1" applyFont="1" applyFill="1" applyBorder="1" applyAlignment="1">
      <alignment horizontal="center" vertical="center"/>
    </xf>
    <xf numFmtId="0" fontId="44" fillId="0" borderId="6" xfId="2" applyFont="1" applyFill="1" applyBorder="1" applyAlignment="1">
      <alignment horizontal="center" vertical="center"/>
    </xf>
    <xf numFmtId="0" fontId="44" fillId="0" borderId="0" xfId="2" applyFont="1" applyFill="1" applyAlignment="1">
      <alignment horizontal="center" vertical="center"/>
    </xf>
    <xf numFmtId="167" fontId="44" fillId="0" borderId="2" xfId="5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centerContinuous" vertical="center"/>
    </xf>
    <xf numFmtId="0" fontId="2" fillId="0" borderId="0" xfId="0" applyFont="1" applyFill="1" applyBorder="1" applyAlignment="1">
      <alignment vertical="center"/>
    </xf>
  </cellXfs>
  <cellStyles count="130">
    <cellStyle name="20% - Accent1 2" xfId="23" xr:uid="{00000000-0005-0000-0000-000000000000}"/>
    <cellStyle name="20% - Accent1 2 2" xfId="24" xr:uid="{00000000-0005-0000-0000-000001000000}"/>
    <cellStyle name="20% - Accent2 2" xfId="25" xr:uid="{00000000-0005-0000-0000-000002000000}"/>
    <cellStyle name="20% - Accent2 2 2" xfId="26" xr:uid="{00000000-0005-0000-0000-000003000000}"/>
    <cellStyle name="20% - Accent3 2" xfId="27" xr:uid="{00000000-0005-0000-0000-000004000000}"/>
    <cellStyle name="20% - Accent3 2 2" xfId="28" xr:uid="{00000000-0005-0000-0000-000005000000}"/>
    <cellStyle name="20% - Accent4 2" xfId="29" xr:uid="{00000000-0005-0000-0000-000006000000}"/>
    <cellStyle name="20% - Accent4 2 2" xfId="30" xr:uid="{00000000-0005-0000-0000-000007000000}"/>
    <cellStyle name="20% - Accent5 2" xfId="31" xr:uid="{00000000-0005-0000-0000-000008000000}"/>
    <cellStyle name="20% - Accent6 2" xfId="32" xr:uid="{00000000-0005-0000-0000-000009000000}"/>
    <cellStyle name="20% - Accent6 2 2" xfId="33" xr:uid="{00000000-0005-0000-0000-00000A000000}"/>
    <cellStyle name="40% - Accent1 2" xfId="34" xr:uid="{00000000-0005-0000-0000-00000B000000}"/>
    <cellStyle name="40% - Accent1 2 2" xfId="35" xr:uid="{00000000-0005-0000-0000-00000C000000}"/>
    <cellStyle name="40% - Accent2 2" xfId="36" xr:uid="{00000000-0005-0000-0000-00000D000000}"/>
    <cellStyle name="40% - Accent3 2" xfId="37" xr:uid="{00000000-0005-0000-0000-00000E000000}"/>
    <cellStyle name="40% - Accent3 2 2" xfId="38" xr:uid="{00000000-0005-0000-0000-00000F000000}"/>
    <cellStyle name="40% - Accent4 2" xfId="39" xr:uid="{00000000-0005-0000-0000-000010000000}"/>
    <cellStyle name="40% - Accent4 2 2" xfId="40" xr:uid="{00000000-0005-0000-0000-000011000000}"/>
    <cellStyle name="40% - Accent5 2" xfId="41" xr:uid="{00000000-0005-0000-0000-000012000000}"/>
    <cellStyle name="40% - Accent5 2 2" xfId="42" xr:uid="{00000000-0005-0000-0000-000013000000}"/>
    <cellStyle name="40% - Accent6 2" xfId="43" xr:uid="{00000000-0005-0000-0000-000014000000}"/>
    <cellStyle name="40% - Accent6 2 2" xfId="44" xr:uid="{00000000-0005-0000-0000-000015000000}"/>
    <cellStyle name="60% - Accent1 2" xfId="45" xr:uid="{00000000-0005-0000-0000-000016000000}"/>
    <cellStyle name="60% - Accent1 2 2" xfId="46" xr:uid="{00000000-0005-0000-0000-000017000000}"/>
    <cellStyle name="60% - Accent2 2" xfId="47" xr:uid="{00000000-0005-0000-0000-000018000000}"/>
    <cellStyle name="60% - Accent2 2 2" xfId="48" xr:uid="{00000000-0005-0000-0000-000019000000}"/>
    <cellStyle name="60% - Accent3 2" xfId="49" xr:uid="{00000000-0005-0000-0000-00001A000000}"/>
    <cellStyle name="60% - Accent3 2 2" xfId="50" xr:uid="{00000000-0005-0000-0000-00001B000000}"/>
    <cellStyle name="60% - Accent4 2" xfId="51" xr:uid="{00000000-0005-0000-0000-00001C000000}"/>
    <cellStyle name="60% - Accent4 2 2" xfId="52" xr:uid="{00000000-0005-0000-0000-00001D000000}"/>
    <cellStyle name="60% - Accent5 2" xfId="53" xr:uid="{00000000-0005-0000-0000-00001E000000}"/>
    <cellStyle name="60% - Accent5 2 2" xfId="54" xr:uid="{00000000-0005-0000-0000-00001F000000}"/>
    <cellStyle name="60% - Accent6 2" xfId="55" xr:uid="{00000000-0005-0000-0000-000020000000}"/>
    <cellStyle name="60% - Accent6 2 2" xfId="56" xr:uid="{00000000-0005-0000-0000-000021000000}"/>
    <cellStyle name="Accent1 2" xfId="57" xr:uid="{00000000-0005-0000-0000-000022000000}"/>
    <cellStyle name="Accent1 2 2" xfId="58" xr:uid="{00000000-0005-0000-0000-000023000000}"/>
    <cellStyle name="Accent2 2" xfId="59" xr:uid="{00000000-0005-0000-0000-000024000000}"/>
    <cellStyle name="Accent2 2 2" xfId="60" xr:uid="{00000000-0005-0000-0000-000025000000}"/>
    <cellStyle name="Accent3 2" xfId="61" xr:uid="{00000000-0005-0000-0000-000026000000}"/>
    <cellStyle name="Accent3 2 2" xfId="62" xr:uid="{00000000-0005-0000-0000-000027000000}"/>
    <cellStyle name="Accent4 2" xfId="63" xr:uid="{00000000-0005-0000-0000-000028000000}"/>
    <cellStyle name="Accent4 2 2" xfId="64" xr:uid="{00000000-0005-0000-0000-000029000000}"/>
    <cellStyle name="Accent5 2" xfId="65" xr:uid="{00000000-0005-0000-0000-00002A000000}"/>
    <cellStyle name="Accent6 2" xfId="66" xr:uid="{00000000-0005-0000-0000-00002B000000}"/>
    <cellStyle name="Accent6 2 2" xfId="67" xr:uid="{00000000-0005-0000-0000-00002C000000}"/>
    <cellStyle name="Bad 2" xfId="68" xr:uid="{00000000-0005-0000-0000-00002D000000}"/>
    <cellStyle name="Bad 2 2" xfId="69" xr:uid="{00000000-0005-0000-0000-00002E000000}"/>
    <cellStyle name="Calculation 2" xfId="70" xr:uid="{00000000-0005-0000-0000-00002F000000}"/>
    <cellStyle name="Calculation 2 2" xfId="71" xr:uid="{00000000-0005-0000-0000-000030000000}"/>
    <cellStyle name="Check Cell 2" xfId="72" xr:uid="{00000000-0005-0000-0000-000031000000}"/>
    <cellStyle name="Comma" xfId="1" builtinId="3"/>
    <cellStyle name="Comma 10 2" xfId="74" xr:uid="{00000000-0005-0000-0000-000033000000}"/>
    <cellStyle name="Comma 2" xfId="8" xr:uid="{00000000-0005-0000-0000-000034000000}"/>
    <cellStyle name="Comma 2 2" xfId="76" xr:uid="{00000000-0005-0000-0000-000035000000}"/>
    <cellStyle name="Comma 2 3" xfId="77" xr:uid="{00000000-0005-0000-0000-000036000000}"/>
    <cellStyle name="Comma 2 4" xfId="75" xr:uid="{00000000-0005-0000-0000-000037000000}"/>
    <cellStyle name="Comma 3" xfId="9" xr:uid="{00000000-0005-0000-0000-000038000000}"/>
    <cellStyle name="Comma 3 2" xfId="10" xr:uid="{00000000-0005-0000-0000-000039000000}"/>
    <cellStyle name="Comma 3 3" xfId="79" xr:uid="{00000000-0005-0000-0000-00003A000000}"/>
    <cellStyle name="Comma 3 4" xfId="78" xr:uid="{00000000-0005-0000-0000-00003B000000}"/>
    <cellStyle name="Comma 4" xfId="11" xr:uid="{00000000-0005-0000-0000-00003C000000}"/>
    <cellStyle name="Comma 4 2" xfId="12" xr:uid="{00000000-0005-0000-0000-00003D000000}"/>
    <cellStyle name="Comma 5" xfId="80" xr:uid="{00000000-0005-0000-0000-00003E000000}"/>
    <cellStyle name="Comma 6" xfId="81" xr:uid="{00000000-0005-0000-0000-00003F000000}"/>
    <cellStyle name="Comma 7" xfId="82" xr:uid="{00000000-0005-0000-0000-000040000000}"/>
    <cellStyle name="Comma 8" xfId="73" xr:uid="{00000000-0005-0000-0000-000041000000}"/>
    <cellStyle name="comma zerodec" xfId="13" xr:uid="{00000000-0005-0000-0000-000042000000}"/>
    <cellStyle name="comma zerodec 2" xfId="83" xr:uid="{00000000-0005-0000-0000-000043000000}"/>
    <cellStyle name="Currency1" xfId="14" xr:uid="{00000000-0005-0000-0000-000044000000}"/>
    <cellStyle name="Currency1 2" xfId="84" xr:uid="{00000000-0005-0000-0000-000045000000}"/>
    <cellStyle name="Dollar (zero dec)" xfId="15" xr:uid="{00000000-0005-0000-0000-000046000000}"/>
    <cellStyle name="Explanatory Text 2" xfId="85" xr:uid="{00000000-0005-0000-0000-000047000000}"/>
    <cellStyle name="Good 2" xfId="86" xr:uid="{00000000-0005-0000-0000-000048000000}"/>
    <cellStyle name="Good 2 2" xfId="87" xr:uid="{00000000-0005-0000-0000-000049000000}"/>
    <cellStyle name="Grey" xfId="16" xr:uid="{00000000-0005-0000-0000-00004A000000}"/>
    <cellStyle name="Heading 1 2" xfId="88" xr:uid="{00000000-0005-0000-0000-00004B000000}"/>
    <cellStyle name="Heading 1 2 2" xfId="89" xr:uid="{00000000-0005-0000-0000-00004C000000}"/>
    <cellStyle name="Heading 2 2" xfId="90" xr:uid="{00000000-0005-0000-0000-00004D000000}"/>
    <cellStyle name="Heading 2 2 2" xfId="91" xr:uid="{00000000-0005-0000-0000-00004E000000}"/>
    <cellStyle name="Heading 3 2" xfId="92" xr:uid="{00000000-0005-0000-0000-00004F000000}"/>
    <cellStyle name="Heading 3 2 2" xfId="93" xr:uid="{00000000-0005-0000-0000-000050000000}"/>
    <cellStyle name="Heading 4 2" xfId="94" xr:uid="{00000000-0005-0000-0000-000051000000}"/>
    <cellStyle name="Heading 4 2 2" xfId="95" xr:uid="{00000000-0005-0000-0000-000052000000}"/>
    <cellStyle name="Input [yellow]" xfId="17" xr:uid="{00000000-0005-0000-0000-000053000000}"/>
    <cellStyle name="Input 2" xfId="96" xr:uid="{00000000-0005-0000-0000-000054000000}"/>
    <cellStyle name="Input 2 2" xfId="97" xr:uid="{00000000-0005-0000-0000-000055000000}"/>
    <cellStyle name="Input 3" xfId="98" xr:uid="{00000000-0005-0000-0000-000056000000}"/>
    <cellStyle name="Input 4" xfId="99" xr:uid="{00000000-0005-0000-0000-000057000000}"/>
    <cellStyle name="Input 5" xfId="100" xr:uid="{00000000-0005-0000-0000-000058000000}"/>
    <cellStyle name="Linked Cell 2" xfId="101" xr:uid="{00000000-0005-0000-0000-000059000000}"/>
    <cellStyle name="Linked Cell 2 2" xfId="102" xr:uid="{00000000-0005-0000-0000-00005A000000}"/>
    <cellStyle name="Neutral 2" xfId="103" xr:uid="{00000000-0005-0000-0000-00005B000000}"/>
    <cellStyle name="Neutral 2 2" xfId="104" xr:uid="{00000000-0005-0000-0000-00005C000000}"/>
    <cellStyle name="no dec" xfId="18" xr:uid="{00000000-0005-0000-0000-00005D000000}"/>
    <cellStyle name="Normal" xfId="0" builtinId="0"/>
    <cellStyle name="Normal - Style1" xfId="19" xr:uid="{00000000-0005-0000-0000-00005F000000}"/>
    <cellStyle name="Normal - Style1 2" xfId="105" xr:uid="{00000000-0005-0000-0000-000060000000}"/>
    <cellStyle name="Normal 10" xfId="106" xr:uid="{00000000-0005-0000-0000-000061000000}"/>
    <cellStyle name="Normal 10 2" xfId="107" xr:uid="{00000000-0005-0000-0000-000062000000}"/>
    <cellStyle name="Normal 2" xfId="2" xr:uid="{00000000-0005-0000-0000-000063000000}"/>
    <cellStyle name="Normal 2 2" xfId="109" xr:uid="{00000000-0005-0000-0000-000064000000}"/>
    <cellStyle name="Normal 2 3" xfId="110" xr:uid="{00000000-0005-0000-0000-000065000000}"/>
    <cellStyle name="Normal 2 4" xfId="111" xr:uid="{00000000-0005-0000-0000-000066000000}"/>
    <cellStyle name="Normal 2 5" xfId="108" xr:uid="{00000000-0005-0000-0000-000067000000}"/>
    <cellStyle name="Normal 3" xfId="4" xr:uid="{00000000-0005-0000-0000-000068000000}"/>
    <cellStyle name="Normal 3 2" xfId="7" xr:uid="{00000000-0005-0000-0000-000069000000}"/>
    <cellStyle name="Normal 3 2 2" xfId="113" xr:uid="{00000000-0005-0000-0000-00006A000000}"/>
    <cellStyle name="Normal 3 3" xfId="112" xr:uid="{00000000-0005-0000-0000-00006B000000}"/>
    <cellStyle name="Normal 3 4" xfId="129" xr:uid="{109D51A0-F931-4F3F-A259-786F53DC41F5}"/>
    <cellStyle name="Normal 4" xfId="114" xr:uid="{00000000-0005-0000-0000-00006C000000}"/>
    <cellStyle name="Normal 5" xfId="115" xr:uid="{00000000-0005-0000-0000-00006D000000}"/>
    <cellStyle name="Normal 6" xfId="116" xr:uid="{00000000-0005-0000-0000-00006E000000}"/>
    <cellStyle name="Normal 7" xfId="117" xr:uid="{00000000-0005-0000-0000-00006F000000}"/>
    <cellStyle name="Normal 8" xfId="118" xr:uid="{00000000-0005-0000-0000-000070000000}"/>
    <cellStyle name="Normal 9" xfId="119" xr:uid="{00000000-0005-0000-0000-000071000000}"/>
    <cellStyle name="Note 2" xfId="120" xr:uid="{00000000-0005-0000-0000-000072000000}"/>
    <cellStyle name="Note 2 2" xfId="121" xr:uid="{00000000-0005-0000-0000-000073000000}"/>
    <cellStyle name="Output 2" xfId="122" xr:uid="{00000000-0005-0000-0000-000074000000}"/>
    <cellStyle name="Output 2 2" xfId="123" xr:uid="{00000000-0005-0000-0000-000075000000}"/>
    <cellStyle name="Percent [2]" xfId="20" xr:uid="{00000000-0005-0000-0000-000076000000}"/>
    <cellStyle name="Quantity" xfId="21" xr:uid="{00000000-0005-0000-0000-000077000000}"/>
    <cellStyle name="Title 2" xfId="124" xr:uid="{00000000-0005-0000-0000-000078000000}"/>
    <cellStyle name="Title 2 2" xfId="125" xr:uid="{00000000-0005-0000-0000-000079000000}"/>
    <cellStyle name="Total 2" xfId="126" xr:uid="{00000000-0005-0000-0000-00007A000000}"/>
    <cellStyle name="Total 2 2" xfId="127" xr:uid="{00000000-0005-0000-0000-00007B000000}"/>
    <cellStyle name="Warning Text 2" xfId="128" xr:uid="{00000000-0005-0000-0000-00007C000000}"/>
    <cellStyle name="ปกติ_Book3" xfId="22" xr:uid="{00000000-0005-0000-0000-00007D000000}"/>
    <cellStyle name="ปกติ_Sheet1" xfId="6" xr:uid="{00000000-0005-0000-0000-00007E000000}"/>
    <cellStyle name="ปกติ_USCT2" xfId="3" xr:uid="{00000000-0005-0000-0000-00007F000000}"/>
    <cellStyle name="ปกติ_USCT2 2" xfId="5" xr:uid="{00000000-0005-0000-0000-000080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40"/>
  <sheetViews>
    <sheetView showGridLines="0" view="pageBreakPreview" zoomScale="85" zoomScaleNormal="100" zoomScaleSheetLayoutView="85" workbookViewId="0">
      <selection activeCell="A15" sqref="A15"/>
    </sheetView>
  </sheetViews>
  <sheetFormatPr defaultColWidth="9.140625" defaultRowHeight="21.75" customHeight="1"/>
  <cols>
    <col min="1" max="1" width="44.28515625" style="4" customWidth="1"/>
    <col min="2" max="2" width="3.7109375" style="4" customWidth="1"/>
    <col min="3" max="3" width="7.42578125" style="11" customWidth="1"/>
    <col min="4" max="4" width="1.5703125" style="4" customWidth="1"/>
    <col min="5" max="5" width="16" style="4" customWidth="1"/>
    <col min="6" max="6" width="1.7109375" style="4" customWidth="1"/>
    <col min="7" max="7" width="16" style="4" customWidth="1"/>
    <col min="8" max="8" width="1.7109375" style="4" customWidth="1"/>
    <col min="9" max="9" width="16" style="4" customWidth="1"/>
    <col min="10" max="10" width="1.7109375" style="10" customWidth="1"/>
    <col min="11" max="11" width="16.5703125" style="10" customWidth="1"/>
    <col min="12" max="12" width="1.7109375" style="21" customWidth="1"/>
    <col min="13" max="16384" width="9.140625" style="4"/>
  </cols>
  <sheetData>
    <row r="1" spans="1:12" ht="21.75" customHeight="1">
      <c r="A1" s="1" t="s">
        <v>101</v>
      </c>
      <c r="B1" s="1"/>
      <c r="D1" s="2"/>
      <c r="E1" s="2"/>
      <c r="F1" s="2"/>
      <c r="G1" s="2"/>
      <c r="H1" s="2"/>
      <c r="I1" s="2"/>
      <c r="J1" s="2"/>
      <c r="K1" s="3"/>
      <c r="L1" s="161"/>
    </row>
    <row r="2" spans="1:12" ht="21.75" customHeight="1">
      <c r="A2" s="1" t="s">
        <v>70</v>
      </c>
      <c r="B2" s="1"/>
      <c r="D2" s="2"/>
      <c r="E2" s="2"/>
      <c r="F2" s="2"/>
      <c r="G2" s="2"/>
      <c r="H2" s="2"/>
      <c r="I2" s="2"/>
      <c r="J2" s="2"/>
      <c r="K2" s="3"/>
      <c r="L2" s="161"/>
    </row>
    <row r="3" spans="1:12" ht="21.75" customHeight="1">
      <c r="A3" s="1" t="s">
        <v>236</v>
      </c>
      <c r="B3" s="1"/>
      <c r="D3" s="2"/>
      <c r="E3" s="2"/>
      <c r="F3" s="2"/>
      <c r="G3" s="2"/>
      <c r="H3" s="2"/>
      <c r="I3" s="2"/>
      <c r="J3" s="2"/>
      <c r="K3" s="3"/>
      <c r="L3" s="161"/>
    </row>
    <row r="4" spans="1:12" ht="21.75" customHeight="1">
      <c r="A4" s="2"/>
      <c r="B4" s="2"/>
      <c r="D4" s="2"/>
      <c r="E4" s="2"/>
      <c r="F4" s="2"/>
      <c r="G4" s="2"/>
      <c r="H4" s="2"/>
      <c r="I4" s="2"/>
      <c r="J4" s="2"/>
      <c r="K4" s="5" t="s">
        <v>0</v>
      </c>
      <c r="L4" s="161"/>
    </row>
    <row r="5" spans="1:12" s="7" customFormat="1" ht="21.75" customHeight="1">
      <c r="A5" s="6"/>
      <c r="B5" s="6"/>
      <c r="C5" s="63"/>
      <c r="D5" s="6"/>
      <c r="E5" s="151" t="s">
        <v>86</v>
      </c>
      <c r="F5" s="151"/>
      <c r="G5" s="151"/>
      <c r="H5" s="22"/>
      <c r="I5" s="152" t="s">
        <v>1</v>
      </c>
      <c r="J5" s="152"/>
      <c r="K5" s="152"/>
      <c r="L5" s="162"/>
    </row>
    <row r="6" spans="1:12" ht="21.75" customHeight="1">
      <c r="C6" s="8" t="s">
        <v>2</v>
      </c>
      <c r="E6" s="8">
        <v>2022</v>
      </c>
      <c r="G6" s="8">
        <v>2021</v>
      </c>
      <c r="H6" s="22"/>
      <c r="I6" s="8">
        <v>2022</v>
      </c>
      <c r="J6" s="4"/>
      <c r="K6" s="8">
        <v>2021</v>
      </c>
      <c r="L6" s="31"/>
    </row>
    <row r="7" spans="1:12" ht="21.75" customHeight="1">
      <c r="A7" s="7" t="s">
        <v>3</v>
      </c>
      <c r="B7" s="7"/>
      <c r="J7" s="4"/>
    </row>
    <row r="8" spans="1:12" ht="21.75" customHeight="1">
      <c r="A8" s="7" t="s">
        <v>4</v>
      </c>
      <c r="B8" s="7"/>
      <c r="G8" s="10"/>
      <c r="H8" s="10"/>
      <c r="I8" s="10"/>
    </row>
    <row r="9" spans="1:12" ht="21.75" customHeight="1">
      <c r="A9" s="4" t="s">
        <v>5</v>
      </c>
      <c r="C9" s="11">
        <v>7</v>
      </c>
      <c r="E9" s="12">
        <v>1025767580</v>
      </c>
      <c r="G9" s="12">
        <v>889505613</v>
      </c>
      <c r="I9" s="12">
        <v>455906829</v>
      </c>
      <c r="J9" s="4"/>
      <c r="K9" s="12">
        <v>377877984</v>
      </c>
      <c r="L9" s="114"/>
    </row>
    <row r="10" spans="1:12" ht="21.75" customHeight="1">
      <c r="A10" s="4" t="s">
        <v>50</v>
      </c>
      <c r="C10" s="11" t="s">
        <v>211</v>
      </c>
      <c r="E10" s="12">
        <v>876926680</v>
      </c>
      <c r="G10" s="12">
        <v>838203574</v>
      </c>
      <c r="I10" s="12">
        <v>757815821</v>
      </c>
      <c r="J10" s="4"/>
      <c r="K10" s="12">
        <v>712441255</v>
      </c>
      <c r="L10" s="114"/>
    </row>
    <row r="11" spans="1:12" ht="21.75" customHeight="1">
      <c r="A11" s="4" t="s">
        <v>201</v>
      </c>
      <c r="E11" s="12"/>
      <c r="G11" s="12"/>
      <c r="I11" s="12"/>
      <c r="J11" s="4"/>
      <c r="K11" s="12"/>
      <c r="L11" s="114"/>
    </row>
    <row r="12" spans="1:12" ht="21.75" customHeight="1">
      <c r="A12" s="4" t="s">
        <v>202</v>
      </c>
      <c r="C12" s="11">
        <v>6</v>
      </c>
      <c r="E12" s="12" t="s">
        <v>249</v>
      </c>
      <c r="G12" s="12">
        <v>0</v>
      </c>
      <c r="I12" s="12">
        <v>6468696</v>
      </c>
      <c r="J12" s="4"/>
      <c r="K12" s="12">
        <v>157065462</v>
      </c>
      <c r="L12" s="114"/>
    </row>
    <row r="13" spans="1:12" ht="21.75" customHeight="1">
      <c r="A13" s="4" t="s">
        <v>6</v>
      </c>
      <c r="C13" s="11">
        <v>9</v>
      </c>
      <c r="E13" s="13">
        <v>1810781871</v>
      </c>
      <c r="G13" s="13">
        <v>1615527682</v>
      </c>
      <c r="I13" s="13">
        <v>745615871</v>
      </c>
      <c r="J13" s="4"/>
      <c r="K13" s="13">
        <v>658063197</v>
      </c>
      <c r="L13" s="114"/>
    </row>
    <row r="14" spans="1:12" ht="21.75" customHeight="1">
      <c r="A14" s="4" t="s">
        <v>155</v>
      </c>
      <c r="E14" s="13">
        <v>302517</v>
      </c>
      <c r="G14" s="13">
        <v>248133</v>
      </c>
      <c r="I14" s="13">
        <v>0</v>
      </c>
      <c r="J14" s="4"/>
      <c r="K14" s="13">
        <v>0</v>
      </c>
      <c r="L14" s="114"/>
    </row>
    <row r="15" spans="1:12" ht="21.75" customHeight="1">
      <c r="A15" s="4" t="s">
        <v>177</v>
      </c>
      <c r="C15" s="11">
        <v>11</v>
      </c>
      <c r="E15" s="13">
        <v>193308254</v>
      </c>
      <c r="G15" s="13">
        <v>543235765</v>
      </c>
      <c r="I15" s="13">
        <v>191694198</v>
      </c>
      <c r="J15" s="4"/>
      <c r="K15" s="13">
        <v>532582548</v>
      </c>
      <c r="L15" s="114"/>
    </row>
    <row r="16" spans="1:12" ht="21.75" customHeight="1">
      <c r="A16" s="4" t="s">
        <v>7</v>
      </c>
      <c r="E16" s="14">
        <v>137194752</v>
      </c>
      <c r="G16" s="14">
        <v>171398676</v>
      </c>
      <c r="I16" s="14">
        <v>48563773</v>
      </c>
      <c r="J16" s="4"/>
      <c r="K16" s="14">
        <v>82372479</v>
      </c>
      <c r="L16" s="114"/>
    </row>
    <row r="17" spans="1:12" ht="21.75" customHeight="1">
      <c r="A17" s="7" t="s">
        <v>8</v>
      </c>
      <c r="B17" s="7"/>
      <c r="E17" s="15">
        <f>SUM(E9:E16)</f>
        <v>4044281654</v>
      </c>
      <c r="G17" s="15">
        <f>SUM(G9:G16)</f>
        <v>4058119443</v>
      </c>
      <c r="I17" s="15">
        <f>SUM(I9:I16)</f>
        <v>2206065188</v>
      </c>
      <c r="J17" s="4"/>
      <c r="K17" s="15">
        <f>SUM(K9:K16)</f>
        <v>2520402925</v>
      </c>
      <c r="L17" s="114"/>
    </row>
    <row r="18" spans="1:12" ht="21.75" customHeight="1">
      <c r="A18" s="7" t="s">
        <v>9</v>
      </c>
      <c r="B18" s="7"/>
      <c r="E18" s="13"/>
      <c r="G18" s="13"/>
      <c r="I18" s="13"/>
      <c r="J18" s="4"/>
      <c r="K18" s="13"/>
      <c r="L18" s="114"/>
    </row>
    <row r="19" spans="1:12" ht="21.75" customHeight="1">
      <c r="A19" s="4" t="s">
        <v>87</v>
      </c>
      <c r="C19" s="11">
        <v>10</v>
      </c>
      <c r="E19" s="13">
        <v>33197107</v>
      </c>
      <c r="G19" s="13">
        <v>43154701</v>
      </c>
      <c r="I19" s="13">
        <v>0</v>
      </c>
      <c r="J19" s="4"/>
      <c r="K19" s="13">
        <v>0</v>
      </c>
      <c r="L19" s="114"/>
    </row>
    <row r="20" spans="1:12" ht="21.75" customHeight="1">
      <c r="A20" s="4" t="s">
        <v>178</v>
      </c>
      <c r="C20" s="11">
        <v>11</v>
      </c>
      <c r="E20" s="13">
        <v>153279655</v>
      </c>
      <c r="G20" s="13">
        <v>113283950</v>
      </c>
      <c r="I20" s="13">
        <v>138720655</v>
      </c>
      <c r="J20" s="4"/>
      <c r="K20" s="13">
        <v>113283950</v>
      </c>
      <c r="L20" s="114"/>
    </row>
    <row r="21" spans="1:12" ht="21.75" customHeight="1">
      <c r="A21" s="4" t="s">
        <v>88</v>
      </c>
      <c r="C21" s="11">
        <v>12</v>
      </c>
      <c r="E21" s="12">
        <v>0</v>
      </c>
      <c r="G21" s="12">
        <v>0</v>
      </c>
      <c r="I21" s="12">
        <v>1105501310</v>
      </c>
      <c r="J21" s="4"/>
      <c r="K21" s="12">
        <v>735291458</v>
      </c>
      <c r="L21" s="114"/>
    </row>
    <row r="22" spans="1:12" ht="21.75" customHeight="1">
      <c r="A22" s="4" t="s">
        <v>203</v>
      </c>
      <c r="E22" s="12"/>
      <c r="G22" s="12"/>
      <c r="I22" s="12"/>
      <c r="J22" s="4"/>
      <c r="K22" s="12"/>
      <c r="L22" s="114"/>
    </row>
    <row r="23" spans="1:12" ht="21.75" customHeight="1">
      <c r="A23" s="4" t="s">
        <v>213</v>
      </c>
      <c r="C23" s="11">
        <v>6</v>
      </c>
      <c r="E23" s="12">
        <v>0</v>
      </c>
      <c r="G23" s="12">
        <v>0</v>
      </c>
      <c r="I23" s="12">
        <v>638853035</v>
      </c>
      <c r="J23" s="4"/>
      <c r="K23" s="12">
        <v>576176338</v>
      </c>
      <c r="L23" s="114"/>
    </row>
    <row r="24" spans="1:12" ht="21.75" customHeight="1">
      <c r="A24" s="4" t="s">
        <v>89</v>
      </c>
      <c r="C24" s="11">
        <v>13</v>
      </c>
      <c r="E24" s="12">
        <v>71189341</v>
      </c>
      <c r="G24" s="12">
        <v>70225885</v>
      </c>
      <c r="I24" s="12">
        <v>9175107</v>
      </c>
      <c r="J24" s="4"/>
      <c r="K24" s="12">
        <v>504000</v>
      </c>
      <c r="L24" s="114"/>
    </row>
    <row r="25" spans="1:12" ht="21.75" customHeight="1">
      <c r="A25" s="4" t="s">
        <v>65</v>
      </c>
      <c r="C25" s="11">
        <v>14</v>
      </c>
      <c r="E25" s="12">
        <v>3554131273</v>
      </c>
      <c r="G25" s="12">
        <v>3458483314</v>
      </c>
      <c r="I25" s="12">
        <v>2276565732</v>
      </c>
      <c r="J25" s="4"/>
      <c r="K25" s="12">
        <v>2174908777</v>
      </c>
      <c r="L25" s="114"/>
    </row>
    <row r="26" spans="1:12" ht="21.75" customHeight="1">
      <c r="A26" s="4" t="s">
        <v>179</v>
      </c>
      <c r="C26" s="11">
        <v>15</v>
      </c>
      <c r="E26" s="12">
        <v>237100275</v>
      </c>
      <c r="G26" s="12">
        <v>211166417</v>
      </c>
      <c r="I26" s="12">
        <v>109082330</v>
      </c>
      <c r="J26" s="4"/>
      <c r="K26" s="12">
        <v>86062740</v>
      </c>
      <c r="L26" s="114"/>
    </row>
    <row r="27" spans="1:12" ht="21.75" customHeight="1">
      <c r="A27" s="4" t="s">
        <v>121</v>
      </c>
      <c r="C27" s="11" t="s">
        <v>212</v>
      </c>
      <c r="E27" s="12">
        <v>452206367</v>
      </c>
      <c r="G27" s="12">
        <v>474674705</v>
      </c>
      <c r="I27" s="12">
        <v>418747571</v>
      </c>
      <c r="J27" s="4"/>
      <c r="K27" s="12">
        <v>435157675</v>
      </c>
      <c r="L27" s="114"/>
    </row>
    <row r="28" spans="1:12" ht="21.75" customHeight="1">
      <c r="A28" s="4" t="s">
        <v>90</v>
      </c>
      <c r="C28" s="11">
        <v>17</v>
      </c>
      <c r="E28" s="12">
        <v>100678428</v>
      </c>
      <c r="G28" s="12">
        <v>100678428</v>
      </c>
      <c r="I28" s="12">
        <v>100678428</v>
      </c>
      <c r="J28" s="4"/>
      <c r="K28" s="12">
        <v>100678428</v>
      </c>
      <c r="L28" s="114"/>
    </row>
    <row r="29" spans="1:12" ht="21.75" customHeight="1">
      <c r="A29" s="4" t="s">
        <v>77</v>
      </c>
      <c r="C29" s="11">
        <v>27</v>
      </c>
      <c r="E29" s="12">
        <v>32376549</v>
      </c>
      <c r="G29" s="12">
        <v>22304620</v>
      </c>
      <c r="I29" s="12">
        <v>0</v>
      </c>
      <c r="J29" s="4"/>
      <c r="K29" s="12">
        <v>0</v>
      </c>
      <c r="L29" s="114"/>
    </row>
    <row r="30" spans="1:12" ht="21.75" customHeight="1">
      <c r="A30" s="4" t="s">
        <v>10</v>
      </c>
      <c r="E30" s="12">
        <v>43610751</v>
      </c>
      <c r="G30" s="12">
        <v>52004656</v>
      </c>
      <c r="I30" s="12">
        <v>5617527</v>
      </c>
      <c r="J30" s="4"/>
      <c r="K30" s="12">
        <v>4889527</v>
      </c>
      <c r="L30" s="114"/>
    </row>
    <row r="31" spans="1:12" ht="21.75" customHeight="1">
      <c r="A31" s="7" t="s">
        <v>11</v>
      </c>
      <c r="B31" s="7"/>
      <c r="E31" s="15">
        <f>SUM(E19:E30)</f>
        <v>4677769746</v>
      </c>
      <c r="G31" s="15">
        <f>SUM(G19:G30)</f>
        <v>4545976676</v>
      </c>
      <c r="I31" s="15">
        <f>SUM(I19:I30)</f>
        <v>4802941695</v>
      </c>
      <c r="J31" s="4"/>
      <c r="K31" s="15">
        <f>SUM(K19:K30)</f>
        <v>4226952893</v>
      </c>
      <c r="L31" s="114"/>
    </row>
    <row r="32" spans="1:12" ht="21.75" customHeight="1" thickBot="1">
      <c r="A32" s="7" t="s">
        <v>12</v>
      </c>
      <c r="B32" s="7"/>
      <c r="E32" s="16">
        <f>E17+E31</f>
        <v>8722051400</v>
      </c>
      <c r="G32" s="16">
        <f>G17+G31</f>
        <v>8604096119</v>
      </c>
      <c r="I32" s="16">
        <f>I17+I31</f>
        <v>7009006883</v>
      </c>
      <c r="J32" s="4"/>
      <c r="K32" s="16">
        <f>K17+K31</f>
        <v>6747355818</v>
      </c>
      <c r="L32" s="114"/>
    </row>
    <row r="33" spans="1:12" ht="21.75" customHeight="1" thickTop="1">
      <c r="G33" s="5"/>
      <c r="H33" s="5"/>
      <c r="I33" s="5"/>
      <c r="J33" s="12"/>
      <c r="K33" s="12"/>
      <c r="L33" s="114"/>
    </row>
    <row r="34" spans="1:12" ht="21.75" customHeight="1">
      <c r="A34" s="4" t="s">
        <v>13</v>
      </c>
      <c r="G34" s="5"/>
      <c r="H34" s="5"/>
      <c r="I34" s="5"/>
      <c r="J34" s="12"/>
      <c r="K34" s="12"/>
      <c r="L34" s="114"/>
    </row>
    <row r="35" spans="1:12" ht="21.75" customHeight="1">
      <c r="G35" s="5"/>
      <c r="H35" s="5"/>
      <c r="I35" s="5"/>
      <c r="J35" s="12"/>
      <c r="K35" s="12"/>
      <c r="L35" s="114"/>
    </row>
    <row r="36" spans="1:12" ht="21.75" customHeight="1">
      <c r="G36" s="5"/>
      <c r="H36" s="5"/>
      <c r="I36" s="5"/>
      <c r="J36" s="12"/>
      <c r="K36" s="12"/>
      <c r="L36" s="114"/>
    </row>
    <row r="37" spans="1:12" ht="21.75" customHeight="1">
      <c r="A37" s="24"/>
      <c r="B37" s="55"/>
      <c r="G37" s="24"/>
      <c r="H37" s="24"/>
      <c r="I37" s="24"/>
      <c r="J37" s="24"/>
      <c r="K37" s="24"/>
      <c r="L37" s="114"/>
    </row>
    <row r="38" spans="1:12" ht="21.75" customHeight="1">
      <c r="A38" s="107" t="s">
        <v>94</v>
      </c>
      <c r="B38" s="107"/>
      <c r="G38" s="149" t="s">
        <v>135</v>
      </c>
      <c r="H38" s="149"/>
      <c r="I38" s="149"/>
      <c r="J38" s="149"/>
      <c r="K38" s="149"/>
      <c r="L38" s="114"/>
    </row>
    <row r="39" spans="1:12" ht="21.75" customHeight="1">
      <c r="A39" s="107" t="s">
        <v>95</v>
      </c>
      <c r="B39" s="107"/>
      <c r="G39" s="150" t="s">
        <v>95</v>
      </c>
      <c r="H39" s="150"/>
      <c r="I39" s="150"/>
      <c r="J39" s="150"/>
      <c r="K39" s="150"/>
      <c r="L39" s="114"/>
    </row>
    <row r="40" spans="1:12" ht="21.75" customHeight="1">
      <c r="A40" s="1" t="s">
        <v>101</v>
      </c>
      <c r="B40" s="1"/>
      <c r="D40" s="2"/>
      <c r="E40" s="2"/>
      <c r="F40" s="2"/>
      <c r="G40" s="2"/>
      <c r="H40" s="2"/>
      <c r="I40" s="2"/>
      <c r="J40" s="5"/>
      <c r="K40" s="3"/>
      <c r="L40" s="161"/>
    </row>
    <row r="41" spans="1:12" ht="21.75" customHeight="1">
      <c r="A41" s="1" t="s">
        <v>71</v>
      </c>
      <c r="B41" s="1"/>
      <c r="D41" s="2"/>
      <c r="E41" s="2"/>
      <c r="F41" s="2"/>
      <c r="G41" s="2"/>
      <c r="H41" s="2"/>
      <c r="I41" s="2"/>
      <c r="J41" s="2"/>
      <c r="K41" s="3"/>
      <c r="L41" s="161"/>
    </row>
    <row r="42" spans="1:12" ht="21.75" customHeight="1">
      <c r="A42" s="1" t="s">
        <v>236</v>
      </c>
      <c r="B42" s="1"/>
      <c r="D42" s="2"/>
      <c r="E42" s="2"/>
      <c r="F42" s="2"/>
      <c r="G42" s="2"/>
      <c r="H42" s="2"/>
      <c r="I42" s="2"/>
      <c r="J42" s="2"/>
      <c r="K42" s="3"/>
      <c r="L42" s="161"/>
    </row>
    <row r="43" spans="1:12" ht="21.75" customHeight="1">
      <c r="A43" s="2"/>
      <c r="B43" s="2"/>
      <c r="D43" s="2"/>
      <c r="E43" s="2"/>
      <c r="F43" s="2"/>
      <c r="G43" s="2"/>
      <c r="H43" s="2"/>
      <c r="I43" s="2"/>
      <c r="J43" s="2"/>
      <c r="K43" s="5" t="s">
        <v>0</v>
      </c>
      <c r="L43" s="161"/>
    </row>
    <row r="44" spans="1:12" s="7" customFormat="1" ht="21.75" customHeight="1">
      <c r="A44" s="6"/>
      <c r="B44" s="6"/>
      <c r="C44" s="63"/>
      <c r="D44" s="6"/>
      <c r="E44" s="151" t="s">
        <v>86</v>
      </c>
      <c r="F44" s="151"/>
      <c r="G44" s="151"/>
      <c r="H44" s="22"/>
      <c r="I44" s="152" t="s">
        <v>1</v>
      </c>
      <c r="J44" s="152"/>
      <c r="K44" s="152"/>
      <c r="L44" s="162"/>
    </row>
    <row r="45" spans="1:12" ht="21.75" customHeight="1">
      <c r="C45" s="8" t="s">
        <v>2</v>
      </c>
      <c r="E45" s="8">
        <v>2022</v>
      </c>
      <c r="G45" s="8">
        <v>2021</v>
      </c>
      <c r="H45" s="22"/>
      <c r="I45" s="8">
        <v>2022</v>
      </c>
      <c r="J45" s="4"/>
      <c r="K45" s="8">
        <v>2021</v>
      </c>
      <c r="L45" s="31"/>
    </row>
    <row r="46" spans="1:12" ht="21.75" customHeight="1">
      <c r="A46" s="7" t="s">
        <v>14</v>
      </c>
      <c r="B46" s="7"/>
      <c r="J46" s="4"/>
      <c r="K46" s="4"/>
    </row>
    <row r="47" spans="1:12" ht="21.75" customHeight="1">
      <c r="A47" s="7" t="s">
        <v>15</v>
      </c>
      <c r="B47" s="7"/>
      <c r="J47" s="4"/>
      <c r="K47" s="4"/>
    </row>
    <row r="48" spans="1:12" ht="21.75" customHeight="1">
      <c r="A48" s="4" t="s">
        <v>123</v>
      </c>
      <c r="C48" s="11">
        <v>18</v>
      </c>
      <c r="E48" s="10">
        <v>428274648</v>
      </c>
      <c r="G48" s="10">
        <v>287536307</v>
      </c>
      <c r="I48" s="10">
        <v>300000000</v>
      </c>
      <c r="J48" s="4"/>
      <c r="K48" s="10">
        <v>0</v>
      </c>
    </row>
    <row r="49" spans="1:12" ht="21.75" customHeight="1">
      <c r="A49" s="4" t="s">
        <v>51</v>
      </c>
      <c r="C49" s="11" t="s">
        <v>214</v>
      </c>
      <c r="E49" s="13">
        <v>795588438</v>
      </c>
      <c r="G49" s="13">
        <v>741999316</v>
      </c>
      <c r="I49" s="13">
        <v>600752423</v>
      </c>
      <c r="J49" s="4"/>
      <c r="K49" s="13">
        <v>623916620</v>
      </c>
    </row>
    <row r="50" spans="1:12" ht="21.75" customHeight="1">
      <c r="A50" s="4" t="s">
        <v>180</v>
      </c>
      <c r="C50" s="11">
        <v>15</v>
      </c>
      <c r="E50" s="13">
        <v>46132415</v>
      </c>
      <c r="G50" s="13">
        <v>29112798</v>
      </c>
      <c r="I50" s="13">
        <v>26770960</v>
      </c>
      <c r="J50" s="4"/>
      <c r="K50" s="13">
        <v>13953874</v>
      </c>
    </row>
    <row r="51" spans="1:12" ht="21.75" customHeight="1">
      <c r="A51" s="4" t="s">
        <v>148</v>
      </c>
      <c r="E51" s="13"/>
      <c r="G51" s="13"/>
      <c r="I51" s="13"/>
      <c r="J51" s="4"/>
      <c r="K51" s="13"/>
    </row>
    <row r="52" spans="1:12" ht="21.75" customHeight="1">
      <c r="A52" s="4" t="s">
        <v>147</v>
      </c>
      <c r="C52" s="11">
        <v>18</v>
      </c>
      <c r="E52" s="13">
        <v>202860000</v>
      </c>
      <c r="G52" s="13">
        <v>60000000</v>
      </c>
      <c r="I52" s="13">
        <v>202860000</v>
      </c>
      <c r="J52" s="4"/>
      <c r="K52" s="13">
        <v>60000000</v>
      </c>
    </row>
    <row r="53" spans="1:12" ht="21.75" customHeight="1">
      <c r="A53" s="4" t="s">
        <v>215</v>
      </c>
      <c r="C53" s="11">
        <v>20</v>
      </c>
      <c r="E53" s="13">
        <v>0</v>
      </c>
      <c r="G53" s="13">
        <v>999538599</v>
      </c>
      <c r="I53" s="13">
        <v>0</v>
      </c>
      <c r="J53" s="4"/>
      <c r="K53" s="13">
        <v>999538599</v>
      </c>
    </row>
    <row r="54" spans="1:12" ht="21.75" customHeight="1">
      <c r="A54" s="4" t="s">
        <v>81</v>
      </c>
      <c r="E54" s="13">
        <v>27861620</v>
      </c>
      <c r="G54" s="13">
        <v>37088396</v>
      </c>
      <c r="I54" s="13">
        <v>6503994</v>
      </c>
      <c r="J54" s="4"/>
      <c r="K54" s="13">
        <v>0</v>
      </c>
    </row>
    <row r="55" spans="1:12" ht="21.75" customHeight="1">
      <c r="A55" s="4" t="s">
        <v>181</v>
      </c>
      <c r="C55" s="108">
        <v>34.1</v>
      </c>
      <c r="E55" s="13">
        <v>1431832</v>
      </c>
      <c r="G55" s="13">
        <v>1314785</v>
      </c>
      <c r="I55" s="13">
        <v>726272</v>
      </c>
      <c r="J55" s="4"/>
      <c r="K55" s="13">
        <v>923039</v>
      </c>
    </row>
    <row r="56" spans="1:12" ht="21.75" customHeight="1">
      <c r="A56" s="4" t="s">
        <v>16</v>
      </c>
      <c r="E56" s="14">
        <v>69159670</v>
      </c>
      <c r="G56" s="14">
        <v>76465124</v>
      </c>
      <c r="I56" s="14">
        <v>35368918</v>
      </c>
      <c r="J56" s="4"/>
      <c r="K56" s="14">
        <v>45760875</v>
      </c>
    </row>
    <row r="57" spans="1:12" ht="21.75" customHeight="1">
      <c r="A57" s="7" t="s">
        <v>17</v>
      </c>
      <c r="B57" s="7"/>
      <c r="E57" s="15">
        <f>SUM(E48:E56)</f>
        <v>1571308623</v>
      </c>
      <c r="G57" s="15">
        <f>SUM(G48:G56)</f>
        <v>2233055325</v>
      </c>
      <c r="I57" s="15">
        <f>SUM(I48:I56)</f>
        <v>1172982567</v>
      </c>
      <c r="J57" s="4"/>
      <c r="K57" s="15">
        <f>SUM(K48:K56)</f>
        <v>1744093007</v>
      </c>
      <c r="L57" s="114"/>
    </row>
    <row r="58" spans="1:12" ht="21.75" customHeight="1">
      <c r="A58" s="7" t="s">
        <v>52</v>
      </c>
      <c r="B58" s="7"/>
      <c r="E58" s="13"/>
      <c r="G58" s="13"/>
      <c r="I58" s="13"/>
      <c r="J58" s="4"/>
      <c r="K58" s="13"/>
      <c r="L58" s="114"/>
    </row>
    <row r="59" spans="1:12" ht="21.75" customHeight="1">
      <c r="A59" s="4" t="s">
        <v>193</v>
      </c>
      <c r="E59" s="13"/>
      <c r="G59" s="13"/>
      <c r="I59" s="13"/>
      <c r="J59" s="4"/>
      <c r="K59" s="13"/>
      <c r="L59" s="114"/>
    </row>
    <row r="60" spans="1:12" ht="21.75" customHeight="1">
      <c r="A60" s="4" t="s">
        <v>176</v>
      </c>
      <c r="C60" s="11">
        <v>6</v>
      </c>
      <c r="E60" s="13">
        <v>2718196</v>
      </c>
      <c r="G60" s="13">
        <v>2712534</v>
      </c>
      <c r="I60" s="13">
        <v>60152918</v>
      </c>
      <c r="J60" s="4"/>
      <c r="K60" s="13">
        <v>0</v>
      </c>
      <c r="L60" s="114"/>
    </row>
    <row r="61" spans="1:12" ht="21.75" customHeight="1">
      <c r="A61" s="4" t="s">
        <v>182</v>
      </c>
      <c r="C61" s="11">
        <v>15</v>
      </c>
      <c r="E61" s="13">
        <v>168140290</v>
      </c>
      <c r="G61" s="13">
        <v>152152121</v>
      </c>
      <c r="I61" s="13">
        <v>93342103</v>
      </c>
      <c r="J61" s="4"/>
      <c r="K61" s="13">
        <v>73444748</v>
      </c>
      <c r="L61" s="114"/>
    </row>
    <row r="62" spans="1:12" ht="21.75" customHeight="1">
      <c r="A62" s="4" t="s">
        <v>146</v>
      </c>
      <c r="J62" s="4"/>
      <c r="K62" s="4"/>
      <c r="L62" s="31"/>
    </row>
    <row r="63" spans="1:12" ht="21.75" customHeight="1">
      <c r="A63" s="4" t="s">
        <v>145</v>
      </c>
      <c r="C63" s="11">
        <v>18</v>
      </c>
      <c r="E63" s="13">
        <v>932271851</v>
      </c>
      <c r="G63" s="13">
        <v>210000000</v>
      </c>
      <c r="I63" s="13">
        <v>932271851</v>
      </c>
      <c r="J63" s="4"/>
      <c r="K63" s="13">
        <v>210000000</v>
      </c>
      <c r="L63" s="114"/>
    </row>
    <row r="64" spans="1:12" ht="21.75" customHeight="1">
      <c r="A64" s="4" t="s">
        <v>53</v>
      </c>
      <c r="C64" s="11">
        <v>21</v>
      </c>
      <c r="E64" s="13">
        <v>289762161</v>
      </c>
      <c r="G64" s="13">
        <v>362490302</v>
      </c>
      <c r="I64" s="13">
        <v>240933510</v>
      </c>
      <c r="J64" s="4"/>
      <c r="K64" s="13">
        <v>292649940</v>
      </c>
      <c r="L64" s="114"/>
    </row>
    <row r="65" spans="1:12" ht="21.75" customHeight="1">
      <c r="A65" s="4" t="s">
        <v>91</v>
      </c>
      <c r="C65" s="11">
        <v>27</v>
      </c>
      <c r="E65" s="13">
        <v>108512734</v>
      </c>
      <c r="G65" s="13">
        <v>106720428</v>
      </c>
      <c r="I65" s="13">
        <v>77601926</v>
      </c>
      <c r="J65" s="4"/>
      <c r="K65" s="13">
        <v>75219385</v>
      </c>
      <c r="L65" s="114"/>
    </row>
    <row r="66" spans="1:12" ht="21.75" customHeight="1">
      <c r="A66" s="4" t="s">
        <v>92</v>
      </c>
      <c r="E66" s="14">
        <v>5420656</v>
      </c>
      <c r="G66" s="14">
        <v>3135459</v>
      </c>
      <c r="I66" s="14">
        <v>3133365</v>
      </c>
      <c r="J66" s="4"/>
      <c r="K66" s="14">
        <v>3133365</v>
      </c>
      <c r="L66" s="114"/>
    </row>
    <row r="67" spans="1:12" ht="21.75" customHeight="1">
      <c r="A67" s="7" t="s">
        <v>54</v>
      </c>
      <c r="B67" s="7"/>
      <c r="E67" s="14">
        <f>SUM(E59:E66)</f>
        <v>1506825888</v>
      </c>
      <c r="G67" s="14">
        <f>SUM(G59:G66)</f>
        <v>837210844</v>
      </c>
      <c r="I67" s="14">
        <f>SUM(I59:I66)</f>
        <v>1407435673</v>
      </c>
      <c r="J67" s="4"/>
      <c r="K67" s="14">
        <f>SUM(K59:K66)</f>
        <v>654447438</v>
      </c>
      <c r="L67" s="114"/>
    </row>
    <row r="68" spans="1:12" ht="21.75" customHeight="1">
      <c r="A68" s="7" t="s">
        <v>55</v>
      </c>
      <c r="B68" s="7"/>
      <c r="D68" s="11"/>
      <c r="E68" s="14">
        <f>SUM(E57,E67)</f>
        <v>3078134511</v>
      </c>
      <c r="F68" s="11"/>
      <c r="G68" s="14">
        <f>SUM(G57,G67)</f>
        <v>3070266169</v>
      </c>
      <c r="H68" s="11"/>
      <c r="I68" s="14">
        <f>SUM(I57,I67)</f>
        <v>2580418240</v>
      </c>
      <c r="J68" s="11"/>
      <c r="K68" s="14">
        <f>SUM(K57,K67)</f>
        <v>2398540445</v>
      </c>
      <c r="L68" s="114"/>
    </row>
    <row r="69" spans="1:12" ht="21.75" customHeight="1">
      <c r="G69" s="5"/>
      <c r="H69" s="5"/>
      <c r="I69" s="5"/>
      <c r="J69" s="12"/>
      <c r="K69" s="12"/>
      <c r="L69" s="114"/>
    </row>
    <row r="70" spans="1:12" ht="21.75" customHeight="1">
      <c r="A70" s="4" t="s">
        <v>13</v>
      </c>
      <c r="G70" s="5"/>
      <c r="H70" s="5"/>
      <c r="I70" s="5"/>
      <c r="J70" s="12"/>
      <c r="K70" s="12"/>
      <c r="L70" s="114"/>
    </row>
    <row r="71" spans="1:12" ht="21.75" customHeight="1">
      <c r="G71" s="5"/>
      <c r="H71" s="5"/>
      <c r="I71" s="5"/>
      <c r="J71" s="12"/>
      <c r="K71" s="12"/>
      <c r="L71" s="114"/>
    </row>
    <row r="72" spans="1:12" ht="21.75" customHeight="1">
      <c r="G72" s="5"/>
      <c r="H72" s="5"/>
      <c r="I72" s="5"/>
      <c r="J72" s="12"/>
      <c r="K72" s="12"/>
      <c r="L72" s="114"/>
    </row>
    <row r="73" spans="1:12" ht="21.75" customHeight="1">
      <c r="A73" s="24"/>
      <c r="B73" s="55"/>
      <c r="G73" s="24"/>
      <c r="H73" s="24"/>
      <c r="I73" s="24"/>
      <c r="J73" s="24"/>
      <c r="K73" s="24"/>
      <c r="L73" s="114"/>
    </row>
    <row r="74" spans="1:12" ht="21.75" customHeight="1">
      <c r="A74" s="107" t="s">
        <v>94</v>
      </c>
      <c r="B74" s="107"/>
      <c r="G74" s="149" t="s">
        <v>135</v>
      </c>
      <c r="H74" s="149"/>
      <c r="I74" s="149"/>
      <c r="J74" s="149"/>
      <c r="K74" s="149"/>
      <c r="L74" s="114"/>
    </row>
    <row r="75" spans="1:12" ht="21.75" customHeight="1">
      <c r="A75" s="107" t="s">
        <v>95</v>
      </c>
      <c r="B75" s="107"/>
      <c r="G75" s="150" t="s">
        <v>95</v>
      </c>
      <c r="H75" s="150"/>
      <c r="I75" s="150"/>
      <c r="J75" s="150"/>
      <c r="K75" s="150"/>
      <c r="L75" s="114"/>
    </row>
    <row r="76" spans="1:12" ht="21.75" customHeight="1">
      <c r="A76" s="1" t="s">
        <v>101</v>
      </c>
      <c r="B76" s="1"/>
      <c r="D76" s="2"/>
      <c r="E76" s="2"/>
      <c r="F76" s="2"/>
      <c r="G76" s="2"/>
      <c r="H76" s="2"/>
      <c r="I76" s="2"/>
      <c r="J76" s="5"/>
      <c r="K76" s="3"/>
      <c r="L76" s="161"/>
    </row>
    <row r="77" spans="1:12" ht="21.75" customHeight="1">
      <c r="A77" s="1" t="s">
        <v>71</v>
      </c>
      <c r="B77" s="1"/>
      <c r="D77" s="2"/>
      <c r="E77" s="2"/>
      <c r="F77" s="2"/>
      <c r="G77" s="2"/>
      <c r="H77" s="2"/>
      <c r="I77" s="2"/>
      <c r="J77" s="2"/>
      <c r="K77" s="3"/>
      <c r="L77" s="161"/>
    </row>
    <row r="78" spans="1:12" ht="21.75" customHeight="1">
      <c r="A78" s="1" t="s">
        <v>236</v>
      </c>
      <c r="B78" s="1"/>
      <c r="D78" s="2"/>
      <c r="E78" s="2"/>
      <c r="F78" s="2"/>
      <c r="G78" s="2"/>
      <c r="H78" s="2"/>
      <c r="I78" s="2"/>
      <c r="J78" s="2"/>
      <c r="K78" s="3"/>
      <c r="L78" s="161"/>
    </row>
    <row r="79" spans="1:12" ht="21.75" customHeight="1">
      <c r="A79" s="2"/>
      <c r="B79" s="2"/>
      <c r="D79" s="2"/>
      <c r="E79" s="2"/>
      <c r="F79" s="2"/>
      <c r="G79" s="2"/>
      <c r="H79" s="2"/>
      <c r="I79" s="2"/>
      <c r="J79" s="2"/>
      <c r="K79" s="5" t="s">
        <v>0</v>
      </c>
      <c r="L79" s="161"/>
    </row>
    <row r="80" spans="1:12" s="7" customFormat="1" ht="21.75" customHeight="1">
      <c r="A80" s="6"/>
      <c r="B80" s="6"/>
      <c r="C80" s="63"/>
      <c r="D80" s="6"/>
      <c r="E80" s="151" t="s">
        <v>86</v>
      </c>
      <c r="F80" s="151"/>
      <c r="G80" s="151"/>
      <c r="H80" s="22"/>
      <c r="I80" s="152" t="s">
        <v>1</v>
      </c>
      <c r="J80" s="152"/>
      <c r="K80" s="152"/>
      <c r="L80" s="162"/>
    </row>
    <row r="81" spans="1:12" ht="21.75" customHeight="1">
      <c r="C81" s="8" t="s">
        <v>2</v>
      </c>
      <c r="E81" s="8">
        <v>2022</v>
      </c>
      <c r="G81" s="8">
        <v>2021</v>
      </c>
      <c r="H81" s="22"/>
      <c r="I81" s="8">
        <v>2022</v>
      </c>
      <c r="J81" s="4"/>
      <c r="K81" s="8">
        <v>2021</v>
      </c>
      <c r="L81" s="31"/>
    </row>
    <row r="82" spans="1:12" ht="21.75" customHeight="1">
      <c r="A82" s="7" t="s">
        <v>18</v>
      </c>
      <c r="B82" s="7"/>
      <c r="E82" s="13"/>
      <c r="G82" s="13"/>
      <c r="H82" s="13"/>
      <c r="I82" s="13"/>
      <c r="J82" s="13"/>
      <c r="K82" s="13"/>
      <c r="L82" s="114"/>
    </row>
    <row r="83" spans="1:12" ht="21.75" customHeight="1">
      <c r="A83" s="4" t="s">
        <v>19</v>
      </c>
      <c r="E83" s="13"/>
      <c r="G83" s="13"/>
      <c r="H83" s="13"/>
      <c r="I83" s="13"/>
      <c r="J83" s="13"/>
      <c r="L83" s="31"/>
    </row>
    <row r="84" spans="1:12" ht="21.75" customHeight="1">
      <c r="A84" s="4" t="s">
        <v>20</v>
      </c>
      <c r="E84" s="13"/>
      <c r="G84" s="13"/>
      <c r="H84" s="13"/>
      <c r="I84" s="13"/>
      <c r="J84" s="13"/>
      <c r="K84" s="13"/>
      <c r="L84" s="114"/>
    </row>
    <row r="85" spans="1:12" ht="21.75" customHeight="1" thickBot="1">
      <c r="A85" s="4" t="s">
        <v>93</v>
      </c>
      <c r="E85" s="17">
        <v>880420930</v>
      </c>
      <c r="G85" s="17">
        <v>880420930</v>
      </c>
      <c r="I85" s="17">
        <v>880420930</v>
      </c>
      <c r="J85" s="4"/>
      <c r="K85" s="17">
        <v>880420930</v>
      </c>
      <c r="L85" s="114"/>
    </row>
    <row r="86" spans="1:12" ht="21.75" customHeight="1" thickTop="1">
      <c r="A86" s="4" t="s">
        <v>21</v>
      </c>
      <c r="E86" s="13"/>
      <c r="G86" s="13"/>
      <c r="I86" s="13"/>
      <c r="J86" s="4"/>
      <c r="K86" s="13"/>
    </row>
    <row r="87" spans="1:12" ht="21.75" customHeight="1">
      <c r="A87" s="4" t="s">
        <v>93</v>
      </c>
      <c r="E87" s="13">
        <v>880420930</v>
      </c>
      <c r="G87" s="13">
        <v>880420930</v>
      </c>
      <c r="I87" s="13">
        <v>880420930</v>
      </c>
      <c r="J87" s="4"/>
      <c r="K87" s="13">
        <v>880420930</v>
      </c>
      <c r="L87" s="114"/>
    </row>
    <row r="88" spans="1:12" ht="21.75" customHeight="1">
      <c r="A88" s="4" t="s">
        <v>22</v>
      </c>
      <c r="E88" s="13">
        <v>300740523</v>
      </c>
      <c r="G88" s="13">
        <v>300740523</v>
      </c>
      <c r="I88" s="13">
        <v>300740523</v>
      </c>
      <c r="J88" s="4"/>
      <c r="K88" s="13">
        <v>300740523</v>
      </c>
      <c r="L88" s="114"/>
    </row>
    <row r="89" spans="1:12" ht="21.75" customHeight="1">
      <c r="A89" s="4" t="s">
        <v>119</v>
      </c>
      <c r="E89" s="13">
        <v>764866016</v>
      </c>
      <c r="G89" s="13">
        <v>764866016</v>
      </c>
      <c r="I89" s="13">
        <v>764866016</v>
      </c>
      <c r="J89" s="4"/>
      <c r="K89" s="13">
        <v>764866016</v>
      </c>
      <c r="L89" s="114"/>
    </row>
    <row r="90" spans="1:12" ht="21.75" customHeight="1">
      <c r="A90" s="4" t="s">
        <v>162</v>
      </c>
      <c r="E90" s="13"/>
      <c r="G90" s="13"/>
      <c r="I90" s="13"/>
      <c r="J90" s="4"/>
      <c r="K90" s="13"/>
      <c r="L90" s="114"/>
    </row>
    <row r="91" spans="1:12" ht="21.75" customHeight="1">
      <c r="A91" s="4" t="s">
        <v>161</v>
      </c>
      <c r="E91" s="13">
        <v>66886183</v>
      </c>
      <c r="G91" s="13">
        <v>66886183</v>
      </c>
      <c r="I91" s="13" t="s">
        <v>249</v>
      </c>
      <c r="J91" s="4"/>
      <c r="K91" s="13">
        <v>0</v>
      </c>
      <c r="L91" s="114"/>
    </row>
    <row r="92" spans="1:12" ht="21.75" customHeight="1">
      <c r="A92" s="4" t="s">
        <v>23</v>
      </c>
      <c r="E92" s="13"/>
      <c r="G92" s="13"/>
      <c r="I92" s="13"/>
      <c r="J92" s="4"/>
      <c r="K92" s="13"/>
      <c r="L92" s="114"/>
    </row>
    <row r="93" spans="1:12" ht="21.75" customHeight="1">
      <c r="A93" s="4" t="s">
        <v>24</v>
      </c>
      <c r="C93" s="11">
        <v>23</v>
      </c>
      <c r="E93" s="13">
        <v>89705000</v>
      </c>
      <c r="G93" s="13">
        <v>89705000</v>
      </c>
      <c r="I93" s="13">
        <v>89705000</v>
      </c>
      <c r="J93" s="4"/>
      <c r="K93" s="13">
        <v>89705000</v>
      </c>
      <c r="L93" s="114"/>
    </row>
    <row r="94" spans="1:12" ht="21.75" customHeight="1">
      <c r="A94" s="4" t="s">
        <v>25</v>
      </c>
      <c r="E94" s="13">
        <v>3416404253</v>
      </c>
      <c r="G94" s="13">
        <v>3251329793</v>
      </c>
      <c r="I94" s="13">
        <v>2442559637</v>
      </c>
      <c r="J94" s="4"/>
      <c r="K94" s="13">
        <v>2382275487</v>
      </c>
      <c r="L94" s="114"/>
    </row>
    <row r="95" spans="1:12" ht="21.75" customHeight="1">
      <c r="A95" s="4" t="s">
        <v>67</v>
      </c>
      <c r="E95" s="14">
        <v>-248994073</v>
      </c>
      <c r="G95" s="14">
        <v>-191031067</v>
      </c>
      <c r="I95" s="14">
        <v>-49703463</v>
      </c>
      <c r="J95" s="4"/>
      <c r="K95" s="14">
        <v>-69192583</v>
      </c>
      <c r="L95" s="114"/>
    </row>
    <row r="96" spans="1:12" ht="21.75" customHeight="1">
      <c r="A96" s="4" t="s">
        <v>106</v>
      </c>
      <c r="E96" s="13">
        <f>SUM(E87:E95)</f>
        <v>5270028832</v>
      </c>
      <c r="G96" s="13">
        <f>SUM(G87:G95)</f>
        <v>5162917378</v>
      </c>
      <c r="I96" s="13">
        <f>SUM(I87:I95)</f>
        <v>4428588643</v>
      </c>
      <c r="J96" s="4"/>
      <c r="K96" s="13">
        <f>SUM(K87:K95)</f>
        <v>4348815373</v>
      </c>
      <c r="L96" s="114"/>
    </row>
    <row r="97" spans="1:12" ht="21.75" customHeight="1">
      <c r="A97" s="4" t="s">
        <v>98</v>
      </c>
      <c r="E97" s="13">
        <v>373888057</v>
      </c>
      <c r="G97" s="13">
        <v>370912572</v>
      </c>
      <c r="I97" s="13">
        <v>0</v>
      </c>
      <c r="J97" s="4"/>
      <c r="K97" s="13">
        <v>0</v>
      </c>
      <c r="L97" s="114"/>
    </row>
    <row r="98" spans="1:12" ht="21.75" customHeight="1">
      <c r="A98" s="7" t="s">
        <v>26</v>
      </c>
      <c r="B98" s="7"/>
      <c r="E98" s="25">
        <f>+E96+E97</f>
        <v>5643916889</v>
      </c>
      <c r="G98" s="25">
        <f>+G96+G97</f>
        <v>5533829950</v>
      </c>
      <c r="I98" s="25">
        <f>+I96+I97</f>
        <v>4428588643</v>
      </c>
      <c r="J98" s="4"/>
      <c r="K98" s="25">
        <f>+K96+K97</f>
        <v>4348815373</v>
      </c>
      <c r="L98" s="114"/>
    </row>
    <row r="99" spans="1:12" ht="21.75" customHeight="1" thickBot="1">
      <c r="A99" s="7" t="s">
        <v>27</v>
      </c>
      <c r="B99" s="7"/>
      <c r="E99" s="16">
        <f>SUM(E68,E98)</f>
        <v>8722051400</v>
      </c>
      <c r="G99" s="16">
        <f>SUM(G68,G98)</f>
        <v>8604096119</v>
      </c>
      <c r="I99" s="16">
        <f>SUM(I68,I98)</f>
        <v>7009006883</v>
      </c>
      <c r="J99" s="4"/>
      <c r="K99" s="16">
        <f>SUM(K68,K98)</f>
        <v>6747355818</v>
      </c>
      <c r="L99" s="114"/>
    </row>
    <row r="100" spans="1:12" ht="21.75" customHeight="1" thickTop="1">
      <c r="E100" s="10">
        <f>E99-E32</f>
        <v>0</v>
      </c>
      <c r="G100" s="10">
        <f>G99-G32</f>
        <v>0</v>
      </c>
      <c r="H100" s="10"/>
      <c r="I100" s="110">
        <f>I99-I32</f>
        <v>0</v>
      </c>
      <c r="J100" s="13"/>
      <c r="K100" s="10">
        <f>K99-K32</f>
        <v>0</v>
      </c>
      <c r="L100" s="114"/>
    </row>
    <row r="101" spans="1:12" ht="21.75" customHeight="1">
      <c r="A101" s="4" t="s">
        <v>13</v>
      </c>
      <c r="J101" s="13"/>
      <c r="K101" s="18"/>
    </row>
    <row r="102" spans="1:12" ht="21.75" customHeight="1">
      <c r="J102" s="13"/>
      <c r="K102" s="18"/>
    </row>
    <row r="103" spans="1:12" ht="21.75" customHeight="1">
      <c r="G103" s="5"/>
      <c r="H103" s="5"/>
      <c r="I103" s="5"/>
      <c r="J103" s="12"/>
      <c r="K103" s="12"/>
    </row>
    <row r="104" spans="1:12" ht="21.75" customHeight="1">
      <c r="A104" s="24"/>
      <c r="B104" s="55"/>
      <c r="G104" s="24"/>
      <c r="H104" s="24"/>
      <c r="I104" s="24"/>
      <c r="J104" s="24"/>
      <c r="K104" s="24"/>
    </row>
    <row r="105" spans="1:12" ht="21.75" customHeight="1">
      <c r="A105" s="107" t="s">
        <v>94</v>
      </c>
      <c r="B105" s="107"/>
      <c r="G105" s="149" t="s">
        <v>135</v>
      </c>
      <c r="H105" s="149"/>
      <c r="I105" s="149"/>
      <c r="J105" s="149"/>
      <c r="K105" s="149"/>
    </row>
    <row r="106" spans="1:12" ht="21.75" customHeight="1">
      <c r="A106" s="107" t="s">
        <v>95</v>
      </c>
      <c r="B106" s="107"/>
      <c r="G106" s="150" t="s">
        <v>95</v>
      </c>
      <c r="H106" s="150"/>
      <c r="I106" s="150"/>
      <c r="J106" s="150"/>
      <c r="K106" s="150"/>
    </row>
    <row r="107" spans="1:12" ht="21.75" customHeight="1">
      <c r="G107" s="20"/>
      <c r="H107" s="20"/>
      <c r="I107" s="20"/>
      <c r="K107" s="21"/>
    </row>
    <row r="108" spans="1:12" ht="21.75" customHeight="1">
      <c r="G108" s="20"/>
      <c r="H108" s="20"/>
      <c r="I108" s="20"/>
      <c r="K108" s="21"/>
    </row>
    <row r="109" spans="1:12" ht="21.75" customHeight="1">
      <c r="G109" s="20"/>
      <c r="H109" s="20"/>
      <c r="I109" s="20"/>
      <c r="K109" s="21"/>
    </row>
    <row r="110" spans="1:12" ht="21.75" customHeight="1">
      <c r="G110" s="20"/>
      <c r="H110" s="20"/>
      <c r="I110" s="20"/>
      <c r="K110" s="21"/>
    </row>
    <row r="111" spans="1:12" ht="21.75" customHeight="1">
      <c r="G111" s="20"/>
      <c r="H111" s="20"/>
      <c r="I111" s="20"/>
      <c r="K111" s="21"/>
    </row>
    <row r="112" spans="1:12" ht="21.75" customHeight="1">
      <c r="G112" s="20"/>
      <c r="H112" s="20"/>
      <c r="I112" s="20"/>
      <c r="K112" s="21"/>
    </row>
    <row r="113" spans="7:11" ht="21.75" customHeight="1">
      <c r="G113" s="20"/>
      <c r="H113" s="20"/>
      <c r="I113" s="20"/>
      <c r="K113" s="21"/>
    </row>
    <row r="114" spans="7:11" ht="21.75" customHeight="1">
      <c r="G114" s="20"/>
      <c r="H114" s="20"/>
      <c r="I114" s="20"/>
      <c r="K114" s="21"/>
    </row>
    <row r="115" spans="7:11" ht="21.75" customHeight="1">
      <c r="G115" s="20"/>
      <c r="H115" s="20"/>
      <c r="I115" s="20"/>
      <c r="K115" s="21"/>
    </row>
    <row r="116" spans="7:11" ht="21.75" customHeight="1">
      <c r="G116" s="20"/>
      <c r="H116" s="20"/>
      <c r="I116" s="20"/>
      <c r="K116" s="21"/>
    </row>
    <row r="117" spans="7:11" ht="21.75" customHeight="1">
      <c r="G117" s="20"/>
      <c r="H117" s="20"/>
      <c r="I117" s="20"/>
      <c r="K117" s="21"/>
    </row>
    <row r="118" spans="7:11" ht="21.75" customHeight="1">
      <c r="G118" s="20"/>
      <c r="H118" s="20"/>
      <c r="I118" s="20"/>
      <c r="K118" s="21"/>
    </row>
    <row r="119" spans="7:11" ht="21.75" customHeight="1">
      <c r="G119" s="20"/>
      <c r="H119" s="20"/>
      <c r="I119" s="20"/>
      <c r="K119" s="21"/>
    </row>
    <row r="120" spans="7:11" ht="21.75" customHeight="1">
      <c r="G120" s="19"/>
      <c r="H120" s="19"/>
      <c r="I120" s="19"/>
    </row>
    <row r="121" spans="7:11" ht="21.75" customHeight="1">
      <c r="G121" s="19"/>
      <c r="H121" s="19"/>
      <c r="I121" s="19"/>
    </row>
    <row r="122" spans="7:11" ht="21.75" customHeight="1">
      <c r="G122" s="19"/>
      <c r="H122" s="19"/>
      <c r="I122" s="19"/>
    </row>
    <row r="123" spans="7:11" ht="21.75" customHeight="1">
      <c r="G123" s="19"/>
      <c r="H123" s="19"/>
      <c r="I123" s="19"/>
    </row>
    <row r="124" spans="7:11" ht="21.75" customHeight="1">
      <c r="G124" s="19"/>
      <c r="H124" s="19"/>
      <c r="I124" s="19"/>
    </row>
    <row r="125" spans="7:11" ht="21.75" customHeight="1">
      <c r="G125" s="19"/>
      <c r="H125" s="19"/>
      <c r="I125" s="19"/>
    </row>
    <row r="126" spans="7:11" ht="21.75" customHeight="1">
      <c r="G126" s="19"/>
      <c r="H126" s="19"/>
      <c r="I126" s="19"/>
    </row>
    <row r="127" spans="7:11" ht="21.75" customHeight="1">
      <c r="G127" s="19"/>
      <c r="H127" s="19"/>
      <c r="I127" s="19"/>
    </row>
    <row r="128" spans="7:11" ht="21.75" customHeight="1">
      <c r="G128" s="19"/>
      <c r="H128" s="19"/>
      <c r="I128" s="19"/>
    </row>
    <row r="129" spans="7:9" ht="21.75" customHeight="1">
      <c r="G129" s="19"/>
      <c r="H129" s="19"/>
      <c r="I129" s="19"/>
    </row>
    <row r="130" spans="7:9" ht="21.75" customHeight="1">
      <c r="G130" s="19"/>
      <c r="H130" s="19"/>
      <c r="I130" s="19"/>
    </row>
    <row r="131" spans="7:9" ht="21.75" customHeight="1">
      <c r="G131" s="19"/>
      <c r="H131" s="19"/>
      <c r="I131" s="19"/>
    </row>
    <row r="132" spans="7:9" ht="21.75" customHeight="1">
      <c r="G132" s="19"/>
      <c r="H132" s="19"/>
      <c r="I132" s="19"/>
    </row>
    <row r="133" spans="7:9" ht="21.75" customHeight="1">
      <c r="G133" s="19"/>
      <c r="H133" s="19"/>
      <c r="I133" s="19"/>
    </row>
    <row r="134" spans="7:9" ht="21.75" customHeight="1">
      <c r="G134" s="19"/>
      <c r="H134" s="19"/>
      <c r="I134" s="19"/>
    </row>
    <row r="135" spans="7:9" ht="21.75" customHeight="1">
      <c r="G135" s="19"/>
      <c r="H135" s="19"/>
      <c r="I135" s="19"/>
    </row>
    <row r="136" spans="7:9" ht="21.75" customHeight="1">
      <c r="G136" s="19"/>
      <c r="H136" s="19"/>
      <c r="I136" s="19"/>
    </row>
    <row r="137" spans="7:9" ht="21.75" customHeight="1">
      <c r="G137" s="19"/>
      <c r="H137" s="19"/>
      <c r="I137" s="19"/>
    </row>
    <row r="138" spans="7:9" ht="21.75" customHeight="1">
      <c r="G138" s="19"/>
      <c r="H138" s="19"/>
      <c r="I138" s="19"/>
    </row>
    <row r="139" spans="7:9" ht="21.75" customHeight="1">
      <c r="G139" s="19"/>
      <c r="H139" s="19"/>
      <c r="I139" s="19"/>
    </row>
    <row r="140" spans="7:9" ht="21.75" customHeight="1">
      <c r="G140" s="19"/>
      <c r="H140" s="19"/>
      <c r="I140" s="19"/>
    </row>
  </sheetData>
  <mergeCells count="12">
    <mergeCell ref="G105:K105"/>
    <mergeCell ref="G106:K106"/>
    <mergeCell ref="E5:G5"/>
    <mergeCell ref="I5:K5"/>
    <mergeCell ref="G38:K38"/>
    <mergeCell ref="G39:K39"/>
    <mergeCell ref="E44:G44"/>
    <mergeCell ref="I44:K44"/>
    <mergeCell ref="E80:G80"/>
    <mergeCell ref="I80:K80"/>
    <mergeCell ref="G74:K74"/>
    <mergeCell ref="G75:K75"/>
  </mergeCells>
  <phoneticPr fontId="1" type="noConversion"/>
  <pageMargins left="0.78740157480314965" right="0.39370078740157483" top="0.78740157480314965" bottom="0.39370078740157483" header="0.19685039370078741" footer="0.19685039370078741"/>
  <pageSetup paperSize="9" scale="72" orientation="portrait" r:id="rId1"/>
  <rowBreaks count="2" manualBreakCount="2">
    <brk id="39" max="16383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41"/>
  <sheetViews>
    <sheetView showGridLines="0" tabSelected="1" view="pageBreakPreview" topLeftCell="A182" zoomScale="90" zoomScaleNormal="100" zoomScaleSheetLayoutView="90" workbookViewId="0">
      <selection activeCell="A200" sqref="A200"/>
    </sheetView>
  </sheetViews>
  <sheetFormatPr defaultColWidth="9.140625" defaultRowHeight="21.75" customHeight="1"/>
  <cols>
    <col min="1" max="1" width="50.42578125" style="4" customWidth="1"/>
    <col min="2" max="2" width="3.85546875" style="4" customWidth="1"/>
    <col min="3" max="3" width="3.5703125" style="4" customWidth="1"/>
    <col min="4" max="4" width="6.7109375" style="4" customWidth="1"/>
    <col min="5" max="5" width="1.28515625" style="4" customWidth="1"/>
    <col min="6" max="6" width="16.28515625" style="4" customWidth="1"/>
    <col min="7" max="7" width="1.7109375" style="4" customWidth="1"/>
    <col min="8" max="8" width="16.28515625" style="4" customWidth="1"/>
    <col min="9" max="9" width="1.7109375" style="4" customWidth="1"/>
    <col min="10" max="10" width="16.28515625" style="4" customWidth="1"/>
    <col min="11" max="11" width="1.7109375" style="4" customWidth="1"/>
    <col min="12" max="12" width="16.28515625" style="10" customWidth="1"/>
    <col min="13" max="13" width="0.7109375" style="4" customWidth="1"/>
    <col min="14" max="14" width="9.140625" style="4"/>
    <col min="15" max="15" width="12.85546875" style="4" bestFit="1" customWidth="1"/>
    <col min="16" max="16" width="9.140625" style="4"/>
    <col min="17" max="17" width="12.42578125" style="4" bestFit="1" customWidth="1"/>
    <col min="18" max="16384" width="9.140625" style="4"/>
  </cols>
  <sheetData>
    <row r="1" spans="1:12" ht="21.75" customHeight="1">
      <c r="A1" s="1" t="s">
        <v>101</v>
      </c>
      <c r="B1" s="1"/>
      <c r="C1" s="1"/>
      <c r="D1" s="2"/>
      <c r="E1" s="2"/>
      <c r="F1" s="2"/>
      <c r="G1" s="2"/>
      <c r="H1" s="2"/>
      <c r="I1" s="2"/>
      <c r="J1" s="2"/>
      <c r="K1" s="2"/>
      <c r="L1" s="3"/>
    </row>
    <row r="2" spans="1:12" ht="21.75" customHeight="1">
      <c r="A2" s="1" t="s">
        <v>64</v>
      </c>
      <c r="B2" s="1"/>
      <c r="C2" s="1"/>
      <c r="D2" s="2"/>
      <c r="E2" s="2"/>
      <c r="F2" s="2"/>
      <c r="G2" s="2"/>
      <c r="H2" s="2"/>
      <c r="I2" s="2"/>
      <c r="J2" s="2"/>
      <c r="K2" s="2"/>
      <c r="L2" s="3"/>
    </row>
    <row r="3" spans="1:12" ht="21.75" customHeight="1">
      <c r="A3" s="1" t="s">
        <v>232</v>
      </c>
      <c r="B3" s="1"/>
      <c r="C3" s="1"/>
      <c r="D3" s="2"/>
      <c r="E3" s="2"/>
      <c r="F3" s="2"/>
      <c r="G3" s="2"/>
      <c r="H3" s="2"/>
      <c r="I3" s="2"/>
      <c r="J3" s="2"/>
      <c r="K3" s="2"/>
      <c r="L3" s="3"/>
    </row>
    <row r="4" spans="1:12" ht="21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5" t="s">
        <v>0</v>
      </c>
    </row>
    <row r="5" spans="1:12" s="7" customFormat="1" ht="21.75" customHeight="1">
      <c r="A5" s="6"/>
      <c r="B5" s="6"/>
      <c r="C5" s="6"/>
      <c r="E5" s="6"/>
      <c r="F5" s="151" t="s">
        <v>86</v>
      </c>
      <c r="G5" s="151"/>
      <c r="H5" s="151"/>
      <c r="I5" s="28"/>
      <c r="J5" s="152" t="s">
        <v>1</v>
      </c>
      <c r="K5" s="152"/>
      <c r="L5" s="152"/>
    </row>
    <row r="6" spans="1:12" ht="21.75" customHeight="1">
      <c r="D6" s="8" t="s">
        <v>2</v>
      </c>
      <c r="F6" s="9" t="s">
        <v>235</v>
      </c>
      <c r="G6" s="29"/>
      <c r="H6" s="9" t="s">
        <v>208</v>
      </c>
      <c r="J6" s="9" t="s">
        <v>235</v>
      </c>
      <c r="K6" s="29"/>
      <c r="L6" s="9" t="s">
        <v>208</v>
      </c>
    </row>
    <row r="7" spans="1:12" ht="21.75" customHeight="1">
      <c r="A7" s="7" t="s">
        <v>66</v>
      </c>
      <c r="B7" s="7"/>
      <c r="C7" s="7"/>
      <c r="D7" s="30"/>
      <c r="H7" s="30"/>
      <c r="L7" s="30"/>
    </row>
    <row r="8" spans="1:12" ht="21.75" customHeight="1">
      <c r="A8" s="7" t="s">
        <v>28</v>
      </c>
      <c r="B8" s="7"/>
      <c r="C8" s="7"/>
      <c r="L8" s="4"/>
    </row>
    <row r="9" spans="1:12" ht="21.75" customHeight="1">
      <c r="A9" s="4" t="s">
        <v>29</v>
      </c>
      <c r="F9" s="13">
        <v>10293799664</v>
      </c>
      <c r="H9" s="13">
        <v>9077270946</v>
      </c>
      <c r="J9" s="13">
        <v>5834477807</v>
      </c>
      <c r="L9" s="13">
        <v>5051537056</v>
      </c>
    </row>
    <row r="10" spans="1:12" ht="21.75" customHeight="1">
      <c r="A10" s="4" t="s">
        <v>222</v>
      </c>
      <c r="F10" s="13">
        <v>127097767</v>
      </c>
      <c r="H10" s="13">
        <v>28168027</v>
      </c>
      <c r="J10" s="13">
        <v>69490719</v>
      </c>
      <c r="L10" s="13">
        <v>53106777</v>
      </c>
    </row>
    <row r="11" spans="1:12" ht="21.75" customHeight="1">
      <c r="A11" s="4" t="s">
        <v>163</v>
      </c>
      <c r="D11" s="32" t="s">
        <v>251</v>
      </c>
      <c r="F11" s="13">
        <v>0</v>
      </c>
      <c r="H11" s="13">
        <v>0</v>
      </c>
      <c r="J11" s="13">
        <v>3845147</v>
      </c>
      <c r="L11" s="13">
        <v>8719185</v>
      </c>
    </row>
    <row r="12" spans="1:12" ht="21.75" customHeight="1">
      <c r="A12" s="4" t="s">
        <v>204</v>
      </c>
      <c r="D12" s="64"/>
      <c r="F12" s="13">
        <v>0</v>
      </c>
      <c r="H12" s="13">
        <v>2553569</v>
      </c>
      <c r="J12" s="13">
        <v>0</v>
      </c>
      <c r="L12" s="13">
        <v>0</v>
      </c>
    </row>
    <row r="13" spans="1:12" ht="21.75" customHeight="1">
      <c r="A13" s="4" t="s">
        <v>194</v>
      </c>
      <c r="D13" s="64"/>
      <c r="F13" s="13">
        <v>2551383</v>
      </c>
      <c r="H13" s="13">
        <v>0</v>
      </c>
      <c r="J13" s="13">
        <v>1829288</v>
      </c>
      <c r="L13" s="13">
        <v>0</v>
      </c>
    </row>
    <row r="14" spans="1:12" ht="21.75" customHeight="1">
      <c r="A14" s="4" t="s">
        <v>30</v>
      </c>
      <c r="D14" s="11"/>
      <c r="F14" s="13">
        <v>42472785</v>
      </c>
      <c r="H14" s="13">
        <v>86398841</v>
      </c>
      <c r="J14" s="13">
        <v>35046578</v>
      </c>
      <c r="L14" s="13">
        <v>59804602</v>
      </c>
    </row>
    <row r="15" spans="1:12" ht="21.75" customHeight="1">
      <c r="A15" s="7" t="s">
        <v>31</v>
      </c>
      <c r="B15" s="7"/>
      <c r="C15" s="7"/>
      <c r="D15" s="11"/>
      <c r="F15" s="15">
        <f>SUM(F9:F14)</f>
        <v>10465921599</v>
      </c>
      <c r="H15" s="15">
        <f>SUM(H9:H14)</f>
        <v>9194391383</v>
      </c>
      <c r="J15" s="15">
        <f>SUM(J9:J14)</f>
        <v>5944689539</v>
      </c>
      <c r="L15" s="15">
        <f>SUM(L9:L14)</f>
        <v>5173167620</v>
      </c>
    </row>
    <row r="16" spans="1:12" ht="21.75" customHeight="1">
      <c r="A16" s="7" t="s">
        <v>32</v>
      </c>
      <c r="B16" s="7"/>
      <c r="C16" s="7"/>
      <c r="D16" s="11"/>
      <c r="F16" s="13"/>
      <c r="H16" s="13"/>
      <c r="J16" s="13"/>
      <c r="L16" s="13"/>
    </row>
    <row r="17" spans="1:12" ht="21.75" customHeight="1">
      <c r="A17" s="4" t="s">
        <v>33</v>
      </c>
      <c r="D17" s="11"/>
      <c r="F17" s="13">
        <v>8446496728</v>
      </c>
      <c r="H17" s="13">
        <v>7277427010</v>
      </c>
      <c r="J17" s="13">
        <v>4702494866</v>
      </c>
      <c r="L17" s="13">
        <v>4030337180</v>
      </c>
    </row>
    <row r="18" spans="1:12" ht="21.75" customHeight="1">
      <c r="A18" s="4" t="s">
        <v>164</v>
      </c>
      <c r="D18" s="11"/>
      <c r="F18" s="13">
        <v>116392218</v>
      </c>
      <c r="H18" s="13">
        <v>31184782</v>
      </c>
      <c r="J18" s="13">
        <v>65345254</v>
      </c>
      <c r="L18" s="13">
        <v>51193891</v>
      </c>
    </row>
    <row r="19" spans="1:12" ht="21.75" customHeight="1">
      <c r="A19" s="4" t="s">
        <v>159</v>
      </c>
      <c r="D19" s="11"/>
      <c r="F19" s="13">
        <v>747056959</v>
      </c>
      <c r="H19" s="13">
        <v>741093846</v>
      </c>
      <c r="J19" s="13">
        <v>398119162</v>
      </c>
      <c r="L19" s="13">
        <v>354211179</v>
      </c>
    </row>
    <row r="20" spans="1:12" ht="21.75" customHeight="1">
      <c r="A20" s="4" t="s">
        <v>34</v>
      </c>
      <c r="D20" s="11"/>
      <c r="F20" s="13">
        <v>732063729</v>
      </c>
      <c r="H20" s="13">
        <v>648861481</v>
      </c>
      <c r="J20" s="13">
        <v>533703774</v>
      </c>
      <c r="L20" s="13">
        <v>473960972</v>
      </c>
    </row>
    <row r="21" spans="1:12" ht="21.75" customHeight="1">
      <c r="A21" s="4" t="s">
        <v>216</v>
      </c>
      <c r="D21" s="11"/>
      <c r="F21" s="13">
        <v>0</v>
      </c>
      <c r="H21" s="13">
        <v>2626369</v>
      </c>
      <c r="J21" s="13">
        <v>0</v>
      </c>
      <c r="L21" s="13">
        <v>2915151</v>
      </c>
    </row>
    <row r="22" spans="1:12" ht="21.75" customHeight="1">
      <c r="A22" s="7" t="s">
        <v>35</v>
      </c>
      <c r="B22" s="7"/>
      <c r="C22" s="7"/>
      <c r="D22" s="11"/>
      <c r="F22" s="15">
        <f>SUM(F17:F21)</f>
        <v>10042009634</v>
      </c>
      <c r="H22" s="15">
        <f>SUM(H17:H21)</f>
        <v>8701193488</v>
      </c>
      <c r="J22" s="15">
        <f>SUM(J17:J21)</f>
        <v>5699663056</v>
      </c>
      <c r="L22" s="15">
        <f>SUM(L17:L21)</f>
        <v>4912618373</v>
      </c>
    </row>
    <row r="23" spans="1:12" ht="21.75" customHeight="1">
      <c r="A23" s="7" t="s">
        <v>205</v>
      </c>
      <c r="B23" s="7"/>
      <c r="C23" s="7"/>
      <c r="D23" s="11"/>
      <c r="F23" s="13">
        <f>SUM(F15-F22)</f>
        <v>423911965</v>
      </c>
      <c r="H23" s="13">
        <f>SUM(H15-H22)</f>
        <v>493197895</v>
      </c>
      <c r="J23" s="13">
        <f>SUM(J15-J22)</f>
        <v>245026483</v>
      </c>
      <c r="L23" s="13">
        <f>SUM(L15-L22)</f>
        <v>260549247</v>
      </c>
    </row>
    <row r="24" spans="1:12" s="31" customFormat="1" ht="21.75" customHeight="1">
      <c r="A24" s="31" t="s">
        <v>195</v>
      </c>
      <c r="D24" s="32">
        <v>24</v>
      </c>
      <c r="F24" s="13">
        <v>2579134</v>
      </c>
      <c r="H24" s="13">
        <v>2672069</v>
      </c>
      <c r="J24" s="13">
        <v>31219797</v>
      </c>
      <c r="L24" s="13">
        <v>30404977</v>
      </c>
    </row>
    <row r="25" spans="1:12" ht="21.75" customHeight="1">
      <c r="A25" s="31" t="s">
        <v>85</v>
      </c>
      <c r="B25" s="31"/>
      <c r="C25" s="31"/>
      <c r="D25" s="32">
        <v>25</v>
      </c>
      <c r="F25" s="14">
        <v>-60408946</v>
      </c>
      <c r="G25" s="31"/>
      <c r="H25" s="14">
        <v>-67166497</v>
      </c>
      <c r="I25" s="31"/>
      <c r="J25" s="14">
        <v>-44476016</v>
      </c>
      <c r="K25" s="31"/>
      <c r="L25" s="14">
        <v>-55404699</v>
      </c>
    </row>
    <row r="26" spans="1:12" ht="21.75" customHeight="1">
      <c r="A26" s="7" t="s">
        <v>72</v>
      </c>
      <c r="B26" s="7"/>
      <c r="C26" s="7"/>
      <c r="D26" s="11"/>
      <c r="F26" s="13">
        <f>SUM(F23:F25)</f>
        <v>366082153</v>
      </c>
      <c r="H26" s="13">
        <f>SUM(H23:H25)</f>
        <v>428703467</v>
      </c>
      <c r="J26" s="13">
        <f>SUM(J23:J25)</f>
        <v>231770264</v>
      </c>
      <c r="L26" s="13">
        <f>SUM(L23:L25)</f>
        <v>235549525</v>
      </c>
    </row>
    <row r="27" spans="1:12" ht="21.75" customHeight="1">
      <c r="A27" s="4" t="s">
        <v>73</v>
      </c>
      <c r="D27" s="11">
        <v>27</v>
      </c>
      <c r="F27" s="14">
        <v>-65787562</v>
      </c>
      <c r="H27" s="14">
        <v>-66094415</v>
      </c>
      <c r="J27" s="14">
        <v>-30138888</v>
      </c>
      <c r="L27" s="14">
        <v>-18752115</v>
      </c>
    </row>
    <row r="28" spans="1:12" ht="21.75" customHeight="1">
      <c r="A28" s="7" t="s">
        <v>138</v>
      </c>
      <c r="B28" s="7"/>
      <c r="C28" s="7"/>
      <c r="F28" s="15">
        <f>SUM(F26:F27)</f>
        <v>300294591</v>
      </c>
      <c r="H28" s="15">
        <f>SUM(H26:H27)</f>
        <v>362609052</v>
      </c>
      <c r="J28" s="15">
        <f>SUM(J26:J27)</f>
        <v>201631376</v>
      </c>
      <c r="L28" s="15">
        <f>SUM(L26:L27)</f>
        <v>216797410</v>
      </c>
    </row>
    <row r="29" spans="1:12" ht="21.75" customHeight="1">
      <c r="A29" s="7"/>
      <c r="B29" s="7"/>
      <c r="C29" s="7"/>
      <c r="F29" s="34"/>
      <c r="H29" s="34"/>
      <c r="J29" s="34"/>
      <c r="L29" s="34"/>
    </row>
    <row r="30" spans="1:12" ht="21.75" customHeight="1">
      <c r="A30" s="7"/>
      <c r="B30" s="7"/>
      <c r="C30" s="7"/>
      <c r="L30" s="4"/>
    </row>
    <row r="31" spans="1:12" ht="21.75" customHeight="1">
      <c r="A31" s="4" t="s">
        <v>13</v>
      </c>
    </row>
    <row r="34" spans="1:13" ht="21.75" customHeight="1">
      <c r="A34" s="24"/>
      <c r="B34" s="24"/>
      <c r="C34" s="55"/>
      <c r="H34" s="24"/>
      <c r="I34" s="24"/>
      <c r="J34" s="24"/>
      <c r="K34" s="24"/>
      <c r="L34" s="24"/>
    </row>
    <row r="35" spans="1:13" ht="21.75" customHeight="1">
      <c r="A35" s="150" t="s">
        <v>94</v>
      </c>
      <c r="B35" s="150"/>
      <c r="C35" s="107"/>
      <c r="H35" s="149" t="s">
        <v>135</v>
      </c>
      <c r="I35" s="149"/>
      <c r="J35" s="149"/>
      <c r="K35" s="149"/>
      <c r="L35" s="149"/>
    </row>
    <row r="36" spans="1:13" ht="21.75" customHeight="1">
      <c r="A36" s="150" t="s">
        <v>95</v>
      </c>
      <c r="B36" s="150"/>
      <c r="C36" s="107"/>
      <c r="H36" s="150" t="s">
        <v>95</v>
      </c>
      <c r="I36" s="150"/>
      <c r="J36" s="150"/>
      <c r="K36" s="150"/>
      <c r="L36" s="150"/>
    </row>
    <row r="37" spans="1:13" s="10" customFormat="1" ht="21.75" customHeight="1">
      <c r="A37" s="7" t="s">
        <v>101</v>
      </c>
      <c r="B37" s="7"/>
      <c r="C37" s="7"/>
      <c r="D37" s="37"/>
      <c r="E37" s="38"/>
      <c r="F37" s="38"/>
      <c r="G37" s="38"/>
      <c r="H37" s="39"/>
      <c r="I37" s="39"/>
      <c r="J37" s="39"/>
      <c r="K37" s="39"/>
      <c r="L37" s="39"/>
      <c r="M37" s="38"/>
    </row>
    <row r="38" spans="1:13" s="10" customFormat="1" ht="21.75" customHeight="1">
      <c r="A38" s="7" t="s">
        <v>96</v>
      </c>
      <c r="B38" s="7"/>
      <c r="C38" s="7"/>
      <c r="D38" s="39"/>
      <c r="E38" s="38"/>
      <c r="F38" s="38"/>
      <c r="G38" s="38"/>
      <c r="H38" s="39"/>
      <c r="I38" s="39"/>
      <c r="J38" s="39"/>
      <c r="K38" s="39"/>
      <c r="L38" s="39"/>
      <c r="M38" s="38"/>
    </row>
    <row r="39" spans="1:13" s="10" customFormat="1" ht="21.75" customHeight="1">
      <c r="A39" s="7" t="s">
        <v>232</v>
      </c>
      <c r="B39" s="1"/>
      <c r="C39" s="1"/>
      <c r="D39" s="39"/>
      <c r="E39" s="38"/>
      <c r="F39" s="38"/>
      <c r="G39" s="38"/>
      <c r="H39" s="39"/>
      <c r="I39" s="39"/>
      <c r="J39" s="39"/>
      <c r="K39" s="39"/>
      <c r="L39" s="39"/>
      <c r="M39" s="38"/>
    </row>
    <row r="40" spans="1:13" ht="21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5" t="s">
        <v>0</v>
      </c>
    </row>
    <row r="41" spans="1:13" s="7" customFormat="1" ht="21.75" customHeight="1">
      <c r="A41" s="6"/>
      <c r="B41" s="6"/>
      <c r="C41" s="6"/>
      <c r="E41" s="6"/>
      <c r="F41" s="151" t="s">
        <v>86</v>
      </c>
      <c r="G41" s="151"/>
      <c r="H41" s="151"/>
      <c r="I41" s="28"/>
      <c r="J41" s="152" t="s">
        <v>1</v>
      </c>
      <c r="K41" s="152"/>
      <c r="L41" s="152"/>
    </row>
    <row r="42" spans="1:13" ht="21.75" customHeight="1">
      <c r="D42" s="8" t="s">
        <v>2</v>
      </c>
      <c r="F42" s="9" t="s">
        <v>235</v>
      </c>
      <c r="G42" s="29"/>
      <c r="H42" s="9" t="s">
        <v>208</v>
      </c>
      <c r="J42" s="9" t="s">
        <v>235</v>
      </c>
      <c r="K42" s="29"/>
      <c r="L42" s="9" t="s">
        <v>208</v>
      </c>
    </row>
    <row r="43" spans="1:13" ht="21.75" customHeight="1">
      <c r="A43" s="7" t="s">
        <v>56</v>
      </c>
      <c r="B43" s="7"/>
      <c r="C43" s="7"/>
      <c r="F43" s="34"/>
      <c r="H43" s="34"/>
      <c r="J43" s="34"/>
      <c r="L43" s="34"/>
    </row>
    <row r="44" spans="1:13" ht="21.75" customHeight="1">
      <c r="A44" s="35" t="s">
        <v>83</v>
      </c>
      <c r="B44" s="35"/>
      <c r="C44" s="35"/>
      <c r="F44" s="34"/>
      <c r="H44" s="34"/>
      <c r="J44" s="34"/>
      <c r="L44" s="34"/>
    </row>
    <row r="45" spans="1:13" ht="21.75" customHeight="1">
      <c r="A45" s="35" t="s">
        <v>228</v>
      </c>
      <c r="B45" s="35"/>
      <c r="C45" s="35"/>
      <c r="F45" s="34"/>
      <c r="H45" s="34"/>
      <c r="J45" s="34"/>
      <c r="L45" s="34"/>
    </row>
    <row r="46" spans="1:13" ht="21.75" customHeight="1">
      <c r="A46" s="4" t="s">
        <v>57</v>
      </c>
      <c r="L46" s="4"/>
    </row>
    <row r="47" spans="1:13" ht="21.75" customHeight="1">
      <c r="A47" s="4" t="s">
        <v>149</v>
      </c>
      <c r="F47" s="14">
        <v>-64062582</v>
      </c>
      <c r="H47" s="14">
        <v>78983857</v>
      </c>
      <c r="J47" s="14">
        <v>0</v>
      </c>
      <c r="L47" s="14">
        <v>0</v>
      </c>
    </row>
    <row r="48" spans="1:13" ht="21.75" customHeight="1">
      <c r="A48" s="4" t="s">
        <v>83</v>
      </c>
      <c r="D48" s="32"/>
      <c r="F48" s="34"/>
      <c r="H48" s="34"/>
      <c r="J48" s="34"/>
      <c r="L48" s="34"/>
    </row>
    <row r="49" spans="1:14" ht="21.75" customHeight="1">
      <c r="A49" s="4" t="s">
        <v>229</v>
      </c>
      <c r="D49" s="32"/>
      <c r="F49" s="14">
        <f>SUM(F47:F47)</f>
        <v>-64062582</v>
      </c>
      <c r="H49" s="14">
        <f>SUM(H47:H47)</f>
        <v>78983857</v>
      </c>
      <c r="J49" s="14">
        <f>SUM(J47:J47)</f>
        <v>0</v>
      </c>
      <c r="L49" s="14">
        <f>SUM(L47:L47)</f>
        <v>0</v>
      </c>
    </row>
    <row r="50" spans="1:14" ht="21.75" customHeight="1">
      <c r="A50" s="35" t="s">
        <v>84</v>
      </c>
      <c r="B50" s="35"/>
      <c r="C50" s="35"/>
      <c r="D50" s="32"/>
      <c r="F50" s="13"/>
      <c r="H50" s="13"/>
      <c r="J50" s="13"/>
      <c r="L50" s="13"/>
    </row>
    <row r="51" spans="1:14" ht="21.75" customHeight="1">
      <c r="A51" s="35" t="s">
        <v>228</v>
      </c>
      <c r="B51" s="35"/>
      <c r="C51" s="35"/>
      <c r="D51" s="32"/>
      <c r="F51" s="13"/>
      <c r="H51" s="13"/>
      <c r="J51" s="13"/>
      <c r="L51" s="13"/>
    </row>
    <row r="52" spans="1:14" ht="21.75" customHeight="1">
      <c r="A52" s="4" t="s">
        <v>238</v>
      </c>
      <c r="B52" s="35"/>
      <c r="C52" s="35"/>
      <c r="D52" s="32"/>
      <c r="F52" s="13">
        <v>58320780</v>
      </c>
      <c r="H52" s="13">
        <v>0</v>
      </c>
      <c r="J52" s="13">
        <v>48734671</v>
      </c>
      <c r="L52" s="13">
        <v>0</v>
      </c>
    </row>
    <row r="53" spans="1:14" ht="21.75" customHeight="1">
      <c r="A53" s="4" t="s">
        <v>259</v>
      </c>
      <c r="B53" s="35"/>
      <c r="C53" s="35"/>
      <c r="D53" s="32"/>
      <c r="F53" s="13"/>
      <c r="H53" s="13"/>
      <c r="J53" s="13"/>
      <c r="L53" s="13"/>
    </row>
    <row r="54" spans="1:14" ht="21.75" customHeight="1">
      <c r="A54" s="4" t="s">
        <v>196</v>
      </c>
      <c r="B54" s="35"/>
      <c r="C54" s="35"/>
      <c r="D54" s="32"/>
      <c r="F54" s="14">
        <v>7265120</v>
      </c>
      <c r="H54" s="14">
        <v>8352480</v>
      </c>
      <c r="J54" s="14">
        <v>19489120</v>
      </c>
      <c r="L54" s="14">
        <v>8352480</v>
      </c>
    </row>
    <row r="55" spans="1:14" ht="21.75" customHeight="1">
      <c r="A55" s="4" t="s">
        <v>84</v>
      </c>
      <c r="D55" s="32"/>
      <c r="F55" s="13"/>
      <c r="H55" s="13"/>
      <c r="J55" s="13"/>
      <c r="L55" s="13"/>
    </row>
    <row r="56" spans="1:14" ht="21.75" customHeight="1">
      <c r="A56" s="4" t="s">
        <v>229</v>
      </c>
      <c r="D56" s="32"/>
      <c r="F56" s="14">
        <f>SUM(F52:F54)</f>
        <v>65585900</v>
      </c>
      <c r="H56" s="14">
        <f>SUM(H52:H54)</f>
        <v>8352480</v>
      </c>
      <c r="J56" s="14">
        <f>SUM(J52:J54)</f>
        <v>68223791</v>
      </c>
      <c r="L56" s="14">
        <f>SUM(L52:L54)</f>
        <v>8352480</v>
      </c>
    </row>
    <row r="57" spans="1:14" ht="21.75" customHeight="1">
      <c r="A57" s="7" t="s">
        <v>139</v>
      </c>
      <c r="B57" s="7"/>
      <c r="C57" s="7"/>
      <c r="F57" s="13">
        <f>SUM(F49+F56)</f>
        <v>1523318</v>
      </c>
      <c r="H57" s="13">
        <f>SUM(H49+H56)</f>
        <v>87336337</v>
      </c>
      <c r="J57" s="13">
        <f>SUM(J49+J56)</f>
        <v>68223791</v>
      </c>
      <c r="L57" s="13">
        <f>SUM(L49+L56)</f>
        <v>8352480</v>
      </c>
      <c r="N57" s="10"/>
    </row>
    <row r="58" spans="1:14" ht="21.75" customHeight="1" thickBot="1">
      <c r="A58" s="7" t="s">
        <v>140</v>
      </c>
      <c r="B58" s="7"/>
      <c r="C58" s="7"/>
      <c r="F58" s="36">
        <f>SUM(F28,F57)</f>
        <v>301817909</v>
      </c>
      <c r="H58" s="36">
        <f>SUM(H28,H57)</f>
        <v>449945389</v>
      </c>
      <c r="J58" s="36">
        <f>SUM(J28,J57)</f>
        <v>269855167</v>
      </c>
      <c r="L58" s="36">
        <f>SUM(L28,L57)</f>
        <v>225149890</v>
      </c>
    </row>
    <row r="59" spans="1:14" ht="21.75" customHeight="1" thickTop="1">
      <c r="A59" s="7"/>
      <c r="B59" s="7"/>
      <c r="C59" s="7"/>
      <c r="F59" s="34"/>
      <c r="H59" s="34"/>
      <c r="J59" s="34"/>
      <c r="L59" s="34"/>
    </row>
    <row r="60" spans="1:14" ht="21.75" customHeight="1">
      <c r="A60" s="40" t="s">
        <v>122</v>
      </c>
      <c r="D60" s="27"/>
      <c r="F60" s="26"/>
      <c r="G60" s="29"/>
      <c r="H60" s="26"/>
      <c r="J60" s="26"/>
      <c r="K60" s="29"/>
      <c r="L60" s="26"/>
    </row>
    <row r="61" spans="1:14" s="10" customFormat="1" ht="21.75" customHeight="1" thickBot="1">
      <c r="A61" s="41" t="s">
        <v>97</v>
      </c>
      <c r="B61" s="41"/>
      <c r="C61" s="41"/>
      <c r="D61" s="42"/>
      <c r="E61" s="38"/>
      <c r="F61" s="43">
        <v>298185636</v>
      </c>
      <c r="G61" s="4"/>
      <c r="H61" s="43">
        <v>323027384</v>
      </c>
      <c r="I61" s="44"/>
      <c r="J61" s="17">
        <f>J28</f>
        <v>201631376</v>
      </c>
      <c r="K61" s="44"/>
      <c r="L61" s="17">
        <f>L28</f>
        <v>216797410</v>
      </c>
    </row>
    <row r="62" spans="1:14" s="10" customFormat="1" ht="21.75" customHeight="1" thickTop="1">
      <c r="A62" s="41" t="s">
        <v>98</v>
      </c>
      <c r="B62" s="41"/>
      <c r="C62" s="41"/>
      <c r="D62" s="42"/>
      <c r="E62" s="38"/>
      <c r="F62" s="13">
        <v>2108955</v>
      </c>
      <c r="G62" s="4"/>
      <c r="H62" s="13">
        <v>39581668</v>
      </c>
      <c r="I62" s="44"/>
      <c r="J62" s="13"/>
      <c r="K62" s="44"/>
      <c r="L62" s="13"/>
    </row>
    <row r="63" spans="1:14" s="10" customFormat="1" ht="21.75" customHeight="1" thickBot="1">
      <c r="A63" s="41"/>
      <c r="B63" s="41"/>
      <c r="C63" s="41"/>
      <c r="D63" s="42"/>
      <c r="E63" s="38"/>
      <c r="F63" s="16">
        <f>SUM(F61:F62)</f>
        <v>300294591</v>
      </c>
      <c r="G63" s="4"/>
      <c r="H63" s="16">
        <f>SUM(H61:H62)</f>
        <v>362609052</v>
      </c>
      <c r="I63" s="44"/>
      <c r="J63" s="19"/>
      <c r="K63" s="44"/>
      <c r="L63" s="19"/>
    </row>
    <row r="64" spans="1:14" s="10" customFormat="1" ht="21.75" customHeight="1" thickTop="1">
      <c r="A64" s="41"/>
      <c r="B64" s="41"/>
      <c r="C64" s="41"/>
      <c r="D64" s="42"/>
      <c r="E64" s="38"/>
      <c r="F64" s="13"/>
      <c r="G64" s="4"/>
      <c r="H64" s="13"/>
      <c r="I64" s="44"/>
      <c r="J64" s="13"/>
      <c r="K64" s="44"/>
      <c r="L64" s="13"/>
    </row>
    <row r="65" spans="1:12" s="10" customFormat="1" ht="21.75" customHeight="1">
      <c r="A65" s="40" t="s">
        <v>99</v>
      </c>
      <c r="B65" s="40"/>
      <c r="C65" s="40"/>
      <c r="D65" s="42"/>
      <c r="E65" s="38"/>
      <c r="F65" s="12"/>
      <c r="G65" s="4"/>
      <c r="H65" s="12"/>
      <c r="I65" s="44"/>
      <c r="J65" s="13"/>
      <c r="K65" s="44"/>
      <c r="L65" s="13"/>
    </row>
    <row r="66" spans="1:12" s="10" customFormat="1" ht="21.75" customHeight="1" thickBot="1">
      <c r="A66" s="41" t="s">
        <v>97</v>
      </c>
      <c r="B66" s="41"/>
      <c r="C66" s="41"/>
      <c r="D66" s="42"/>
      <c r="E66" s="38"/>
      <c r="F66" s="43">
        <v>297193351</v>
      </c>
      <c r="G66" s="4"/>
      <c r="H66" s="43">
        <v>386523752</v>
      </c>
      <c r="I66" s="44"/>
      <c r="J66" s="17">
        <f>SUM(J58)</f>
        <v>269855167</v>
      </c>
      <c r="K66" s="44"/>
      <c r="L66" s="17">
        <f>SUM(L58)</f>
        <v>225149890</v>
      </c>
    </row>
    <row r="67" spans="1:12" s="10" customFormat="1" ht="21.75" customHeight="1" thickTop="1">
      <c r="A67" s="41" t="s">
        <v>98</v>
      </c>
      <c r="B67" s="41"/>
      <c r="C67" s="41"/>
      <c r="D67" s="42"/>
      <c r="E67" s="38"/>
      <c r="F67" s="13">
        <v>4624558</v>
      </c>
      <c r="G67" s="4"/>
      <c r="H67" s="13">
        <v>63421637</v>
      </c>
      <c r="I67" s="44"/>
      <c r="J67" s="13"/>
      <c r="K67" s="44"/>
      <c r="L67" s="13"/>
    </row>
    <row r="68" spans="1:12" s="10" customFormat="1" ht="21.75" customHeight="1" thickBot="1">
      <c r="A68" s="41"/>
      <c r="B68" s="41"/>
      <c r="C68" s="41"/>
      <c r="D68" s="42"/>
      <c r="E68" s="38"/>
      <c r="F68" s="16">
        <f>SUM(F66:F67)</f>
        <v>301817909</v>
      </c>
      <c r="G68" s="4"/>
      <c r="H68" s="16">
        <f>SUM(H66:H67)</f>
        <v>449945389</v>
      </c>
      <c r="I68" s="44"/>
      <c r="J68" s="13"/>
      <c r="K68" s="44"/>
      <c r="L68" s="13"/>
    </row>
    <row r="69" spans="1:12" s="10" customFormat="1" ht="21.75" customHeight="1" thickTop="1">
      <c r="A69" s="41"/>
      <c r="B69" s="41"/>
      <c r="C69" s="41"/>
      <c r="D69" s="42"/>
      <c r="E69" s="38"/>
      <c r="F69" s="45"/>
      <c r="G69" s="4"/>
      <c r="H69" s="45"/>
      <c r="I69" s="42"/>
      <c r="J69" s="45"/>
      <c r="K69" s="42"/>
      <c r="L69" s="45"/>
    </row>
    <row r="70" spans="1:12" s="10" customFormat="1" ht="21.75" customHeight="1">
      <c r="A70" s="7" t="s">
        <v>36</v>
      </c>
      <c r="B70" s="7"/>
      <c r="C70" s="7"/>
      <c r="D70" s="32">
        <v>29</v>
      </c>
      <c r="E70" s="46"/>
      <c r="F70" s="47"/>
      <c r="G70" s="4"/>
      <c r="H70" s="45"/>
      <c r="I70" s="42"/>
      <c r="J70" s="47"/>
      <c r="K70" s="42"/>
      <c r="L70" s="45"/>
    </row>
    <row r="71" spans="1:12" s="10" customFormat="1" ht="21.75" customHeight="1" thickBot="1">
      <c r="A71" s="4" t="s">
        <v>100</v>
      </c>
      <c r="B71" s="4"/>
      <c r="C71" s="4"/>
      <c r="D71" s="48"/>
      <c r="E71" s="46"/>
      <c r="F71" s="56">
        <f>+F61/880420930</f>
        <v>0.338685310445766</v>
      </c>
      <c r="G71" s="4"/>
      <c r="H71" s="49">
        <f>+H61/880420930</f>
        <v>0.3669010731037482</v>
      </c>
      <c r="I71" s="50"/>
      <c r="J71" s="56">
        <f>+J61/880420930</f>
        <v>0.22901701803022789</v>
      </c>
      <c r="K71" s="50"/>
      <c r="L71" s="49">
        <f>+L61/880420930</f>
        <v>0.24624290792359968</v>
      </c>
    </row>
    <row r="72" spans="1:12" s="10" customFormat="1" ht="21.75" customHeight="1" thickTop="1">
      <c r="A72" s="4"/>
      <c r="B72" s="4"/>
      <c r="C72" s="4"/>
      <c r="D72" s="48"/>
      <c r="E72" s="46"/>
      <c r="F72" s="46"/>
      <c r="G72" s="46"/>
      <c r="H72" s="51"/>
      <c r="I72" s="42"/>
      <c r="J72" s="42"/>
      <c r="K72" s="42"/>
      <c r="L72" s="51"/>
    </row>
    <row r="73" spans="1:12" s="10" customFormat="1" ht="21.75" customHeight="1">
      <c r="A73" s="41" t="s">
        <v>13</v>
      </c>
      <c r="B73" s="41"/>
      <c r="C73" s="41"/>
      <c r="D73" s="48"/>
      <c r="E73" s="46"/>
      <c r="F73" s="46"/>
      <c r="G73" s="46"/>
      <c r="H73" s="42"/>
      <c r="I73" s="42"/>
      <c r="J73" s="42"/>
      <c r="K73" s="42"/>
      <c r="L73" s="51"/>
    </row>
    <row r="74" spans="1:12" s="10" customFormat="1" ht="21.75" customHeight="1">
      <c r="A74" s="41"/>
      <c r="B74" s="41"/>
      <c r="C74" s="41"/>
      <c r="D74" s="48"/>
      <c r="E74" s="46"/>
      <c r="F74" s="46"/>
      <c r="G74" s="46"/>
      <c r="H74" s="42"/>
      <c r="I74" s="42"/>
      <c r="J74" s="42"/>
      <c r="K74" s="42"/>
      <c r="L74" s="51"/>
    </row>
    <row r="75" spans="1:12" s="10" customFormat="1" ht="21.75" customHeight="1">
      <c r="A75" s="41"/>
      <c r="B75" s="41"/>
      <c r="C75" s="41"/>
      <c r="D75" s="48"/>
      <c r="E75" s="46"/>
      <c r="F75" s="46"/>
      <c r="G75" s="46"/>
      <c r="H75" s="42"/>
      <c r="I75" s="42"/>
      <c r="J75" s="42"/>
      <c r="K75" s="42"/>
      <c r="L75" s="51"/>
    </row>
    <row r="76" spans="1:12" ht="21.75" customHeight="1">
      <c r="A76" s="24"/>
      <c r="B76" s="24"/>
      <c r="C76" s="55"/>
      <c r="H76" s="24"/>
      <c r="I76" s="24"/>
      <c r="J76" s="24"/>
      <c r="K76" s="24"/>
      <c r="L76" s="24"/>
    </row>
    <row r="77" spans="1:12" ht="21.75" customHeight="1">
      <c r="A77" s="150" t="s">
        <v>94</v>
      </c>
      <c r="B77" s="150"/>
      <c r="C77" s="107"/>
      <c r="H77" s="149" t="s">
        <v>135</v>
      </c>
      <c r="I77" s="149"/>
      <c r="J77" s="149"/>
      <c r="K77" s="149"/>
      <c r="L77" s="149"/>
    </row>
    <row r="78" spans="1:12" ht="21.75" customHeight="1">
      <c r="A78" s="150" t="s">
        <v>95</v>
      </c>
      <c r="B78" s="150"/>
      <c r="C78" s="107"/>
      <c r="H78" s="150" t="s">
        <v>95</v>
      </c>
      <c r="I78" s="150"/>
      <c r="J78" s="150"/>
      <c r="K78" s="150"/>
      <c r="L78" s="150"/>
    </row>
    <row r="79" spans="1:12" ht="21.75" customHeight="1">
      <c r="A79" s="1" t="s">
        <v>101</v>
      </c>
      <c r="B79" s="1"/>
      <c r="C79" s="1"/>
      <c r="D79" s="2"/>
      <c r="E79" s="2"/>
      <c r="F79" s="2"/>
      <c r="G79" s="2"/>
      <c r="H79" s="2"/>
      <c r="I79" s="2"/>
      <c r="J79" s="2"/>
      <c r="K79" s="2"/>
      <c r="L79" s="3"/>
    </row>
    <row r="80" spans="1:12" ht="21.75" customHeight="1">
      <c r="A80" s="1" t="s">
        <v>68</v>
      </c>
      <c r="B80" s="1"/>
      <c r="C80" s="1"/>
      <c r="D80" s="2"/>
      <c r="E80" s="2"/>
      <c r="F80" s="2"/>
      <c r="G80" s="2"/>
      <c r="H80" s="2"/>
      <c r="I80" s="2"/>
      <c r="J80" s="2"/>
      <c r="K80" s="2"/>
      <c r="L80" s="3"/>
    </row>
    <row r="81" spans="1:12" ht="21.75" customHeight="1">
      <c r="A81" s="1" t="s">
        <v>232</v>
      </c>
      <c r="B81" s="1"/>
      <c r="C81" s="1"/>
      <c r="D81" s="2"/>
      <c r="E81" s="2"/>
      <c r="F81" s="2"/>
      <c r="G81" s="2"/>
      <c r="H81" s="2"/>
      <c r="I81" s="2"/>
      <c r="J81" s="2"/>
      <c r="K81" s="2"/>
      <c r="L81" s="3"/>
    </row>
    <row r="82" spans="1:12" ht="21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5" t="s">
        <v>0</v>
      </c>
    </row>
    <row r="83" spans="1:12" s="7" customFormat="1" ht="21.75" customHeight="1">
      <c r="A83" s="6"/>
      <c r="B83" s="6"/>
      <c r="C83" s="6"/>
      <c r="D83" s="4"/>
      <c r="E83" s="6"/>
      <c r="F83" s="151" t="s">
        <v>86</v>
      </c>
      <c r="G83" s="151"/>
      <c r="H83" s="151"/>
      <c r="I83" s="28"/>
      <c r="J83" s="152" t="s">
        <v>1</v>
      </c>
      <c r="K83" s="152"/>
      <c r="L83" s="152"/>
    </row>
    <row r="84" spans="1:12" ht="21.75" customHeight="1">
      <c r="F84" s="9" t="s">
        <v>235</v>
      </c>
      <c r="G84" s="29"/>
      <c r="H84" s="9" t="s">
        <v>208</v>
      </c>
      <c r="J84" s="9" t="s">
        <v>235</v>
      </c>
      <c r="K84" s="29"/>
      <c r="L84" s="9" t="s">
        <v>208</v>
      </c>
    </row>
    <row r="85" spans="1:12" ht="21.75" customHeight="1">
      <c r="A85" s="7" t="s">
        <v>37</v>
      </c>
      <c r="B85" s="7"/>
      <c r="C85" s="7"/>
      <c r="H85" s="29"/>
      <c r="I85" s="29"/>
      <c r="J85" s="29"/>
      <c r="K85" s="29"/>
      <c r="L85" s="52"/>
    </row>
    <row r="86" spans="1:12" ht="21.75" customHeight="1">
      <c r="A86" s="4" t="s">
        <v>61</v>
      </c>
      <c r="F86" s="12">
        <f>F26</f>
        <v>366082153</v>
      </c>
      <c r="H86" s="12">
        <f>H26</f>
        <v>428703467</v>
      </c>
      <c r="I86" s="12"/>
      <c r="J86" s="12">
        <f>J26</f>
        <v>231770264</v>
      </c>
      <c r="K86" s="12"/>
      <c r="L86" s="12">
        <f>L26</f>
        <v>235549525</v>
      </c>
    </row>
    <row r="87" spans="1:12" ht="21.75" customHeight="1">
      <c r="A87" s="4" t="s">
        <v>197</v>
      </c>
      <c r="F87" s="12"/>
      <c r="H87" s="12"/>
      <c r="I87" s="12"/>
      <c r="J87" s="12"/>
      <c r="K87" s="12"/>
      <c r="L87" s="12"/>
    </row>
    <row r="88" spans="1:12" ht="21.75" customHeight="1">
      <c r="A88" s="4" t="s">
        <v>198</v>
      </c>
      <c r="F88" s="12"/>
      <c r="H88" s="12"/>
      <c r="I88" s="12"/>
      <c r="J88" s="12"/>
      <c r="K88" s="12"/>
      <c r="L88" s="12"/>
    </row>
    <row r="89" spans="1:12" ht="21.75" customHeight="1">
      <c r="A89" s="4" t="s">
        <v>38</v>
      </c>
      <c r="F89" s="10">
        <v>496478009</v>
      </c>
      <c r="H89" s="10">
        <v>473567750</v>
      </c>
      <c r="J89" s="10">
        <v>287504046</v>
      </c>
      <c r="L89" s="10">
        <v>271279014</v>
      </c>
    </row>
    <row r="90" spans="1:12" ht="21.75" customHeight="1">
      <c r="A90" s="4" t="s">
        <v>217</v>
      </c>
      <c r="F90" s="10"/>
      <c r="H90" s="10"/>
      <c r="J90" s="10"/>
    </row>
    <row r="91" spans="1:12" ht="21.75" customHeight="1">
      <c r="A91" s="4" t="s">
        <v>218</v>
      </c>
      <c r="F91" s="10">
        <v>25919217</v>
      </c>
      <c r="H91" s="10">
        <v>3858596</v>
      </c>
      <c r="J91" s="10">
        <v>8722407</v>
      </c>
      <c r="L91" s="10">
        <v>-993392</v>
      </c>
    </row>
    <row r="92" spans="1:12" ht="21.75" customHeight="1">
      <c r="A92" s="4" t="s">
        <v>206</v>
      </c>
      <c r="F92" s="10"/>
      <c r="H92" s="10"/>
      <c r="J92" s="10"/>
    </row>
    <row r="93" spans="1:12" ht="21.75" customHeight="1">
      <c r="A93" s="4" t="s">
        <v>207</v>
      </c>
      <c r="F93" s="10">
        <v>8898818</v>
      </c>
      <c r="H93" s="10">
        <v>-8657715</v>
      </c>
      <c r="J93" s="10">
        <v>2518991</v>
      </c>
      <c r="L93" s="10">
        <v>-868529</v>
      </c>
    </row>
    <row r="94" spans="1:12" ht="21.75" customHeight="1">
      <c r="A94" s="4" t="s">
        <v>224</v>
      </c>
      <c r="F94" s="10">
        <v>0</v>
      </c>
      <c r="H94" s="10">
        <v>-23553696</v>
      </c>
      <c r="J94" s="10">
        <v>0</v>
      </c>
      <c r="L94" s="10">
        <v>0</v>
      </c>
    </row>
    <row r="95" spans="1:12" ht="21.75" customHeight="1">
      <c r="A95" s="4" t="s">
        <v>253</v>
      </c>
      <c r="F95" s="10">
        <v>0</v>
      </c>
      <c r="H95" s="10">
        <v>16247442</v>
      </c>
      <c r="J95" s="10">
        <v>0</v>
      </c>
      <c r="L95" s="10">
        <v>0</v>
      </c>
    </row>
    <row r="96" spans="1:12" ht="21.75" customHeight="1">
      <c r="A96" s="4" t="s">
        <v>262</v>
      </c>
      <c r="L96" s="4"/>
    </row>
    <row r="97" spans="1:12" ht="21.75" customHeight="1">
      <c r="A97" s="4" t="s">
        <v>187</v>
      </c>
      <c r="F97" s="10">
        <v>564952</v>
      </c>
      <c r="H97" s="10">
        <v>12686637</v>
      </c>
      <c r="J97" s="10">
        <v>513031</v>
      </c>
      <c r="L97" s="10">
        <v>3275654</v>
      </c>
    </row>
    <row r="98" spans="1:12" ht="21.75" customHeight="1">
      <c r="A98" s="4" t="s">
        <v>254</v>
      </c>
      <c r="F98" s="10">
        <v>101327</v>
      </c>
      <c r="H98" s="10">
        <v>3022746</v>
      </c>
      <c r="J98" s="10">
        <v>101327</v>
      </c>
      <c r="L98" s="10">
        <v>3348816</v>
      </c>
    </row>
    <row r="99" spans="1:12" ht="21.75" customHeight="1">
      <c r="A99" s="4" t="s">
        <v>223</v>
      </c>
      <c r="F99" s="10">
        <v>0</v>
      </c>
      <c r="H99" s="10">
        <v>-628</v>
      </c>
      <c r="J99" s="10">
        <v>0</v>
      </c>
      <c r="L99" s="10">
        <v>-628</v>
      </c>
    </row>
    <row r="100" spans="1:12" ht="21.75" customHeight="1">
      <c r="A100" s="4" t="s">
        <v>260</v>
      </c>
      <c r="F100" s="10">
        <v>0</v>
      </c>
      <c r="H100" s="10">
        <v>0</v>
      </c>
      <c r="J100" s="10">
        <v>0</v>
      </c>
      <c r="L100" s="10">
        <v>58251</v>
      </c>
    </row>
    <row r="101" spans="1:12" ht="21.75" customHeight="1">
      <c r="A101" s="4" t="s">
        <v>225</v>
      </c>
      <c r="F101" s="10">
        <v>1026056</v>
      </c>
      <c r="H101" s="10">
        <v>540090</v>
      </c>
      <c r="J101" s="10">
        <v>1064653</v>
      </c>
      <c r="L101" s="10">
        <v>695942</v>
      </c>
    </row>
    <row r="102" spans="1:12" ht="21.75" customHeight="1">
      <c r="A102" s="4" t="s">
        <v>261</v>
      </c>
      <c r="F102" s="52">
        <v>-869836</v>
      </c>
      <c r="H102" s="52">
        <v>-971736</v>
      </c>
      <c r="J102" s="52">
        <v>-944907</v>
      </c>
      <c r="L102" s="52">
        <v>-981758</v>
      </c>
    </row>
    <row r="103" spans="1:12" ht="21.75" customHeight="1">
      <c r="A103" s="4" t="s">
        <v>226</v>
      </c>
      <c r="F103" s="52">
        <v>-2551383</v>
      </c>
      <c r="H103" s="52">
        <v>2626369</v>
      </c>
      <c r="J103" s="52">
        <v>-1829288</v>
      </c>
      <c r="L103" s="52">
        <v>2915151</v>
      </c>
    </row>
    <row r="104" spans="1:12" ht="21.75" customHeight="1">
      <c r="A104" s="4" t="s">
        <v>169</v>
      </c>
      <c r="F104" s="10">
        <v>19486588</v>
      </c>
      <c r="H104" s="10">
        <v>-9331916</v>
      </c>
      <c r="J104" s="10">
        <v>11780562</v>
      </c>
      <c r="L104" s="10">
        <v>-10692864</v>
      </c>
    </row>
    <row r="105" spans="1:12" ht="21.75" customHeight="1">
      <c r="A105" s="109" t="s">
        <v>239</v>
      </c>
      <c r="F105" s="10">
        <v>561851</v>
      </c>
      <c r="H105" s="10">
        <v>0</v>
      </c>
      <c r="J105" s="10">
        <v>561851</v>
      </c>
      <c r="L105" s="10">
        <v>0</v>
      </c>
    </row>
    <row r="106" spans="1:12" ht="21.75" customHeight="1">
      <c r="A106" s="4" t="s">
        <v>170</v>
      </c>
      <c r="F106" s="10">
        <v>461401</v>
      </c>
      <c r="H106" s="10">
        <v>1450574</v>
      </c>
      <c r="J106" s="10">
        <v>461401</v>
      </c>
      <c r="L106" s="10">
        <v>1450574</v>
      </c>
    </row>
    <row r="107" spans="1:12" ht="21.75" customHeight="1">
      <c r="A107" s="4" t="s">
        <v>156</v>
      </c>
      <c r="F107" s="10">
        <v>11410896</v>
      </c>
      <c r="H107" s="10">
        <v>36544948</v>
      </c>
      <c r="J107" s="10">
        <v>8850909</v>
      </c>
      <c r="L107" s="10">
        <v>29454071</v>
      </c>
    </row>
    <row r="108" spans="1:12" s="109" customFormat="1" ht="21.75" customHeight="1">
      <c r="A108" s="111" t="s">
        <v>240</v>
      </c>
      <c r="F108" s="110">
        <v>6672404</v>
      </c>
      <c r="H108" s="110">
        <v>0</v>
      </c>
      <c r="J108" s="110">
        <v>11753883</v>
      </c>
      <c r="L108" s="110">
        <v>0</v>
      </c>
    </row>
    <row r="109" spans="1:12" ht="21.75" customHeight="1">
      <c r="A109" s="4" t="s">
        <v>79</v>
      </c>
      <c r="F109" s="10">
        <v>-2579134</v>
      </c>
      <c r="H109" s="10">
        <v>-2672069</v>
      </c>
      <c r="J109" s="10">
        <v>-31219797</v>
      </c>
      <c r="L109" s="10">
        <v>-30404977</v>
      </c>
    </row>
    <row r="110" spans="1:12" ht="21.75" customHeight="1">
      <c r="A110" s="4" t="s">
        <v>129</v>
      </c>
      <c r="F110" s="43">
        <v>0</v>
      </c>
      <c r="H110" s="43">
        <v>0</v>
      </c>
      <c r="J110" s="43">
        <v>-3845147</v>
      </c>
      <c r="L110" s="43">
        <v>-8719185</v>
      </c>
    </row>
    <row r="111" spans="1:12" ht="21.75" customHeight="1">
      <c r="A111" s="4" t="s">
        <v>130</v>
      </c>
      <c r="F111" s="33">
        <v>59385694</v>
      </c>
      <c r="H111" s="33">
        <v>65715923</v>
      </c>
      <c r="J111" s="33">
        <v>43452764</v>
      </c>
      <c r="L111" s="33">
        <v>53954125</v>
      </c>
    </row>
    <row r="112" spans="1:12" ht="21.75" customHeight="1">
      <c r="A112" s="4" t="s">
        <v>200</v>
      </c>
      <c r="F112" s="43"/>
      <c r="H112" s="43"/>
      <c r="J112" s="43"/>
      <c r="L112" s="43"/>
    </row>
    <row r="113" spans="1:12" ht="21.75" customHeight="1">
      <c r="A113" s="4" t="s">
        <v>199</v>
      </c>
      <c r="F113" s="12">
        <f>SUM(F86:F111)</f>
        <v>991049013</v>
      </c>
      <c r="H113" s="12">
        <f>SUM(H86:H111)</f>
        <v>999776782</v>
      </c>
      <c r="J113" s="12">
        <f>SUM(J86:J111)</f>
        <v>571216950</v>
      </c>
      <c r="L113" s="12">
        <f>SUM(L86:L111)</f>
        <v>549319790</v>
      </c>
    </row>
    <row r="114" spans="1:12" ht="21.75" customHeight="1">
      <c r="L114" s="4"/>
    </row>
    <row r="115" spans="1:12" ht="21.75" customHeight="1">
      <c r="A115" s="4" t="s">
        <v>13</v>
      </c>
      <c r="L115" s="4"/>
    </row>
    <row r="116" spans="1:12" ht="21.75" customHeight="1">
      <c r="L116" s="4"/>
    </row>
    <row r="117" spans="1:12" ht="21.75" customHeight="1">
      <c r="L117" s="4"/>
    </row>
    <row r="118" spans="1:12" ht="21.75" customHeight="1">
      <c r="A118" s="24"/>
      <c r="B118" s="24"/>
      <c r="C118" s="55"/>
      <c r="H118" s="24"/>
      <c r="I118" s="24"/>
      <c r="J118" s="24"/>
      <c r="K118" s="24"/>
      <c r="L118" s="24"/>
    </row>
    <row r="119" spans="1:12" ht="21.75" customHeight="1">
      <c r="A119" s="150" t="s">
        <v>94</v>
      </c>
      <c r="B119" s="150"/>
      <c r="C119" s="107"/>
      <c r="H119" s="149" t="s">
        <v>135</v>
      </c>
      <c r="I119" s="149"/>
      <c r="J119" s="149"/>
      <c r="K119" s="149"/>
      <c r="L119" s="149"/>
    </row>
    <row r="120" spans="1:12" ht="21.75" customHeight="1">
      <c r="A120" s="150" t="s">
        <v>95</v>
      </c>
      <c r="B120" s="150"/>
      <c r="C120" s="107"/>
      <c r="H120" s="150" t="s">
        <v>95</v>
      </c>
      <c r="I120" s="150"/>
      <c r="J120" s="150"/>
      <c r="K120" s="150"/>
      <c r="L120" s="150"/>
    </row>
    <row r="121" spans="1:12" ht="21.75" customHeight="1">
      <c r="A121" s="1" t="s">
        <v>101</v>
      </c>
      <c r="B121" s="1"/>
      <c r="C121" s="1"/>
      <c r="D121" s="2"/>
      <c r="E121" s="2"/>
      <c r="F121" s="2"/>
      <c r="G121" s="2"/>
      <c r="H121" s="2"/>
      <c r="I121" s="2"/>
      <c r="J121" s="2"/>
      <c r="K121" s="2"/>
      <c r="L121" s="3"/>
    </row>
    <row r="122" spans="1:12" ht="21.75" customHeight="1">
      <c r="A122" s="1" t="s">
        <v>69</v>
      </c>
      <c r="B122" s="1"/>
      <c r="C122" s="1"/>
      <c r="D122" s="2"/>
      <c r="E122" s="2"/>
      <c r="F122" s="2"/>
      <c r="G122" s="2"/>
      <c r="H122" s="2"/>
      <c r="I122" s="2"/>
      <c r="J122" s="2"/>
      <c r="K122" s="2"/>
      <c r="L122" s="3"/>
    </row>
    <row r="123" spans="1:12" ht="21.75" customHeight="1">
      <c r="A123" s="1" t="s">
        <v>232</v>
      </c>
      <c r="B123" s="1"/>
      <c r="C123" s="1"/>
      <c r="D123" s="2"/>
      <c r="E123" s="2"/>
      <c r="F123" s="2"/>
      <c r="G123" s="2"/>
      <c r="H123" s="2"/>
      <c r="I123" s="2"/>
      <c r="J123" s="2"/>
      <c r="K123" s="2"/>
      <c r="L123" s="3"/>
    </row>
    <row r="124" spans="1:12" ht="21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5" t="s">
        <v>0</v>
      </c>
    </row>
    <row r="125" spans="1:12" s="7" customFormat="1" ht="21.75" customHeight="1">
      <c r="A125" s="6"/>
      <c r="B125" s="6"/>
      <c r="C125" s="6"/>
      <c r="D125" s="4"/>
      <c r="E125" s="6"/>
      <c r="F125" s="151" t="s">
        <v>86</v>
      </c>
      <c r="G125" s="151"/>
      <c r="H125" s="151"/>
      <c r="I125" s="28"/>
      <c r="J125" s="152" t="s">
        <v>1</v>
      </c>
      <c r="K125" s="152"/>
      <c r="L125" s="152"/>
    </row>
    <row r="126" spans="1:12" ht="21.75" customHeight="1">
      <c r="F126" s="9" t="s">
        <v>235</v>
      </c>
      <c r="G126" s="29"/>
      <c r="H126" s="9" t="s">
        <v>208</v>
      </c>
      <c r="J126" s="9" t="s">
        <v>235</v>
      </c>
      <c r="K126" s="29"/>
      <c r="L126" s="9" t="s">
        <v>208</v>
      </c>
    </row>
    <row r="127" spans="1:12" ht="21.75" customHeight="1">
      <c r="A127" s="4" t="s">
        <v>39</v>
      </c>
      <c r="F127" s="12"/>
      <c r="H127" s="12"/>
      <c r="J127" s="12"/>
      <c r="L127" s="12"/>
    </row>
    <row r="128" spans="1:12" ht="21.75" customHeight="1">
      <c r="A128" s="4" t="s">
        <v>62</v>
      </c>
      <c r="F128" s="12">
        <v>-84797741</v>
      </c>
      <c r="H128" s="12">
        <v>-127567901</v>
      </c>
      <c r="J128" s="12">
        <v>-73390239</v>
      </c>
      <c r="L128" s="12">
        <v>-158721801</v>
      </c>
    </row>
    <row r="129" spans="1:12" ht="21.75" customHeight="1">
      <c r="A129" s="4" t="s">
        <v>40</v>
      </c>
      <c r="F129" s="12">
        <v>-204153007</v>
      </c>
      <c r="H129" s="12">
        <v>-438054512</v>
      </c>
      <c r="J129" s="12">
        <v>-90071665</v>
      </c>
      <c r="L129" s="12">
        <v>-134076077</v>
      </c>
    </row>
    <row r="130" spans="1:12" ht="21.75" customHeight="1">
      <c r="A130" s="4" t="s">
        <v>41</v>
      </c>
      <c r="F130" s="12">
        <v>30693590</v>
      </c>
      <c r="H130" s="12">
        <v>-28322038</v>
      </c>
      <c r="J130" s="12">
        <v>29808706</v>
      </c>
      <c r="L130" s="12">
        <v>-13934309</v>
      </c>
    </row>
    <row r="131" spans="1:12" ht="21.75" customHeight="1">
      <c r="A131" s="4" t="s">
        <v>42</v>
      </c>
      <c r="F131" s="12">
        <v>8393905</v>
      </c>
      <c r="H131" s="12">
        <v>-33712848</v>
      </c>
      <c r="J131" s="12">
        <v>-728000</v>
      </c>
      <c r="L131" s="12">
        <v>64000</v>
      </c>
    </row>
    <row r="132" spans="1:12" ht="21.75" customHeight="1">
      <c r="A132" s="4" t="s">
        <v>43</v>
      </c>
      <c r="F132" s="12"/>
      <c r="H132" s="12"/>
      <c r="J132" s="12"/>
      <c r="L132" s="12"/>
    </row>
    <row r="133" spans="1:12" ht="21.75" customHeight="1">
      <c r="A133" s="4" t="s">
        <v>63</v>
      </c>
      <c r="F133" s="12">
        <v>60017270</v>
      </c>
      <c r="H133" s="12">
        <v>166128053</v>
      </c>
      <c r="J133" s="12">
        <v>-21158838</v>
      </c>
      <c r="L133" s="12">
        <v>189660835</v>
      </c>
    </row>
    <row r="134" spans="1:12" ht="21.75" customHeight="1">
      <c r="A134" s="4" t="s">
        <v>44</v>
      </c>
      <c r="F134" s="13">
        <v>-7524349</v>
      </c>
      <c r="H134" s="13">
        <v>-10566158</v>
      </c>
      <c r="J134" s="13">
        <v>-10611144</v>
      </c>
      <c r="L134" s="13">
        <v>-11629932</v>
      </c>
    </row>
    <row r="135" spans="1:12" ht="21.75" customHeight="1">
      <c r="A135" s="4" t="s">
        <v>102</v>
      </c>
      <c r="F135" s="14">
        <v>1655284</v>
      </c>
      <c r="H135" s="14">
        <v>618</v>
      </c>
      <c r="J135" s="14">
        <v>0</v>
      </c>
      <c r="L135" s="14">
        <v>0</v>
      </c>
    </row>
    <row r="136" spans="1:12" ht="21.75" customHeight="1">
      <c r="A136" s="4" t="s">
        <v>37</v>
      </c>
      <c r="F136" s="12">
        <f>SUM(F113,F128:F135)</f>
        <v>795333965</v>
      </c>
      <c r="H136" s="12">
        <f>SUM(H113,H128:H135)</f>
        <v>527681996</v>
      </c>
      <c r="J136" s="12">
        <f>SUM(J113,J128:J135)</f>
        <v>405065770</v>
      </c>
      <c r="L136" s="12">
        <f>SUM(L113,L128:L135)</f>
        <v>420682506</v>
      </c>
    </row>
    <row r="137" spans="1:12" ht="21.75" customHeight="1">
      <c r="A137" s="4" t="s">
        <v>131</v>
      </c>
      <c r="F137" s="12">
        <v>-17910467</v>
      </c>
      <c r="H137" s="12">
        <v>-22451380</v>
      </c>
      <c r="J137" s="12">
        <v>-11402883</v>
      </c>
      <c r="L137" s="12">
        <v>-18811781</v>
      </c>
    </row>
    <row r="138" spans="1:12" ht="21.75" customHeight="1">
      <c r="A138" s="4" t="s">
        <v>75</v>
      </c>
      <c r="F138" s="12">
        <v>-100472309</v>
      </c>
      <c r="H138" s="12">
        <v>-63672534</v>
      </c>
      <c r="J138" s="12">
        <v>-38308301</v>
      </c>
      <c r="L138" s="12">
        <v>-29980024</v>
      </c>
    </row>
    <row r="139" spans="1:12" ht="21.75" customHeight="1">
      <c r="A139" s="7" t="s">
        <v>45</v>
      </c>
      <c r="B139" s="7"/>
      <c r="C139" s="7"/>
      <c r="F139" s="15">
        <f>SUM(F136:F138)</f>
        <v>676951189</v>
      </c>
      <c r="H139" s="15">
        <f>SUM(H136:H138)</f>
        <v>441558082</v>
      </c>
      <c r="J139" s="15">
        <f>SUM(J136:J138)</f>
        <v>355354586</v>
      </c>
      <c r="L139" s="15">
        <f>SUM(L136:L138)</f>
        <v>371890701</v>
      </c>
    </row>
    <row r="140" spans="1:12" ht="21.75" customHeight="1">
      <c r="A140" s="7" t="s">
        <v>46</v>
      </c>
      <c r="B140" s="7"/>
      <c r="C140" s="7"/>
      <c r="L140" s="4"/>
    </row>
    <row r="141" spans="1:12" ht="21.75" customHeight="1">
      <c r="A141" s="4" t="s">
        <v>103</v>
      </c>
      <c r="F141" s="43">
        <v>12174054</v>
      </c>
      <c r="H141" s="43">
        <v>12907846</v>
      </c>
      <c r="J141" s="43">
        <v>36597144</v>
      </c>
      <c r="L141" s="43">
        <v>40947711</v>
      </c>
    </row>
    <row r="142" spans="1:12" ht="21.75" customHeight="1">
      <c r="A142" s="4" t="s">
        <v>263</v>
      </c>
      <c r="F142" s="10">
        <v>0</v>
      </c>
      <c r="H142" s="10">
        <v>0</v>
      </c>
      <c r="J142" s="10">
        <v>8082007</v>
      </c>
      <c r="L142" s="10">
        <v>-60400000</v>
      </c>
    </row>
    <row r="143" spans="1:12" ht="21.75" customHeight="1">
      <c r="A143" s="4" t="s">
        <v>219</v>
      </c>
      <c r="F143" s="10">
        <v>0</v>
      </c>
      <c r="H143" s="10">
        <v>0</v>
      </c>
      <c r="J143" s="10">
        <v>-263314300</v>
      </c>
      <c r="L143" s="10">
        <v>-35870000</v>
      </c>
    </row>
    <row r="144" spans="1:12" ht="21.75" customHeight="1">
      <c r="A144" s="4" t="s">
        <v>264</v>
      </c>
      <c r="F144" s="10">
        <v>0</v>
      </c>
      <c r="H144" s="10">
        <v>0</v>
      </c>
      <c r="J144" s="10">
        <v>201773318</v>
      </c>
      <c r="L144" s="10">
        <v>26649498</v>
      </c>
    </row>
    <row r="145" spans="1:12" ht="21.75" customHeight="1">
      <c r="A145" s="4" t="s">
        <v>188</v>
      </c>
      <c r="F145" s="43">
        <v>-242288008</v>
      </c>
      <c r="H145" s="43">
        <v>-798930946</v>
      </c>
      <c r="J145" s="43">
        <v>-212449008</v>
      </c>
      <c r="L145" s="43">
        <v>-788930946</v>
      </c>
    </row>
    <row r="146" spans="1:12" ht="21.75" customHeight="1">
      <c r="A146" s="4" t="s">
        <v>189</v>
      </c>
      <c r="F146" s="13">
        <v>544204020</v>
      </c>
      <c r="G146" s="13"/>
      <c r="H146" s="13">
        <v>836066033</v>
      </c>
      <c r="I146" s="13"/>
      <c r="J146" s="13">
        <v>534165422</v>
      </c>
      <c r="K146" s="13"/>
      <c r="L146" s="13">
        <v>799029637</v>
      </c>
    </row>
    <row r="147" spans="1:12" ht="21.75" customHeight="1">
      <c r="A147" s="4" t="s">
        <v>220</v>
      </c>
      <c r="F147" s="13">
        <v>10000000</v>
      </c>
      <c r="G147" s="13"/>
      <c r="H147" s="13">
        <v>30000000</v>
      </c>
      <c r="I147" s="13"/>
      <c r="J147" s="13">
        <v>10000000</v>
      </c>
      <c r="K147" s="13"/>
      <c r="L147" s="13">
        <v>30000000</v>
      </c>
    </row>
    <row r="148" spans="1:12" ht="21.75" customHeight="1">
      <c r="A148" s="4" t="s">
        <v>171</v>
      </c>
      <c r="F148" s="43">
        <v>0</v>
      </c>
      <c r="G148" s="43"/>
      <c r="H148" s="43">
        <v>0</v>
      </c>
      <c r="I148" s="43"/>
      <c r="J148" s="43">
        <v>-216988750</v>
      </c>
      <c r="K148" s="43"/>
      <c r="L148" s="43">
        <v>-30394250</v>
      </c>
    </row>
    <row r="149" spans="1:12" ht="21.75" customHeight="1">
      <c r="A149" s="4" t="s">
        <v>230</v>
      </c>
      <c r="F149" s="43">
        <v>0</v>
      </c>
      <c r="G149" s="43"/>
      <c r="H149" s="43">
        <v>0</v>
      </c>
      <c r="I149" s="43"/>
      <c r="J149" s="43">
        <v>0</v>
      </c>
      <c r="K149" s="43"/>
      <c r="L149" s="43">
        <v>629999</v>
      </c>
    </row>
    <row r="150" spans="1:12" ht="21.75" customHeight="1">
      <c r="A150" s="4" t="s">
        <v>76</v>
      </c>
      <c r="F150" s="43">
        <v>-518631411</v>
      </c>
      <c r="G150" s="43"/>
      <c r="H150" s="43">
        <v>-307999947</v>
      </c>
      <c r="I150" s="43"/>
      <c r="J150" s="43">
        <v>-338970148</v>
      </c>
      <c r="K150" s="43"/>
      <c r="L150" s="43">
        <v>-170591417</v>
      </c>
    </row>
    <row r="151" spans="1:12" ht="21.75" customHeight="1">
      <c r="A151" s="4" t="s">
        <v>134</v>
      </c>
      <c r="F151" s="43">
        <v>-7634750</v>
      </c>
      <c r="G151" s="43"/>
      <c r="H151" s="43">
        <v>-6769135</v>
      </c>
      <c r="I151" s="43"/>
      <c r="J151" s="43">
        <v>-7403751</v>
      </c>
      <c r="K151" s="43"/>
      <c r="L151" s="43">
        <v>-4177051</v>
      </c>
    </row>
    <row r="152" spans="1:12" ht="21.75" customHeight="1">
      <c r="A152" s="4" t="s">
        <v>136</v>
      </c>
      <c r="F152" s="43">
        <v>3229698</v>
      </c>
      <c r="G152" s="43"/>
      <c r="H152" s="43">
        <v>5057653</v>
      </c>
      <c r="I152" s="43"/>
      <c r="J152" s="43">
        <v>2142996</v>
      </c>
      <c r="K152" s="43"/>
      <c r="L152" s="43">
        <v>3034395</v>
      </c>
    </row>
    <row r="153" spans="1:12" s="113" customFormat="1" ht="21.75" customHeight="1">
      <c r="A153" s="113" t="s">
        <v>250</v>
      </c>
      <c r="F153" s="110">
        <v>231000</v>
      </c>
      <c r="H153" s="110">
        <v>0</v>
      </c>
      <c r="J153" s="110">
        <v>231000</v>
      </c>
      <c r="L153" s="110">
        <v>0</v>
      </c>
    </row>
    <row r="154" spans="1:12" ht="21.75" customHeight="1">
      <c r="A154" s="4" t="s">
        <v>192</v>
      </c>
      <c r="F154" s="10">
        <v>0</v>
      </c>
      <c r="H154" s="10">
        <v>17000000</v>
      </c>
      <c r="J154" s="10">
        <v>0</v>
      </c>
      <c r="L154" s="10">
        <v>0</v>
      </c>
    </row>
    <row r="155" spans="1:12" ht="21.75" customHeight="1">
      <c r="A155" s="4" t="s">
        <v>172</v>
      </c>
      <c r="F155" s="10">
        <v>0</v>
      </c>
      <c r="H155" s="10">
        <v>0</v>
      </c>
      <c r="J155" s="10">
        <v>3845147</v>
      </c>
      <c r="L155" s="10">
        <v>8719185</v>
      </c>
    </row>
    <row r="156" spans="1:12" ht="21.75" customHeight="1">
      <c r="A156" s="7" t="s">
        <v>221</v>
      </c>
      <c r="B156" s="7"/>
      <c r="C156" s="7"/>
      <c r="F156" s="15">
        <f>SUM(F141:F155)</f>
        <v>-198715397</v>
      </c>
      <c r="H156" s="15">
        <f>SUM(H141:H155)</f>
        <v>-212668496</v>
      </c>
      <c r="J156" s="15">
        <f>SUM(J141:J155)</f>
        <v>-242288923</v>
      </c>
      <c r="L156" s="15">
        <f>SUM(L141:L155)</f>
        <v>-181353239</v>
      </c>
    </row>
    <row r="157" spans="1:12" ht="21.75" customHeight="1">
      <c r="F157" s="62"/>
      <c r="G157" s="42"/>
      <c r="H157" s="62"/>
      <c r="I157" s="62"/>
      <c r="J157" s="62"/>
      <c r="K157" s="62"/>
      <c r="L157" s="62"/>
    </row>
    <row r="158" spans="1:12" ht="21.75" customHeight="1">
      <c r="A158" s="4" t="s">
        <v>13</v>
      </c>
      <c r="L158" s="4"/>
    </row>
    <row r="159" spans="1:12" ht="21.75" customHeight="1">
      <c r="L159" s="4"/>
    </row>
    <row r="160" spans="1:12" ht="21.75" customHeight="1">
      <c r="L160" s="4"/>
    </row>
    <row r="161" spans="1:13" ht="21.75" customHeight="1">
      <c r="A161" s="24"/>
      <c r="B161" s="24"/>
      <c r="C161" s="55"/>
      <c r="H161" s="24"/>
      <c r="I161" s="24"/>
      <c r="J161" s="24"/>
      <c r="K161" s="24"/>
      <c r="L161" s="24"/>
    </row>
    <row r="162" spans="1:13" ht="21.75" customHeight="1">
      <c r="A162" s="150" t="s">
        <v>94</v>
      </c>
      <c r="B162" s="150"/>
      <c r="C162" s="107"/>
      <c r="H162" s="149" t="s">
        <v>135</v>
      </c>
      <c r="I162" s="149"/>
      <c r="J162" s="149"/>
      <c r="K162" s="149"/>
      <c r="L162" s="149"/>
    </row>
    <row r="163" spans="1:13" ht="21.75" customHeight="1">
      <c r="A163" s="150" t="s">
        <v>95</v>
      </c>
      <c r="B163" s="150"/>
      <c r="C163" s="107"/>
      <c r="H163" s="150" t="s">
        <v>95</v>
      </c>
      <c r="I163" s="150"/>
      <c r="J163" s="150"/>
      <c r="K163" s="150"/>
      <c r="L163" s="150"/>
    </row>
    <row r="164" spans="1:13" ht="21.75" customHeight="1">
      <c r="A164" s="1" t="s">
        <v>101</v>
      </c>
      <c r="B164" s="1"/>
      <c r="C164" s="1"/>
      <c r="D164" s="2"/>
      <c r="E164" s="2"/>
      <c r="F164" s="2"/>
      <c r="G164" s="2"/>
      <c r="H164" s="2"/>
      <c r="I164" s="2"/>
      <c r="J164" s="2"/>
      <c r="K164" s="2"/>
      <c r="L164" s="3"/>
    </row>
    <row r="165" spans="1:13" ht="21.75" customHeight="1">
      <c r="A165" s="1" t="s">
        <v>69</v>
      </c>
      <c r="B165" s="1"/>
      <c r="C165" s="1"/>
      <c r="D165" s="2"/>
      <c r="E165" s="2"/>
      <c r="F165" s="2"/>
      <c r="G165" s="2"/>
      <c r="H165" s="2"/>
      <c r="I165" s="2"/>
      <c r="J165" s="2"/>
      <c r="K165" s="2"/>
      <c r="L165" s="3"/>
    </row>
    <row r="166" spans="1:13" ht="21.75" customHeight="1">
      <c r="A166" s="1" t="s">
        <v>232</v>
      </c>
      <c r="B166" s="1"/>
      <c r="C166" s="1"/>
      <c r="D166" s="2"/>
      <c r="E166" s="2"/>
      <c r="F166" s="2"/>
      <c r="G166" s="2"/>
      <c r="H166" s="2"/>
      <c r="I166" s="2"/>
      <c r="J166" s="2"/>
      <c r="K166" s="2"/>
      <c r="L166" s="3"/>
    </row>
    <row r="167" spans="1:13" ht="21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5" t="s">
        <v>0</v>
      </c>
    </row>
    <row r="168" spans="1:13" s="7" customFormat="1" ht="21.75" customHeight="1">
      <c r="A168" s="6"/>
      <c r="B168" s="6"/>
      <c r="C168" s="6"/>
      <c r="D168" s="4"/>
      <c r="E168" s="6"/>
      <c r="F168" s="151" t="s">
        <v>86</v>
      </c>
      <c r="G168" s="151"/>
      <c r="H168" s="151"/>
      <c r="I168" s="28"/>
      <c r="J168" s="152" t="s">
        <v>1</v>
      </c>
      <c r="K168" s="152"/>
      <c r="L168" s="152"/>
    </row>
    <row r="169" spans="1:13" ht="21.75" customHeight="1">
      <c r="F169" s="9" t="s">
        <v>235</v>
      </c>
      <c r="G169" s="29"/>
      <c r="H169" s="9" t="s">
        <v>208</v>
      </c>
      <c r="J169" s="9" t="s">
        <v>235</v>
      </c>
      <c r="K169" s="29"/>
      <c r="L169" s="9" t="s">
        <v>208</v>
      </c>
    </row>
    <row r="170" spans="1:13" ht="21.75" customHeight="1">
      <c r="A170" s="7" t="s">
        <v>104</v>
      </c>
      <c r="B170" s="7"/>
      <c r="C170" s="7"/>
      <c r="F170" s="53"/>
      <c r="G170" s="7"/>
      <c r="H170" s="53"/>
      <c r="I170" s="7"/>
      <c r="J170" s="53"/>
      <c r="K170" s="7"/>
      <c r="L170" s="53"/>
      <c r="M170" s="10"/>
    </row>
    <row r="171" spans="1:13" ht="21.75" customHeight="1">
      <c r="A171" s="4" t="s">
        <v>255</v>
      </c>
      <c r="F171" s="114">
        <v>10008099</v>
      </c>
      <c r="G171" s="114"/>
      <c r="H171" s="13">
        <v>-1000000</v>
      </c>
      <c r="I171" s="114"/>
      <c r="J171" s="114">
        <v>0</v>
      </c>
      <c r="K171" s="114"/>
      <c r="L171" s="114">
        <v>0</v>
      </c>
    </row>
    <row r="172" spans="1:13" ht="21.75" customHeight="1">
      <c r="A172" s="4" t="s">
        <v>252</v>
      </c>
      <c r="F172" s="114">
        <v>140738341</v>
      </c>
      <c r="G172" s="114"/>
      <c r="H172" s="114">
        <v>57536307</v>
      </c>
      <c r="I172" s="114"/>
      <c r="J172" s="114">
        <v>300000000</v>
      </c>
      <c r="K172" s="114"/>
      <c r="L172" s="114">
        <v>0</v>
      </c>
    </row>
    <row r="173" spans="1:13" s="113" customFormat="1" ht="21.75" customHeight="1">
      <c r="A173" s="113" t="s">
        <v>256</v>
      </c>
      <c r="F173" s="114">
        <v>0</v>
      </c>
      <c r="G173" s="114"/>
      <c r="H173" s="114">
        <v>0</v>
      </c>
      <c r="I173" s="114"/>
      <c r="J173" s="114">
        <v>60000000</v>
      </c>
      <c r="K173" s="114"/>
      <c r="L173" s="114">
        <v>0</v>
      </c>
    </row>
    <row r="174" spans="1:13" ht="21.75" customHeight="1">
      <c r="A174" s="4" t="s">
        <v>265</v>
      </c>
      <c r="F174" s="114">
        <v>1000000000</v>
      </c>
      <c r="G174" s="114"/>
      <c r="H174" s="114">
        <v>0</v>
      </c>
      <c r="I174" s="114"/>
      <c r="J174" s="114">
        <v>1000000000</v>
      </c>
      <c r="K174" s="114"/>
      <c r="L174" s="114">
        <v>0</v>
      </c>
    </row>
    <row r="175" spans="1:13" ht="21.75" customHeight="1">
      <c r="A175" s="4" t="s">
        <v>132</v>
      </c>
      <c r="F175" s="114">
        <v>-131430000</v>
      </c>
      <c r="G175" s="114"/>
      <c r="H175" s="114">
        <v>-60000000</v>
      </c>
      <c r="I175" s="114"/>
      <c r="J175" s="114">
        <v>-131430000</v>
      </c>
      <c r="K175" s="114"/>
      <c r="L175" s="114">
        <v>-60000000</v>
      </c>
    </row>
    <row r="176" spans="1:13" s="113" customFormat="1" ht="21.75" customHeight="1">
      <c r="A176" s="113" t="s">
        <v>257</v>
      </c>
      <c r="F176" s="114">
        <v>-1000000000</v>
      </c>
      <c r="G176" s="114"/>
      <c r="H176" s="114">
        <v>0</v>
      </c>
      <c r="I176" s="114"/>
      <c r="J176" s="114">
        <v>-1000000000</v>
      </c>
      <c r="K176" s="114"/>
      <c r="L176" s="114">
        <v>0</v>
      </c>
    </row>
    <row r="177" spans="1:13" ht="21.75" customHeight="1">
      <c r="A177" s="4" t="s">
        <v>190</v>
      </c>
      <c r="F177" s="114">
        <v>-39090620</v>
      </c>
      <c r="G177" s="114"/>
      <c r="H177" s="114">
        <v>-30796398</v>
      </c>
      <c r="I177" s="114"/>
      <c r="J177" s="114">
        <v>-23100717</v>
      </c>
      <c r="K177" s="114"/>
      <c r="L177" s="114">
        <v>-15422705</v>
      </c>
    </row>
    <row r="178" spans="1:13" ht="21.75" customHeight="1">
      <c r="A178" s="4" t="s">
        <v>105</v>
      </c>
      <c r="F178" s="114">
        <v>-65410666</v>
      </c>
      <c r="G178" s="114"/>
      <c r="H178" s="114">
        <v>-66348828</v>
      </c>
      <c r="I178" s="114"/>
      <c r="J178" s="114">
        <v>-50643387</v>
      </c>
      <c r="K178" s="114"/>
      <c r="L178" s="114">
        <v>-53996685</v>
      </c>
    </row>
    <row r="179" spans="1:13" ht="21.75" customHeight="1">
      <c r="A179" s="4" t="s">
        <v>173</v>
      </c>
      <c r="F179" s="114">
        <v>-189863002</v>
      </c>
      <c r="G179" s="114"/>
      <c r="H179" s="114">
        <v>-117865952</v>
      </c>
      <c r="I179" s="114"/>
      <c r="J179" s="114">
        <v>-189862714</v>
      </c>
      <c r="K179" s="114"/>
      <c r="L179" s="114">
        <v>-117865955</v>
      </c>
      <c r="M179" s="10"/>
    </row>
    <row r="180" spans="1:13" ht="21.75" customHeight="1">
      <c r="A180" s="4" t="s">
        <v>174</v>
      </c>
      <c r="F180" s="114">
        <v>-1649073</v>
      </c>
      <c r="G180" s="114"/>
      <c r="H180" s="114">
        <v>-3789578</v>
      </c>
      <c r="I180" s="114"/>
      <c r="J180" s="114">
        <v>0</v>
      </c>
      <c r="K180" s="114"/>
      <c r="L180" s="114">
        <v>0</v>
      </c>
      <c r="M180" s="10"/>
    </row>
    <row r="181" spans="1:13" ht="21.75" customHeight="1">
      <c r="A181" s="7" t="s">
        <v>227</v>
      </c>
      <c r="B181" s="7"/>
      <c r="C181" s="7"/>
      <c r="F181" s="15">
        <f>SUM(F171:F180)</f>
        <v>-276696921</v>
      </c>
      <c r="H181" s="15">
        <f>SUM(H171:H180)</f>
        <v>-222264449</v>
      </c>
      <c r="J181" s="15">
        <f>SUM(J171:J180)</f>
        <v>-35036818</v>
      </c>
      <c r="L181" s="15">
        <f>SUM(L171:L180)</f>
        <v>-247285345</v>
      </c>
      <c r="M181" s="10"/>
    </row>
    <row r="182" spans="1:13" ht="21.75" customHeight="1">
      <c r="A182" s="4" t="s">
        <v>137</v>
      </c>
      <c r="F182" s="15">
        <v>-65276904</v>
      </c>
      <c r="H182" s="15">
        <v>29649981</v>
      </c>
      <c r="J182" s="15">
        <v>0</v>
      </c>
      <c r="L182" s="15">
        <v>0</v>
      </c>
      <c r="M182" s="10"/>
    </row>
    <row r="183" spans="1:13" ht="21.75" customHeight="1">
      <c r="A183" s="7" t="s">
        <v>151</v>
      </c>
      <c r="B183" s="7"/>
      <c r="C183" s="7"/>
      <c r="F183" s="13">
        <f>SUM(F139,F156,F181,F182)</f>
        <v>136261967</v>
      </c>
      <c r="H183" s="13">
        <f>SUM(H139,H156,H181,H182)</f>
        <v>36275118</v>
      </c>
      <c r="J183" s="13">
        <f>SUM(J139,J156,J181,J182)</f>
        <v>78028845</v>
      </c>
      <c r="L183" s="13">
        <f>SUM(L139,L156,L181,L182)</f>
        <v>-56747883</v>
      </c>
    </row>
    <row r="184" spans="1:13" ht="21.75" customHeight="1">
      <c r="A184" s="4" t="s">
        <v>152</v>
      </c>
      <c r="F184" s="13">
        <v>889505613</v>
      </c>
      <c r="H184" s="13">
        <v>853230495</v>
      </c>
      <c r="J184" s="13">
        <v>377877984</v>
      </c>
      <c r="L184" s="13">
        <v>434625867</v>
      </c>
    </row>
    <row r="185" spans="1:13" ht="21.75" customHeight="1" thickBot="1">
      <c r="A185" s="7" t="s">
        <v>153</v>
      </c>
      <c r="B185" s="7"/>
      <c r="C185" s="7"/>
      <c r="D185" s="11"/>
      <c r="F185" s="16">
        <f>SUM(F183:F184)</f>
        <v>1025767580</v>
      </c>
      <c r="H185" s="16">
        <f>SUM(H183:H184)</f>
        <v>889505613</v>
      </c>
      <c r="J185" s="16">
        <f>SUM(J183:J184)</f>
        <v>455906829</v>
      </c>
      <c r="L185" s="16">
        <f>SUM(L183:L184)</f>
        <v>377877984</v>
      </c>
    </row>
    <row r="186" spans="1:13" ht="21.75" customHeight="1" thickTop="1">
      <c r="A186" s="7"/>
      <c r="B186" s="7"/>
      <c r="C186" s="7"/>
      <c r="D186" s="11"/>
      <c r="F186" s="13">
        <f>F185-BS!E9</f>
        <v>0</v>
      </c>
      <c r="H186" s="13">
        <f>H185-BS!G9</f>
        <v>0</v>
      </c>
      <c r="J186" s="13">
        <f>J185-BS!I9</f>
        <v>0</v>
      </c>
      <c r="L186" s="13">
        <f>L185-BS!K9</f>
        <v>0</v>
      </c>
    </row>
    <row r="187" spans="1:13" ht="21.75" customHeight="1">
      <c r="A187" s="7" t="s">
        <v>160</v>
      </c>
      <c r="B187" s="7"/>
      <c r="C187" s="7"/>
      <c r="H187" s="13"/>
      <c r="I187" s="13"/>
      <c r="J187" s="13"/>
      <c r="K187" s="13"/>
      <c r="L187" s="13"/>
    </row>
    <row r="188" spans="1:13" ht="21.75" customHeight="1">
      <c r="A188" s="4" t="s">
        <v>80</v>
      </c>
      <c r="H188" s="13"/>
      <c r="I188" s="13"/>
      <c r="J188" s="13"/>
      <c r="K188" s="13"/>
      <c r="L188" s="13"/>
    </row>
    <row r="189" spans="1:13" ht="21.75" customHeight="1">
      <c r="A189" s="4" t="s">
        <v>157</v>
      </c>
      <c r="F189" s="10">
        <v>61707833</v>
      </c>
      <c r="H189" s="10">
        <v>62518780</v>
      </c>
      <c r="J189" s="10">
        <v>51740551</v>
      </c>
      <c r="L189" s="10">
        <v>47596406</v>
      </c>
      <c r="M189" s="10"/>
    </row>
    <row r="190" spans="1:13" ht="21.75" customHeight="1">
      <c r="A190" s="4" t="s">
        <v>141</v>
      </c>
      <c r="F190" s="10">
        <v>1177000</v>
      </c>
      <c r="H190" s="10">
        <v>80250</v>
      </c>
      <c r="J190" s="10">
        <v>1177000</v>
      </c>
      <c r="L190" s="10">
        <v>80250</v>
      </c>
      <c r="M190" s="10"/>
    </row>
    <row r="191" spans="1:13" ht="21.75" customHeight="1">
      <c r="A191" s="4" t="s">
        <v>231</v>
      </c>
      <c r="F191" s="13">
        <v>72728320</v>
      </c>
      <c r="H191" s="13">
        <v>10792832</v>
      </c>
      <c r="J191" s="13">
        <v>55815157</v>
      </c>
      <c r="L191" s="13">
        <v>40474384</v>
      </c>
    </row>
    <row r="192" spans="1:13" ht="21.75" customHeight="1">
      <c r="A192" s="4" t="s">
        <v>154</v>
      </c>
      <c r="F192" s="13">
        <v>0</v>
      </c>
      <c r="H192" s="13">
        <v>0</v>
      </c>
      <c r="J192" s="13">
        <v>5893451</v>
      </c>
      <c r="L192" s="13">
        <v>5893451</v>
      </c>
      <c r="M192" s="19"/>
    </row>
    <row r="193" spans="1:13" ht="21.75" customHeight="1">
      <c r="A193" s="4" t="s">
        <v>175</v>
      </c>
      <c r="F193" s="13">
        <v>880013</v>
      </c>
      <c r="H193" s="13">
        <v>661118</v>
      </c>
      <c r="J193" s="13">
        <v>880013</v>
      </c>
      <c r="L193" s="13">
        <v>660830</v>
      </c>
      <c r="M193" s="19"/>
    </row>
    <row r="194" spans="1:13" ht="21.75" customHeight="1">
      <c r="A194" s="4" t="s">
        <v>191</v>
      </c>
      <c r="F194" s="13">
        <v>0</v>
      </c>
      <c r="H194" s="13">
        <v>0</v>
      </c>
      <c r="J194" s="13">
        <v>0</v>
      </c>
      <c r="L194" s="13">
        <v>688250</v>
      </c>
      <c r="M194" s="19"/>
    </row>
    <row r="195" spans="1:13" ht="21.75" customHeight="1">
      <c r="A195" s="4" t="s">
        <v>258</v>
      </c>
      <c r="F195" s="13">
        <v>9081400</v>
      </c>
      <c r="H195" s="13">
        <v>10440600</v>
      </c>
      <c r="J195" s="13">
        <v>24361400</v>
      </c>
      <c r="L195" s="13">
        <v>10440600</v>
      </c>
      <c r="M195" s="19"/>
    </row>
    <row r="196" spans="1:13" ht="21.75" customHeight="1">
      <c r="A196" s="4" t="s">
        <v>158</v>
      </c>
      <c r="F196" s="13">
        <v>100000</v>
      </c>
      <c r="H196" s="13">
        <v>0</v>
      </c>
      <c r="J196" s="13">
        <v>100000</v>
      </c>
      <c r="L196" s="13">
        <v>0</v>
      </c>
      <c r="M196" s="19"/>
    </row>
    <row r="197" spans="1:13" s="111" customFormat="1" ht="21.75" customHeight="1">
      <c r="A197" s="113" t="s">
        <v>241</v>
      </c>
      <c r="B197" s="113"/>
      <c r="C197" s="113"/>
      <c r="D197" s="113"/>
      <c r="E197" s="113"/>
      <c r="F197" s="114">
        <v>1051455</v>
      </c>
      <c r="G197" s="113"/>
      <c r="H197" s="114">
        <v>0</v>
      </c>
      <c r="I197" s="113"/>
      <c r="J197" s="114">
        <v>9463091</v>
      </c>
      <c r="K197" s="113"/>
      <c r="L197" s="114">
        <v>0</v>
      </c>
      <c r="M197" s="112"/>
    </row>
    <row r="198" spans="1:13" s="111" customFormat="1" ht="21.75" customHeight="1">
      <c r="A198" s="113" t="s">
        <v>242</v>
      </c>
      <c r="B198" s="113"/>
      <c r="C198" s="113"/>
      <c r="D198" s="113"/>
      <c r="E198" s="113"/>
      <c r="F198" s="114">
        <v>72900975</v>
      </c>
      <c r="G198" s="113"/>
      <c r="H198" s="114">
        <v>0</v>
      </c>
      <c r="I198" s="113"/>
      <c r="J198" s="114">
        <v>60918339</v>
      </c>
      <c r="K198" s="113"/>
      <c r="L198" s="114">
        <v>0</v>
      </c>
      <c r="M198" s="112"/>
    </row>
    <row r="199" spans="1:13" s="111" customFormat="1" ht="21.75" customHeight="1">
      <c r="A199" s="113" t="s">
        <v>243</v>
      </c>
      <c r="B199" s="113"/>
      <c r="C199" s="113"/>
      <c r="D199" s="113"/>
      <c r="E199" s="113"/>
      <c r="F199" s="114"/>
      <c r="G199" s="113"/>
      <c r="H199" s="114"/>
      <c r="I199" s="113"/>
      <c r="J199" s="114"/>
      <c r="K199" s="113"/>
      <c r="L199" s="114"/>
      <c r="M199" s="112"/>
    </row>
    <row r="200" spans="1:13" s="111" customFormat="1" ht="21.75" customHeight="1">
      <c r="A200" s="113" t="s">
        <v>244</v>
      </c>
      <c r="B200" s="113"/>
      <c r="C200" s="113"/>
      <c r="D200" s="113"/>
      <c r="E200" s="113"/>
      <c r="F200" s="114">
        <v>0</v>
      </c>
      <c r="G200" s="113"/>
      <c r="H200" s="114">
        <v>0</v>
      </c>
      <c r="I200" s="113"/>
      <c r="J200" s="114">
        <v>141451000</v>
      </c>
      <c r="K200" s="113"/>
      <c r="L200" s="114">
        <v>0</v>
      </c>
      <c r="M200" s="112"/>
    </row>
    <row r="201" spans="1:13" ht="21.75" customHeight="1">
      <c r="A201" s="113" t="s">
        <v>245</v>
      </c>
      <c r="B201" s="113"/>
      <c r="C201" s="113"/>
      <c r="D201" s="113"/>
      <c r="E201" s="113"/>
      <c r="F201" s="114"/>
      <c r="G201" s="113"/>
      <c r="H201" s="114"/>
      <c r="I201" s="113"/>
      <c r="J201" s="114"/>
      <c r="K201" s="113"/>
      <c r="L201" s="114"/>
      <c r="M201" s="19"/>
    </row>
    <row r="202" spans="1:13" ht="21.75" customHeight="1">
      <c r="A202" s="113" t="s">
        <v>246</v>
      </c>
      <c r="B202" s="113"/>
      <c r="C202" s="113"/>
      <c r="D202" s="113"/>
      <c r="E202" s="113"/>
      <c r="F202" s="114">
        <v>0</v>
      </c>
      <c r="G202" s="113"/>
      <c r="H202" s="114">
        <v>0</v>
      </c>
      <c r="I202" s="113"/>
      <c r="J202" s="114">
        <v>132558417</v>
      </c>
      <c r="K202" s="113"/>
      <c r="L202" s="114">
        <v>0</v>
      </c>
      <c r="M202" s="19"/>
    </row>
    <row r="203" spans="1:13" s="113" customFormat="1" ht="21.75" customHeight="1">
      <c r="A203" s="113" t="s">
        <v>266</v>
      </c>
      <c r="F203" s="114">
        <v>0</v>
      </c>
      <c r="H203" s="114">
        <v>0</v>
      </c>
      <c r="J203" s="114">
        <v>20662684.850000001</v>
      </c>
      <c r="L203" s="114">
        <v>0</v>
      </c>
      <c r="M203" s="112"/>
    </row>
    <row r="204" spans="1:13" ht="21.75" customHeight="1">
      <c r="F204" s="54"/>
      <c r="H204" s="10"/>
      <c r="I204" s="34"/>
      <c r="J204" s="54"/>
      <c r="K204" s="34"/>
      <c r="M204" s="19"/>
    </row>
    <row r="205" spans="1:13" ht="21.75" customHeight="1">
      <c r="A205" s="4" t="s">
        <v>13</v>
      </c>
      <c r="H205" s="20"/>
      <c r="I205" s="20"/>
      <c r="J205" s="20"/>
      <c r="K205" s="20"/>
      <c r="L205" s="21"/>
    </row>
    <row r="206" spans="1:13" ht="21.75" customHeight="1">
      <c r="H206" s="20"/>
      <c r="I206" s="20"/>
      <c r="J206" s="20"/>
      <c r="K206" s="20"/>
      <c r="L206" s="21"/>
    </row>
    <row r="207" spans="1:13" ht="21.75" customHeight="1">
      <c r="H207" s="20"/>
      <c r="I207" s="20"/>
      <c r="J207" s="20"/>
      <c r="K207" s="20"/>
      <c r="L207" s="21"/>
    </row>
    <row r="208" spans="1:13" ht="21.75" customHeight="1">
      <c r="A208" s="24"/>
      <c r="B208" s="24"/>
      <c r="C208" s="55"/>
      <c r="H208" s="24"/>
      <c r="I208" s="24"/>
      <c r="J208" s="24"/>
      <c r="K208" s="24"/>
      <c r="L208" s="24"/>
    </row>
    <row r="209" spans="1:12" ht="21.75" customHeight="1">
      <c r="A209" s="150" t="s">
        <v>94</v>
      </c>
      <c r="B209" s="150"/>
      <c r="C209" s="107"/>
      <c r="H209" s="149" t="s">
        <v>135</v>
      </c>
      <c r="I209" s="149"/>
      <c r="J209" s="149"/>
      <c r="K209" s="149"/>
      <c r="L209" s="149"/>
    </row>
    <row r="210" spans="1:12" ht="21.75" customHeight="1">
      <c r="A210" s="150" t="s">
        <v>95</v>
      </c>
      <c r="B210" s="150"/>
      <c r="C210" s="107"/>
      <c r="H210" s="150" t="s">
        <v>95</v>
      </c>
      <c r="I210" s="150"/>
      <c r="J210" s="150"/>
      <c r="K210" s="150"/>
      <c r="L210" s="150"/>
    </row>
    <row r="211" spans="1:12" ht="21.75" customHeight="1">
      <c r="H211" s="20"/>
      <c r="I211" s="20"/>
      <c r="J211" s="20"/>
      <c r="K211" s="20"/>
      <c r="L211" s="21"/>
    </row>
    <row r="212" spans="1:12" ht="21.75" customHeight="1">
      <c r="H212" s="20"/>
      <c r="I212" s="20"/>
      <c r="J212" s="20"/>
      <c r="K212" s="20"/>
      <c r="L212" s="21"/>
    </row>
    <row r="213" spans="1:12" ht="21.75" customHeight="1">
      <c r="H213" s="20"/>
      <c r="I213" s="20"/>
      <c r="J213" s="20"/>
      <c r="K213" s="20"/>
      <c r="L213" s="21"/>
    </row>
    <row r="214" spans="1:12" ht="21.75" customHeight="1">
      <c r="H214" s="20"/>
      <c r="I214" s="20"/>
      <c r="J214" s="20"/>
      <c r="K214" s="20"/>
      <c r="L214" s="21"/>
    </row>
    <row r="215" spans="1:12" ht="21.75" customHeight="1">
      <c r="H215" s="20"/>
      <c r="I215" s="20"/>
      <c r="J215" s="20"/>
      <c r="K215" s="20"/>
      <c r="L215" s="21"/>
    </row>
    <row r="216" spans="1:12" ht="21.75" customHeight="1">
      <c r="H216" s="20"/>
      <c r="I216" s="20"/>
      <c r="J216" s="20"/>
      <c r="K216" s="20"/>
      <c r="L216" s="21"/>
    </row>
    <row r="217" spans="1:12" ht="21.75" customHeight="1">
      <c r="H217" s="20"/>
      <c r="I217" s="20"/>
      <c r="J217" s="20"/>
      <c r="K217" s="20"/>
      <c r="L217" s="21"/>
    </row>
    <row r="218" spans="1:12" ht="21.75" customHeight="1">
      <c r="H218" s="20"/>
      <c r="I218" s="20"/>
      <c r="J218" s="20"/>
      <c r="K218" s="20"/>
      <c r="L218" s="21"/>
    </row>
    <row r="219" spans="1:12" ht="21.75" customHeight="1">
      <c r="H219" s="20"/>
      <c r="I219" s="20"/>
      <c r="J219" s="20"/>
      <c r="K219" s="20"/>
      <c r="L219" s="21"/>
    </row>
    <row r="220" spans="1:12" ht="21.75" customHeight="1">
      <c r="H220" s="20"/>
      <c r="I220" s="20"/>
      <c r="J220" s="20"/>
      <c r="K220" s="20"/>
      <c r="L220" s="21"/>
    </row>
    <row r="221" spans="1:12" ht="21.75" customHeight="1">
      <c r="H221" s="19"/>
      <c r="I221" s="19"/>
      <c r="J221" s="19"/>
      <c r="K221" s="19"/>
    </row>
    <row r="222" spans="1:12" ht="21.75" customHeight="1">
      <c r="H222" s="19"/>
      <c r="I222" s="19"/>
      <c r="J222" s="19"/>
      <c r="K222" s="19"/>
    </row>
    <row r="223" spans="1:12" ht="21.75" customHeight="1">
      <c r="H223" s="19"/>
      <c r="I223" s="19"/>
      <c r="J223" s="19"/>
      <c r="K223" s="19"/>
    </row>
    <row r="224" spans="1:12" ht="21.75" customHeight="1">
      <c r="H224" s="19"/>
      <c r="I224" s="19"/>
      <c r="J224" s="19"/>
      <c r="K224" s="19"/>
    </row>
    <row r="225" spans="8:11" ht="21.75" customHeight="1">
      <c r="H225" s="19"/>
      <c r="I225" s="19"/>
      <c r="J225" s="19"/>
      <c r="K225" s="19"/>
    </row>
    <row r="226" spans="8:11" ht="21.75" customHeight="1">
      <c r="H226" s="19"/>
      <c r="I226" s="19"/>
      <c r="J226" s="19"/>
      <c r="K226" s="19"/>
    </row>
    <row r="227" spans="8:11" ht="21.75" customHeight="1">
      <c r="H227" s="19"/>
      <c r="I227" s="19"/>
      <c r="J227" s="19"/>
      <c r="K227" s="19"/>
    </row>
    <row r="228" spans="8:11" ht="21.75" customHeight="1">
      <c r="H228" s="19"/>
      <c r="I228" s="19"/>
      <c r="J228" s="19"/>
      <c r="K228" s="19"/>
    </row>
    <row r="229" spans="8:11" ht="21.75" customHeight="1">
      <c r="H229" s="19"/>
      <c r="I229" s="19"/>
      <c r="J229" s="19"/>
      <c r="K229" s="19"/>
    </row>
    <row r="230" spans="8:11" ht="21.75" customHeight="1">
      <c r="H230" s="19"/>
      <c r="I230" s="19"/>
      <c r="J230" s="19"/>
      <c r="K230" s="19"/>
    </row>
    <row r="231" spans="8:11" ht="21.75" customHeight="1">
      <c r="H231" s="19"/>
      <c r="I231" s="19"/>
      <c r="J231" s="19"/>
      <c r="K231" s="19"/>
    </row>
    <row r="232" spans="8:11" ht="21.75" customHeight="1">
      <c r="H232" s="19"/>
      <c r="I232" s="19"/>
      <c r="J232" s="19"/>
      <c r="K232" s="19"/>
    </row>
    <row r="233" spans="8:11" ht="21.75" customHeight="1">
      <c r="H233" s="19"/>
      <c r="I233" s="19"/>
      <c r="J233" s="19"/>
      <c r="K233" s="19"/>
    </row>
    <row r="234" spans="8:11" ht="21.75" customHeight="1">
      <c r="H234" s="19"/>
      <c r="I234" s="19"/>
      <c r="J234" s="19"/>
      <c r="K234" s="19"/>
    </row>
    <row r="235" spans="8:11" ht="21.75" customHeight="1">
      <c r="H235" s="19"/>
      <c r="I235" s="19"/>
      <c r="J235" s="19"/>
      <c r="K235" s="19"/>
    </row>
    <row r="236" spans="8:11" ht="21.75" customHeight="1">
      <c r="H236" s="19"/>
      <c r="I236" s="19"/>
      <c r="J236" s="19"/>
      <c r="K236" s="19"/>
    </row>
    <row r="237" spans="8:11" ht="21.75" customHeight="1">
      <c r="H237" s="19"/>
      <c r="I237" s="19"/>
      <c r="J237" s="19"/>
      <c r="K237" s="19"/>
    </row>
    <row r="238" spans="8:11" ht="21.75" customHeight="1">
      <c r="H238" s="19"/>
      <c r="I238" s="19"/>
      <c r="J238" s="19"/>
      <c r="K238" s="19"/>
    </row>
    <row r="239" spans="8:11" ht="21.75" customHeight="1">
      <c r="H239" s="19"/>
      <c r="I239" s="19"/>
      <c r="J239" s="19"/>
      <c r="K239" s="19"/>
    </row>
    <row r="240" spans="8:11" ht="21.75" customHeight="1">
      <c r="H240" s="19"/>
      <c r="I240" s="19"/>
      <c r="J240" s="19"/>
      <c r="K240" s="19"/>
    </row>
    <row r="241" spans="8:11" ht="21.75" customHeight="1">
      <c r="H241" s="19"/>
      <c r="I241" s="19"/>
      <c r="J241" s="19"/>
      <c r="K241" s="19"/>
    </row>
  </sheetData>
  <mergeCells count="30">
    <mergeCell ref="J5:L5"/>
    <mergeCell ref="F5:H5"/>
    <mergeCell ref="H209:L209"/>
    <mergeCell ref="H210:L210"/>
    <mergeCell ref="H35:L35"/>
    <mergeCell ref="H36:L36"/>
    <mergeCell ref="H77:L77"/>
    <mergeCell ref="H78:L78"/>
    <mergeCell ref="H119:L119"/>
    <mergeCell ref="F125:H125"/>
    <mergeCell ref="J125:L125"/>
    <mergeCell ref="F41:H41"/>
    <mergeCell ref="J41:L41"/>
    <mergeCell ref="F83:H83"/>
    <mergeCell ref="J83:L83"/>
    <mergeCell ref="A120:B120"/>
    <mergeCell ref="H120:L120"/>
    <mergeCell ref="A209:B209"/>
    <mergeCell ref="A210:B210"/>
    <mergeCell ref="A35:B35"/>
    <mergeCell ref="A36:B36"/>
    <mergeCell ref="A77:B77"/>
    <mergeCell ref="A78:B78"/>
    <mergeCell ref="A119:B119"/>
    <mergeCell ref="A162:B162"/>
    <mergeCell ref="H162:L162"/>
    <mergeCell ref="A163:B163"/>
    <mergeCell ref="H163:L163"/>
    <mergeCell ref="F168:H168"/>
    <mergeCell ref="J168:L168"/>
  </mergeCells>
  <pageMargins left="0.78740157480314965" right="0.39370078740157483" top="0.78740157480314965" bottom="0.39370078740157483" header="0.19685039370078741" footer="0.19685039370078741"/>
  <pageSetup paperSize="9" scale="67" orientation="portrait" r:id="rId1"/>
  <rowBreaks count="4" manualBreakCount="4">
    <brk id="36" max="11" man="1"/>
    <brk id="78" max="16383" man="1"/>
    <brk id="120" max="16383" man="1"/>
    <brk id="163" max="16383" man="1"/>
  </rowBreaks>
  <colBreaks count="1" manualBreakCount="1">
    <brk id="12" max="217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C35"/>
  <sheetViews>
    <sheetView showGridLines="0" view="pageBreakPreview" topLeftCell="A7" zoomScale="55" zoomScaleNormal="83" zoomScaleSheetLayoutView="55" workbookViewId="0">
      <selection activeCell="AA24" sqref="AA24"/>
    </sheetView>
  </sheetViews>
  <sheetFormatPr defaultColWidth="9.140625" defaultRowHeight="21.75" customHeight="1"/>
  <cols>
    <col min="1" max="2" width="2.7109375" style="115" customWidth="1"/>
    <col min="3" max="3" width="31" style="115" customWidth="1"/>
    <col min="4" max="4" width="0.5703125" style="115" hidden="1" customWidth="1"/>
    <col min="5" max="5" width="11.28515625" style="115" customWidth="1"/>
    <col min="6" max="6" width="3" style="115" customWidth="1"/>
    <col min="7" max="7" width="17.140625" style="115" customWidth="1"/>
    <col min="8" max="8" width="1" style="116" customWidth="1"/>
    <col min="9" max="9" width="17.140625" style="115" customWidth="1"/>
    <col min="10" max="10" width="0.5703125" style="116" customWidth="1"/>
    <col min="11" max="11" width="17.140625" style="115" customWidth="1"/>
    <col min="12" max="12" width="0.5703125" style="115" customWidth="1"/>
    <col min="13" max="13" width="17.140625" style="115" customWidth="1"/>
    <col min="14" max="14" width="0.5703125" style="116" customWidth="1"/>
    <col min="15" max="15" width="17.140625" style="116" customWidth="1"/>
    <col min="16" max="16" width="0.5703125" style="116" customWidth="1"/>
    <col min="17" max="17" width="17.140625" style="115" customWidth="1"/>
    <col min="18" max="18" width="0.5703125" style="116" customWidth="1"/>
    <col min="19" max="19" width="27.85546875" style="115" customWidth="1"/>
    <col min="20" max="20" width="0.5703125" style="115" customWidth="1"/>
    <col min="21" max="21" width="20.42578125" style="115" customWidth="1"/>
    <col min="22" max="22" width="0.5703125" style="116" customWidth="1"/>
    <col min="23" max="23" width="19" style="115" customWidth="1"/>
    <col min="24" max="24" width="0.5703125" style="115" customWidth="1"/>
    <col min="25" max="25" width="17.42578125" style="115" customWidth="1"/>
    <col min="26" max="26" width="0.5703125" style="115" customWidth="1"/>
    <col min="27" max="27" width="16.7109375" style="115" customWidth="1"/>
    <col min="28" max="28" width="0.5703125" style="115" customWidth="1"/>
    <col min="29" max="29" width="16.7109375" style="115" customWidth="1"/>
    <col min="30" max="16384" width="9.140625" style="115"/>
  </cols>
  <sheetData>
    <row r="1" spans="1:29" s="66" customFormat="1" ht="18.75" customHeight="1">
      <c r="A1" s="23" t="s">
        <v>101</v>
      </c>
      <c r="B1" s="65"/>
      <c r="D1" s="65"/>
      <c r="E1" s="65"/>
      <c r="F1" s="65"/>
      <c r="G1" s="65"/>
      <c r="P1" s="65"/>
      <c r="R1" s="65"/>
    </row>
    <row r="2" spans="1:29" s="66" customFormat="1" ht="18.75" customHeight="1">
      <c r="A2" s="23" t="s">
        <v>74</v>
      </c>
      <c r="B2" s="65"/>
      <c r="D2" s="65"/>
      <c r="E2" s="65"/>
      <c r="F2" s="65"/>
      <c r="G2" s="65"/>
      <c r="P2" s="65"/>
      <c r="R2" s="65"/>
    </row>
    <row r="3" spans="1:29" s="66" customFormat="1" ht="18.75" customHeight="1">
      <c r="A3" s="23" t="s">
        <v>232</v>
      </c>
      <c r="B3" s="65"/>
      <c r="D3" s="65"/>
      <c r="E3" s="65"/>
      <c r="F3" s="65"/>
      <c r="G3" s="65"/>
      <c r="P3" s="65"/>
      <c r="R3" s="65"/>
    </row>
    <row r="4" spans="1:29" ht="21.75" customHeight="1">
      <c r="C4" s="143"/>
      <c r="D4" s="143"/>
      <c r="E4" s="144"/>
      <c r="V4" s="117"/>
      <c r="AC4" s="117" t="s">
        <v>0</v>
      </c>
    </row>
    <row r="5" spans="1:29" ht="21.75" customHeight="1">
      <c r="G5" s="153" t="s">
        <v>86</v>
      </c>
      <c r="H5" s="153"/>
      <c r="I5" s="153"/>
      <c r="J5" s="153"/>
      <c r="K5" s="153"/>
      <c r="L5" s="153"/>
      <c r="M5" s="153"/>
      <c r="N5" s="153"/>
      <c r="O5" s="153"/>
      <c r="P5" s="153"/>
      <c r="Q5" s="153"/>
      <c r="R5" s="153"/>
      <c r="S5" s="153"/>
      <c r="T5" s="153"/>
      <c r="U5" s="153"/>
      <c r="V5" s="153"/>
      <c r="W5" s="153"/>
      <c r="X5" s="153"/>
      <c r="Y5" s="153"/>
      <c r="Z5" s="153"/>
      <c r="AA5" s="153"/>
      <c r="AB5" s="153"/>
      <c r="AC5" s="153"/>
    </row>
    <row r="6" spans="1:29" ht="21.75" customHeight="1">
      <c r="F6" s="116"/>
      <c r="G6" s="154" t="s">
        <v>106</v>
      </c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4"/>
      <c r="Y6" s="154"/>
      <c r="Z6" s="118"/>
      <c r="AA6" s="118"/>
      <c r="AB6" s="118"/>
      <c r="AC6" s="118"/>
    </row>
    <row r="7" spans="1:29" ht="21.75" customHeight="1"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54" t="s">
        <v>78</v>
      </c>
      <c r="T7" s="154"/>
      <c r="U7" s="154"/>
      <c r="V7" s="154"/>
      <c r="W7" s="154"/>
      <c r="X7" s="118"/>
      <c r="Y7" s="118"/>
      <c r="Z7" s="118"/>
      <c r="AA7" s="118"/>
      <c r="AB7" s="118"/>
      <c r="AC7" s="118"/>
    </row>
    <row r="8" spans="1:29" ht="21.75" customHeight="1">
      <c r="G8" s="118"/>
      <c r="H8" s="118"/>
      <c r="I8" s="118"/>
      <c r="J8" s="118"/>
      <c r="K8" s="118"/>
      <c r="L8" s="118"/>
      <c r="N8" s="118"/>
      <c r="O8" s="118"/>
      <c r="P8" s="118"/>
      <c r="Q8" s="118"/>
      <c r="R8" s="118"/>
      <c r="S8" s="154" t="s">
        <v>107</v>
      </c>
      <c r="T8" s="154"/>
      <c r="U8" s="154"/>
      <c r="V8" s="148"/>
      <c r="W8" s="116"/>
      <c r="X8" s="118"/>
    </row>
    <row r="9" spans="1:29" s="119" customFormat="1" ht="21.75" customHeight="1">
      <c r="M9" s="118" t="s">
        <v>165</v>
      </c>
      <c r="N9" s="118"/>
      <c r="R9" s="118"/>
      <c r="S9" s="118" t="s">
        <v>183</v>
      </c>
      <c r="T9" s="118"/>
      <c r="U9" s="120" t="s">
        <v>143</v>
      </c>
      <c r="V9" s="118"/>
      <c r="W9" s="118"/>
      <c r="Y9" s="119" t="s">
        <v>58</v>
      </c>
      <c r="Z9" s="118"/>
      <c r="AA9" s="118" t="s">
        <v>108</v>
      </c>
      <c r="AB9" s="118"/>
      <c r="AC9" s="118"/>
    </row>
    <row r="10" spans="1:29" s="119" customFormat="1" ht="21.75" customHeight="1">
      <c r="E10" s="122"/>
      <c r="F10" s="118"/>
      <c r="G10" s="120" t="s">
        <v>109</v>
      </c>
      <c r="H10" s="118"/>
      <c r="J10" s="118"/>
      <c r="M10" s="119" t="s">
        <v>166</v>
      </c>
      <c r="N10" s="118"/>
      <c r="O10" s="155" t="s">
        <v>23</v>
      </c>
      <c r="P10" s="155"/>
      <c r="Q10" s="155"/>
      <c r="R10" s="118"/>
      <c r="S10" s="118" t="s">
        <v>184</v>
      </c>
      <c r="U10" s="121" t="s">
        <v>144</v>
      </c>
      <c r="V10" s="118"/>
      <c r="W10" s="119" t="s">
        <v>110</v>
      </c>
      <c r="X10" s="118"/>
      <c r="Y10" s="121" t="s">
        <v>111</v>
      </c>
      <c r="AA10" s="119" t="s">
        <v>112</v>
      </c>
      <c r="AC10" s="119" t="s">
        <v>49</v>
      </c>
    </row>
    <row r="11" spans="1:29" s="119" customFormat="1" ht="21.75" customHeight="1">
      <c r="E11" s="122"/>
      <c r="F11" s="118"/>
      <c r="G11" s="120" t="s">
        <v>124</v>
      </c>
      <c r="H11" s="118"/>
      <c r="I11" s="121"/>
      <c r="J11" s="118"/>
      <c r="K11" s="121" t="s">
        <v>120</v>
      </c>
      <c r="L11" s="121"/>
      <c r="M11" s="121" t="s">
        <v>167</v>
      </c>
      <c r="N11" s="118"/>
      <c r="O11" s="120" t="s">
        <v>125</v>
      </c>
      <c r="P11" s="118"/>
      <c r="Q11" s="118"/>
      <c r="R11" s="118"/>
      <c r="S11" s="119" t="s">
        <v>185</v>
      </c>
      <c r="U11" s="121" t="s">
        <v>142</v>
      </c>
      <c r="V11" s="118"/>
      <c r="W11" s="121" t="s">
        <v>113</v>
      </c>
      <c r="X11" s="118"/>
      <c r="Y11" s="121" t="s">
        <v>114</v>
      </c>
      <c r="Z11" s="118"/>
      <c r="AA11" s="119" t="s">
        <v>115</v>
      </c>
      <c r="AB11" s="118"/>
      <c r="AC11" s="118" t="s">
        <v>59</v>
      </c>
    </row>
    <row r="12" spans="1:29" s="119" customFormat="1" ht="21" customHeight="1">
      <c r="E12" s="129"/>
      <c r="F12" s="118"/>
      <c r="G12" s="123" t="s">
        <v>47</v>
      </c>
      <c r="H12" s="118"/>
      <c r="I12" s="123" t="s">
        <v>22</v>
      </c>
      <c r="J12" s="118"/>
      <c r="K12" s="123" t="s">
        <v>133</v>
      </c>
      <c r="L12" s="120"/>
      <c r="M12" s="123" t="s">
        <v>168</v>
      </c>
      <c r="N12" s="118"/>
      <c r="O12" s="142" t="s">
        <v>126</v>
      </c>
      <c r="P12" s="118"/>
      <c r="Q12" s="142" t="s">
        <v>48</v>
      </c>
      <c r="R12" s="118"/>
      <c r="S12" s="142" t="s">
        <v>186</v>
      </c>
      <c r="T12" s="118"/>
      <c r="U12" s="123" t="s">
        <v>150</v>
      </c>
      <c r="V12" s="118"/>
      <c r="W12" s="123" t="s">
        <v>116</v>
      </c>
      <c r="X12" s="118"/>
      <c r="Y12" s="123" t="s">
        <v>117</v>
      </c>
      <c r="Z12" s="118"/>
      <c r="AA12" s="123" t="s">
        <v>118</v>
      </c>
      <c r="AB12" s="118"/>
      <c r="AC12" s="142" t="s">
        <v>60</v>
      </c>
    </row>
    <row r="13" spans="1:29" ht="21" customHeight="1">
      <c r="A13" s="124" t="s">
        <v>237</v>
      </c>
      <c r="B13" s="124"/>
      <c r="C13" s="124"/>
      <c r="D13" s="124"/>
      <c r="E13" s="129"/>
      <c r="G13" s="58">
        <v>880420930</v>
      </c>
      <c r="H13" s="57"/>
      <c r="I13" s="58">
        <v>300740523</v>
      </c>
      <c r="J13" s="57"/>
      <c r="K13" s="58">
        <v>764866016</v>
      </c>
      <c r="L13" s="58"/>
      <c r="M13" s="58">
        <v>66886183</v>
      </c>
      <c r="N13" s="57"/>
      <c r="O13" s="58">
        <v>89705000</v>
      </c>
      <c r="P13" s="57"/>
      <c r="Q13" s="58">
        <v>3046276192</v>
      </c>
      <c r="R13" s="57"/>
      <c r="S13" s="58">
        <v>-77526015</v>
      </c>
      <c r="T13" s="58"/>
      <c r="U13" s="58">
        <v>-177001420</v>
      </c>
      <c r="V13" s="57"/>
      <c r="W13" s="57">
        <f>SUM(S13:U13)</f>
        <v>-254527435</v>
      </c>
      <c r="X13" s="57"/>
      <c r="Y13" s="57">
        <f>SUM(G13:Q13)+W13</f>
        <v>4894367409</v>
      </c>
      <c r="Z13" s="57"/>
      <c r="AA13" s="58">
        <v>311280513</v>
      </c>
      <c r="AB13" s="57"/>
      <c r="AC13" s="58">
        <f>SUM(Y13:AA13)</f>
        <v>5205647922</v>
      </c>
    </row>
    <row r="14" spans="1:29" ht="21.75" customHeight="1">
      <c r="A14" s="126" t="s">
        <v>138</v>
      </c>
      <c r="D14" s="124"/>
      <c r="G14" s="57">
        <v>0</v>
      </c>
      <c r="H14" s="57"/>
      <c r="I14" s="57">
        <v>0</v>
      </c>
      <c r="J14" s="57"/>
      <c r="K14" s="57">
        <v>0</v>
      </c>
      <c r="L14" s="57"/>
      <c r="M14" s="57">
        <v>0</v>
      </c>
      <c r="N14" s="57"/>
      <c r="O14" s="57">
        <v>0</v>
      </c>
      <c r="P14" s="57"/>
      <c r="Q14" s="57">
        <v>323027384</v>
      </c>
      <c r="R14" s="57"/>
      <c r="S14" s="57">
        <v>0</v>
      </c>
      <c r="T14" s="57"/>
      <c r="U14" s="57">
        <v>0</v>
      </c>
      <c r="V14" s="57"/>
      <c r="W14" s="57">
        <f>SUM(S14:U14)</f>
        <v>0</v>
      </c>
      <c r="X14" s="57"/>
      <c r="Y14" s="57">
        <f>SUM(G14:Q14)+W14</f>
        <v>323027384</v>
      </c>
      <c r="Z14" s="59"/>
      <c r="AA14" s="57">
        <v>39581668</v>
      </c>
      <c r="AB14" s="59"/>
      <c r="AC14" s="58">
        <f>SUM(Y14:AA14)</f>
        <v>362609052</v>
      </c>
    </row>
    <row r="15" spans="1:29" ht="21.75" customHeight="1">
      <c r="A15" s="115" t="s">
        <v>139</v>
      </c>
      <c r="B15" s="124"/>
      <c r="C15" s="126"/>
      <c r="E15" s="127"/>
      <c r="G15" s="60">
        <v>0</v>
      </c>
      <c r="H15" s="57"/>
      <c r="I15" s="60">
        <v>0</v>
      </c>
      <c r="J15" s="57"/>
      <c r="K15" s="60">
        <v>0</v>
      </c>
      <c r="L15" s="58"/>
      <c r="M15" s="60">
        <v>0</v>
      </c>
      <c r="N15" s="57"/>
      <c r="O15" s="60">
        <v>0</v>
      </c>
      <c r="P15" s="57"/>
      <c r="Q15" s="60">
        <v>0</v>
      </c>
      <c r="R15" s="57"/>
      <c r="S15" s="60">
        <v>8352480</v>
      </c>
      <c r="T15" s="58"/>
      <c r="U15" s="60">
        <v>55143888</v>
      </c>
      <c r="V15" s="57"/>
      <c r="W15" s="60">
        <f>SUM(S15:U15)</f>
        <v>63496368</v>
      </c>
      <c r="X15" s="57"/>
      <c r="Y15" s="60">
        <f>SUM(G15:Q15)+W15</f>
        <v>63496368</v>
      </c>
      <c r="Z15" s="59"/>
      <c r="AA15" s="60">
        <v>23839969</v>
      </c>
      <c r="AB15" s="59"/>
      <c r="AC15" s="60">
        <f>SUM(Y15:AA15)</f>
        <v>87336337</v>
      </c>
    </row>
    <row r="16" spans="1:29" ht="21.75" customHeight="1">
      <c r="A16" s="115" t="s">
        <v>140</v>
      </c>
      <c r="E16" s="127"/>
      <c r="G16" s="57">
        <f>SUM(G14:G15)</f>
        <v>0</v>
      </c>
      <c r="H16" s="57"/>
      <c r="I16" s="57">
        <f>SUM(I14:I15)</f>
        <v>0</v>
      </c>
      <c r="J16" s="57"/>
      <c r="K16" s="57">
        <f>SUM(K14:K15)</f>
        <v>0</v>
      </c>
      <c r="L16" s="57"/>
      <c r="M16" s="57">
        <f>SUM(M14:M15)</f>
        <v>0</v>
      </c>
      <c r="N16" s="57"/>
      <c r="O16" s="57">
        <f>SUM(O14:O15)</f>
        <v>0</v>
      </c>
      <c r="P16" s="57"/>
      <c r="Q16" s="57">
        <f>SUM(Q14:Q15)</f>
        <v>323027384</v>
      </c>
      <c r="R16" s="57"/>
      <c r="S16" s="57">
        <f>SUM(S14:S15)</f>
        <v>8352480</v>
      </c>
      <c r="T16" s="57"/>
      <c r="U16" s="57">
        <f>SUM(U14:U15)</f>
        <v>55143888</v>
      </c>
      <c r="V16" s="57"/>
      <c r="W16" s="57">
        <f>SUM(W14:W15)</f>
        <v>63496368</v>
      </c>
      <c r="X16" s="57"/>
      <c r="Y16" s="57">
        <f>SUM(Y14:Y15)</f>
        <v>386523752</v>
      </c>
      <c r="Z16" s="59"/>
      <c r="AA16" s="57">
        <f>SUM(AA14:AA15)</f>
        <v>63421637</v>
      </c>
      <c r="AB16" s="59"/>
      <c r="AC16" s="57">
        <f>SUM(AC14:AC15)</f>
        <v>449945389</v>
      </c>
    </row>
    <row r="17" spans="1:29" ht="21.75" customHeight="1">
      <c r="A17" s="115" t="s">
        <v>248</v>
      </c>
      <c r="E17" s="127"/>
      <c r="G17" s="57">
        <v>0</v>
      </c>
      <c r="H17" s="57"/>
      <c r="I17" s="57">
        <v>0</v>
      </c>
      <c r="J17" s="57"/>
      <c r="K17" s="57">
        <v>0</v>
      </c>
      <c r="L17" s="57"/>
      <c r="M17" s="57">
        <v>0</v>
      </c>
      <c r="N17" s="57"/>
      <c r="O17" s="57">
        <v>0</v>
      </c>
      <c r="P17" s="57"/>
      <c r="Q17" s="57">
        <v>-117973783</v>
      </c>
      <c r="R17" s="57"/>
      <c r="S17" s="57">
        <v>0</v>
      </c>
      <c r="T17" s="57"/>
      <c r="U17" s="57">
        <v>0</v>
      </c>
      <c r="V17" s="57"/>
      <c r="W17" s="57">
        <f>SUM(S17:U17)</f>
        <v>0</v>
      </c>
      <c r="X17" s="57"/>
      <c r="Y17" s="57">
        <f>SUM(G17:Q17)+W17</f>
        <v>-117973783</v>
      </c>
      <c r="Z17" s="59"/>
      <c r="AA17" s="57">
        <v>0</v>
      </c>
      <c r="AB17" s="59"/>
      <c r="AC17" s="58">
        <f>+Y17+AA17</f>
        <v>-117973783</v>
      </c>
    </row>
    <row r="18" spans="1:29" ht="21.75" customHeight="1">
      <c r="A18" s="115" t="s">
        <v>247</v>
      </c>
      <c r="E18" s="127"/>
      <c r="G18" s="140">
        <v>0</v>
      </c>
      <c r="H18" s="140"/>
      <c r="I18" s="140">
        <v>0</v>
      </c>
      <c r="J18" s="140"/>
      <c r="K18" s="140">
        <v>0</v>
      </c>
      <c r="L18" s="140"/>
      <c r="M18" s="140">
        <v>0</v>
      </c>
      <c r="N18" s="140"/>
      <c r="O18" s="140">
        <v>0</v>
      </c>
      <c r="P18" s="140"/>
      <c r="Q18" s="140">
        <v>0</v>
      </c>
      <c r="R18" s="140"/>
      <c r="S18" s="140">
        <v>0</v>
      </c>
      <c r="T18" s="140"/>
      <c r="U18" s="140">
        <v>0</v>
      </c>
      <c r="V18" s="57"/>
      <c r="W18" s="57">
        <f>SUM(S18:U18)</f>
        <v>0</v>
      </c>
      <c r="X18" s="57"/>
      <c r="Y18" s="57">
        <f>SUM(G18:Q18)+W18</f>
        <v>0</v>
      </c>
      <c r="Z18" s="59"/>
      <c r="AA18" s="140">
        <v>-3789578</v>
      </c>
      <c r="AB18" s="59"/>
      <c r="AC18" s="58">
        <f>+Y18+AA18</f>
        <v>-3789578</v>
      </c>
    </row>
    <row r="19" spans="1:29" ht="21.75" customHeight="1" thickBot="1">
      <c r="A19" s="128" t="s">
        <v>210</v>
      </c>
      <c r="D19" s="124"/>
      <c r="G19" s="61">
        <f>SUM(G13,G16:G18)</f>
        <v>880420930</v>
      </c>
      <c r="H19" s="58"/>
      <c r="I19" s="61">
        <f>SUM(I13,I16:I18)</f>
        <v>300740523</v>
      </c>
      <c r="J19" s="58">
        <v>11190</v>
      </c>
      <c r="K19" s="61">
        <f>SUM(K13,K16:K18)</f>
        <v>764866016</v>
      </c>
      <c r="L19" s="58"/>
      <c r="M19" s="61">
        <f>SUM(M13,M16:M18)</f>
        <v>66886183</v>
      </c>
      <c r="N19" s="58">
        <v>11190</v>
      </c>
      <c r="O19" s="61">
        <f>SUM(O13,O16:O18)</f>
        <v>89705000</v>
      </c>
      <c r="P19" s="58"/>
      <c r="Q19" s="61">
        <f>SUM(Q13,Q16:Q18)</f>
        <v>3251329793</v>
      </c>
      <c r="R19" s="58"/>
      <c r="S19" s="61">
        <f>SUM(S13,S16:S18)</f>
        <v>-69173535</v>
      </c>
      <c r="T19" s="58"/>
      <c r="U19" s="61">
        <f>SUM(U13,U16:U18)</f>
        <v>-121857532</v>
      </c>
      <c r="V19" s="58"/>
      <c r="W19" s="61">
        <f>SUM(W13,W16:W18)</f>
        <v>-191031067</v>
      </c>
      <c r="X19" s="58"/>
      <c r="Y19" s="61">
        <f>SUM(Y13,Y16:Y18)</f>
        <v>5162917378</v>
      </c>
      <c r="Z19" s="58"/>
      <c r="AA19" s="61">
        <f>SUM(AA13,AA16:AA18)</f>
        <v>370912572</v>
      </c>
      <c r="AB19" s="58"/>
      <c r="AC19" s="61">
        <f>SUM(AC13,AC16:AC18)</f>
        <v>5533829950</v>
      </c>
    </row>
    <row r="20" spans="1:29" ht="21" customHeight="1" thickTop="1">
      <c r="A20" s="124"/>
      <c r="B20" s="124"/>
      <c r="C20" s="124"/>
      <c r="D20" s="124"/>
      <c r="E20" s="129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7"/>
      <c r="S20" s="58"/>
      <c r="T20" s="58"/>
      <c r="U20" s="58"/>
      <c r="V20" s="58"/>
      <c r="W20" s="58"/>
      <c r="X20" s="58"/>
      <c r="Y20" s="58"/>
      <c r="Z20" s="57"/>
      <c r="AA20" s="58"/>
      <c r="AB20" s="57"/>
      <c r="AC20" s="58"/>
    </row>
    <row r="21" spans="1:29" ht="21" customHeight="1">
      <c r="A21" s="124" t="s">
        <v>233</v>
      </c>
      <c r="B21" s="124"/>
      <c r="C21" s="124"/>
      <c r="D21" s="124"/>
      <c r="E21" s="129"/>
      <c r="G21" s="58">
        <f>SUM(G19)</f>
        <v>880420930</v>
      </c>
      <c r="H21" s="58"/>
      <c r="I21" s="58">
        <f>SUM(I19)</f>
        <v>300740523</v>
      </c>
      <c r="J21" s="58"/>
      <c r="K21" s="58">
        <f>SUM(K19)</f>
        <v>764866016</v>
      </c>
      <c r="L21" s="58"/>
      <c r="M21" s="58">
        <f>SUM(M19)</f>
        <v>66886183</v>
      </c>
      <c r="N21" s="58"/>
      <c r="O21" s="58">
        <f>SUM(O19)</f>
        <v>89705000</v>
      </c>
      <c r="P21" s="58"/>
      <c r="Q21" s="58">
        <f>SUM(Q19)</f>
        <v>3251329793</v>
      </c>
      <c r="R21" s="57"/>
      <c r="S21" s="58">
        <f>SUM(S19)</f>
        <v>-69173535</v>
      </c>
      <c r="T21" s="58"/>
      <c r="U21" s="58">
        <f>SUM(U19)</f>
        <v>-121857532</v>
      </c>
      <c r="V21" s="58"/>
      <c r="W21" s="57">
        <f>SUM(S21:U21)</f>
        <v>-191031067</v>
      </c>
      <c r="X21" s="58"/>
      <c r="Y21" s="57">
        <f>SUM(G21:Q21)+W21</f>
        <v>5162917378</v>
      </c>
      <c r="Z21" s="57"/>
      <c r="AA21" s="58">
        <f>SUM(AA19)</f>
        <v>370912572</v>
      </c>
      <c r="AB21" s="57">
        <v>125680</v>
      </c>
      <c r="AC21" s="58">
        <f>SUM(Y21:AA21)</f>
        <v>5533829950</v>
      </c>
    </row>
    <row r="22" spans="1:29" ht="21.75" customHeight="1">
      <c r="A22" s="126" t="s">
        <v>138</v>
      </c>
      <c r="D22" s="124"/>
      <c r="G22" s="57">
        <v>0</v>
      </c>
      <c r="H22" s="57"/>
      <c r="I22" s="57">
        <v>0</v>
      </c>
      <c r="J22" s="57"/>
      <c r="K22" s="57">
        <v>0</v>
      </c>
      <c r="L22" s="57"/>
      <c r="M22" s="57">
        <v>0</v>
      </c>
      <c r="N22" s="57"/>
      <c r="O22" s="57">
        <v>0</v>
      </c>
      <c r="P22" s="57"/>
      <c r="Q22" s="57">
        <f>SUM(PL!F61)</f>
        <v>298185636</v>
      </c>
      <c r="R22" s="57"/>
      <c r="S22" s="57">
        <v>0</v>
      </c>
      <c r="T22" s="57"/>
      <c r="U22" s="57">
        <v>0</v>
      </c>
      <c r="V22" s="57"/>
      <c r="W22" s="57">
        <f>SUM(S22:U22)</f>
        <v>0</v>
      </c>
      <c r="X22" s="57"/>
      <c r="Y22" s="57">
        <f>SUM(G22:Q22)+W22</f>
        <v>298185636</v>
      </c>
      <c r="Z22" s="59"/>
      <c r="AA22" s="57">
        <f>SUM(PL!F62)</f>
        <v>2108955</v>
      </c>
      <c r="AB22" s="59"/>
      <c r="AC22" s="58">
        <f>SUM(Y22:AA22)</f>
        <v>300294591</v>
      </c>
    </row>
    <row r="23" spans="1:29" ht="21.75" customHeight="1">
      <c r="A23" s="115" t="s">
        <v>139</v>
      </c>
      <c r="B23" s="124"/>
      <c r="C23" s="126"/>
      <c r="E23" s="127"/>
      <c r="G23" s="60">
        <v>0</v>
      </c>
      <c r="H23" s="57"/>
      <c r="I23" s="60">
        <v>0</v>
      </c>
      <c r="J23" s="57"/>
      <c r="K23" s="60">
        <v>0</v>
      </c>
      <c r="L23" s="58"/>
      <c r="M23" s="60">
        <v>0</v>
      </c>
      <c r="N23" s="57"/>
      <c r="O23" s="60">
        <v>0</v>
      </c>
      <c r="P23" s="57"/>
      <c r="Q23" s="60">
        <v>56970721</v>
      </c>
      <c r="R23" s="57"/>
      <c r="S23" s="60">
        <v>7265120</v>
      </c>
      <c r="T23" s="58"/>
      <c r="U23" s="60">
        <v>-65228126</v>
      </c>
      <c r="V23" s="57"/>
      <c r="W23" s="60">
        <f>SUM(S23:U23)</f>
        <v>-57963006</v>
      </c>
      <c r="X23" s="57"/>
      <c r="Y23" s="60">
        <f>SUM(G23:Q23)+W23</f>
        <v>-992285</v>
      </c>
      <c r="Z23" s="59"/>
      <c r="AA23" s="60">
        <v>2515603</v>
      </c>
      <c r="AB23" s="59"/>
      <c r="AC23" s="60">
        <f>SUM(Y23:AA23)</f>
        <v>1523318</v>
      </c>
    </row>
    <row r="24" spans="1:29" ht="21.75" customHeight="1">
      <c r="A24" s="115" t="s">
        <v>140</v>
      </c>
      <c r="E24" s="127"/>
      <c r="G24" s="57">
        <f>SUM(G22:G23)</f>
        <v>0</v>
      </c>
      <c r="H24" s="57"/>
      <c r="I24" s="57">
        <f>SUM(I22:I23)</f>
        <v>0</v>
      </c>
      <c r="J24" s="57"/>
      <c r="K24" s="57">
        <f>SUM(K22:K23)</f>
        <v>0</v>
      </c>
      <c r="L24" s="57"/>
      <c r="M24" s="57">
        <f>SUM(M22:M23)</f>
        <v>0</v>
      </c>
      <c r="N24" s="57"/>
      <c r="O24" s="57">
        <f>SUM(O22:O23)</f>
        <v>0</v>
      </c>
      <c r="P24" s="57"/>
      <c r="Q24" s="57">
        <f>SUM(Q22:Q23)</f>
        <v>355156357</v>
      </c>
      <c r="R24" s="57"/>
      <c r="S24" s="57">
        <f>SUM(S22:S23)</f>
        <v>7265120</v>
      </c>
      <c r="T24" s="57"/>
      <c r="U24" s="57">
        <f>SUM(U22:U23)</f>
        <v>-65228126</v>
      </c>
      <c r="V24" s="57"/>
      <c r="W24" s="57">
        <f>SUM(W22:W23)</f>
        <v>-57963006</v>
      </c>
      <c r="X24" s="57"/>
      <c r="Y24" s="57">
        <f>SUM(Y22:Y23)</f>
        <v>297193351</v>
      </c>
      <c r="Z24" s="59"/>
      <c r="AA24" s="57">
        <f>SUM(AA22:AA23)</f>
        <v>4624558</v>
      </c>
      <c r="AB24" s="59"/>
      <c r="AC24" s="57">
        <f>SUM(Y24:AA24)</f>
        <v>301817909</v>
      </c>
    </row>
    <row r="25" spans="1:29" ht="21.75" customHeight="1">
      <c r="A25" s="115" t="s">
        <v>248</v>
      </c>
      <c r="E25" s="127"/>
      <c r="G25" s="57">
        <v>0</v>
      </c>
      <c r="H25" s="57"/>
      <c r="I25" s="57">
        <v>0</v>
      </c>
      <c r="J25" s="57"/>
      <c r="K25" s="57">
        <v>0</v>
      </c>
      <c r="L25" s="57"/>
      <c r="M25" s="57">
        <v>0</v>
      </c>
      <c r="N25" s="57"/>
      <c r="O25" s="57">
        <v>0</v>
      </c>
      <c r="P25" s="57"/>
      <c r="Q25" s="57">
        <v>-190081897</v>
      </c>
      <c r="R25" s="57"/>
      <c r="S25" s="57">
        <v>0</v>
      </c>
      <c r="T25" s="57"/>
      <c r="U25" s="57">
        <v>0</v>
      </c>
      <c r="V25" s="57"/>
      <c r="W25" s="57">
        <f>SUM(S25:U25)</f>
        <v>0</v>
      </c>
      <c r="X25" s="57"/>
      <c r="Y25" s="57">
        <f>SUM(G25:Q25)+W25</f>
        <v>-190081897</v>
      </c>
      <c r="Z25" s="59"/>
      <c r="AA25" s="57">
        <v>0</v>
      </c>
      <c r="AB25" s="59"/>
      <c r="AC25" s="58">
        <f>+Y25+AA25</f>
        <v>-190081897</v>
      </c>
    </row>
    <row r="26" spans="1:29" ht="21.75" customHeight="1">
      <c r="A26" s="115" t="s">
        <v>247</v>
      </c>
      <c r="E26" s="127"/>
      <c r="G26" s="140">
        <v>0</v>
      </c>
      <c r="H26" s="140"/>
      <c r="I26" s="140">
        <v>0</v>
      </c>
      <c r="J26" s="140"/>
      <c r="K26" s="140">
        <v>0</v>
      </c>
      <c r="L26" s="140"/>
      <c r="M26" s="140">
        <v>0</v>
      </c>
      <c r="N26" s="140"/>
      <c r="O26" s="140">
        <v>0</v>
      </c>
      <c r="P26" s="140"/>
      <c r="Q26" s="140">
        <v>0</v>
      </c>
      <c r="R26" s="140"/>
      <c r="S26" s="140">
        <v>0</v>
      </c>
      <c r="T26" s="140"/>
      <c r="U26" s="140">
        <v>0</v>
      </c>
      <c r="V26" s="57"/>
      <c r="W26" s="57">
        <f>SUM(S26:U26)</f>
        <v>0</v>
      </c>
      <c r="X26" s="57"/>
      <c r="Y26" s="57">
        <f>SUM(G26:Q26)+W26</f>
        <v>0</v>
      </c>
      <c r="Z26" s="59"/>
      <c r="AA26" s="140">
        <v>-1649073</v>
      </c>
      <c r="AB26" s="59"/>
      <c r="AC26" s="58">
        <f>+Y26+AA26</f>
        <v>-1649073</v>
      </c>
    </row>
    <row r="27" spans="1:29" ht="21.75" customHeight="1" thickBot="1">
      <c r="A27" s="128" t="s">
        <v>234</v>
      </c>
      <c r="D27" s="124"/>
      <c r="G27" s="61">
        <f>SUM(G21,G24:G26)</f>
        <v>880420930</v>
      </c>
      <c r="H27" s="58"/>
      <c r="I27" s="61">
        <f>SUM(I21,I24:I26)</f>
        <v>300740523</v>
      </c>
      <c r="J27" s="58">
        <v>11190</v>
      </c>
      <c r="K27" s="61">
        <f>SUM(K21,K24:K26)</f>
        <v>764866016</v>
      </c>
      <c r="L27" s="58"/>
      <c r="M27" s="61">
        <f>SUM(M21,M24:M26)</f>
        <v>66886183</v>
      </c>
      <c r="N27" s="58">
        <v>11190</v>
      </c>
      <c r="O27" s="61">
        <f>SUM(O21,O24:O26)</f>
        <v>89705000</v>
      </c>
      <c r="P27" s="58"/>
      <c r="Q27" s="61">
        <f>SUM(Q21,Q24:Q26)</f>
        <v>3416404253</v>
      </c>
      <c r="R27" s="58"/>
      <c r="S27" s="61">
        <f>SUM(S21,S24:S26)</f>
        <v>-61908415</v>
      </c>
      <c r="T27" s="58"/>
      <c r="U27" s="61">
        <f>SUM(U21,U24:U26)</f>
        <v>-187085658</v>
      </c>
      <c r="V27" s="58"/>
      <c r="W27" s="61">
        <f>SUM(W21,W24:W26)</f>
        <v>-248994073</v>
      </c>
      <c r="X27" s="58"/>
      <c r="Y27" s="61">
        <f>SUM(Y21,Y24:Y26)</f>
        <v>5270028832</v>
      </c>
      <c r="Z27" s="58"/>
      <c r="AA27" s="61">
        <f>SUM(AA21,AA24:AA26)</f>
        <v>373888057</v>
      </c>
      <c r="AB27" s="58"/>
      <c r="AC27" s="61">
        <f>SUM(AC21,AC24:AC26)</f>
        <v>5643916889</v>
      </c>
    </row>
    <row r="28" spans="1:29" s="131" customFormat="1" ht="12" customHeight="1" thickTop="1">
      <c r="B28" s="132"/>
      <c r="C28" s="132"/>
      <c r="D28" s="132"/>
      <c r="H28" s="133"/>
      <c r="J28" s="133"/>
      <c r="N28" s="133"/>
      <c r="O28" s="133"/>
      <c r="P28" s="133"/>
      <c r="R28" s="133"/>
      <c r="V28" s="133"/>
    </row>
    <row r="29" spans="1:29" s="131" customFormat="1" ht="21.75" customHeight="1">
      <c r="B29" s="132"/>
      <c r="C29" s="132"/>
      <c r="D29" s="132"/>
      <c r="G29" s="125">
        <f>G27-BS!G87</f>
        <v>0</v>
      </c>
      <c r="H29" s="125"/>
      <c r="I29" s="125">
        <f>I27-BS!G88</f>
        <v>0</v>
      </c>
      <c r="J29" s="125"/>
      <c r="K29" s="125">
        <f>K27-BS!G89</f>
        <v>0</v>
      </c>
      <c r="L29" s="125"/>
      <c r="M29" s="125">
        <f>M27-BS!E91</f>
        <v>0</v>
      </c>
      <c r="N29" s="125"/>
      <c r="O29" s="125">
        <f>O27-BS!G93</f>
        <v>0</v>
      </c>
      <c r="P29" s="125"/>
      <c r="Q29" s="125">
        <f>Q27-BS!E94</f>
        <v>0</v>
      </c>
      <c r="R29" s="125"/>
      <c r="S29" s="125"/>
      <c r="T29" s="125"/>
      <c r="U29" s="125"/>
      <c r="V29" s="125"/>
      <c r="W29" s="125">
        <f>W27-BS!E95</f>
        <v>0</v>
      </c>
      <c r="X29" s="125"/>
      <c r="Y29" s="125">
        <f>Y27-BS!E96</f>
        <v>0</v>
      </c>
      <c r="Z29" s="125"/>
      <c r="AA29" s="125">
        <f>AA27-BS!E97</f>
        <v>0</v>
      </c>
      <c r="AB29" s="125"/>
      <c r="AC29" s="125">
        <f>AC27-BS!E98</f>
        <v>0</v>
      </c>
    </row>
    <row r="30" spans="1:29" s="126" customFormat="1" ht="21.75" customHeight="1">
      <c r="A30" s="143" t="s">
        <v>13</v>
      </c>
      <c r="B30" s="145"/>
      <c r="C30" s="144"/>
      <c r="D30" s="144"/>
      <c r="E30" s="146"/>
      <c r="G30" s="144"/>
      <c r="H30" s="144"/>
      <c r="I30" s="144"/>
      <c r="J30" s="144"/>
      <c r="K30" s="144"/>
      <c r="L30" s="144"/>
      <c r="M30" s="144"/>
      <c r="N30" s="144"/>
      <c r="S30" s="145"/>
      <c r="T30" s="145"/>
    </row>
    <row r="31" spans="1:29" s="126" customFormat="1" ht="21.75" customHeight="1">
      <c r="A31" s="143"/>
      <c r="B31" s="145"/>
      <c r="C31" s="144"/>
      <c r="D31" s="144"/>
      <c r="E31" s="146"/>
      <c r="G31" s="144"/>
      <c r="H31" s="144"/>
      <c r="I31" s="144"/>
      <c r="J31" s="144"/>
      <c r="K31" s="144"/>
      <c r="L31" s="144"/>
      <c r="M31" s="144"/>
      <c r="N31" s="144"/>
      <c r="S31" s="145"/>
      <c r="T31" s="145"/>
    </row>
    <row r="32" spans="1:29" ht="21.75" customHeight="1">
      <c r="G32" s="116"/>
      <c r="I32" s="116"/>
      <c r="K32" s="116"/>
      <c r="L32" s="116"/>
      <c r="M32" s="116"/>
      <c r="Q32" s="116"/>
      <c r="S32" s="116"/>
      <c r="T32" s="116"/>
      <c r="U32" s="116"/>
      <c r="W32" s="116"/>
      <c r="X32" s="130"/>
      <c r="Y32" s="116"/>
      <c r="Z32" s="130"/>
      <c r="AA32" s="116"/>
      <c r="AB32" s="130"/>
      <c r="AC32" s="116"/>
    </row>
    <row r="33" spans="4:25" s="134" customFormat="1" ht="23.45" customHeight="1">
      <c r="D33" s="138"/>
      <c r="E33" s="138"/>
      <c r="G33" s="135"/>
      <c r="H33" s="135"/>
      <c r="I33" s="135"/>
      <c r="J33" s="135"/>
      <c r="K33" s="135"/>
      <c r="L33" s="139"/>
      <c r="M33" s="139"/>
      <c r="N33" s="141"/>
      <c r="U33" s="135"/>
      <c r="V33" s="135"/>
      <c r="W33" s="135"/>
      <c r="X33" s="135"/>
      <c r="Y33" s="135"/>
    </row>
    <row r="34" spans="4:25" s="136" customFormat="1" ht="18.75" customHeight="1">
      <c r="G34" s="149" t="s">
        <v>94</v>
      </c>
      <c r="H34" s="149"/>
      <c r="I34" s="149"/>
      <c r="J34" s="149"/>
      <c r="K34" s="149"/>
      <c r="L34" s="147"/>
      <c r="M34" s="147"/>
      <c r="N34" s="141"/>
      <c r="S34" s="137"/>
      <c r="T34" s="137"/>
      <c r="U34" s="149" t="s">
        <v>135</v>
      </c>
      <c r="V34" s="149"/>
      <c r="W34" s="149"/>
      <c r="X34" s="149"/>
      <c r="Y34" s="149"/>
    </row>
    <row r="35" spans="4:25" s="136" customFormat="1" ht="18.75" customHeight="1">
      <c r="G35" s="150" t="s">
        <v>95</v>
      </c>
      <c r="H35" s="150"/>
      <c r="I35" s="150"/>
      <c r="J35" s="150"/>
      <c r="K35" s="150"/>
      <c r="L35" s="141"/>
      <c r="M35" s="141"/>
      <c r="N35" s="141"/>
      <c r="O35" s="141"/>
      <c r="S35" s="137"/>
      <c r="T35" s="137"/>
      <c r="U35" s="150" t="s">
        <v>95</v>
      </c>
      <c r="V35" s="150"/>
      <c r="W35" s="150"/>
      <c r="X35" s="150"/>
      <c r="Y35" s="150"/>
    </row>
  </sheetData>
  <mergeCells count="9">
    <mergeCell ref="G34:K34"/>
    <mergeCell ref="G35:K35"/>
    <mergeCell ref="U34:Y34"/>
    <mergeCell ref="U35:Y35"/>
    <mergeCell ref="G5:AC5"/>
    <mergeCell ref="G6:Y6"/>
    <mergeCell ref="S7:W7"/>
    <mergeCell ref="O10:Q10"/>
    <mergeCell ref="S8:U8"/>
  </mergeCells>
  <printOptions horizontalCentered="1"/>
  <pageMargins left="0.39370078740157483" right="0.39370078740157483" top="0.78740157480314965" bottom="0.27559055118110237" header="0.19685039370078741" footer="0.15748031496062992"/>
  <pageSetup paperSize="9" scale="5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33"/>
  <sheetViews>
    <sheetView showGridLines="0" view="pageBreakPreview" zoomScale="40" zoomScaleNormal="83" zoomScaleSheetLayoutView="40" workbookViewId="0">
      <selection activeCell="R22" sqref="R22"/>
    </sheetView>
  </sheetViews>
  <sheetFormatPr defaultColWidth="9.140625" defaultRowHeight="23.1" customHeight="1"/>
  <cols>
    <col min="1" max="2" width="2.7109375" style="74" customWidth="1"/>
    <col min="3" max="3" width="10.42578125" style="74" customWidth="1"/>
    <col min="4" max="4" width="25.7109375" style="74" customWidth="1"/>
    <col min="5" max="5" width="1.28515625" style="74" customWidth="1"/>
    <col min="6" max="6" width="5.7109375" style="74" customWidth="1"/>
    <col min="7" max="7" width="1.7109375" style="74" customWidth="1"/>
    <col min="8" max="8" width="20.7109375" style="74" bestFit="1" customWidth="1"/>
    <col min="9" max="9" width="1" style="77" customWidth="1"/>
    <col min="10" max="10" width="17.28515625" style="74" customWidth="1"/>
    <col min="11" max="11" width="0.5703125" style="77" customWidth="1"/>
    <col min="12" max="12" width="17.28515625" style="74" customWidth="1"/>
    <col min="13" max="13" width="0.5703125" style="77" customWidth="1"/>
    <col min="14" max="14" width="17.7109375" style="77" customWidth="1"/>
    <col min="15" max="15" width="0.5703125" style="77" customWidth="1"/>
    <col min="16" max="16" width="18.85546875" style="74" customWidth="1"/>
    <col min="17" max="17" width="1.140625" style="74" customWidth="1"/>
    <col min="18" max="18" width="33.140625" style="74" customWidth="1"/>
    <col min="19" max="19" width="1.140625" style="74" customWidth="1"/>
    <col min="20" max="20" width="22.5703125" style="74" customWidth="1"/>
    <col min="21" max="21" width="1.28515625" style="77" customWidth="1"/>
    <col min="22" max="22" width="23.42578125" style="74" bestFit="1" customWidth="1"/>
    <col min="23" max="16384" width="9.140625" style="74"/>
  </cols>
  <sheetData>
    <row r="1" spans="1:22" s="70" customFormat="1" ht="23.1" customHeight="1">
      <c r="B1" s="71"/>
      <c r="C1" s="71"/>
      <c r="D1" s="71"/>
      <c r="E1" s="71"/>
      <c r="F1" s="71"/>
      <c r="G1" s="71"/>
      <c r="H1" s="71"/>
      <c r="O1" s="72"/>
      <c r="V1" s="72"/>
    </row>
    <row r="2" spans="1:22" s="70" customFormat="1" ht="23.1" customHeight="1">
      <c r="A2" s="73" t="s">
        <v>101</v>
      </c>
      <c r="B2" s="71"/>
      <c r="C2" s="71"/>
      <c r="D2" s="71"/>
      <c r="E2" s="71"/>
      <c r="F2" s="71"/>
      <c r="G2" s="71"/>
      <c r="H2" s="71"/>
      <c r="O2" s="71"/>
      <c r="U2" s="71"/>
    </row>
    <row r="3" spans="1:22" s="70" customFormat="1" ht="23.1" customHeight="1">
      <c r="A3" s="73" t="s">
        <v>82</v>
      </c>
      <c r="B3" s="71"/>
      <c r="C3" s="71"/>
      <c r="D3" s="71"/>
      <c r="E3" s="71"/>
      <c r="F3" s="71"/>
      <c r="G3" s="71"/>
      <c r="H3" s="71"/>
      <c r="O3" s="71"/>
      <c r="U3" s="71"/>
    </row>
    <row r="4" spans="1:22" s="70" customFormat="1" ht="23.1" customHeight="1">
      <c r="A4" s="73" t="s">
        <v>232</v>
      </c>
      <c r="B4" s="71"/>
      <c r="C4" s="71"/>
      <c r="D4" s="71"/>
      <c r="E4" s="71"/>
      <c r="F4" s="71"/>
      <c r="G4" s="71"/>
      <c r="H4" s="71"/>
      <c r="O4" s="71"/>
      <c r="U4" s="71"/>
    </row>
    <row r="5" spans="1:22" ht="23.1" customHeight="1">
      <c r="D5" s="75"/>
      <c r="E5" s="75"/>
      <c r="F5" s="76"/>
      <c r="V5" s="78" t="s">
        <v>0</v>
      </c>
    </row>
    <row r="6" spans="1:22" ht="23.1" customHeight="1">
      <c r="H6" s="156" t="s">
        <v>1</v>
      </c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</row>
    <row r="7" spans="1:22" ht="23.1" customHeight="1">
      <c r="H7" s="79"/>
      <c r="I7" s="79"/>
      <c r="J7" s="79"/>
      <c r="K7" s="79"/>
      <c r="L7" s="79"/>
      <c r="M7" s="79"/>
      <c r="N7" s="79"/>
      <c r="O7" s="79"/>
      <c r="P7" s="79"/>
      <c r="Q7" s="160" t="s">
        <v>78</v>
      </c>
      <c r="R7" s="160"/>
      <c r="S7" s="160"/>
      <c r="T7" s="160"/>
      <c r="U7" s="79"/>
      <c r="V7" s="79"/>
    </row>
    <row r="8" spans="1:22" ht="23.1" customHeight="1">
      <c r="H8" s="79"/>
      <c r="I8" s="79"/>
      <c r="J8" s="79"/>
      <c r="K8" s="79"/>
      <c r="L8" s="79"/>
      <c r="M8" s="79"/>
      <c r="N8" s="79"/>
      <c r="O8" s="79"/>
      <c r="P8" s="79"/>
      <c r="Q8" s="160" t="s">
        <v>107</v>
      </c>
      <c r="R8" s="160"/>
      <c r="S8" s="80"/>
      <c r="T8" s="80"/>
      <c r="U8" s="79"/>
      <c r="V8" s="79"/>
    </row>
    <row r="9" spans="1:22" ht="23.1" customHeight="1">
      <c r="H9" s="80"/>
      <c r="I9" s="80"/>
      <c r="J9" s="80"/>
      <c r="K9" s="80"/>
      <c r="L9" s="80"/>
      <c r="M9" s="80"/>
      <c r="N9" s="80"/>
      <c r="O9" s="80"/>
      <c r="P9" s="80"/>
      <c r="Q9" s="80"/>
      <c r="R9" s="80" t="s">
        <v>183</v>
      </c>
      <c r="S9" s="80"/>
      <c r="T9" s="80"/>
      <c r="U9" s="80"/>
      <c r="V9" s="81"/>
    </row>
    <row r="10" spans="1:22" s="81" customFormat="1" ht="23.1" customHeight="1">
      <c r="H10" s="82" t="s">
        <v>109</v>
      </c>
      <c r="I10" s="80"/>
      <c r="K10" s="80"/>
      <c r="M10" s="80"/>
      <c r="N10" s="157" t="s">
        <v>23</v>
      </c>
      <c r="O10" s="157"/>
      <c r="P10" s="157"/>
      <c r="Q10" s="80"/>
      <c r="R10" s="80" t="s">
        <v>184</v>
      </c>
      <c r="S10" s="80"/>
      <c r="T10" s="80" t="s">
        <v>110</v>
      </c>
      <c r="U10" s="80"/>
      <c r="V10" s="83" t="s">
        <v>49</v>
      </c>
    </row>
    <row r="11" spans="1:22" s="81" customFormat="1" ht="23.1" customHeight="1">
      <c r="F11" s="84"/>
      <c r="G11" s="80"/>
      <c r="H11" s="82" t="s">
        <v>128</v>
      </c>
      <c r="I11" s="80"/>
      <c r="J11" s="83"/>
      <c r="K11" s="80"/>
      <c r="L11" s="83" t="s">
        <v>120</v>
      </c>
      <c r="M11" s="80"/>
      <c r="N11" s="81" t="s">
        <v>125</v>
      </c>
      <c r="R11" s="81" t="s">
        <v>185</v>
      </c>
      <c r="T11" s="81" t="s">
        <v>113</v>
      </c>
      <c r="U11" s="80"/>
      <c r="V11" s="83" t="s">
        <v>59</v>
      </c>
    </row>
    <row r="12" spans="1:22" s="81" customFormat="1" ht="23.1" customHeight="1">
      <c r="F12" s="74"/>
      <c r="G12" s="80"/>
      <c r="H12" s="85" t="s">
        <v>47</v>
      </c>
      <c r="I12" s="80"/>
      <c r="J12" s="85" t="s">
        <v>22</v>
      </c>
      <c r="K12" s="80"/>
      <c r="L12" s="85" t="s">
        <v>133</v>
      </c>
      <c r="M12" s="80"/>
      <c r="N12" s="86" t="s">
        <v>127</v>
      </c>
      <c r="O12" s="80"/>
      <c r="P12" s="86" t="s">
        <v>48</v>
      </c>
      <c r="Q12" s="80"/>
      <c r="R12" s="86" t="s">
        <v>186</v>
      </c>
      <c r="S12" s="80"/>
      <c r="T12" s="86" t="s">
        <v>116</v>
      </c>
      <c r="U12" s="80"/>
      <c r="V12" s="85" t="s">
        <v>60</v>
      </c>
    </row>
    <row r="13" spans="1:22" ht="23.1" customHeight="1">
      <c r="A13" s="87" t="s">
        <v>209</v>
      </c>
      <c r="B13" s="87"/>
      <c r="C13" s="87"/>
      <c r="D13" s="87"/>
      <c r="E13" s="87"/>
      <c r="F13" s="88"/>
      <c r="H13" s="89">
        <v>880420930</v>
      </c>
      <c r="I13" s="89"/>
      <c r="J13" s="89">
        <v>300740523</v>
      </c>
      <c r="K13" s="89"/>
      <c r="L13" s="89">
        <v>764866016</v>
      </c>
      <c r="M13" s="89"/>
      <c r="N13" s="89">
        <v>89705000</v>
      </c>
      <c r="O13" s="89"/>
      <c r="P13" s="89">
        <v>2283451860</v>
      </c>
      <c r="Q13" s="89"/>
      <c r="R13" s="89">
        <v>-77545063</v>
      </c>
      <c r="S13" s="89"/>
      <c r="T13" s="89">
        <f>SUM(Q13:R13)</f>
        <v>-77545063</v>
      </c>
      <c r="U13" s="89"/>
      <c r="V13" s="90">
        <f>SUM(H13:P13,T13)</f>
        <v>4241639266</v>
      </c>
    </row>
    <row r="14" spans="1:22" ht="23.1" customHeight="1">
      <c r="A14" s="91" t="s">
        <v>138</v>
      </c>
      <c r="E14" s="87"/>
      <c r="H14" s="89">
        <v>0</v>
      </c>
      <c r="I14" s="89"/>
      <c r="J14" s="89">
        <v>0</v>
      </c>
      <c r="K14" s="89"/>
      <c r="L14" s="89">
        <v>0</v>
      </c>
      <c r="M14" s="89"/>
      <c r="N14" s="89">
        <v>0</v>
      </c>
      <c r="O14" s="89"/>
      <c r="P14" s="89">
        <v>216797410</v>
      </c>
      <c r="Q14" s="89"/>
      <c r="R14" s="89">
        <v>0</v>
      </c>
      <c r="S14" s="89"/>
      <c r="T14" s="89">
        <f>SUM(Q14:R14)</f>
        <v>0</v>
      </c>
      <c r="U14" s="89"/>
      <c r="V14" s="90">
        <f>SUM(H14:P14,T14)</f>
        <v>216797410</v>
      </c>
    </row>
    <row r="15" spans="1:22" ht="23.1" customHeight="1">
      <c r="A15" s="74" t="s">
        <v>139</v>
      </c>
      <c r="B15" s="87"/>
      <c r="C15" s="87"/>
      <c r="D15" s="91"/>
      <c r="F15" s="92"/>
      <c r="H15" s="93">
        <v>0</v>
      </c>
      <c r="I15" s="89"/>
      <c r="J15" s="93">
        <v>0</v>
      </c>
      <c r="K15" s="89"/>
      <c r="L15" s="93">
        <v>0</v>
      </c>
      <c r="M15" s="89"/>
      <c r="N15" s="93">
        <v>0</v>
      </c>
      <c r="O15" s="89"/>
      <c r="P15" s="93">
        <v>0</v>
      </c>
      <c r="Q15" s="90"/>
      <c r="R15" s="93">
        <v>8352480</v>
      </c>
      <c r="S15" s="90"/>
      <c r="T15" s="93">
        <f>SUM(Q15:R15)</f>
        <v>8352480</v>
      </c>
      <c r="U15" s="90"/>
      <c r="V15" s="93">
        <f>SUM(H15:P15,T15)</f>
        <v>8352480</v>
      </c>
    </row>
    <row r="16" spans="1:22" ht="23.1" customHeight="1">
      <c r="A16" s="74" t="s">
        <v>140</v>
      </c>
      <c r="F16" s="92"/>
      <c r="H16" s="89">
        <f>SUM(H14:H15)</f>
        <v>0</v>
      </c>
      <c r="I16" s="89"/>
      <c r="J16" s="89">
        <f>SUM(J14:J15)</f>
        <v>0</v>
      </c>
      <c r="K16" s="89"/>
      <c r="L16" s="89">
        <f>SUM(L14:L15)</f>
        <v>0</v>
      </c>
      <c r="M16" s="89"/>
      <c r="N16" s="89">
        <f>SUM(N14:N15)</f>
        <v>0</v>
      </c>
      <c r="O16" s="89"/>
      <c r="P16" s="89">
        <f>SUM(P14:P15)</f>
        <v>216797410</v>
      </c>
      <c r="Q16" s="89"/>
      <c r="R16" s="89">
        <f>SUM(R14:R15)</f>
        <v>8352480</v>
      </c>
      <c r="S16" s="89"/>
      <c r="T16" s="89">
        <f>SUM(T14:T15)</f>
        <v>8352480</v>
      </c>
      <c r="U16" s="89"/>
      <c r="V16" s="89">
        <f>SUM(V14:V15)</f>
        <v>225149890</v>
      </c>
    </row>
    <row r="17" spans="1:22" ht="23.1" customHeight="1">
      <c r="A17" s="74" t="s">
        <v>248</v>
      </c>
      <c r="F17" s="92"/>
      <c r="H17" s="89">
        <v>0</v>
      </c>
      <c r="I17" s="89"/>
      <c r="J17" s="89">
        <v>0</v>
      </c>
      <c r="K17" s="89"/>
      <c r="L17" s="89">
        <v>0</v>
      </c>
      <c r="M17" s="89"/>
      <c r="N17" s="89">
        <v>0</v>
      </c>
      <c r="O17" s="89"/>
      <c r="P17" s="89">
        <v>-117973783</v>
      </c>
      <c r="Q17" s="89"/>
      <c r="R17" s="89">
        <v>0</v>
      </c>
      <c r="S17" s="89"/>
      <c r="T17" s="89">
        <f>SUM(Q17:R17)</f>
        <v>0</v>
      </c>
      <c r="U17" s="89"/>
      <c r="V17" s="90">
        <f>SUM(H17:P17,T17)</f>
        <v>-117973783</v>
      </c>
    </row>
    <row r="18" spans="1:22" ht="23.1" customHeight="1" thickBot="1">
      <c r="A18" s="94" t="s">
        <v>210</v>
      </c>
      <c r="E18" s="87"/>
      <c r="H18" s="95">
        <f>SUM(H13,H16:H17)</f>
        <v>880420930</v>
      </c>
      <c r="I18" s="90"/>
      <c r="J18" s="95">
        <f>SUM(J13,J16:J17)</f>
        <v>300740523</v>
      </c>
      <c r="K18" s="90"/>
      <c r="L18" s="95">
        <f>SUM(L13,L16:L17)</f>
        <v>764866016</v>
      </c>
      <c r="M18" s="90"/>
      <c r="N18" s="95">
        <f>SUM(N13,N16:N17)</f>
        <v>89705000</v>
      </c>
      <c r="O18" s="90"/>
      <c r="P18" s="95">
        <f>SUM(P13,P16:P17)</f>
        <v>2382275487</v>
      </c>
      <c r="Q18" s="90"/>
      <c r="R18" s="95">
        <f>SUM(R13,R16:R17)</f>
        <v>-69192583</v>
      </c>
      <c r="S18" s="90"/>
      <c r="T18" s="95">
        <f>SUM(T13,T16:T17)</f>
        <v>-69192583</v>
      </c>
      <c r="U18" s="90"/>
      <c r="V18" s="95">
        <f>SUM(V13,V16:V17)</f>
        <v>4348815373</v>
      </c>
    </row>
    <row r="19" spans="1:22" ht="23.1" customHeight="1" thickTop="1">
      <c r="A19" s="87"/>
      <c r="B19" s="87"/>
      <c r="C19" s="87"/>
      <c r="D19" s="87"/>
      <c r="E19" s="87"/>
      <c r="F19" s="88"/>
      <c r="H19" s="90"/>
      <c r="I19" s="90"/>
      <c r="J19" s="90"/>
      <c r="K19" s="90"/>
      <c r="L19" s="90"/>
      <c r="M19" s="90"/>
      <c r="N19" s="90"/>
      <c r="O19" s="90"/>
      <c r="P19" s="90"/>
      <c r="Q19" s="90"/>
      <c r="R19" s="90"/>
      <c r="S19" s="90"/>
      <c r="T19" s="90"/>
      <c r="U19" s="90"/>
      <c r="V19" s="90"/>
    </row>
    <row r="20" spans="1:22" ht="23.1" customHeight="1">
      <c r="A20" s="87" t="s">
        <v>233</v>
      </c>
      <c r="B20" s="87"/>
      <c r="C20" s="87"/>
      <c r="D20" s="87"/>
      <c r="E20" s="87"/>
      <c r="F20" s="88"/>
      <c r="H20" s="90">
        <f>SUM(H18)</f>
        <v>880420930</v>
      </c>
      <c r="I20" s="90"/>
      <c r="J20" s="90">
        <f>SUM(J18)</f>
        <v>300740523</v>
      </c>
      <c r="K20" s="90"/>
      <c r="L20" s="90">
        <f>SUM(L18)</f>
        <v>764866016</v>
      </c>
      <c r="M20" s="90"/>
      <c r="N20" s="90">
        <f>SUM(N18)</f>
        <v>89705000</v>
      </c>
      <c r="O20" s="90"/>
      <c r="P20" s="90">
        <f>SUM(P18)</f>
        <v>2382275487</v>
      </c>
      <c r="Q20" s="90"/>
      <c r="R20" s="90">
        <f>SUM(R18)</f>
        <v>-69192583</v>
      </c>
      <c r="S20" s="90"/>
      <c r="T20" s="90">
        <f>SUM(T18)</f>
        <v>-69192583</v>
      </c>
      <c r="U20" s="90"/>
      <c r="V20" s="90">
        <f>SUM(V18)</f>
        <v>4348815373</v>
      </c>
    </row>
    <row r="21" spans="1:22" ht="23.1" customHeight="1">
      <c r="A21" s="91" t="s">
        <v>138</v>
      </c>
      <c r="E21" s="87"/>
      <c r="H21" s="89">
        <v>0</v>
      </c>
      <c r="I21" s="89"/>
      <c r="J21" s="89">
        <v>0</v>
      </c>
      <c r="K21" s="89"/>
      <c r="L21" s="89">
        <v>0</v>
      </c>
      <c r="M21" s="89"/>
      <c r="N21" s="89">
        <v>0</v>
      </c>
      <c r="O21" s="89"/>
      <c r="P21" s="89">
        <f>PL!J28</f>
        <v>201631376</v>
      </c>
      <c r="Q21" s="89"/>
      <c r="R21" s="89">
        <v>0</v>
      </c>
      <c r="S21" s="89"/>
      <c r="T21" s="89">
        <f>SUM(Q21:R21)</f>
        <v>0</v>
      </c>
      <c r="U21" s="89"/>
      <c r="V21" s="90">
        <f>SUM(H21:P21,T21)</f>
        <v>201631376</v>
      </c>
    </row>
    <row r="22" spans="1:22" ht="23.1" customHeight="1">
      <c r="A22" s="74" t="s">
        <v>139</v>
      </c>
      <c r="B22" s="87"/>
      <c r="C22" s="87"/>
      <c r="D22" s="91"/>
      <c r="F22" s="92"/>
      <c r="H22" s="93">
        <v>0</v>
      </c>
      <c r="I22" s="89"/>
      <c r="J22" s="93">
        <v>0</v>
      </c>
      <c r="K22" s="89"/>
      <c r="L22" s="93">
        <v>0</v>
      </c>
      <c r="M22" s="89"/>
      <c r="N22" s="93">
        <v>0</v>
      </c>
      <c r="O22" s="89"/>
      <c r="P22" s="93">
        <v>48734671</v>
      </c>
      <c r="Q22" s="90"/>
      <c r="R22" s="93">
        <v>19489120</v>
      </c>
      <c r="S22" s="90"/>
      <c r="T22" s="93">
        <f>SUM(Q22:R22)</f>
        <v>19489120</v>
      </c>
      <c r="U22" s="90"/>
      <c r="V22" s="93">
        <f>SUM(H22:P22,T22)</f>
        <v>68223791</v>
      </c>
    </row>
    <row r="23" spans="1:22" ht="23.1" customHeight="1">
      <c r="A23" s="74" t="s">
        <v>140</v>
      </c>
      <c r="F23" s="92"/>
      <c r="H23" s="89">
        <f>SUM(H21:H22)</f>
        <v>0</v>
      </c>
      <c r="I23" s="89"/>
      <c r="J23" s="89">
        <f>SUM(J21:J22)</f>
        <v>0</v>
      </c>
      <c r="K23" s="89"/>
      <c r="L23" s="89">
        <f>SUM(L21:L22)</f>
        <v>0</v>
      </c>
      <c r="M23" s="89"/>
      <c r="N23" s="89">
        <f>SUM(N21:N22)</f>
        <v>0</v>
      </c>
      <c r="O23" s="89"/>
      <c r="P23" s="89">
        <f>SUM(P21:P22)</f>
        <v>250366047</v>
      </c>
      <c r="Q23" s="89"/>
      <c r="R23" s="89">
        <f>SUM(R21:R22)</f>
        <v>19489120</v>
      </c>
      <c r="S23" s="89"/>
      <c r="T23" s="89">
        <f>SUM(T21:T22)</f>
        <v>19489120</v>
      </c>
      <c r="U23" s="89"/>
      <c r="V23" s="90">
        <f>SUM(H23:P23,T23)</f>
        <v>269855167</v>
      </c>
    </row>
    <row r="24" spans="1:22" ht="23.1" customHeight="1">
      <c r="A24" s="74" t="s">
        <v>248</v>
      </c>
      <c r="F24" s="92"/>
      <c r="H24" s="89">
        <v>0</v>
      </c>
      <c r="I24" s="89"/>
      <c r="J24" s="89">
        <v>0</v>
      </c>
      <c r="K24" s="89"/>
      <c r="L24" s="89">
        <v>0</v>
      </c>
      <c r="M24" s="89"/>
      <c r="N24" s="89">
        <v>0</v>
      </c>
      <c r="O24" s="89"/>
      <c r="P24" s="89">
        <v>-190081897</v>
      </c>
      <c r="Q24" s="89"/>
      <c r="R24" s="89">
        <v>0</v>
      </c>
      <c r="S24" s="89"/>
      <c r="T24" s="89">
        <f>SUM(Q24:R24)</f>
        <v>0</v>
      </c>
      <c r="U24" s="89"/>
      <c r="V24" s="90">
        <f>SUM(H24:P24,T24)</f>
        <v>-190081897</v>
      </c>
    </row>
    <row r="25" spans="1:22" ht="23.1" customHeight="1" thickBot="1">
      <c r="A25" s="94" t="s">
        <v>234</v>
      </c>
      <c r="E25" s="87"/>
      <c r="H25" s="95">
        <f>SUM(H20,H23:H24)</f>
        <v>880420930</v>
      </c>
      <c r="I25" s="90"/>
      <c r="J25" s="95">
        <f>SUM(J20,J23:J24)</f>
        <v>300740523</v>
      </c>
      <c r="K25" s="90"/>
      <c r="L25" s="95">
        <f>SUM(L20,L23:L24)</f>
        <v>764866016</v>
      </c>
      <c r="M25" s="90"/>
      <c r="N25" s="95">
        <f>SUM(N20,N23:N24)</f>
        <v>89705000</v>
      </c>
      <c r="O25" s="90"/>
      <c r="P25" s="95">
        <f>SUM(P20,P23:P24)</f>
        <v>2442559637</v>
      </c>
      <c r="Q25" s="90"/>
      <c r="R25" s="95">
        <f>SUM(R20,R23:R24)</f>
        <v>-49703463</v>
      </c>
      <c r="S25" s="90"/>
      <c r="T25" s="95">
        <f>SUM(T20,T23:T24)</f>
        <v>-49703463</v>
      </c>
      <c r="U25" s="90"/>
      <c r="V25" s="95">
        <f>SUM(V20,V23:V24)</f>
        <v>4428588643</v>
      </c>
    </row>
    <row r="26" spans="1:22" s="96" customFormat="1" ht="23.1" customHeight="1" thickTop="1">
      <c r="B26" s="97"/>
      <c r="C26" s="97"/>
      <c r="D26" s="97"/>
      <c r="E26" s="97"/>
      <c r="I26" s="98"/>
      <c r="K26" s="98"/>
      <c r="M26" s="98"/>
      <c r="N26" s="98"/>
      <c r="O26" s="98"/>
      <c r="U26" s="98"/>
    </row>
    <row r="27" spans="1:22" s="96" customFormat="1" ht="23.1" customHeight="1">
      <c r="B27" s="97"/>
      <c r="C27" s="97"/>
      <c r="D27" s="97"/>
      <c r="E27" s="97"/>
      <c r="H27" s="99">
        <f>H25-BS!K87</f>
        <v>0</v>
      </c>
      <c r="I27" s="99"/>
      <c r="J27" s="99">
        <f>J25-BS!K88</f>
        <v>0</v>
      </c>
      <c r="K27" s="99"/>
      <c r="L27" s="99">
        <f>L25-BS!K89</f>
        <v>0</v>
      </c>
      <c r="M27" s="99"/>
      <c r="N27" s="99">
        <f>N25-BS!K93</f>
        <v>0</v>
      </c>
      <c r="O27" s="99"/>
      <c r="P27" s="99">
        <f>P25-BS!I94</f>
        <v>0</v>
      </c>
      <c r="Q27" s="99"/>
      <c r="R27" s="99"/>
      <c r="S27" s="99"/>
      <c r="T27" s="99">
        <f>T25-BS!I95</f>
        <v>0</v>
      </c>
      <c r="U27" s="99"/>
      <c r="V27" s="99">
        <f>V25-BS!I96</f>
        <v>0</v>
      </c>
    </row>
    <row r="28" spans="1:22" s="91" customFormat="1" ht="23.1" customHeight="1">
      <c r="A28" s="75" t="s">
        <v>13</v>
      </c>
      <c r="B28" s="100"/>
      <c r="C28" s="100"/>
      <c r="D28" s="76"/>
      <c r="E28" s="76"/>
      <c r="F28" s="101"/>
      <c r="H28" s="76"/>
      <c r="I28" s="76"/>
      <c r="J28" s="76"/>
      <c r="K28" s="76"/>
      <c r="L28" s="76"/>
      <c r="M28" s="76"/>
      <c r="Q28" s="100"/>
      <c r="R28" s="100"/>
      <c r="S28" s="100"/>
      <c r="T28" s="100"/>
      <c r="U28" s="76"/>
    </row>
    <row r="29" spans="1:22" s="91" customFormat="1" ht="23.1" customHeight="1">
      <c r="A29" s="75"/>
      <c r="B29" s="100"/>
      <c r="C29" s="100"/>
      <c r="D29" s="76"/>
      <c r="E29" s="76"/>
      <c r="F29" s="101"/>
      <c r="H29" s="76"/>
      <c r="I29" s="76"/>
      <c r="J29" s="76"/>
      <c r="K29" s="76"/>
      <c r="L29" s="76"/>
      <c r="M29" s="76"/>
      <c r="Q29" s="100"/>
      <c r="R29" s="100"/>
      <c r="S29" s="100"/>
      <c r="T29" s="100"/>
      <c r="U29" s="76"/>
    </row>
    <row r="30" spans="1:22" ht="23.1" customHeight="1">
      <c r="H30" s="77"/>
      <c r="J30" s="77"/>
      <c r="L30" s="77"/>
      <c r="P30" s="77"/>
      <c r="Q30" s="77"/>
      <c r="R30" s="77"/>
      <c r="S30" s="77"/>
      <c r="T30" s="77"/>
      <c r="V30" s="77"/>
    </row>
    <row r="31" spans="1:22" s="102" customFormat="1" ht="23.1" customHeight="1">
      <c r="D31" s="67"/>
      <c r="E31" s="67"/>
      <c r="F31" s="67"/>
      <c r="G31" s="67"/>
      <c r="H31" s="67"/>
      <c r="K31" s="103"/>
      <c r="M31" s="103"/>
      <c r="N31" s="104"/>
      <c r="O31" s="67"/>
      <c r="P31" s="67"/>
      <c r="Q31" s="67"/>
      <c r="R31" s="67"/>
      <c r="S31" s="67"/>
      <c r="T31" s="68"/>
    </row>
    <row r="32" spans="1:22" s="104" customFormat="1" ht="23.1" customHeight="1">
      <c r="D32" s="158" t="s">
        <v>94</v>
      </c>
      <c r="E32" s="158"/>
      <c r="F32" s="158"/>
      <c r="G32" s="158"/>
      <c r="H32" s="158"/>
      <c r="K32" s="105"/>
      <c r="M32" s="105"/>
      <c r="O32" s="158" t="s">
        <v>135</v>
      </c>
      <c r="P32" s="158"/>
      <c r="Q32" s="158"/>
      <c r="R32" s="158"/>
      <c r="S32" s="158"/>
      <c r="T32" s="106"/>
    </row>
    <row r="33" spans="4:20" s="104" customFormat="1" ht="23.1" customHeight="1">
      <c r="D33" s="159" t="s">
        <v>95</v>
      </c>
      <c r="E33" s="159"/>
      <c r="F33" s="159"/>
      <c r="G33" s="159"/>
      <c r="H33" s="159"/>
      <c r="K33" s="105"/>
      <c r="M33" s="105"/>
      <c r="O33" s="159" t="s">
        <v>95</v>
      </c>
      <c r="P33" s="159"/>
      <c r="Q33" s="159"/>
      <c r="R33" s="159"/>
      <c r="S33" s="159"/>
      <c r="T33" s="69"/>
    </row>
  </sheetData>
  <mergeCells count="8">
    <mergeCell ref="H6:V6"/>
    <mergeCell ref="N10:P10"/>
    <mergeCell ref="D32:H32"/>
    <mergeCell ref="D33:H33"/>
    <mergeCell ref="Q7:T7"/>
    <mergeCell ref="Q8:R8"/>
    <mergeCell ref="O32:S32"/>
    <mergeCell ref="O33:S33"/>
  </mergeCells>
  <printOptions horizontalCentered="1"/>
  <pageMargins left="0.39370078740157483" right="0.39370078740157483" top="0.78740157480314965" bottom="0.27559055118110237" header="0.19685039370078741" footer="0.15748031496062992"/>
  <pageSetup paperSize="9" scale="61" fitToHeight="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cf0070a-d7f1-41ee-bd55-121a0299a022">
      <Terms xmlns="http://schemas.microsoft.com/office/infopath/2007/PartnerControls"/>
    </lcf76f155ced4ddcb4097134ff3c332f>
    <TaxCatchAll xmlns="5915c3c6-c4ac-43ee-a192-f48957b065e5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2F49CC2E7726845940AD75DDB77EB40" ma:contentTypeVersion="16" ma:contentTypeDescription="Create a new document." ma:contentTypeScope="" ma:versionID="35e1c9a120649a2a287162d3cf5a2fd0">
  <xsd:schema xmlns:xsd="http://www.w3.org/2001/XMLSchema" xmlns:xs="http://www.w3.org/2001/XMLSchema" xmlns:p="http://schemas.microsoft.com/office/2006/metadata/properties" xmlns:ns2="ecf0070a-d7f1-41ee-bd55-121a0299a022" xmlns:ns3="5915c3c6-c4ac-43ee-a192-f48957b065e5" targetNamespace="http://schemas.microsoft.com/office/2006/metadata/properties" ma:root="true" ma:fieldsID="f698d3afec9ce9bdf7394465a6273e8a" ns2:_="" ns3:_="">
    <xsd:import namespace="ecf0070a-d7f1-41ee-bd55-121a0299a022"/>
    <xsd:import namespace="5915c3c6-c4ac-43ee-a192-f48957b065e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f0070a-d7f1-41ee-bd55-121a0299a02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17ea99d-dc40-4809-9430-ed93f94800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15c3c6-c4ac-43ee-a192-f48957b065e5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d411c17-1317-4dc1-9cff-cf3db0efe2bc}" ma:internalName="TaxCatchAll" ma:showField="CatchAllData" ma:web="5915c3c6-c4ac-43ee-a192-f48957b065e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70B5402-74E0-4529-A519-7C1253C31697}">
  <ds:schemaRefs>
    <ds:schemaRef ds:uri="http://schemas.microsoft.com/office/2006/metadata/properties"/>
    <ds:schemaRef ds:uri="http://schemas.microsoft.com/office/infopath/2007/PartnerControls"/>
    <ds:schemaRef ds:uri="9ef4fc8b-9f84-4a1a-8623-ae959a51c4a4"/>
    <ds:schemaRef ds:uri="50c908b1-f277-4340-90a9-4611d0b0f078"/>
  </ds:schemaRefs>
</ds:datastoreItem>
</file>

<file path=customXml/itemProps2.xml><?xml version="1.0" encoding="utf-8"?>
<ds:datastoreItem xmlns:ds="http://schemas.openxmlformats.org/officeDocument/2006/customXml" ds:itemID="{04D13024-10E9-48C7-9D5E-2E2283192B08}"/>
</file>

<file path=customXml/itemProps3.xml><?xml version="1.0" encoding="utf-8"?>
<ds:datastoreItem xmlns:ds="http://schemas.openxmlformats.org/officeDocument/2006/customXml" ds:itemID="{478BC10E-691F-4DA5-9236-A109AB374378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62749</vt:lpwstr>
  </property>
  <property fmtid="{D5CDD505-2E9C-101B-9397-08002B2CF9AE}" pid="4" name="OptimizationTime">
    <vt:lpwstr>20230221_1557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</vt:lpstr>
      <vt:lpstr>conso</vt:lpstr>
      <vt:lpstr>company</vt:lpstr>
      <vt:lpstr>company!Print_Area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Darika Tongprapai</cp:lastModifiedBy>
  <cp:lastPrinted>2023-02-10T09:22:36Z</cp:lastPrinted>
  <dcterms:created xsi:type="dcterms:W3CDTF">2011-10-10T07:02:03Z</dcterms:created>
  <dcterms:modified xsi:type="dcterms:W3CDTF">2023-02-10T09:22:45Z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0x010100A273DC440781F9419D9D99529CBA1720</vt:lpwstr>
  </property>
  <property fmtid="{D5CDD505-2E9C-101B-9397-08002B2CF9AE}" pid="3" name="MediaServiceImageTags">
    <vt:lpwstr/>
  </property>
</Properties>
</file>