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onic Interfreight Co., Ltd\Sonic Interfreight Dec22\"/>
    </mc:Choice>
  </mc:AlternateContent>
  <xr:revisionPtr revIDLastSave="0" documentId="13_ncr:1_{90F9D3FE-938B-4182-9743-4CF56B845805}" xr6:coauthVersionLast="47" xr6:coauthVersionMax="47" xr10:uidLastSave="{00000000-0000-0000-0000-000000000000}"/>
  <bookViews>
    <workbookView xWindow="-120" yWindow="-120" windowWidth="24240" windowHeight="13140" tabRatio="942" activeTab="4" xr2:uid="{D5ED872A-9C7E-44A5-86E7-4373F3BECC08}"/>
  </bookViews>
  <sheets>
    <sheet name="6-8 PAE" sheetId="1" r:id="rId1"/>
    <sheet name="9 PL " sheetId="2" r:id="rId2"/>
    <sheet name="10 Consolidated" sheetId="3" r:id="rId3"/>
    <sheet name="11 Company" sheetId="4" r:id="rId4"/>
    <sheet name="12-14 CF (TH)" sheetId="5" r:id="rId5"/>
  </sheets>
  <definedNames>
    <definedName name="_xlnm._FilterDatabase" localSheetId="2" hidden="1">'10 Consolidated'!$Y$15:$Y$21</definedName>
    <definedName name="_xlnm.Print_Area" localSheetId="3">'11 Company'!$A$1:$Q$34</definedName>
    <definedName name="_xlnm.Print_Area" localSheetId="1">'9 PL '!$A$1:$M$49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9" i="1" l="1"/>
  <c r="G135" i="1"/>
  <c r="G134" i="1"/>
  <c r="G133" i="1"/>
  <c r="G131" i="1"/>
  <c r="G130" i="1"/>
  <c r="U31" i="3"/>
  <c r="U14" i="3"/>
  <c r="U24" i="3" s="1"/>
  <c r="M138" i="1"/>
  <c r="I138" i="1"/>
  <c r="Q29" i="4" l="1"/>
  <c r="Q28" i="4"/>
  <c r="Q27" i="4"/>
  <c r="Q26" i="4"/>
  <c r="Q24" i="4"/>
  <c r="Q23" i="4"/>
  <c r="Q22" i="4"/>
  <c r="Q18" i="4"/>
  <c r="Q17" i="4"/>
  <c r="Q16" i="4"/>
  <c r="Q15" i="4"/>
  <c r="Q13" i="4"/>
  <c r="Q12" i="4"/>
  <c r="Q11" i="4"/>
  <c r="U34" i="3"/>
  <c r="W34" i="3" s="1"/>
  <c r="U33" i="3"/>
  <c r="W33" i="3" s="1"/>
  <c r="U32" i="3"/>
  <c r="W32" i="3" s="1"/>
  <c r="W31" i="3"/>
  <c r="U29" i="3"/>
  <c r="U28" i="3"/>
  <c r="W28" i="3" s="1"/>
  <c r="U16" i="3"/>
  <c r="W16" i="3" s="1"/>
  <c r="W14" i="3"/>
  <c r="W18" i="3"/>
  <c r="U21" i="3"/>
  <c r="W21" i="3" s="1"/>
  <c r="U20" i="3"/>
  <c r="W20" i="3" s="1"/>
  <c r="U19" i="3"/>
  <c r="W19" i="3" s="1"/>
  <c r="U18" i="3"/>
  <c r="U15" i="3"/>
  <c r="W15" i="3" s="1"/>
  <c r="W29" i="3" l="1"/>
  <c r="AA29" i="3" s="1"/>
  <c r="U37" i="3"/>
  <c r="M84" i="5"/>
  <c r="M72" i="5"/>
  <c r="M37" i="5"/>
  <c r="M42" i="5" s="1"/>
  <c r="I84" i="5"/>
  <c r="I72" i="5"/>
  <c r="I37" i="5"/>
  <c r="I42" i="5" s="1"/>
  <c r="I86" i="5" s="1"/>
  <c r="I89" i="5" s="1"/>
  <c r="M31" i="4"/>
  <c r="K134" i="1" s="1"/>
  <c r="K31" i="4"/>
  <c r="K133" i="1" s="1"/>
  <c r="O31" i="4"/>
  <c r="K135" i="1" s="1"/>
  <c r="I31" i="4"/>
  <c r="K131" i="1" s="1"/>
  <c r="G31" i="4"/>
  <c r="K130" i="1" s="1"/>
  <c r="AA34" i="3"/>
  <c r="AA33" i="3"/>
  <c r="AA32" i="3"/>
  <c r="AA31" i="3"/>
  <c r="AA28" i="3"/>
  <c r="M37" i="2"/>
  <c r="M31" i="2"/>
  <c r="M12" i="2"/>
  <c r="M20" i="2" s="1"/>
  <c r="M23" i="2" s="1"/>
  <c r="M25" i="2" s="1"/>
  <c r="I37" i="2"/>
  <c r="I31" i="2"/>
  <c r="I12" i="2"/>
  <c r="I20" i="2" s="1"/>
  <c r="I23" i="2" s="1"/>
  <c r="I25" i="2" s="1"/>
  <c r="M141" i="1"/>
  <c r="M85" i="1"/>
  <c r="M75" i="1"/>
  <c r="M39" i="1"/>
  <c r="M24" i="1"/>
  <c r="I141" i="1"/>
  <c r="I85" i="1"/>
  <c r="I75" i="1"/>
  <c r="I39" i="1"/>
  <c r="I24" i="1"/>
  <c r="AA14" i="3"/>
  <c r="AA18" i="3"/>
  <c r="AA16" i="3"/>
  <c r="M87" i="1" l="1"/>
  <c r="M143" i="1" s="1"/>
  <c r="K138" i="1"/>
  <c r="I41" i="1"/>
  <c r="M41" i="1"/>
  <c r="I87" i="1"/>
  <c r="I143" i="1" s="1"/>
  <c r="M86" i="5"/>
  <c r="M89" i="5" s="1"/>
  <c r="Q31" i="4"/>
  <c r="K20" i="4"/>
  <c r="O20" i="4"/>
  <c r="I20" i="4"/>
  <c r="G20" i="4"/>
  <c r="Y24" i="3"/>
  <c r="Y27" i="3" s="1"/>
  <c r="Y37" i="3" s="1"/>
  <c r="S24" i="3"/>
  <c r="S27" i="3" s="1"/>
  <c r="S37" i="3" s="1"/>
  <c r="Q24" i="3"/>
  <c r="Q27" i="3" s="1"/>
  <c r="Q37" i="3" s="1"/>
  <c r="G136" i="1" s="1"/>
  <c r="G138" i="1" s="1"/>
  <c r="K24" i="3"/>
  <c r="K27" i="3" s="1"/>
  <c r="K37" i="3" s="1"/>
  <c r="O24" i="3"/>
  <c r="O27" i="3" s="1"/>
  <c r="O37" i="3" s="1"/>
  <c r="I24" i="3"/>
  <c r="I27" i="3" s="1"/>
  <c r="I37" i="3" s="1"/>
  <c r="G24" i="3"/>
  <c r="G27" i="3" s="1"/>
  <c r="G37" i="3" s="1"/>
  <c r="U27" i="3" l="1"/>
  <c r="M20" i="4"/>
  <c r="AA15" i="3"/>
  <c r="W24" i="3" l="1"/>
  <c r="W27" i="3" s="1"/>
  <c r="W37" i="3" s="1"/>
  <c r="M24" i="3"/>
  <c r="M27" i="3" s="1"/>
  <c r="M37" i="3" s="1"/>
  <c r="AA21" i="3"/>
  <c r="AA20" i="3"/>
  <c r="AA19" i="3" l="1"/>
  <c r="AA24" i="3" s="1"/>
  <c r="AA27" i="3" s="1"/>
  <c r="AA37" i="3" s="1"/>
  <c r="Q20" i="4"/>
  <c r="G37" i="2" l="1"/>
  <c r="A95" i="5" l="1"/>
  <c r="A94" i="5"/>
  <c r="K84" i="5"/>
  <c r="G84" i="5"/>
  <c r="K72" i="5"/>
  <c r="G72" i="5"/>
  <c r="A51" i="5"/>
  <c r="A97" i="5" s="1"/>
  <c r="A49" i="5"/>
  <c r="K37" i="5"/>
  <c r="K42" i="5" s="1"/>
  <c r="G37" i="5"/>
  <c r="G42" i="5" s="1"/>
  <c r="G31" i="2"/>
  <c r="K12" i="2"/>
  <c r="G12" i="2"/>
  <c r="K141" i="1"/>
  <c r="G141" i="1"/>
  <c r="A109" i="1"/>
  <c r="A106" i="1"/>
  <c r="A160" i="1" s="1"/>
  <c r="K85" i="1"/>
  <c r="G85" i="1"/>
  <c r="K75" i="1"/>
  <c r="G75" i="1"/>
  <c r="A55" i="1"/>
  <c r="A53" i="1"/>
  <c r="A107" i="1" s="1"/>
  <c r="K39" i="1"/>
  <c r="G39" i="1"/>
  <c r="K24" i="1"/>
  <c r="G24" i="1"/>
  <c r="G86" i="5" l="1"/>
  <c r="G89" i="5" s="1"/>
  <c r="K86" i="5"/>
  <c r="K89" i="5" s="1"/>
  <c r="K20" i="2"/>
  <c r="K23" i="2" s="1"/>
  <c r="K25" i="2" s="1"/>
  <c r="G20" i="2"/>
  <c r="G23" i="2" s="1"/>
  <c r="G25" i="2" s="1"/>
  <c r="G87" i="1"/>
  <c r="G143" i="1" s="1"/>
  <c r="K87" i="1"/>
  <c r="K143" i="1" s="1"/>
  <c r="G41" i="1"/>
  <c r="K41" i="1"/>
  <c r="K37" i="2" l="1"/>
  <c r="K31" i="2"/>
</calcChain>
</file>

<file path=xl/sharedStrings.xml><?xml version="1.0" encoding="utf-8"?>
<sst xmlns="http://schemas.openxmlformats.org/spreadsheetml/2006/main" count="388" uniqueCount="209">
  <si>
    <t>บริษัท โซนิค อินเตอร์เฟรท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</si>
  <si>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</si>
  <si>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</si>
  <si>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</si>
  <si>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</si>
  <si>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</si>
  <si>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</si>
  <si>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</si>
  <si>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</si>
  <si>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-</t>
  </si>
  <si>
    <t>สินทรัพย์ที่เกิดจากสัญญา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</si>
  <si>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</si>
  <si>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</si>
  <si>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</si>
  <si>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</si>
  <si>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</si>
  <si>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</si>
  <si>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</si>
  <si>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 xml:space="preserve"> กรรมการ ___________________________________          กรรมการ___________________________________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</si>
  <si>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</si>
  <si>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</si>
  <si>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</si>
  <si>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</si>
  <si>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</si>
  <si>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</si>
  <si>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</t>
  </si>
  <si>
    <t>ส่วนของหนี้สินตามสัญญาเช่า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</si>
  <si>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</si>
  <si>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</si>
  <si>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</si>
  <si>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</si>
  <si>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</si>
  <si>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</si>
  <si>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</si>
  <si>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</si>
  <si>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</si>
  <si>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</si>
  <si>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</si>
  <si>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</si>
  <si>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      (2555: หุ้นสามัญ 606,900,000 หุ้น มูลค่าหุ้นละ 1 บาท)</t>
  </si>
  <si>
    <t>มูลค่าที่ตราไว้หุ้นละ 0.50 บาท</t>
  </si>
  <si>
    <t>ทุนที่ออกและชำระแล้ว</t>
  </si>
  <si>
    <t>มูลค่าที่ได้รับชำระแล้วหุ้นละ 0.50 บาท</t>
  </si>
  <si>
    <t>ส่วนเกินมูลค่าหุ้น</t>
  </si>
  <si>
    <t>สำรองการจ่ายโดยใช้หุ้นเป็นเกณฑ์</t>
  </si>
  <si>
    <t>กำไรสะสม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</si>
  <si>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</si>
  <si>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</si>
  <si>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</si>
  <si>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</si>
  <si>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</si>
  <si>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</si>
  <si>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</si>
  <si>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</si>
  <si>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</si>
  <si>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</si>
  <si>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</si>
  <si>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</si>
  <si>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</si>
  <si>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กำไรสุทธิสำหรับปี</t>
  </si>
  <si>
    <t>กำไรเบ็ดเสร็จรวมสำหรับปี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</si>
  <si>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</si>
  <si>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</si>
  <si>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</si>
  <si>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งบแสดงการเปลี่ยนแปลงส่วนของเจ้าของ</t>
  </si>
  <si>
    <t>สำรองการจ่าย</t>
  </si>
  <si>
    <t>จัดสรรแล้ว -</t>
  </si>
  <si>
    <t>ส่วนต่างจากการ</t>
  </si>
  <si>
    <t>การเปลี่ยนแปลงส่วน</t>
  </si>
  <si>
    <t>รวม</t>
  </si>
  <si>
    <t>รวมส่วนของ</t>
  </si>
  <si>
    <t>ส่วนได้เสีย</t>
  </si>
  <si>
    <t xml:space="preserve"> ทุนที่ออก</t>
  </si>
  <si>
    <t>ส่วนเกิน</t>
  </si>
  <si>
    <t>โดยใช้หุ้น</t>
  </si>
  <si>
    <t>ทุนสำรอง</t>
  </si>
  <si>
    <t>ยังไม่ได้</t>
  </si>
  <si>
    <t>รวมกิจการภายใต้</t>
  </si>
  <si>
    <t>ได้เสียของส่วนของ</t>
  </si>
  <si>
    <t>องค์ประกอบอื่นของ</t>
  </si>
  <si>
    <t>ผู้เจ้าของของ</t>
  </si>
  <si>
    <t>ที่ไม่มีอำนาจ</t>
  </si>
  <si>
    <t>และชำระแล้ว</t>
  </si>
  <si>
    <t>มูลค่าหุ้น</t>
  </si>
  <si>
    <t>เป็นเกณฑ์</t>
  </si>
  <si>
    <t>ตามกฎหมาย</t>
  </si>
  <si>
    <t>จัดสรร</t>
  </si>
  <si>
    <t>การควบคุมเดียวกัน</t>
  </si>
  <si>
    <t>เจ้าของในบริษัทย่อย</t>
  </si>
  <si>
    <t>ควบคุม</t>
  </si>
  <si>
    <t>เจ้าของ</t>
  </si>
  <si>
    <t>ทุนสำรองตามกฎหมาย</t>
  </si>
  <si>
    <t>เงินปันผล</t>
  </si>
  <si>
    <t xml:space="preserve">   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</si>
  <si>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</si>
  <si>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โดยใช้หุ้นเป็นเกณฑ์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</si>
  <si>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</si>
  <si>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</si>
  <si>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</si>
  <si>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 :</t>
  </si>
  <si>
    <t>ค่าเสื่อมราคาและค่าตัดจำหน่าย</t>
  </si>
  <si>
    <t>รายได้เงินปันผล</t>
  </si>
  <si>
    <t>ค่าใช้จ่ายการจ่ายโดยใช้หุ้นเป็นเกณฑ์</t>
  </si>
  <si>
    <t>ค่าใช้จ่ายผลประโยชน์พนักงาน</t>
  </si>
  <si>
    <t>ดอกเบี้ยจ่าย</t>
  </si>
  <si>
    <t>การเปลี่ยนแปลงในเงินทุนหมุนเวียน :</t>
  </si>
  <si>
    <t>ลูกหนี้การค้าและลูกหนี้อื่น</t>
  </si>
  <si>
    <t>เงินสดได้มาจากกิจกรรมการดำเนินงาน</t>
  </si>
  <si>
    <t>จ่ายดอกเบี้ย</t>
  </si>
  <si>
    <t>รับดอกเบี้ย</t>
  </si>
  <si>
    <t>จ่ายภาษีเงินได้</t>
  </si>
  <si>
    <t>กระแสเงินสดจากกิจกรรมลงทุน</t>
  </si>
  <si>
    <t>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</si>
  <si>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</si>
  <si>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</si>
  <si>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</si>
  <si>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</si>
  <si>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เงินปันผลจ่ายให้แก่ส่วนได้เสียที่ไม่มีอำนาจควบคุม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</si>
  <si>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</si>
  <si>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</si>
  <si>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รายการที่ไม่ใช่เงินสด</t>
  </si>
  <si>
    <t>รายการที่ไม่ใช่เงินสดที่สำคัญในระหว่างปีสิ้นสุดวันที่ 31 ธันวาคม มีดังต่อไปนี้</t>
  </si>
  <si>
    <t>เงินสดจ่ายซื้อที่ดิน อาคาร และอุปกรณ์และ</t>
  </si>
  <si>
    <t>สินทรัพย์ไม่มีตัวตน</t>
  </si>
  <si>
    <t>ส่วนของลูกหนี้สัญญาเช่าเงินทุน</t>
  </si>
  <si>
    <t>ลูกหนี้สัญญาเช่าเงินทุน</t>
  </si>
  <si>
    <t>หนี้สินตามสัญญาเช่า</t>
  </si>
  <si>
    <t>จัดสรรแล้ว - ทุนสำรองตามกฎหมาย</t>
  </si>
  <si>
    <t xml:space="preserve">ยังไม่ได้จัดสรร </t>
  </si>
  <si>
    <t>ภาษีเงินได้</t>
  </si>
  <si>
    <t>เงินสดจ่ายเพื่อลงทุนในลูกหนี้สัญญาเช่าเงินทุน</t>
  </si>
  <si>
    <t>เงินสดรับจากลูกหนี้สัญญาเช่าเงินทุน</t>
  </si>
  <si>
    <t>ผ่านกำไรขาดทุนเบ็ดเสร็จอื่น</t>
  </si>
  <si>
    <t>จากสถาบันการเงิน</t>
  </si>
  <si>
    <t>สินทรัพย์ทางการเงิน</t>
  </si>
  <si>
    <t>ที่วัดมูลค่าด้วยมูลค่ายุติธรรม</t>
  </si>
  <si>
    <t>ส่วนของทุน</t>
  </si>
  <si>
    <t>เงินสดจ่ายคืนเงินต้นตามสัญญาเช่า</t>
  </si>
  <si>
    <t>เงินปันผลจ่ายให้แก่ผู้ถือหุ้นของบริษัท</t>
  </si>
  <si>
    <t>รวมส่วนของผู้เป็นเจ้าของของบริษัทใหญ่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</si>
  <si>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</si>
  <si>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</si>
  <si>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บริษัทใหญ่</t>
  </si>
  <si>
    <t xml:space="preserve">ลูกหนี้การค้าและลูกหนี้อื่น </t>
  </si>
  <si>
    <t>เงินให้กู้ยืมระยะสั้นแก่บุคคลอื่น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</si>
  <si>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</si>
  <si>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</si>
  <si>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สินทรัพย์ไม่หมุนเวียนอื่น</t>
  </si>
  <si>
    <t>หนี้สินไม่หมุนเวียนอื่น</t>
  </si>
  <si>
    <t xml:space="preserve">สินทรัพย์ภาษีเงินได้รอการตัดบัญชี </t>
  </si>
  <si>
    <t>ดอกเบี้ยค้างรับจากเงินให้กู้ยืมระยะสั้นแก่บุคคลอื่น</t>
  </si>
  <si>
    <t>พ.ศ. 2564</t>
  </si>
  <si>
    <t xml:space="preserve">หุ้นสามัญ จำนวน 862,500,000 หุ้น </t>
  </si>
  <si>
    <t>มูลค่าที่ตราไว้หุ้นละ 0.50 บาท)</t>
  </si>
  <si>
    <t>กำไรต่อหุ้นปรับลด</t>
  </si>
  <si>
    <t xml:space="preserve">ยอดคงเหลือ ณ </t>
  </si>
  <si>
    <t>วันที่ 1 มกราคม พ.ศ. 2564</t>
  </si>
  <si>
    <t>วันที่ 31 ธันวาคม พ.ศ. 2564</t>
  </si>
  <si>
    <t>การออกหุ้น</t>
  </si>
  <si>
    <t>ที่คาดว่าจะเกิดขึ้นและหนี้สูญ</t>
  </si>
  <si>
    <t>กำไรจากการจำหน่ายอุปกรณ์</t>
  </si>
  <si>
    <t>ขาดทุนจากการตัดจำหน่ายอุปกรณ์</t>
  </si>
  <si>
    <t>(กำไร) ขาดทุนที่ยังไม่เกิดขึ้นจริงจากอัตราแลกเปลี่ยน</t>
  </si>
  <si>
    <t>การตัดจำหน่ายค่าธรรมเนียม</t>
  </si>
  <si>
    <t>ในการจัดหาเงินกู้ยืมรอตัดบัญชี</t>
  </si>
  <si>
    <t>เงินสดรับจากการให้กู้ยืมระยะสั้นแก่บุคคลอื่น</t>
  </si>
  <si>
    <t>การซื้ออุปกรณ์และสินทรัพย์ไม่มีตัวตนโดยยังไม่ได้ชำระเงิน</t>
  </si>
  <si>
    <t>หนี้สินภาษีเงินได้รอการตัดบัญชี</t>
  </si>
  <si>
    <t>14, 15, 16</t>
  </si>
  <si>
    <t>ส่วนเกินมูลค่าหุ้นจากการใช้สิทธิ</t>
  </si>
  <si>
    <t>ของใบสำคัญแสดงสิทธิที่จะซื้อหุ้น</t>
  </si>
  <si>
    <t>การแบ่งปันกำไร :</t>
  </si>
  <si>
    <t>การแบ่งปันกำไรเบ็ดเสร็จรวม :</t>
  </si>
  <si>
    <t>เงินสดรับจากการออกหุ้นสามัญ</t>
  </si>
  <si>
    <t>ยอดคงเหลือ ณ วันที่ 1 มกราคม พ.ศ. 2564</t>
  </si>
  <si>
    <t>ยอดคงเหลือ ณ วันที่ 31 ธันวาคม พ.ศ. 2564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</si>
  <si>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</si>
  <si>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เงินอุดหนุนบริษัทย่อยภายใต้โครงการ</t>
  </si>
  <si>
    <t>ผลประโยชน์พนักงาน</t>
  </si>
  <si>
    <t>ณ วันที่ 31 ธันวาคม พ.ศ. 2565</t>
  </si>
  <si>
    <t>พ.ศ. 2565</t>
  </si>
  <si>
    <t>สำหรับปีสิ้นสุดวันที่ 31 ธันวาคม พ.ศ. 2565</t>
  </si>
  <si>
    <t>วันที่ 1 มกราคม พ.ศ. 2565</t>
  </si>
  <si>
    <t>วันที่ 31 ธันวาคม พ.ศ. 2565</t>
  </si>
  <si>
    <t>ยอดคงเหลือ ณ วันที่ 1 มกราคม พ.ศ. 2565</t>
  </si>
  <si>
    <t>ยอดคงเหลือ ณ วันที่ 31 ธันวาคม พ.ศ. 2565</t>
  </si>
  <si>
    <t>องค์ประกอบอื่น
ของส่วนของเจ้าของ</t>
  </si>
  <si>
    <t>ขาดทุนจากการเปลี่ยนแปลงสัญญาเช่า</t>
  </si>
  <si>
    <t>ขาดทุนจากการด้อยค่าของอุปกรณ์</t>
  </si>
  <si>
    <t>รายได้ดอกเบี้ยที่คำนวณตามวิธีอัตราดอกเบี้ยแท้จริง</t>
  </si>
  <si>
    <t>รับดอกเบี้ยจากเงินให้กู้ยืมระยะสั้นแก่บุคคลอื่น</t>
  </si>
  <si>
    <t>เงินสดรับจากการจำหน่ายอุปกรณ์</t>
  </si>
  <si>
    <t>เงินสดจ่ายเพื่อซื้อสินทรัพย์ทางการเงิน</t>
  </si>
  <si>
    <t>ผ่านกำไรหรือขาดทุน</t>
  </si>
  <si>
    <t>(วันที่ 31 ธันวาคม พ.ศ. 2564</t>
  </si>
  <si>
    <t xml:space="preserve">หุ้นสามัญ จำนวน 717,318,808 หุ้น </t>
  </si>
  <si>
    <t>รายได้ดอกเบี้ยที่คำนวณตามวิธี</t>
  </si>
  <si>
    <t>อัตราดอกเบี้ยแท้จริง</t>
  </si>
  <si>
    <t>โอนจากสินทรัพย์สิทธิการใช้ไปเป็นยานพาหนะ</t>
  </si>
  <si>
    <t>หุ้นสามัญ จำนวน 759,545,458 หุ้น</t>
  </si>
  <si>
    <t>เงินสดสุทธิได้มาจากกิจกรรมดำเนินงาน</t>
  </si>
  <si>
    <t>จากสถาบันการเงิน (สุทธิ)</t>
  </si>
  <si>
    <t>เงินสดรับจาก (จ่ายคืน) เงินกู้ยืมระยะสั้น</t>
  </si>
  <si>
    <t>เงินสดและรายการเทียบเท่าเงินสดเพิ่มขึ้นสุทธิ</t>
  </si>
  <si>
    <t>เงินสดสุทธิได้มาจาก (ใช้ไปใน) กิจกรรมจัดหาเงิน</t>
  </si>
  <si>
    <t>11, 12</t>
  </si>
  <si>
    <t>12, 17</t>
  </si>
  <si>
    <t>ผลขาดทุนด้านเครดิต</t>
  </si>
  <si>
    <t>ดอกเบี้ยรับจากลูกหนี้สัญญาเช่าเงินทุนและลูกหนี้อื่น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</si>
</sst>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;\(#,##0\)"/>
    <numFmt numFmtId="165" formatCode="#,##0;\(#,##0\);\-"/>
    <numFmt numFmtId="166" formatCode="#,##0;\ \(#,##0\);\-"/>
    <numFmt numFmtId="167" formatCode="_(#,##0_);\(#,##0\);_(&quot;-&quot;??_)"/>
    <numFmt numFmtId="168" formatCode="#,##0.00;\(#,##0.00\);\-"/>
    <numFmt numFmtId="169" formatCode="_(* #,##0.00_);_(* \(#,##0.00\);_(* &quot;-&quot;??_);_(@_)"/>
    <numFmt numFmtId="170" formatCode="#,##0.000;\(#,##0.000\);\-"/>
    <numFmt numFmtId="171" formatCode="_-* #,##0_-;\-* #,##0_-;_-* &quot;-&quot;??_-;_-@_-"/>
    <numFmt numFmtId="172" formatCode="#,##0.00;\ \(#,##0.00\);\-"/>
    <numFmt numFmtId="173" formatCode="#,##0;\(#,##0\);&quot;-&quot;;@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_-* #,##0.00_-;\-* #,##0.00_-;_-* &quot;-&quot;??_-;_-@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sz val="14"/>
      <color theme="1"/>
      <name val="Browallia New"/>
      <family val="2"/>
    </font>
    <font>
      <sz val="10"/>
      <name val="Arial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0"/>
      <name val="Arial"/>
      <family val="2"/>
      <charset val="1"/>
    </font>
    <font>
      <sz val="10"/>
      <color theme="1"/>
      <name val="Arial Unicode MS"/>
      <family val="2"/>
    </font>
    <font>
      <u/>
      <sz val="10"/>
      <color rgb="FF0000FF"/>
      <name val="Arial"/>
      <family val="2"/>
    </font>
    <font>
      <u/>
      <sz val="10"/>
      <color theme="10"/>
      <name val="Georgia"/>
      <family val="1"/>
    </font>
    <font>
      <sz val="13"/>
      <color rgb="FF000000"/>
      <name val="Browallia New"/>
      <family val="2"/>
    </font>
    <font>
      <u/>
      <sz val="10"/>
      <color theme="10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7F7FF"/>
      </patternFill>
    </fill>
    <fill>
      <patternFill patternType="solid">
        <fgColor rgb="FFFAFAFA"/>
        <bgColor rgb="FFFAFAFA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43">
    <xf numFmtId="0" fontId="0" fillId="0" borderId="0"/>
    <xf numFmtId="0" fontId="7" fillId="0" borderId="0"/>
    <xf numFmtId="0" fontId="7" fillId="0" borderId="0"/>
    <xf numFmtId="0" fontId="1" fillId="0" borderId="0"/>
    <xf numFmtId="43" fontId="9" fillId="0" borderId="0" applyFont="0" applyFill="0" applyBorder="0" applyAlignment="0" applyProtection="0"/>
    <xf numFmtId="4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>
      <protection locked="0"/>
    </xf>
    <xf numFmtId="0" fontId="9" fillId="0" borderId="0"/>
    <xf numFmtId="9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5" fillId="0" borderId="0" applyNumberFormat="0" applyFill="0" applyBorder="0" applyAlignment="0">
      <protection locked="0"/>
    </xf>
    <xf numFmtId="0" fontId="12" fillId="0" borderId="0"/>
    <xf numFmtId="0" fontId="13" fillId="0" borderId="0"/>
    <xf numFmtId="0" fontId="15" fillId="0" borderId="0" applyNumberFormat="0" applyFill="0" applyBorder="0" applyAlignment="0" applyProtection="0"/>
    <xf numFmtId="0" fontId="12" fillId="0" borderId="0"/>
    <xf numFmtId="0" fontId="14" fillId="0" borderId="0" applyNumberFormat="0" applyFill="0" applyBorder="0" applyAlignment="0" applyProtection="0"/>
    <xf numFmtId="0" fontId="13" fillId="0" borderId="0"/>
    <xf numFmtId="9" fontId="12" fillId="0" borderId="0" applyFont="0" applyFill="0" applyBorder="0" applyAlignment="0" applyProtection="0"/>
    <xf numFmtId="0" fontId="17" fillId="0" borderId="0"/>
    <xf numFmtId="0" fontId="7" fillId="0" borderId="0"/>
    <xf numFmtId="43" fontId="12" fillId="0" borderId="0" applyFont="0" applyFill="0" applyBorder="0" applyAlignment="0" applyProtection="0"/>
    <xf numFmtId="0" fontId="18" fillId="0" borderId="0"/>
    <xf numFmtId="0" fontId="19" fillId="0" borderId="0"/>
    <xf numFmtId="0" fontId="1" fillId="0" borderId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2" fillId="0" borderId="0">
      <protection locked="0"/>
    </xf>
    <xf numFmtId="0" fontId="16" fillId="0" borderId="0" applyNumberFormat="0" applyFill="0" applyBorder="0" applyAlignment="0">
      <protection locked="0"/>
    </xf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0" fontId="7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0" borderId="0"/>
    <xf numFmtId="0" fontId="12" fillId="0" borderId="0">
      <protection locked="0"/>
    </xf>
    <xf numFmtId="0" fontId="16" fillId="0" borderId="0" applyNumberFormat="0" applyFill="0" applyBorder="0" applyAlignment="0">
      <protection locked="0"/>
    </xf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0" borderId="0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>
      <alignment vertical="top"/>
    </xf>
    <xf numFmtId="43" fontId="12" fillId="0" borderId="0" applyFont="0" applyFill="0" applyBorder="0" applyAlignment="0" applyProtection="0"/>
    <xf numFmtId="0" fontId="1" fillId="0" borderId="0"/>
    <xf numFmtId="0" fontId="20" fillId="0" borderId="0">
      <alignment vertical="top"/>
    </xf>
    <xf numFmtId="0" fontId="20" fillId="0" borderId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7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2" fillId="0" borderId="0">
      <protection locked="0"/>
    </xf>
    <xf numFmtId="43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8" fillId="0" borderId="0"/>
    <xf numFmtId="43" fontId="18" fillId="0" borderId="0" applyFont="0" applyFill="0" applyBorder="0" applyAlignment="0" applyProtection="0"/>
    <xf numFmtId="0" fontId="11" fillId="0" borderId="0"/>
    <xf numFmtId="0" fontId="12" fillId="0" borderId="0">
      <protection locked="0"/>
    </xf>
    <xf numFmtId="43" fontId="9" fillId="0" borderId="0" applyFont="0" applyFill="0" applyBorder="0" applyAlignment="0" applyProtection="0"/>
    <xf numFmtId="0" fontId="15" fillId="0" borderId="0" applyNumberFormat="0" applyFill="0" applyBorder="0" applyAlignment="0">
      <protection locked="0"/>
    </xf>
    <xf numFmtId="0" fontId="15" fillId="0" borderId="0" applyNumberForma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0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20" fillId="0" borderId="0">
      <alignment vertical="top"/>
    </xf>
    <xf numFmtId="0" fontId="26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13" fillId="0" borderId="0" applyFont="0" applyFill="0" applyBorder="0" applyAlignment="0" applyProtection="0"/>
    <xf numFmtId="0" fontId="22" fillId="0" borderId="0"/>
    <xf numFmtId="0" fontId="13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0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0" fillId="0" borderId="0">
      <alignment vertical="top"/>
    </xf>
    <xf numFmtId="0" fontId="1" fillId="0" borderId="0"/>
    <xf numFmtId="0" fontId="13" fillId="0" borderId="0"/>
    <xf numFmtId="0" fontId="15" fillId="0" borderId="0" applyNumberFormat="0" applyFill="0" applyBorder="0" applyAlignment="0">
      <protection locked="0"/>
    </xf>
    <xf numFmtId="0" fontId="1" fillId="0" borderId="0"/>
    <xf numFmtId="0" fontId="12" fillId="0" borderId="0">
      <protection locked="0"/>
    </xf>
    <xf numFmtId="0" fontId="7" fillId="0" borderId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NumberFormat="0" applyFill="0" applyBorder="0" applyAlignment="0">
      <protection locked="0"/>
    </xf>
    <xf numFmtId="0" fontId="20" fillId="0" borderId="0">
      <alignment vertical="top"/>
    </xf>
    <xf numFmtId="0" fontId="16" fillId="0" borderId="0" applyNumberFormat="0" applyFill="0" applyBorder="0" applyAlignment="0">
      <protection locked="0"/>
    </xf>
    <xf numFmtId="0" fontId="21" fillId="0" borderId="0"/>
    <xf numFmtId="43" fontId="12" fillId="0" borderId="0" applyFont="0" applyFill="0" applyBorder="0" applyAlignment="0" applyProtection="0"/>
    <xf numFmtId="0" fontId="23" fillId="0" borderId="0" applyNumberFormat="0" applyFill="0" applyBorder="0" applyAlignment="0">
      <protection locked="0"/>
    </xf>
    <xf numFmtId="0" fontId="7" fillId="0" borderId="0"/>
    <xf numFmtId="0" fontId="27" fillId="0" borderId="0"/>
    <xf numFmtId="0" fontId="20" fillId="0" borderId="0">
      <alignment vertical="top"/>
    </xf>
    <xf numFmtId="0" fontId="20" fillId="0" borderId="0">
      <alignment vertical="top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>
      <alignment vertical="top"/>
    </xf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0" fontId="20" fillId="0" borderId="0">
      <alignment vertical="top"/>
    </xf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0" fontId="9" fillId="0" borderId="0"/>
    <xf numFmtId="43" fontId="20" fillId="0" borderId="0" applyFont="0" applyFill="0" applyBorder="0" applyAlignment="0" applyProtection="0"/>
    <xf numFmtId="0" fontId="1" fillId="0" borderId="0"/>
    <xf numFmtId="0" fontId="9" fillId="0" borderId="0"/>
    <xf numFmtId="0" fontId="7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43" fontId="20" fillId="0" borderId="0" applyFont="0" applyFill="0" applyBorder="0" applyAlignment="0" applyProtection="0">
      <alignment vertical="top"/>
    </xf>
    <xf numFmtId="0" fontId="20" fillId="0" borderId="0">
      <alignment vertical="top"/>
    </xf>
    <xf numFmtId="0" fontId="13" fillId="0" borderId="0"/>
    <xf numFmtId="43" fontId="7" fillId="0" borderId="0" applyFont="0" applyFill="0" applyBorder="0" applyAlignment="0" applyProtection="0"/>
    <xf numFmtId="0" fontId="20" fillId="0" borderId="0">
      <alignment vertical="top"/>
    </xf>
    <xf numFmtId="43" fontId="2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28" fillId="0" borderId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0" fillId="0" borderId="0">
      <alignment vertical="top"/>
    </xf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>
      <protection locked="0"/>
    </xf>
    <xf numFmtId="43" fontId="9" fillId="0" borderId="0" applyFont="0" applyFill="0" applyBorder="0" applyAlignment="0" applyProtection="0"/>
    <xf numFmtId="0" fontId="13" fillId="0" borderId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</cellStyleXfs>
  <cellXfs count="299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64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Continuous" vertical="center"/>
    </xf>
    <xf numFmtId="164" fontId="2" fillId="0" borderId="0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164" fontId="3" fillId="2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5" fontId="3" fillId="2" borderId="3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165" fontId="3" fillId="2" borderId="0" xfId="0" applyNumberFormat="1" applyFont="1" applyFill="1" applyBorder="1" applyAlignment="1">
      <alignment vertical="center"/>
    </xf>
    <xf numFmtId="165" fontId="3" fillId="2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3" fillId="2" borderId="0" xfId="0" quotePrefix="1" applyNumberFormat="1" applyFont="1" applyFill="1" applyBorder="1" applyAlignment="1">
      <alignment horizontal="right" vertical="center"/>
    </xf>
    <xf numFmtId="165" fontId="3" fillId="0" borderId="0" xfId="0" quotePrefix="1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3" fillId="2" borderId="0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Alignment="1">
      <alignment vertical="center"/>
    </xf>
    <xf numFmtId="165" fontId="2" fillId="2" borderId="0" xfId="0" quotePrefix="1" applyNumberFormat="1" applyFont="1" applyFill="1" applyBorder="1" applyAlignment="1">
      <alignment horizontal="right" vertical="center"/>
    </xf>
    <xf numFmtId="165" fontId="2" fillId="0" borderId="0" xfId="0" quotePrefix="1" applyNumberFormat="1" applyFont="1" applyFill="1" applyBorder="1" applyAlignment="1">
      <alignment horizontal="right" vertical="center"/>
    </xf>
    <xf numFmtId="165" fontId="3" fillId="2" borderId="1" xfId="0" quotePrefix="1" applyNumberFormat="1" applyFont="1" applyFill="1" applyBorder="1" applyAlignment="1">
      <alignment horizontal="right" vertical="center"/>
    </xf>
    <xf numFmtId="165" fontId="3" fillId="0" borderId="1" xfId="0" quotePrefix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left" vertical="center"/>
    </xf>
    <xf numFmtId="164" fontId="2" fillId="2" borderId="0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164" fontId="3" fillId="2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horizontal="centerContinuous" vertical="center"/>
    </xf>
    <xf numFmtId="166" fontId="3" fillId="0" borderId="1" xfId="0" applyNumberFormat="1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164" fontId="2" fillId="0" borderId="0" xfId="0" applyNumberFormat="1" applyFont="1" applyFill="1" applyAlignment="1">
      <alignment horizontal="right" vertical="center" wrapText="1"/>
    </xf>
    <xf numFmtId="167" fontId="3" fillId="0" borderId="0" xfId="0" applyNumberFormat="1" applyFont="1" applyFill="1" applyBorder="1" applyAlignment="1">
      <alignment horizontal="center" vertical="center"/>
    </xf>
    <xf numFmtId="43" fontId="3" fillId="2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vertical="center"/>
    </xf>
    <xf numFmtId="169" fontId="3" fillId="2" borderId="0" xfId="0" applyNumberFormat="1" applyFont="1" applyFill="1" applyBorder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8" fontId="3" fillId="0" borderId="1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43" fontId="3" fillId="0" borderId="0" xfId="0" applyNumberFormat="1" applyFont="1" applyFill="1" applyBorder="1" applyAlignment="1">
      <alignment horizontal="centerContinuous" vertical="center"/>
    </xf>
    <xf numFmtId="43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horizontal="center" vertical="top" wrapText="1"/>
    </xf>
    <xf numFmtId="15" fontId="2" fillId="0" borderId="0" xfId="0" quotePrefix="1" applyNumberFormat="1" applyFont="1" applyFill="1" applyBorder="1" applyAlignment="1">
      <alignment vertical="top"/>
    </xf>
    <xf numFmtId="164" fontId="2" fillId="0" borderId="0" xfId="0" applyNumberFormat="1" applyFont="1" applyFill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/>
    </xf>
    <xf numFmtId="165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horizontal="right" vertical="top" wrapText="1"/>
    </xf>
    <xf numFmtId="165" fontId="2" fillId="0" borderId="0" xfId="0" applyNumberFormat="1" applyFont="1" applyFill="1" applyAlignment="1">
      <alignment horizontal="right" vertical="top"/>
    </xf>
    <xf numFmtId="0" fontId="2" fillId="0" borderId="0" xfId="0" applyFont="1" applyFill="1" applyBorder="1" applyAlignment="1">
      <alignment horizontal="left" vertical="top"/>
    </xf>
    <xf numFmtId="165" fontId="2" fillId="0" borderId="0" xfId="0" applyNumberFormat="1" applyFont="1" applyFill="1" applyBorder="1" applyAlignment="1">
      <alignment horizontal="right" vertical="top" wrapText="1"/>
    </xf>
    <xf numFmtId="165" fontId="3" fillId="0" borderId="0" xfId="0" applyNumberFormat="1" applyFont="1" applyFill="1" applyBorder="1" applyAlignment="1">
      <alignment horizontal="right" vertical="top"/>
    </xf>
    <xf numFmtId="165" fontId="2" fillId="0" borderId="0" xfId="0" applyNumberFormat="1" applyFont="1" applyFill="1" applyBorder="1" applyAlignment="1">
      <alignment horizontal="right" vertical="top"/>
    </xf>
    <xf numFmtId="164" fontId="2" fillId="0" borderId="1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165" fontId="3" fillId="0" borderId="0" xfId="0" applyNumberFormat="1" applyFont="1" applyFill="1" applyBorder="1" applyAlignment="1">
      <alignment vertical="top"/>
    </xf>
    <xf numFmtId="170" fontId="3" fillId="0" borderId="0" xfId="0" applyNumberFormat="1" applyFont="1" applyFill="1" applyBorder="1" applyAlignment="1">
      <alignment vertical="top"/>
    </xf>
    <xf numFmtId="166" fontId="3" fillId="2" borderId="1" xfId="0" applyNumberFormat="1" applyFont="1" applyFill="1" applyBorder="1" applyAlignment="1">
      <alignment horizontal="right" vertical="top"/>
    </xf>
    <xf numFmtId="165" fontId="3" fillId="2" borderId="1" xfId="0" applyNumberFormat="1" applyFont="1" applyFill="1" applyBorder="1" applyAlignment="1">
      <alignment horizontal="right" vertical="top"/>
    </xf>
    <xf numFmtId="0" fontId="2" fillId="0" borderId="0" xfId="1" applyFont="1" applyFill="1" applyBorder="1" applyAlignment="1">
      <alignment horizontal="left" vertical="center"/>
    </xf>
    <xf numFmtId="165" fontId="3" fillId="3" borderId="5" xfId="1" applyNumberFormat="1" applyFont="1" applyFill="1" applyBorder="1" applyAlignment="1">
      <alignment horizontal="right" vertical="center"/>
    </xf>
    <xf numFmtId="165" fontId="3" fillId="2" borderId="3" xfId="0" applyNumberFormat="1" applyFont="1" applyFill="1" applyBorder="1" applyAlignment="1">
      <alignment horizontal="right" vertical="top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5" fontId="2" fillId="0" borderId="0" xfId="0" quotePrefix="1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 wrapText="1"/>
    </xf>
    <xf numFmtId="166" fontId="2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top"/>
    </xf>
    <xf numFmtId="166" fontId="3" fillId="2" borderId="1" xfId="0" applyNumberFormat="1" applyFont="1" applyFill="1" applyBorder="1" applyAlignment="1">
      <alignment horizontal="right" vertical="center"/>
    </xf>
    <xf numFmtId="166" fontId="3" fillId="2" borderId="3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2" fillId="0" borderId="0" xfId="0" quotePrefix="1" applyFont="1" applyFill="1" applyBorder="1" applyAlignment="1">
      <alignment vertical="top"/>
    </xf>
    <xf numFmtId="166" fontId="3" fillId="2" borderId="0" xfId="0" applyNumberFormat="1" applyFont="1" applyFill="1" applyAlignment="1">
      <alignment horizontal="right" vertical="top"/>
    </xf>
    <xf numFmtId="166" fontId="2" fillId="0" borderId="0" xfId="0" applyNumberFormat="1" applyFont="1" applyAlignment="1">
      <alignment horizontal="right" vertical="top"/>
    </xf>
    <xf numFmtId="166" fontId="3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horizontal="right" vertical="top"/>
    </xf>
    <xf numFmtId="165" fontId="3" fillId="2" borderId="0" xfId="0" applyNumberFormat="1" applyFont="1" applyFill="1" applyAlignment="1">
      <alignment horizontal="right" vertical="top"/>
    </xf>
    <xf numFmtId="165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2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top"/>
    </xf>
    <xf numFmtId="166" fontId="2" fillId="0" borderId="0" xfId="0" applyNumberFormat="1" applyFont="1" applyFill="1" applyAlignment="1">
      <alignment horizontal="right" vertical="top"/>
    </xf>
    <xf numFmtId="166" fontId="2" fillId="0" borderId="0" xfId="0" applyNumberFormat="1" applyFont="1" applyFill="1" applyAlignment="1">
      <alignment horizontal="right" vertical="center"/>
    </xf>
    <xf numFmtId="166" fontId="3" fillId="0" borderId="3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top"/>
    </xf>
    <xf numFmtId="166" fontId="3" fillId="0" borderId="1" xfId="0" applyNumberFormat="1" applyFont="1" applyFill="1" applyBorder="1" applyAlignment="1">
      <alignment horizontal="right" vertical="top"/>
    </xf>
    <xf numFmtId="165" fontId="3" fillId="0" borderId="1" xfId="0" applyNumberFormat="1" applyFont="1" applyFill="1" applyBorder="1" applyAlignment="1">
      <alignment horizontal="right" vertical="top"/>
    </xf>
    <xf numFmtId="165" fontId="3" fillId="0" borderId="0" xfId="0" applyNumberFormat="1" applyFont="1" applyFill="1" applyAlignment="1">
      <alignment vertical="top"/>
    </xf>
    <xf numFmtId="165" fontId="3" fillId="0" borderId="5" xfId="1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vertical="center"/>
    </xf>
    <xf numFmtId="10" fontId="3" fillId="0" borderId="0" xfId="0" applyNumberFormat="1" applyFont="1" applyFill="1" applyBorder="1" applyAlignment="1">
      <alignment vertical="center"/>
    </xf>
    <xf numFmtId="173" fontId="3" fillId="2" borderId="0" xfId="4" applyNumberFormat="1" applyFont="1" applyFill="1" applyAlignment="1">
      <alignment horizontal="right" vertical="center"/>
    </xf>
    <xf numFmtId="0" fontId="5" fillId="0" borderId="0" xfId="0" applyFont="1"/>
    <xf numFmtId="165" fontId="3" fillId="2" borderId="0" xfId="3" quotePrefix="1" applyNumberFormat="1" applyFont="1" applyFill="1" applyAlignment="1">
      <alignment horizontal="right" vertical="center"/>
    </xf>
    <xf numFmtId="173" fontId="3" fillId="2" borderId="6" xfId="4" applyNumberFormat="1" applyFont="1" applyFill="1" applyBorder="1" applyAlignment="1">
      <alignment horizontal="right" vertical="center"/>
    </xf>
    <xf numFmtId="173" fontId="3" fillId="0" borderId="0" xfId="4" applyNumberFormat="1" applyFont="1" applyFill="1" applyAlignment="1">
      <alignment horizontal="right" vertical="center"/>
    </xf>
    <xf numFmtId="165" fontId="3" fillId="0" borderId="0" xfId="3" quotePrefix="1" applyNumberFormat="1" applyFont="1" applyFill="1" applyAlignment="1">
      <alignment horizontal="right" vertical="center"/>
    </xf>
    <xf numFmtId="173" fontId="3" fillId="0" borderId="6" xfId="4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76" fontId="5" fillId="4" borderId="0" xfId="0" applyNumberFormat="1" applyFont="1" applyFill="1" applyAlignment="1">
      <alignment horizontal="right" vertical="center"/>
    </xf>
    <xf numFmtId="165" fontId="5" fillId="4" borderId="0" xfId="0" applyNumberFormat="1" applyFont="1" applyFill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25" fillId="0" borderId="0" xfId="0" applyFont="1"/>
    <xf numFmtId="0" fontId="5" fillId="4" borderId="0" xfId="0" applyFont="1" applyFill="1" applyAlignment="1">
      <alignment horizontal="right" vertical="center"/>
    </xf>
    <xf numFmtId="168" fontId="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15" fontId="3" fillId="0" borderId="0" xfId="0" quotePrefix="1" applyNumberFormat="1" applyFont="1" applyFill="1" applyBorder="1" applyAlignment="1">
      <alignment vertical="center"/>
    </xf>
    <xf numFmtId="165" fontId="3" fillId="2" borderId="0" xfId="0" applyNumberFormat="1" applyFont="1" applyFill="1" applyBorder="1" applyAlignment="1">
      <alignment horizontal="right" vertical="top"/>
    </xf>
    <xf numFmtId="165" fontId="3" fillId="2" borderId="0" xfId="0" applyNumberFormat="1" applyFont="1" applyFill="1" applyBorder="1" applyAlignment="1">
      <alignment vertical="top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vertical="center"/>
    </xf>
    <xf numFmtId="166" fontId="3" fillId="0" borderId="0" xfId="2" applyNumberFormat="1" applyFont="1" applyAlignment="1">
      <alignment horizontal="right" vertical="center"/>
    </xf>
    <xf numFmtId="172" fontId="3" fillId="0" borderId="0" xfId="2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0" xfId="2" applyNumberFormat="1" applyFont="1" applyAlignment="1">
      <alignment vertical="center"/>
    </xf>
    <xf numFmtId="166" fontId="3" fillId="0" borderId="0" xfId="2" applyNumberFormat="1" applyFont="1" applyFill="1" applyAlignment="1">
      <alignment vertical="center"/>
    </xf>
    <xf numFmtId="0" fontId="3" fillId="0" borderId="0" xfId="2" applyFont="1" applyAlignment="1">
      <alignment horizontal="centerContinuous" vertical="center"/>
    </xf>
    <xf numFmtId="166" fontId="3" fillId="0" borderId="0" xfId="2" applyNumberFormat="1" applyFont="1" applyAlignment="1">
      <alignment horizontal="centerContinuous" vertical="center"/>
    </xf>
    <xf numFmtId="166" fontId="3" fillId="0" borderId="0" xfId="2" applyNumberFormat="1" applyFont="1" applyFill="1" applyAlignment="1">
      <alignment horizontal="centerContinuous" vertical="center"/>
    </xf>
    <xf numFmtId="0" fontId="2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Continuous" vertical="center"/>
    </xf>
    <xf numFmtId="166" fontId="3" fillId="0" borderId="1" xfId="2" applyNumberFormat="1" applyFont="1" applyBorder="1" applyAlignment="1">
      <alignment horizontal="right" vertical="center"/>
    </xf>
    <xf numFmtId="172" fontId="3" fillId="0" borderId="1" xfId="2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1" xfId="2" applyNumberFormat="1" applyFont="1" applyBorder="1" applyAlignment="1">
      <alignment horizontal="centerContinuous" vertical="center"/>
    </xf>
    <xf numFmtId="166" fontId="3" fillId="0" borderId="1" xfId="2" applyNumberFormat="1" applyFont="1" applyFill="1" applyBorder="1" applyAlignment="1">
      <alignment horizontal="centerContinuous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164" fontId="2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6" fontId="2" fillId="0" borderId="0" xfId="2" applyNumberFormat="1" applyFont="1" applyAlignment="1">
      <alignment horizontal="right" vertical="center" wrapText="1"/>
    </xf>
    <xf numFmtId="172" fontId="2" fillId="0" borderId="0" xfId="2" applyNumberFormat="1" applyFont="1" applyFill="1" applyAlignment="1">
      <alignment horizontal="right" vertical="center" wrapText="1"/>
    </xf>
    <xf numFmtId="166" fontId="2" fillId="0" borderId="0" xfId="2" applyNumberFormat="1" applyFont="1" applyFill="1" applyAlignment="1">
      <alignment horizontal="right" vertical="center" wrapText="1"/>
    </xf>
    <xf numFmtId="0" fontId="2" fillId="0" borderId="1" xfId="2" applyFont="1" applyBorder="1" applyAlignment="1">
      <alignment horizontal="center" vertical="center"/>
    </xf>
    <xf numFmtId="166" fontId="2" fillId="0" borderId="1" xfId="2" applyNumberFormat="1" applyFont="1" applyBorder="1" applyAlignment="1">
      <alignment horizontal="right" vertical="center" wrapText="1"/>
    </xf>
    <xf numFmtId="166" fontId="2" fillId="0" borderId="1" xfId="2" applyNumberFormat="1" applyFont="1" applyFill="1" applyBorder="1" applyAlignment="1">
      <alignment horizontal="right" vertical="center" wrapText="1"/>
    </xf>
    <xf numFmtId="164" fontId="2" fillId="0" borderId="1" xfId="2" applyNumberFormat="1" applyFont="1" applyBorder="1" applyAlignment="1">
      <alignment horizontal="right" vertical="center" wrapText="1"/>
    </xf>
    <xf numFmtId="0" fontId="3" fillId="0" borderId="0" xfId="2" applyFont="1" applyFill="1" applyAlignment="1">
      <alignment horizontal="center" vertical="center"/>
    </xf>
    <xf numFmtId="164" fontId="2" fillId="0" borderId="1" xfId="2" applyNumberFormat="1" applyFont="1" applyFill="1" applyBorder="1" applyAlignment="1">
      <alignment horizontal="right" vertical="center" wrapText="1"/>
    </xf>
    <xf numFmtId="0" fontId="2" fillId="0" borderId="0" xfId="2" applyFont="1" applyAlignment="1">
      <alignment vertical="center"/>
    </xf>
    <xf numFmtId="166" fontId="2" fillId="2" borderId="0" xfId="2" applyNumberFormat="1" applyFont="1" applyFill="1" applyAlignment="1">
      <alignment horizontal="right" vertical="center"/>
    </xf>
    <xf numFmtId="172" fontId="2" fillId="0" borderId="0" xfId="2" applyNumberFormat="1" applyFont="1" applyFill="1" applyAlignment="1">
      <alignment horizontal="right" vertical="center"/>
    </xf>
    <xf numFmtId="166" fontId="2" fillId="0" borderId="0" xfId="2" applyNumberFormat="1" applyFont="1" applyFill="1" applyAlignment="1">
      <alignment horizontal="right" vertical="center"/>
    </xf>
    <xf numFmtId="166" fontId="3" fillId="2" borderId="0" xfId="2" applyNumberFormat="1" applyFont="1" applyFill="1" applyAlignment="1">
      <alignment vertical="center"/>
    </xf>
    <xf numFmtId="166" fontId="3" fillId="2" borderId="0" xfId="2" applyNumberFormat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164" fontId="2" fillId="0" borderId="0" xfId="2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0" xfId="2" quotePrefix="1" applyNumberFormat="1" applyFont="1" applyAlignment="1">
      <alignment vertical="center"/>
    </xf>
    <xf numFmtId="164" fontId="3" fillId="0" borderId="0" xfId="2" quotePrefix="1" applyNumberFormat="1" applyFont="1" applyFill="1" applyAlignment="1">
      <alignment vertical="center"/>
    </xf>
    <xf numFmtId="0" fontId="3" fillId="0" borderId="0" xfId="2" quotePrefix="1" applyFont="1" applyAlignment="1">
      <alignment vertical="center"/>
    </xf>
    <xf numFmtId="166" fontId="3" fillId="2" borderId="1" xfId="2" applyNumberFormat="1" applyFont="1" applyFill="1" applyBorder="1" applyAlignment="1">
      <alignment horizontal="right" vertical="center"/>
    </xf>
    <xf numFmtId="166" fontId="2" fillId="2" borderId="0" xfId="2" applyNumberFormat="1" applyFont="1" applyFill="1" applyAlignment="1">
      <alignment horizontal="right" vertical="center" wrapText="1"/>
    </xf>
    <xf numFmtId="166" fontId="2" fillId="0" borderId="0" xfId="2" applyNumberFormat="1" applyFont="1" applyFill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3" fillId="0" borderId="0" xfId="2" quotePrefix="1" applyFont="1" applyAlignment="1">
      <alignment horizontal="left" vertical="center"/>
    </xf>
    <xf numFmtId="166" fontId="3" fillId="0" borderId="0" xfId="2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vertical="center"/>
    </xf>
    <xf numFmtId="166" fontId="3" fillId="0" borderId="1" xfId="2" applyNumberFormat="1" applyFont="1" applyBorder="1" applyAlignment="1">
      <alignment vertical="center"/>
    </xf>
    <xf numFmtId="172" fontId="3" fillId="0" borderId="1" xfId="2" applyNumberFormat="1" applyFont="1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172" fontId="3" fillId="0" borderId="1" xfId="2" applyNumberFormat="1" applyFont="1" applyBorder="1" applyAlignment="1">
      <alignment horizontal="right" vertical="center"/>
    </xf>
    <xf numFmtId="172" fontId="3" fillId="0" borderId="0" xfId="2" applyNumberFormat="1" applyFont="1" applyAlignment="1">
      <alignment horizontal="right" vertical="center"/>
    </xf>
    <xf numFmtId="172" fontId="3" fillId="0" borderId="0" xfId="2" applyNumberFormat="1" applyFont="1" applyFill="1" applyAlignment="1">
      <alignment vertical="center"/>
    </xf>
    <xf numFmtId="172" fontId="3" fillId="0" borderId="0" xfId="2" applyNumberFormat="1" applyFont="1" applyFill="1" applyAlignment="1">
      <alignment horizontal="centerContinuous" vertical="center"/>
    </xf>
    <xf numFmtId="172" fontId="3" fillId="0" borderId="1" xfId="2" applyNumberFormat="1" applyFont="1" applyFill="1" applyBorder="1" applyAlignment="1">
      <alignment horizontal="centerContinuous" vertical="center"/>
    </xf>
    <xf numFmtId="172" fontId="2" fillId="2" borderId="0" xfId="2" applyNumberFormat="1" applyFont="1" applyFill="1" applyAlignment="1">
      <alignment horizontal="right" vertical="center"/>
    </xf>
    <xf numFmtId="172" fontId="3" fillId="2" borderId="0" xfId="2" applyNumberFormat="1" applyFont="1" applyFill="1" applyAlignment="1">
      <alignment vertical="center"/>
    </xf>
    <xf numFmtId="0" fontId="3" fillId="0" borderId="0" xfId="2" quotePrefix="1" applyFont="1" applyAlignment="1">
      <alignment horizontal="center" vertical="center"/>
    </xf>
    <xf numFmtId="0" fontId="3" fillId="2" borderId="0" xfId="2" applyFont="1" applyFill="1" applyAlignment="1">
      <alignment vertical="center"/>
    </xf>
    <xf numFmtId="166" fontId="3" fillId="2" borderId="1" xfId="2" applyNumberFormat="1" applyFont="1" applyFill="1" applyBorder="1" applyAlignment="1">
      <alignment vertical="center"/>
    </xf>
    <xf numFmtId="166" fontId="3" fillId="2" borderId="3" xfId="2" applyNumberFormat="1" applyFont="1" applyFill="1" applyBorder="1" applyAlignment="1">
      <alignment horizontal="right" vertical="center"/>
    </xf>
    <xf numFmtId="166" fontId="3" fillId="0" borderId="3" xfId="2" applyNumberFormat="1" applyFont="1" applyFill="1" applyBorder="1" applyAlignment="1">
      <alignment horizontal="right" vertical="center"/>
    </xf>
    <xf numFmtId="172" fontId="3" fillId="0" borderId="1" xfId="2" applyNumberFormat="1" applyFont="1" applyFill="1" applyBorder="1" applyAlignment="1">
      <alignment vertical="center"/>
    </xf>
    <xf numFmtId="164" fontId="2" fillId="0" borderId="0" xfId="2" applyNumberFormat="1" applyFont="1" applyAlignment="1">
      <alignment horizontal="left" vertical="center"/>
    </xf>
    <xf numFmtId="171" fontId="3" fillId="0" borderId="0" xfId="2" applyNumberFormat="1" applyFont="1" applyAlignment="1">
      <alignment vertical="center"/>
    </xf>
    <xf numFmtId="171" fontId="3" fillId="0" borderId="0" xfId="2" applyNumberFormat="1" applyFont="1" applyFill="1" applyAlignment="1">
      <alignment vertical="center"/>
    </xf>
    <xf numFmtId="164" fontId="3" fillId="0" borderId="0" xfId="2" applyNumberFormat="1" applyFont="1" applyAlignment="1">
      <alignment horizontal="left" vertical="center"/>
    </xf>
    <xf numFmtId="171" fontId="3" fillId="0" borderId="0" xfId="2" applyNumberFormat="1" applyFont="1" applyAlignment="1">
      <alignment horizontal="right" vertical="center" wrapText="1"/>
    </xf>
    <xf numFmtId="166" fontId="3" fillId="0" borderId="0" xfId="2" applyNumberFormat="1" applyFont="1" applyAlignment="1">
      <alignment horizontal="right" vertical="center" wrapText="1"/>
    </xf>
    <xf numFmtId="173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horizontal="right" vertical="center" wrapText="1"/>
    </xf>
    <xf numFmtId="171" fontId="3" fillId="0" borderId="0" xfId="2" applyNumberFormat="1" applyFont="1" applyFill="1" applyAlignment="1">
      <alignment horizontal="right" vertical="center" wrapText="1"/>
    </xf>
    <xf numFmtId="0" fontId="2" fillId="0" borderId="0" xfId="2" applyFont="1" applyAlignment="1">
      <alignment horizontal="center" vertical="center" wrapText="1"/>
    </xf>
    <xf numFmtId="0" fontId="2" fillId="0" borderId="0" xfId="2" applyFont="1" applyAlignment="1">
      <alignment vertical="center" wrapText="1"/>
    </xf>
    <xf numFmtId="0" fontId="2" fillId="0" borderId="0" xfId="2" applyFont="1" applyFill="1" applyAlignment="1">
      <alignment horizontal="right" vertical="center" wrapText="1"/>
    </xf>
    <xf numFmtId="0" fontId="2" fillId="0" borderId="0" xfId="2" applyFont="1" applyAlignment="1">
      <alignment horizontal="right" vertical="center" wrapText="1"/>
    </xf>
    <xf numFmtId="0" fontId="2" fillId="0" borderId="1" xfId="2" applyFont="1" applyBorder="1" applyAlignment="1">
      <alignment horizontal="right" vertical="center" wrapText="1"/>
    </xf>
    <xf numFmtId="0" fontId="2" fillId="0" borderId="1" xfId="2" applyFont="1" applyFill="1" applyBorder="1" applyAlignment="1">
      <alignment horizontal="right" vertical="center" wrapText="1"/>
    </xf>
    <xf numFmtId="0" fontId="2" fillId="2" borderId="0" xfId="2" applyFont="1" applyFill="1" applyAlignment="1">
      <alignment horizontal="right" vertical="center" wrapText="1"/>
    </xf>
    <xf numFmtId="173" fontId="3" fillId="0" borderId="0" xfId="2" applyNumberFormat="1" applyFont="1" applyAlignment="1">
      <alignment horizontal="right" vertical="center"/>
    </xf>
    <xf numFmtId="173" fontId="3" fillId="0" borderId="0" xfId="2" applyNumberFormat="1" applyFont="1" applyFill="1" applyAlignment="1">
      <alignment horizontal="right" vertical="center"/>
    </xf>
    <xf numFmtId="172" fontId="3" fillId="0" borderId="0" xfId="2" applyNumberFormat="1" applyFont="1" applyAlignment="1">
      <alignment vertical="center"/>
    </xf>
    <xf numFmtId="173" fontId="3" fillId="0" borderId="0" xfId="2" applyNumberFormat="1" applyFont="1" applyAlignment="1">
      <alignment vertical="center"/>
    </xf>
    <xf numFmtId="176" fontId="5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5" fontId="2" fillId="0" borderId="0" xfId="0" quotePrefix="1" applyNumberFormat="1" applyFont="1" applyFill="1" applyBorder="1" applyAlignment="1"/>
    <xf numFmtId="164" fontId="3" fillId="0" borderId="0" xfId="2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70" fontId="3" fillId="2" borderId="0" xfId="0" applyNumberFormat="1" applyFont="1" applyFill="1" applyBorder="1" applyAlignment="1">
      <alignment horizontal="right" vertical="center"/>
    </xf>
    <xf numFmtId="170" fontId="3" fillId="0" borderId="0" xfId="0" applyNumberFormat="1" applyFont="1" applyFill="1" applyBorder="1" applyAlignment="1">
      <alignment horizontal="right" vertical="center"/>
    </xf>
    <xf numFmtId="15" fontId="6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2" fillId="0" borderId="1" xfId="0" quotePrefix="1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4" xfId="0" applyNumberFormat="1" applyFont="1" applyFill="1" applyBorder="1" applyAlignment="1">
      <alignment horizontal="center" vertical="top"/>
    </xf>
    <xf numFmtId="164" fontId="2" fillId="0" borderId="4" xfId="0" applyNumberFormat="1" applyFont="1" applyFill="1" applyBorder="1" applyAlignment="1">
      <alignment horizontal="center" vertical="top" wrapText="1"/>
    </xf>
    <xf numFmtId="15" fontId="2" fillId="0" borderId="1" xfId="0" quotePrefix="1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wrapText="1"/>
    </xf>
    <xf numFmtId="164" fontId="2" fillId="0" borderId="1" xfId="2" applyNumberFormat="1" applyFont="1" applyBorder="1" applyAlignment="1">
      <alignment horizontal="center" vertical="center"/>
    </xf>
  </cellXfs>
  <cellStyles count="343">
    <cellStyle name="Comma 10" xfId="258" xr:uid="{CFCA89A0-4D14-4A9D-BA03-8E8A9C8AF426}"/>
    <cellStyle name="Comma 10 2" xfId="44" xr:uid="{06E79DC2-883D-4475-89EF-F79B34A35BBF}"/>
    <cellStyle name="Comma 10 2 2" xfId="112" xr:uid="{301E81D6-B210-4827-BCC2-A20071CB200F}"/>
    <cellStyle name="Comma 10 2 2 2" xfId="35" xr:uid="{3D79C624-ADEE-40D9-B1F4-E97EE182F397}"/>
    <cellStyle name="Comma 10 2 2 2 2" xfId="104" xr:uid="{8D4C8095-1114-40A3-B66E-12B7D88149C8}"/>
    <cellStyle name="Comma 10 2 2 2 2 2" xfId="320" xr:uid="{D2CA4AA7-284A-4864-AEFE-BF2E50FCF5D4}"/>
    <cellStyle name="Comma 10 2 2 2 3" xfId="294" xr:uid="{B18F6219-0814-4076-B14D-60E101D5610D}"/>
    <cellStyle name="Comma 10 2 2 3" xfId="323" xr:uid="{CCE52A3E-399F-4687-92E0-BD24BC89326E}"/>
    <cellStyle name="Comma 10 2 3" xfId="297" xr:uid="{DFC67B90-E6E3-4C83-AEE8-176F26419347}"/>
    <cellStyle name="Comma 10 2 3 3 8" xfId="168" xr:uid="{0D338D2A-8059-4E33-958E-9AE361FB4DE0}"/>
    <cellStyle name="Comma 100 10" xfId="26" xr:uid="{6AC04988-D86F-4204-B264-E33A6B095C55}"/>
    <cellStyle name="Comma 100 10 2" xfId="97" xr:uid="{B773EA8E-D40C-467E-9D9B-8E7D0CA709E1}"/>
    <cellStyle name="Comma 100 10 2 2" xfId="317" xr:uid="{65E98FF6-50E1-4DFA-A542-EDF6DABD4909}"/>
    <cellStyle name="Comma 100 10 3" xfId="291" xr:uid="{DA12D24C-3987-443D-A8FD-B0E652ECF9B0}"/>
    <cellStyle name="Comma 100 10 4" xfId="218" xr:uid="{8A8AA829-532F-4680-9534-960F3D5551C7}"/>
    <cellStyle name="Comma 100 8 2" xfId="60" xr:uid="{08E66C3C-5569-442F-ABBE-E7CDB9C9430E}"/>
    <cellStyle name="Comma 100 8 2 2" xfId="121" xr:uid="{048F76A0-5AE5-4C54-8F2F-4CFDD606EDDC}"/>
    <cellStyle name="Comma 100 8 2 2 2" xfId="329" xr:uid="{2E9B0028-0D61-4F6B-97D4-EAB7EF9B81EF}"/>
    <cellStyle name="Comma 100 8 2 3" xfId="303" xr:uid="{AA9EA0F6-69FD-40DF-9C61-1E852BD4C24B}"/>
    <cellStyle name="Comma 100 9" xfId="54" xr:uid="{D97C3A33-5223-41D8-BB91-A59122E74CE2}"/>
    <cellStyle name="Comma 100 9 2" xfId="118" xr:uid="{BF17C714-3454-44B3-BC77-29DCEF590BE6}"/>
    <cellStyle name="Comma 100 9 2 2" xfId="327" xr:uid="{4A258433-0345-42B9-BFE1-6B74FF4AC466}"/>
    <cellStyle name="Comma 100 9 3" xfId="301" xr:uid="{682E3938-3DAC-4FD1-9C32-A233AC87668A}"/>
    <cellStyle name="Comma 11" xfId="284" xr:uid="{0721DAC1-3E63-4BB2-9607-1E0A5482B8B0}"/>
    <cellStyle name="Comma 11 2 4 2" xfId="203" xr:uid="{ED9C7C74-BD3F-4D2B-8727-659AE3B82BB0}"/>
    <cellStyle name="Comma 11 2 4 2 2" xfId="265" xr:uid="{08480BC0-5BE8-43E9-A5BA-ABCCE012BF1A}"/>
    <cellStyle name="Comma 11 6" xfId="185" xr:uid="{8AAF4230-511C-4305-B1A0-0BD0BEAA4B79}"/>
    <cellStyle name="Comma 12" xfId="225" xr:uid="{39DF9AE1-407F-42A5-B8B8-E025722A6D19}"/>
    <cellStyle name="Comma 12 13" xfId="255" xr:uid="{5DE70A80-80C4-4A14-9A7A-877D8C4B2DD4}"/>
    <cellStyle name="Comma 12 13 2" xfId="157" xr:uid="{B6B44703-99A0-4BF4-9579-832B56D0B982}"/>
    <cellStyle name="Comma 12 7 2 2 2" xfId="155" xr:uid="{285EAF43-D968-4A1D-8F1B-E66E22784BF8}"/>
    <cellStyle name="Comma 13" xfId="237" xr:uid="{907E48A4-8EE1-4056-952E-6444B32AD966}"/>
    <cellStyle name="Comma 14" xfId="151" xr:uid="{F29F00EF-A3A6-4F17-A31C-16F1B2BBE631}"/>
    <cellStyle name="Comma 150" xfId="5" xr:uid="{646C45FB-8DD1-4873-9745-D3351DFDE48D}"/>
    <cellStyle name="Comma 166 2" xfId="191" xr:uid="{8B286E21-F33A-4CAB-8509-78DD7ED5CF88}"/>
    <cellStyle name="Comma 18 7" xfId="156" xr:uid="{08CE75A9-53F8-4D03-BE36-AA62FF0C8C20}"/>
    <cellStyle name="Comma 182 4 2 2 3" xfId="173" xr:uid="{E28BBDA0-662F-4BD8-9934-D28D12D9FE9A}"/>
    <cellStyle name="Comma 183 4 2 2 3" xfId="174" xr:uid="{182D9E0C-332E-4387-B865-F3A2E4237098}"/>
    <cellStyle name="Comma 2" xfId="13" xr:uid="{E5E8EBC3-50F4-40C1-9703-C769EAD34230}"/>
    <cellStyle name="Comma 2 2" xfId="82" xr:uid="{89E71C8B-68BD-427A-80CA-F28D55FF237D}"/>
    <cellStyle name="Comma 2 2 2" xfId="71" xr:uid="{CC7C2207-0591-4857-885D-F19D9A83B1F8}"/>
    <cellStyle name="Comma 2 2 2 2" xfId="128" xr:uid="{E0FA6B58-8F78-4D10-895A-76A9C5F5A3AD}"/>
    <cellStyle name="Comma 2 2 2 2 2" xfId="178" xr:uid="{7022AC19-D8E0-48E4-B239-A5A4093E6D96}"/>
    <cellStyle name="Comma 2 2 2 2 2 2" xfId="264" xr:uid="{E1CBE09A-36B4-487B-9FF9-4F24D6F56889}"/>
    <cellStyle name="Comma 2 2 2 2 3" xfId="245" xr:uid="{4E0D74D1-F6D6-4C18-97DD-BBF0003BBECD}"/>
    <cellStyle name="Comma 2 2 2 2 4" xfId="333" xr:uid="{145AC6BF-2E15-40D7-A58B-3A75DBB586DB}"/>
    <cellStyle name="Comma 2 2 2 3" xfId="235" xr:uid="{CB915650-D020-46CC-98A2-9709A6410795}"/>
    <cellStyle name="Comma 2 2 2 3 2" xfId="163" xr:uid="{E0F536E6-1E4E-4769-A9F6-9E514C83E05B}"/>
    <cellStyle name="Comma 2 2 2 4" xfId="306" xr:uid="{B079A6C7-6F26-4B87-883B-925DE0B289DB}"/>
    <cellStyle name="Comma 2 2 2 5" xfId="164" xr:uid="{17CE8F7E-D1B8-4B38-AEE1-AA824A9BF8D5}"/>
    <cellStyle name="Comma 2 2 2 6" xfId="195" xr:uid="{C2163D22-60B2-40F1-91AD-51A879CA427D}"/>
    <cellStyle name="Comma 2 2 2 6 2" xfId="253" xr:uid="{F9BAA390-0E70-4596-BDA1-C3B5EB7D54A2}"/>
    <cellStyle name="Comma 2 2 3" xfId="136" xr:uid="{267A5D47-26F6-4C50-B63B-D05DFB7BE5DC}"/>
    <cellStyle name="Comma 2 2 3 2" xfId="339" xr:uid="{5BBBDB49-D3B7-470F-9CAD-61254DB9A61E}"/>
    <cellStyle name="Comma 2 2 3 3" xfId="254" xr:uid="{3A8D1F3B-32FA-4BA3-87DB-A858F55ACA43}"/>
    <cellStyle name="Comma 2 2 4" xfId="271" xr:uid="{42CFB3A9-DB48-44ED-8F32-4292B5C352A0}"/>
    <cellStyle name="Comma 2 2 5" xfId="312" xr:uid="{87A4D25B-A018-4995-B496-6C8F8CC29982}"/>
    <cellStyle name="Comma 2 2 5 4" xfId="50" xr:uid="{CFF2D6F0-DA31-43D1-A1F4-A4F5D1C290B5}"/>
    <cellStyle name="Comma 2 2 5 4 2" xfId="116" xr:uid="{4E9BE57A-C241-4675-B218-EE9ADCF1CD6F}"/>
    <cellStyle name="Comma 2 2 5 4 2 2" xfId="326" xr:uid="{FBEF35B9-58AF-41D3-A6BC-811403EDD959}"/>
    <cellStyle name="Comma 2 2 5 4 3" xfId="300" xr:uid="{F965345B-213A-4791-A1C5-25D62973209D}"/>
    <cellStyle name="Comma 2 3" xfId="232" xr:uid="{2FD73136-31DF-4443-B726-C8B0CBB9CD4E}"/>
    <cellStyle name="Comma 2 3 12" xfId="90" xr:uid="{1CDB4986-E11D-4901-91B3-DCD6C387F48A}"/>
    <cellStyle name="Comma 2 3 12 2" xfId="139" xr:uid="{2ED9A7F6-AF2B-468A-AAE3-0777769996C3}"/>
    <cellStyle name="Comma 2 3 12 2 2" xfId="342" xr:uid="{2B7F1CA3-7C32-4369-9D16-1389EBEF715D}"/>
    <cellStyle name="Comma 2 3 12 3" xfId="315" xr:uid="{3F280A8F-BBA4-43F5-B0F8-677E2098B031}"/>
    <cellStyle name="Comma 2 3 14" xfId="250" xr:uid="{54FB0437-3722-4D76-8FF9-C6CB9E81C4BD}"/>
    <cellStyle name="Comma 2 3 2" xfId="199" xr:uid="{06C37E9B-345B-4F1E-A9DD-41CDA5976334}"/>
    <cellStyle name="Comma 2 3 2 6" xfId="30" xr:uid="{13EAF433-3358-4A9D-952B-3A72D3CBF38A}"/>
    <cellStyle name="Comma 2 3 2 6 2" xfId="99" xr:uid="{A8758FD2-BDCF-4B38-8050-FD3529AD4587}"/>
    <cellStyle name="Comma 2 3 2 6 2 2" xfId="318" xr:uid="{6D1CBC83-B009-460D-9F2E-5C3C022276DB}"/>
    <cellStyle name="Comma 2 3 2 6 3" xfId="292" xr:uid="{815BD1CF-01D3-44C7-996D-913F10ABC9C7}"/>
    <cellStyle name="Comma 2 3 3" xfId="198" xr:uid="{E4B9CFBD-1293-439F-B4BB-D6A42B9ED61E}"/>
    <cellStyle name="Comma 2 3 4" xfId="194" xr:uid="{5878D66D-4C64-4259-8814-DDAC52A15A97}"/>
    <cellStyle name="Comma 2 4" xfId="197" xr:uid="{E606B1AB-4069-4421-A1BE-70D8D1C3FA35}"/>
    <cellStyle name="Comma 2 43" xfId="183" xr:uid="{173516AE-562A-48CF-95AC-7A1C4F995562}"/>
    <cellStyle name="Comma 2 5" xfId="162" xr:uid="{CF351EAF-B466-41FB-8956-91F26A78EC73}"/>
    <cellStyle name="Comma 2 6" xfId="263" xr:uid="{7680F9C0-8467-4084-9F71-96486081B726}"/>
    <cellStyle name="Comma 23" xfId="228" xr:uid="{59283290-B597-49B2-8FC5-473159299AE4}"/>
    <cellStyle name="Comma 27" xfId="62" xr:uid="{E57E13BA-B401-4321-ABAF-A0D8B62F6973}"/>
    <cellStyle name="Comma 27 2" xfId="122" xr:uid="{4DF6927A-9765-433A-8AAD-28D34480584A}"/>
    <cellStyle name="Comma 27 2 2" xfId="330" xr:uid="{9CF9CF12-E86D-4370-ABFE-A542ADC505D8}"/>
    <cellStyle name="Comma 27 3" xfId="304" xr:uid="{6E2EC777-D3B7-4AC9-AAFF-749FE38A68F4}"/>
    <cellStyle name="Comma 28" xfId="41" xr:uid="{067FFBB8-7436-474B-82C3-2253525120AA}"/>
    <cellStyle name="Comma 28 2" xfId="80" xr:uid="{526D4862-7CF1-4CAF-B84C-7D2B1D82EFCA}"/>
    <cellStyle name="Comma 28 2 2" xfId="135" xr:uid="{42FCBF96-C309-47C6-B30F-7CA36C74162F}"/>
    <cellStyle name="Comma 28 2 2 2" xfId="338" xr:uid="{8EE184B2-3BF5-4ECC-AC0F-008BA5943676}"/>
    <cellStyle name="Comma 28 2 3" xfId="311" xr:uid="{B1334766-9B7A-493A-8585-3AD170AEB990}"/>
    <cellStyle name="Comma 28 3" xfId="109" xr:uid="{895B4C4C-EC2E-42D1-929C-2CEB5937890E}"/>
    <cellStyle name="Comma 28 3 2" xfId="322" xr:uid="{02B1960A-351D-418B-9012-BF00E739B847}"/>
    <cellStyle name="Comma 28 4" xfId="296" xr:uid="{3C9E9242-DFE1-4FAD-8A88-1DA3DCB8616D}"/>
    <cellStyle name="Comma 29" xfId="74" xr:uid="{3E0F68E8-5788-4C61-A187-AA1EF7E4754E}"/>
    <cellStyle name="Comma 29 2" xfId="131" xr:uid="{090F3846-E44A-4DEF-A4BB-1ACF1062F64B}"/>
    <cellStyle name="Comma 29 2 2" xfId="335" xr:uid="{CDC0AFD5-2AD4-41EB-832E-2B89706525D0}"/>
    <cellStyle name="Comma 29 3" xfId="308" xr:uid="{4B3FE0FD-23FD-4189-A9FE-5E6E3B306E77}"/>
    <cellStyle name="Comma 3" xfId="14" xr:uid="{68F5D583-090C-4D5B-8B76-67A8339608CC}"/>
    <cellStyle name="Comma 3 11 2 5" xfId="201" xr:uid="{408F2B1F-741B-4A32-ADC4-FAAC62C6A637}"/>
    <cellStyle name="Comma 3 2" xfId="93" xr:uid="{999357BC-C477-48E1-BCF5-9609F34EFC1D}"/>
    <cellStyle name="Comma 3 2 2" xfId="72" xr:uid="{BF60FBDC-9710-4CE7-9BFC-24BE0251B833}"/>
    <cellStyle name="Comma 3 2 2 2" xfId="129" xr:uid="{5BD6A418-3FE1-448C-97AE-CFA67A5EE361}"/>
    <cellStyle name="Comma 3 2 2 2 2" xfId="334" xr:uid="{9ABBE590-00FF-4EB4-AEF1-738B0304B1D2}"/>
    <cellStyle name="Comma 3 2 2 2 3" xfId="231" xr:uid="{D4EF4C0D-BF5E-41C8-826B-683EF4BB2136}"/>
    <cellStyle name="Comma 3 2 2 3" xfId="307" xr:uid="{357342DE-59E8-44D7-BB23-6B520E72FE22}"/>
    <cellStyle name="Comma 3 2 2 4" xfId="268" xr:uid="{321E3F42-6EC7-4783-A877-09CA0DE80B66}"/>
    <cellStyle name="Comma 3 2 3" xfId="316" xr:uid="{38044CEC-3567-4B9F-B73E-9B75F445FA72}"/>
    <cellStyle name="Comma 3 2 4" xfId="182" xr:uid="{D6398E70-1566-44BE-A0FD-FA707FA05E7F}"/>
    <cellStyle name="Comma 3 3" xfId="236" xr:uid="{B8BDF212-D851-4242-BF43-7F4A421AAC42}"/>
    <cellStyle name="Comma 3 3 2" xfId="278" xr:uid="{15E33535-3C10-45F5-9061-40D56BCA941B}"/>
    <cellStyle name="Comma 3 4" xfId="277" xr:uid="{E15B662E-F665-4D78-8187-F019F9150D43}"/>
    <cellStyle name="Comma 3 4 3" xfId="244" xr:uid="{DF8B4273-A938-4FD3-816F-09B340E35D15}"/>
    <cellStyle name="Comma 3 5" xfId="283" xr:uid="{357F4DF7-090E-4D07-AB0A-B933090FE4C1}"/>
    <cellStyle name="Comma 3 6" xfId="286" xr:uid="{F608932B-3EE0-4F0F-BD40-B985566CAEDE}"/>
    <cellStyle name="Comma 30" xfId="45" xr:uid="{551D537E-C903-4481-AFA3-B91AF7D7880B}"/>
    <cellStyle name="Comma 30 2" xfId="113" xr:uid="{854C5B65-0CBA-4117-BFF3-7BF1AF6B32A6}"/>
    <cellStyle name="Comma 30 2 2" xfId="324" xr:uid="{F9EB5CD5-C234-450A-A652-1BA7889408F9}"/>
    <cellStyle name="Comma 30 3" xfId="298" xr:uid="{359DC6F1-3A29-4341-A3E6-F53BFC364D08}"/>
    <cellStyle name="Comma 4" xfId="31" xr:uid="{B5954ED5-6A68-4835-87BF-1C307B690317}"/>
    <cellStyle name="Comma 4 10 2 2" xfId="37" xr:uid="{33F1484B-7845-4FAD-A7F7-9DF59B12FB46}"/>
    <cellStyle name="Comma 4 10 2 2 2" xfId="105" xr:uid="{BB5E549D-E212-4473-987A-78CA724B4CB8}"/>
    <cellStyle name="Comma 4 10 2 2 2 2" xfId="321" xr:uid="{0CF5E75C-9FE8-474C-A16E-4C78481DDF43}"/>
    <cellStyle name="Comma 4 10 2 2 3" xfId="295" xr:uid="{EA25F14D-911F-4B8E-A4BE-62A818E8A655}"/>
    <cellStyle name="Comma 4 13" xfId="48" xr:uid="{738C5746-A8BD-4570-9263-8189AFA281B3}"/>
    <cellStyle name="Comma 4 13 2" xfId="114" xr:uid="{5C21DBC2-5B00-4DC8-A3DE-DA4B183630C0}"/>
    <cellStyle name="Comma 4 13 2 2" xfId="325" xr:uid="{B86FED42-8B95-4840-A825-B1F74D3626D6}"/>
    <cellStyle name="Comma 4 13 3" xfId="299" xr:uid="{3D7AC7C0-1393-4FE3-8D2A-11D3ED13A88C}"/>
    <cellStyle name="Comma 4 14 2" xfId="150" xr:uid="{8272F98B-CDE1-45B3-85A5-93BFFDBD11DD}"/>
    <cellStyle name="Comma 4 14 7" xfId="149" xr:uid="{99DFB397-8ACB-43B8-9F8D-C08988B514B9}"/>
    <cellStyle name="Comma 4 2" xfId="100" xr:uid="{3FAD4117-6CC0-4FAB-B1EF-B54658217120}"/>
    <cellStyle name="Comma 4 2 2" xfId="240" xr:uid="{611E4788-948C-4313-A291-F50F5DC94899}"/>
    <cellStyle name="Comma 4 2 3" xfId="319" xr:uid="{B87B794F-12FD-4CB1-86E2-ABFB5B02398B}"/>
    <cellStyle name="Comma 4 3" xfId="238" xr:uid="{C9F2E16C-13BA-4F9C-9F61-53496E0A43A7}"/>
    <cellStyle name="Comma 4 4" xfId="275" xr:uid="{C85F37EC-C449-41C2-9A21-9CDCD03B7F8D}"/>
    <cellStyle name="Comma 4 4 2" xfId="67" xr:uid="{3D189B74-3486-46BD-B88E-6D66F59309B2}"/>
    <cellStyle name="Comma 4 4 2 2" xfId="126" xr:uid="{426D546F-865E-4485-B0F2-E2CAB88CD7A1}"/>
    <cellStyle name="Comma 4 4 2 2 2" xfId="331" xr:uid="{243659FA-BA23-49FE-8A43-5E00F59D40B6}"/>
    <cellStyle name="Comma 4 4 2 3" xfId="305" xr:uid="{0CA0D567-EA82-4F15-86B6-0F3FC6C318E9}"/>
    <cellStyle name="Comma 4 5" xfId="293" xr:uid="{5B93ED98-DF6C-44F4-9F87-310E586008DC}"/>
    <cellStyle name="Comma 4 6" xfId="147" xr:uid="{7BB36451-8E68-4C73-BEF5-B7BF3AC6C313}"/>
    <cellStyle name="Comma 5" xfId="137" xr:uid="{7CF7BB90-A6C0-4F00-9894-1437219B4263}"/>
    <cellStyle name="Comma 5 2" xfId="213" xr:uid="{A735179F-BF3B-4840-A56C-4AE45636E706}"/>
    <cellStyle name="Comma 5 2 2" xfId="175" xr:uid="{A9F307E5-35F7-4C94-A639-344DD4FEB1CE}"/>
    <cellStyle name="Comma 5 2 5" xfId="78" xr:uid="{48011214-26FB-4594-9E0B-19F239A8A5BB}"/>
    <cellStyle name="Comma 5 2 5 2" xfId="134" xr:uid="{1216521F-EA1C-48F2-81E0-495C79F1A785}"/>
    <cellStyle name="Comma 5 2 5 2 2" xfId="337" xr:uid="{776D547D-EB48-4DBE-9833-DF4B4D08B9ED}"/>
    <cellStyle name="Comma 5 2 5 3" xfId="310" xr:uid="{639737CB-16E1-4BAE-ADDD-AF6C7043369A}"/>
    <cellStyle name="Comma 5 3" xfId="247" xr:uid="{0756BC47-3D14-438D-B817-20F86FF9ADC0}"/>
    <cellStyle name="Comma 5 3 5" xfId="75" xr:uid="{B86210A6-DCBE-4941-A553-0E83FF8AE16A}"/>
    <cellStyle name="Comma 5 3 5 2" xfId="132" xr:uid="{7F94D417-CD34-44C6-BE6A-18B4EA73C718}"/>
    <cellStyle name="Comma 5 3 5 2 2" xfId="336" xr:uid="{F52AB658-1345-4386-9F05-914AA1E9E616}"/>
    <cellStyle name="Comma 5 3 5 3" xfId="309" xr:uid="{209C9AA4-959E-48D6-9A27-6DF576710BB4}"/>
    <cellStyle name="Comma 5 4" xfId="340" xr:uid="{76FCE45F-EBD1-40BD-AAAA-9BF0528F21BE}"/>
    <cellStyle name="Comma 6" xfId="83" xr:uid="{BFFCBD7F-8A3D-4E3B-9660-E793D8E64E48}"/>
    <cellStyle name="Comma 6 2" xfId="55" xr:uid="{C9D6E29F-58B6-4A67-87DC-41E3B0784745}"/>
    <cellStyle name="Comma 6 2 2" xfId="119" xr:uid="{6B8BB2F3-B186-436C-BEF5-1561BD8A180D}"/>
    <cellStyle name="Comma 6 2 2 2" xfId="328" xr:uid="{23D85973-3981-4641-BC19-E0EB5C24AA32}"/>
    <cellStyle name="Comma 6 2 3" xfId="302" xr:uid="{42F92279-E8FD-4354-B5AE-F4658C9B0F95}"/>
    <cellStyle name="Comma 6 3" xfId="252" xr:uid="{084747C6-04E8-4CB6-A004-DA196D569CA6}"/>
    <cellStyle name="Comma 6 4" xfId="281" xr:uid="{60B8C87D-FA93-4DE3-9DE0-06525D8D0849}"/>
    <cellStyle name="Comma 6 5" xfId="313" xr:uid="{E302DB70-08E9-4759-93E8-916E759A2228}"/>
    <cellStyle name="Comma 6 6" xfId="229" xr:uid="{8503F66F-37C4-4028-BCD2-AB4B91D4E061}"/>
    <cellStyle name="Comma 7" xfId="181" xr:uid="{F2D37634-49A3-4AC5-8B9C-AD6071A19497}"/>
    <cellStyle name="Comma 7 2" xfId="224" xr:uid="{825DA14D-539E-4037-B708-BB68CF9C0F68}"/>
    <cellStyle name="Comma 7 2 11" xfId="269" xr:uid="{CEE68B75-4231-4E63-A53A-48915D367853}"/>
    <cellStyle name="Comma 8" xfId="261" xr:uid="{7A14C076-A8D2-4A37-898D-C71C48DF2C81}"/>
    <cellStyle name="Comma 9" xfId="190" xr:uid="{FC463C63-FA90-4481-81F5-9BD57B23CC37}"/>
    <cellStyle name="Comma 9 2 2" xfId="6" xr:uid="{42F6F6E3-5088-40F0-9006-A80D6B6C23BA}"/>
    <cellStyle name="Comma_Akara 2010 2" xfId="4" xr:uid="{4F2F85E3-C99C-4163-A229-3292AE931014}"/>
    <cellStyle name="Currency 2" xfId="12" xr:uid="{F4386EED-EC82-499C-8648-CBA359BC3EA8}"/>
    <cellStyle name="Followed Hyperlink" xfId="19" xr:uid="{0CA78C32-4D9D-46D6-B1CB-7AC65081B412}"/>
    <cellStyle name="Followed Hyperlink 2" xfId="95" xr:uid="{38A1DA90-1520-4C7A-A6AB-FB3DBD7F6029}"/>
    <cellStyle name="Followed Hyperlink 3" xfId="288" xr:uid="{2B797F36-80DC-428A-9170-0FAE4552F1B1}"/>
    <cellStyle name="Followed Hyperlink 4" xfId="146" xr:uid="{F22BB0C0-EAE6-4E04-93F6-928A022C6527}"/>
    <cellStyle name="Hyperlink" xfId="16" builtinId="8" customBuiltin="1"/>
    <cellStyle name="Hyperlink 2" xfId="21" xr:uid="{55384C49-B1DD-4410-A2FB-3EE90E3EFCB9}"/>
    <cellStyle name="Hyperlink 2 2" xfId="289" xr:uid="{61603DA1-F309-4FDE-9F70-B9B2D70C8F2C}"/>
    <cellStyle name="Hyperlink 2 3" xfId="208" xr:uid="{5D50B35E-F2AB-4631-9A8A-BD2714638F0B}"/>
    <cellStyle name="Hyperlink 3" xfId="47" xr:uid="{4B4946CC-4FC9-4CD9-8551-6C468DA64E35}"/>
    <cellStyle name="Hyperlink 3 2" xfId="61" xr:uid="{007EA0EF-18EA-4317-9E4C-44FC3AD0C8D9}"/>
    <cellStyle name="Hyperlink 3 2 2" xfId="219" xr:uid="{92F64E0A-0506-4A4E-8B7A-DA3631703C54}"/>
    <cellStyle name="Hyperlink 3 2 3" xfId="216" xr:uid="{54F85AA3-11F8-4AAC-B3BE-4B2973B8B3A4}"/>
    <cellStyle name="Hyperlink 3 3" xfId="58" xr:uid="{95047C7A-0D75-4C4C-8B87-E0D93CBBF558}"/>
    <cellStyle name="Hyperlink 3 4" xfId="214" xr:uid="{93D54277-F3AF-4E04-90D6-490DDD17C917}"/>
    <cellStyle name="Hyperlink 4" xfId="94" xr:uid="{609B150D-97B8-44BD-B05E-A0154A6B0B69}"/>
    <cellStyle name="Hyperlink 7" xfId="76" xr:uid="{7855445E-FCD2-451A-9860-3D8AE2A5470D}"/>
    <cellStyle name="Hyperlink 9" xfId="180" xr:uid="{BDECD2F3-F159-4E11-AC34-83E384F11191}"/>
    <cellStyle name="Normal" xfId="0" builtinId="0"/>
    <cellStyle name="Normal 10" xfId="140" xr:uid="{8749E54A-BBA9-4037-B378-24885913D396}"/>
    <cellStyle name="Normal 10 15" xfId="223" xr:uid="{DD45A2BA-7866-4770-B88B-FD51A34CBC8B}"/>
    <cellStyle name="Normal 10 2 2" xfId="148" xr:uid="{195933AF-EC08-41FF-B7D6-D83831FD7ADA}"/>
    <cellStyle name="Normal 10 2 2 2" xfId="2" xr:uid="{2D208FE8-16C4-4CAC-B606-C7E65BA4E314}"/>
    <cellStyle name="Normal 10 2 3" xfId="246" xr:uid="{9789F9A2-EFFE-4BF0-A5C6-830BDBA35320}"/>
    <cellStyle name="Normal 10 3 2" xfId="8" xr:uid="{EE4B7482-8B48-42B6-821E-65AC26B4A80B}"/>
    <cellStyle name="Normal 104" xfId="56" xr:uid="{07E4B4A5-3FAB-404F-82F5-50D0F11CBFC8}"/>
    <cellStyle name="Normal 108" xfId="1" xr:uid="{8A3766E1-617C-46CC-A5CD-8DE3D45563FD}"/>
    <cellStyle name="Normal 11" xfId="141" xr:uid="{3ECDFE02-FAC4-492B-8E75-09772B97A7B3}"/>
    <cellStyle name="Normal 12" xfId="70" xr:uid="{D0CABAD0-AFFC-41B3-8505-62B12A6D09EA}"/>
    <cellStyle name="Normal 12 4 4" xfId="184" xr:uid="{9B1BCA28-434F-464B-B14E-182CF35A6992}"/>
    <cellStyle name="Normal 13" xfId="142" xr:uid="{4DE164E8-4404-4D6C-9D5D-6D65B3FF0194}"/>
    <cellStyle name="Normal 14" xfId="143" xr:uid="{B9758B2F-CF61-4230-8775-187AAFE89EEE}"/>
    <cellStyle name="Normal 144" xfId="272" xr:uid="{00006461-239E-46BD-9A46-B87F64851D86}"/>
    <cellStyle name="Normal 148" xfId="153" xr:uid="{CA653073-7A9E-49DF-B7A7-2B170735262F}"/>
    <cellStyle name="Normal 15" xfId="144" xr:uid="{F7EA6B69-6065-40C8-A348-7B08F75F805C}"/>
    <cellStyle name="Normal 15 3 9" xfId="29" xr:uid="{7105CF61-DA07-4E8E-895C-78D5E494D324}"/>
    <cellStyle name="Normal 15 3 9 2" xfId="33" xr:uid="{A540A181-7C12-41D0-9672-5F8411A8665F}"/>
    <cellStyle name="Normal 15 3 9 2 2" xfId="102" xr:uid="{B9B01E30-CA4A-46DE-8C32-17CFBA371D25}"/>
    <cellStyle name="Normal 15 3 9 3" xfId="98" xr:uid="{8DDA6007-7DAC-4D6A-BDE6-7B1A4A9961CC}"/>
    <cellStyle name="Normal 15 5" xfId="3" xr:uid="{992D81CF-680F-43DB-BC93-F284D0E8F302}"/>
    <cellStyle name="Normal 15 5 3" xfId="206" xr:uid="{F3925F39-4220-406E-BB79-0C8D1D25F234}"/>
    <cellStyle name="Normal 152" xfId="179" xr:uid="{4ABEEDE1-BCA9-4CDA-B36A-5489D0740295}"/>
    <cellStyle name="Normal 158" xfId="7" xr:uid="{0E40AA68-EFAA-47A5-8E02-9F04EBB22B93}"/>
    <cellStyle name="Normal 16" xfId="145" xr:uid="{A9E97738-5728-418B-8726-070ACE4B627F}"/>
    <cellStyle name="Normal 16 3 3" xfId="87" xr:uid="{83A9FCD8-01DE-4715-BB8A-367854799235}"/>
    <cellStyle name="Normal 16 3 7" xfId="34" xr:uid="{BF3F834C-E5DE-4CC5-935A-E96F96F7485C}"/>
    <cellStyle name="Normal 16 3 7 2" xfId="103" xr:uid="{8AD45D7B-C111-4045-AAAD-FF1932E99493}"/>
    <cellStyle name="Normal 16 5" xfId="86" xr:uid="{F29C2BF3-D536-413E-AB6B-C5725A1E7BBC}"/>
    <cellStyle name="Normal 16 5 2 2" xfId="209" xr:uid="{F3F28E74-8C60-4B0F-B92D-04BFB349FCFB}"/>
    <cellStyle name="Normal 167" xfId="187" xr:uid="{E940889E-47C1-4BBD-9A2E-4A8FEF4E0767}"/>
    <cellStyle name="Normal 169" xfId="192" xr:uid="{7149D824-C30C-4EA1-A660-52B0797C0AD8}"/>
    <cellStyle name="Normal 17" xfId="9" xr:uid="{37A0BCE7-CA34-473D-B9D7-388B69CD97B3}"/>
    <cellStyle name="Normal 17 2" xfId="285" xr:uid="{EAC6B1C9-1873-48CB-930D-905C0AF6C57C}"/>
    <cellStyle name="Normal 17 3" xfId="193" xr:uid="{AEB4783E-478A-4022-BBF1-9D38FED7FB2B}"/>
    <cellStyle name="Normal 171" xfId="189" xr:uid="{E89C2CF4-47E4-4CAC-BCD1-8E2DDB47BAAF}"/>
    <cellStyle name="Normal 175" xfId="46" xr:uid="{DABBD4C9-BEB5-46AE-8059-02E9219A369D}"/>
    <cellStyle name="Normal 177" xfId="91" xr:uid="{A3E8AC95-7123-4708-B75A-BA928CEB4646}"/>
    <cellStyle name="Normal 2" xfId="10" xr:uid="{D6505852-A76C-4819-8D62-A4CEE3B08810}"/>
    <cellStyle name="Normal 2 2" xfId="15" xr:uid="{6C3D3C88-D1D1-4F96-BC23-08635B87C1BA}"/>
    <cellStyle name="Normal 2 2 13 2" xfId="89" xr:uid="{B2612E59-A042-4E45-82E3-0C157187CF40}"/>
    <cellStyle name="Normal 2 2 14" xfId="27" xr:uid="{42E3E7CE-B8A3-42F0-A9B9-BDFB810A4733}"/>
    <cellStyle name="Normal 2 2 2" xfId="242" xr:uid="{7E335B52-6B21-4190-8241-96AB5981C47D}"/>
    <cellStyle name="Normal 2 2 2 2" xfId="215" xr:uid="{D8CE2C2A-7497-4D0B-BF35-0CEA005EE3BD}"/>
    <cellStyle name="Normal 2 2 2 2 2" xfId="211" xr:uid="{612D5AFF-DEB5-4893-A3F8-7BFFFEA7532B}"/>
    <cellStyle name="Normal 2 2 3" xfId="234" xr:uid="{AFC80C60-4BCA-4D29-B978-BD87D05C8D45}"/>
    <cellStyle name="Normal 2 2 4" xfId="256" xr:uid="{E531DE8E-5E5A-4BA0-8B00-B3BF41456CF9}"/>
    <cellStyle name="Normal 2 2 4 2" xfId="222" xr:uid="{02809DCF-30B0-4991-B00A-2ED79C16DC35}"/>
    <cellStyle name="Normal 2 2 4 3" xfId="262" xr:uid="{E3563B51-5358-4958-BD01-B464DECFA51E}"/>
    <cellStyle name="Normal 2 3" xfId="57" xr:uid="{38243F4A-1EDD-4D1E-8B3E-C0B8BD012D33}"/>
    <cellStyle name="Normal 2 3 2" xfId="267" xr:uid="{80E9C87A-E230-4F7D-89E9-6605BDF819AA}"/>
    <cellStyle name="Normal 2 3 2 3 2" xfId="260" xr:uid="{FC4B16FD-78F8-4A92-AD1C-0D7288A6DFDF}"/>
    <cellStyle name="Normal 2 3 3" xfId="276" xr:uid="{329694E6-A94A-4D9F-AC96-4185E5C0E989}"/>
    <cellStyle name="Normal 2 3 4" xfId="25" xr:uid="{F6AA153B-BC31-493E-8CAE-1BD736A78D16}"/>
    <cellStyle name="Normal 2 4" xfId="81" xr:uid="{B5E767D3-7B23-4DA7-8188-6CD324DBB5A6}"/>
    <cellStyle name="Normal 2 4 2" xfId="239" xr:uid="{9C7CF1AF-5471-4561-BB3F-6260611CBA68}"/>
    <cellStyle name="Normal 2 5" xfId="226" xr:uid="{797B7517-7016-45F2-9D42-80C37DB7F508}"/>
    <cellStyle name="Normal 2 5 2" xfId="161" xr:uid="{27F42E1F-C0CD-4E6C-BACC-D4BEBDA5A009}"/>
    <cellStyle name="Normal 2 5 2 2" xfId="241" xr:uid="{7A1BFA7E-83C4-4BF3-9735-7B2B43759F55}"/>
    <cellStyle name="Normal 2 6" xfId="186" xr:uid="{EB7AEA36-4523-429C-866F-36BC043B08C6}"/>
    <cellStyle name="Normal 26 7" xfId="243" xr:uid="{D8C5F766-A5FA-496D-818E-36E10058E9AE}"/>
    <cellStyle name="Normal 28 2" xfId="249" xr:uid="{455AE46E-E744-4F2C-B4FA-92A6DBAD520C}"/>
    <cellStyle name="Normal 3" xfId="17" xr:uid="{55BE6150-FCA5-4BE1-A3BE-013E7D7BA705}"/>
    <cellStyle name="Normal 3 10 2" xfId="204" xr:uid="{BAF2AC53-E338-408E-A7CD-47804FE5F9A4}"/>
    <cellStyle name="Normal 3 2" xfId="20" xr:uid="{2C86CA80-B7BC-48F2-94F3-51E4DEF21D83}"/>
    <cellStyle name="Normal 3 2 11" xfId="88" xr:uid="{4A5CEC1A-9A33-4211-9B22-5B5501E7683F}"/>
    <cellStyle name="Normal 3 2 2" xfId="200" xr:uid="{BDB75365-1B60-42F9-989B-DB432B2C5A4B}"/>
    <cellStyle name="Normal 3 2 3" xfId="274" xr:uid="{BA44C982-8F65-4689-8207-41B30D0639FE}"/>
    <cellStyle name="Normal 3 2 4" xfId="220" xr:uid="{9AB49FC9-928E-4277-8E67-842C0039B27A}"/>
    <cellStyle name="Normal 3 3" xfId="22" xr:uid="{52C69BBB-A974-419B-8617-84A872123595}"/>
    <cellStyle name="Normal 3 3 2" xfId="279" xr:uid="{B2B97A1B-0FBF-4CDC-8A2C-84B7EF5335AC}"/>
    <cellStyle name="Normal 3 4" xfId="233" xr:uid="{7BF22020-34CA-47D0-8622-1E3C6767E137}"/>
    <cellStyle name="Normal 3 5" xfId="24" xr:uid="{02827F5A-ACB1-44E0-8B4D-5F5D088FEBF9}"/>
    <cellStyle name="Normal 3 6" xfId="282" xr:uid="{9E6382D8-F0C0-441A-9E35-07AD4A8D3853}"/>
    <cellStyle name="Normal 34" xfId="248" xr:uid="{26FF36D1-F895-4D33-B115-04654877587A}"/>
    <cellStyle name="Normal 36" xfId="152" xr:uid="{6E3838BC-1B79-4899-A521-9D5A0AD93CDA}"/>
    <cellStyle name="Normal 38" xfId="154" xr:uid="{75F09352-8A5C-4470-8DAD-12E29F533E53}"/>
    <cellStyle name="Normal 4" xfId="18" xr:uid="{A599F531-96F3-4E89-BC96-DCDF57291587}"/>
    <cellStyle name="Normal 4 2" xfId="51" xr:uid="{EEAFD597-9184-4795-8D95-78A34F96EFA0}"/>
    <cellStyle name="Normal 4 2 2" xfId="49" xr:uid="{36F6E80D-8004-49DF-9D12-074BADE80BED}"/>
    <cellStyle name="Normal 4 2 2 2" xfId="115" xr:uid="{DFB03873-B21A-4890-997A-175D5E756242}"/>
    <cellStyle name="Normal 4 2 2 3" xfId="217" xr:uid="{0B4CC86A-4E89-4979-B7D2-2E2BFF1B0868}"/>
    <cellStyle name="Normal 4 2 2 4" xfId="210" xr:uid="{B021080A-7ABC-47C3-928C-30449BF0053D}"/>
    <cellStyle name="Normal 4 3" xfId="66" xr:uid="{18873918-5E4D-4A40-8A57-23EF191D6391}"/>
    <cellStyle name="Normal 4 4" xfId="287" xr:uid="{44B29078-6910-4C70-9C30-1A6CDF7F2512}"/>
    <cellStyle name="Normal 42 4" xfId="64" xr:uid="{CD920C08-BC77-4918-9503-9BDB3537388C}"/>
    <cellStyle name="Normal 42 4 2" xfId="124" xr:uid="{7CEC5389-3E0E-41D8-814C-8E5F5B8D8FD7}"/>
    <cellStyle name="Normal 44" xfId="177" xr:uid="{4E2057A8-5CF2-455B-B50E-B617F941AC3A}"/>
    <cellStyle name="Normal 45" xfId="167" xr:uid="{CB720374-158F-47E3-93B4-8DEA5D9DE3CB}"/>
    <cellStyle name="Normal 49" xfId="230" xr:uid="{9B5DF216-CD6B-4BA0-99EE-34D15FE07A88}"/>
    <cellStyle name="Normal 5" xfId="84" xr:uid="{F3FB218A-886A-4731-B9BF-48D3459143A6}"/>
    <cellStyle name="Normal 5 2" xfId="138" xr:uid="{597C8D39-4322-44B1-80D3-4A0C29A07D04}"/>
    <cellStyle name="Normal 5 2 2" xfId="207" xr:uid="{F51A72CB-36C6-4C80-AC46-5681C5DB02F6}"/>
    <cellStyle name="Normal 5 2 3" xfId="251" xr:uid="{FDB206F0-DF07-41C3-9C68-17BC2B0EC375}"/>
    <cellStyle name="Normal 5 2 4" xfId="341" xr:uid="{A42F7903-7BE5-495E-A922-CA13FC736CB3}"/>
    <cellStyle name="Normal 5 2 5" xfId="196" xr:uid="{28A6F256-5E5A-40CB-877F-015B250C86DF}"/>
    <cellStyle name="Normal 5 3" xfId="205" xr:uid="{352F3209-ED5B-4ECD-97DC-1B43D09118CE}"/>
    <cellStyle name="Normal 5 3 17 8" xfId="65" xr:uid="{32F35C77-A000-4F82-B092-72BB58F60C90}"/>
    <cellStyle name="Normal 5 3 17 8 2" xfId="125" xr:uid="{377B5C50-01DC-46C0-85D2-377778B24BDE}"/>
    <cellStyle name="Normal 5 3 5" xfId="63" xr:uid="{FD4A422C-2832-462E-96B7-19B28E199DF5}"/>
    <cellStyle name="Normal 5 3 5 2" xfId="123" xr:uid="{B0864AEE-BE42-40C2-8FDE-692CD3D486A0}"/>
    <cellStyle name="Normal 52" xfId="69" xr:uid="{17C25848-C1DB-481A-A8B4-6B07F91748A3}"/>
    <cellStyle name="Normal 57" xfId="169" xr:uid="{D7610113-9B3E-4C4C-8F1F-E69EF34D9344}"/>
    <cellStyle name="Normal 58" xfId="170" xr:uid="{23155557-8024-4AB7-9F0F-E26CD1832382}"/>
    <cellStyle name="Normal 59" xfId="158" xr:uid="{B18673E1-70E4-4E2C-ACBF-E43D28F96F2B}"/>
    <cellStyle name="Normal 6" xfId="53" xr:uid="{24C1DA52-10D0-4D3D-8CF8-44BCADBC5C3E}"/>
    <cellStyle name="Normal 6 18" xfId="273" xr:uid="{2D93A172-3855-42DA-A7FA-00B403812E4E}"/>
    <cellStyle name="Normal 6 4" xfId="266" xr:uid="{7695999A-1FD1-461A-A66F-A1FA397AE2EF}"/>
    <cellStyle name="Normal 6 5 2" xfId="176" xr:uid="{0B49457B-D733-4F3C-AFCD-691E80908505}"/>
    <cellStyle name="Normal 60" xfId="159" xr:uid="{6BC9C5B1-C4FE-43B1-9151-372ECD3A54A1}"/>
    <cellStyle name="Normal 62" xfId="40" xr:uid="{A2F5A337-2495-481C-B47C-7EFD7EE5708B}"/>
    <cellStyle name="Normal 62 2" xfId="79" xr:uid="{752C4EFE-69DC-4511-8712-68EB215CC1BC}"/>
    <cellStyle name="Normal 62 3" xfId="108" xr:uid="{553754A0-EDB4-4F1C-B219-43A773612D82}"/>
    <cellStyle name="Normal 63" xfId="160" xr:uid="{355A850A-5C87-4433-B1C1-84E7468CEA22}"/>
    <cellStyle name="Normal 64" xfId="77" xr:uid="{DB031FEF-FAD2-4E15-B5EC-7F75758E854F}"/>
    <cellStyle name="Normal 64 2" xfId="133" xr:uid="{18619E38-843A-4CBA-9528-A20C2CC9021C}"/>
    <cellStyle name="Normal 66" xfId="165" xr:uid="{C00D28E1-28AB-44AC-BAFD-8EFDF86D3F76}"/>
    <cellStyle name="Normal 67" xfId="166" xr:uid="{3BFCB843-EC9E-4F9A-8C4C-EC55119E7616}"/>
    <cellStyle name="Normal 68" xfId="38" xr:uid="{98073A5C-1A29-4F77-8F4D-7E5D6AD93213}"/>
    <cellStyle name="Normal 68 2" xfId="52" xr:uid="{6E69A236-444C-4B95-8363-E445AA907A4F}"/>
    <cellStyle name="Normal 68 2 2" xfId="117" xr:uid="{E1BBB379-EC62-4358-A740-BB6A3EC207BE}"/>
    <cellStyle name="Normal 68 3" xfId="106" xr:uid="{34921231-6C1E-4561-8EAF-265C70573221}"/>
    <cellStyle name="Normal 69" xfId="171" xr:uid="{8DED6897-C2D5-48F5-B27B-3F1B4981306D}"/>
    <cellStyle name="Normal 7" xfId="68" xr:uid="{06387178-10A5-4FA6-862E-8A38689524B7}"/>
    <cellStyle name="Normal 7 2" xfId="127" xr:uid="{E096A3B5-EB73-4405-84B5-C5669DA9FF9E}"/>
    <cellStyle name="Normal 7 2 2" xfId="332" xr:uid="{4F5334D2-5266-43B6-8643-3144B291505A}"/>
    <cellStyle name="Normal 7 2 3" xfId="257" xr:uid="{19BE988C-E21E-4B4C-BF10-8CE68F20FF5C}"/>
    <cellStyle name="Normal 70" xfId="172" xr:uid="{9645CA35-CCEB-4994-8849-84291424CFEA}"/>
    <cellStyle name="Normal 71" xfId="42" xr:uid="{E27B8476-A651-4502-8140-9F30E55A0FF9}"/>
    <cellStyle name="Normal 71 2" xfId="110" xr:uid="{740B0601-6BF8-47A4-9687-7796B692D64D}"/>
    <cellStyle name="Normal 73" xfId="73" xr:uid="{BDFC1DF7-37E4-4AE8-A92B-B101A47C4AF6}"/>
    <cellStyle name="Normal 73 2" xfId="130" xr:uid="{A97500E6-173D-4915-BB54-DD56F9EBA0C5}"/>
    <cellStyle name="Normal 8" xfId="85" xr:uid="{27C5AA10-CA30-4809-92DE-D56E81D21768}"/>
    <cellStyle name="Normal 8 2" xfId="314" xr:uid="{5BDFF766-A834-4934-A204-34983C37BEA5}"/>
    <cellStyle name="Normal 8 3" xfId="221" xr:uid="{A8AD490D-4379-42F1-B9E7-DD1C59C2A0B5}"/>
    <cellStyle name="Normal 88" xfId="43" xr:uid="{563B1094-1191-4F40-A238-F9CD8D5F91FF}"/>
    <cellStyle name="Normal 88 2" xfId="111" xr:uid="{BF7163E9-11DC-47D1-81D8-909348B4EE7B}"/>
    <cellStyle name="Normal 89" xfId="39" xr:uid="{70075F72-3A0E-4BA3-AE82-FB23F0AA9A2F}"/>
    <cellStyle name="Normal 89 2" xfId="107" xr:uid="{1C8EDD77-55F9-4198-8D19-36E101B30E58}"/>
    <cellStyle name="Normal 9" xfId="92" xr:uid="{9DD65A1E-B483-485C-ABB3-23C5418FECB3}"/>
    <cellStyle name="Percent 18" xfId="227" xr:uid="{0E5B340F-25E3-45E0-A3C0-6575B471D714}"/>
    <cellStyle name="Percent 18 8" xfId="32" xr:uid="{1CDC1A9F-AB29-4432-A84E-3AB56DB6D30C}"/>
    <cellStyle name="Percent 18 8 2" xfId="101" xr:uid="{1036F012-4EFA-48D5-8A48-2716C2DA5842}"/>
    <cellStyle name="Percent 2" xfId="11" xr:uid="{99750D6D-9E4A-4E39-911F-9A04149F317F}"/>
    <cellStyle name="Percent 2 2" xfId="36" xr:uid="{35528C62-E0A4-4586-A796-3BE8D9B5E3AA}"/>
    <cellStyle name="Percent 2 3" xfId="188" xr:uid="{782D1E0C-8FC1-4033-8412-717FC40604BA}"/>
    <cellStyle name="Percent 3" xfId="96" xr:uid="{8BF9E63D-CF8F-41A2-9BEB-3746A3F049DD}"/>
    <cellStyle name="Percent 3 2" xfId="280" xr:uid="{5F8B8876-6D9C-4EDB-8758-48C5D9704319}"/>
    <cellStyle name="Percent 3 2 13" xfId="270" xr:uid="{E91CF1A5-12AF-4FE7-A947-C6B2266862D5}"/>
    <cellStyle name="Percent 3 5" xfId="202" xr:uid="{41B03D97-20DD-48DA-844B-6E7A533B521D}"/>
    <cellStyle name="Percent 4" xfId="23" xr:uid="{6A448B55-9E8E-4679-8192-C10CF8330B4C}"/>
    <cellStyle name="Percent 4 2" xfId="290" xr:uid="{0F3A8E4B-C711-493E-8F16-C87EF460AAEC}"/>
    <cellStyle name="Percent 4 3" xfId="259" xr:uid="{515DBD27-4BCC-4FCF-82C1-2729E205A083}"/>
    <cellStyle name="Percent 5 8" xfId="59" xr:uid="{1B988BA8-3FA9-4610-806E-B273E6CA629D}"/>
    <cellStyle name="Percent 5 8 2" xfId="120" xr:uid="{86E51579-4871-4987-87A3-315463DD1D25}"/>
    <cellStyle name="Percent 6" xfId="212" xr:uid="{AA31FB58-6EAB-4ED0-86EC-FCA55455D526}"/>
    <cellStyle name="ปกติ_MS-q103" xfId="28" xr:uid="{5B4A9914-D923-455A-AD93-9BC93534067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6DF49-EAFF-458F-B88E-051EA3FE7123}">
  <dimension ref="A1:M167"/>
  <sheetViews>
    <sheetView zoomScale="110" zoomScaleNormal="110" zoomScaleSheetLayoutView="100" workbookViewId="0">
      <selection activeCell="D18" sqref="D18"/>
    </sheetView>
  </sheetViews>
  <sheetFormatPr defaultColWidth="9.42578125" defaultRowHeight="18.75"/>
  <cols>
    <col min="1" max="3" width="1.7109375" style="5" customWidth="1"/>
    <col min="4" max="4" width="32.7109375" style="5" customWidth="1"/>
    <col min="5" max="5" width="7.7109375" style="4" customWidth="1"/>
    <col min="6" max="6" width="0.7109375" style="5" customWidth="1"/>
    <col min="7" max="7" width="12.7109375" style="5" customWidth="1"/>
    <col min="8" max="8" width="0.7109375" style="5" customWidth="1"/>
    <col min="9" max="9" width="12.7109375" style="5" customWidth="1"/>
    <col min="10" max="10" width="0.7109375" style="61" customWidth="1"/>
    <col min="11" max="11" width="12.7109375" style="61" customWidth="1"/>
    <col min="12" max="12" width="0.7109375" style="61" customWidth="1"/>
    <col min="13" max="13" width="12.7109375" style="61" customWidth="1"/>
    <col min="14" max="16384" width="9.42578125" style="5"/>
  </cols>
  <sheetData>
    <row r="1" spans="1:13" ht="18" customHeight="1">
      <c r="A1" s="1" t="s">
        <v>0</v>
      </c>
      <c r="B1" s="2"/>
      <c r="C1" s="3"/>
      <c r="D1" s="3"/>
      <c r="F1" s="3"/>
      <c r="G1" s="3"/>
      <c r="H1" s="3"/>
      <c r="I1" s="3"/>
      <c r="J1" s="286"/>
      <c r="K1" s="286"/>
      <c r="L1" s="286"/>
      <c r="M1" s="286"/>
    </row>
    <row r="2" spans="1:13" ht="18" customHeight="1">
      <c r="A2" s="6" t="s">
        <v>1</v>
      </c>
      <c r="B2" s="2"/>
      <c r="C2" s="3"/>
      <c r="D2" s="3"/>
      <c r="E2" s="7"/>
      <c r="F2" s="3"/>
      <c r="G2" s="3"/>
      <c r="H2" s="3"/>
      <c r="I2" s="3"/>
      <c r="J2" s="286"/>
      <c r="K2" s="286"/>
      <c r="L2" s="286"/>
      <c r="M2" s="286"/>
    </row>
    <row r="3" spans="1:13" ht="18" customHeight="1">
      <c r="A3" s="8" t="s">
        <v>179</v>
      </c>
      <c r="B3" s="9"/>
      <c r="C3" s="10"/>
      <c r="D3" s="10"/>
      <c r="E3" s="11"/>
      <c r="F3" s="10"/>
      <c r="G3" s="10"/>
      <c r="H3" s="10"/>
      <c r="I3" s="10"/>
      <c r="J3" s="284"/>
      <c r="K3" s="284"/>
      <c r="L3" s="284"/>
      <c r="M3" s="284"/>
    </row>
    <row r="4" spans="1:13" ht="18" customHeight="1">
      <c r="A4" s="2"/>
      <c r="B4" s="2"/>
      <c r="C4" s="3"/>
      <c r="D4" s="3"/>
      <c r="E4" s="7"/>
      <c r="F4" s="3"/>
      <c r="G4" s="3"/>
      <c r="H4" s="3"/>
      <c r="I4" s="3"/>
      <c r="J4" s="286"/>
      <c r="K4" s="286"/>
      <c r="L4" s="286"/>
      <c r="M4" s="286"/>
    </row>
    <row r="5" spans="1:13" ht="18" customHeight="1">
      <c r="A5" s="2"/>
      <c r="B5" s="2"/>
      <c r="C5" s="3"/>
      <c r="D5" s="3"/>
      <c r="E5" s="3"/>
      <c r="F5" s="3"/>
      <c r="G5" s="290" t="s">
        <v>2</v>
      </c>
      <c r="H5" s="290"/>
      <c r="I5" s="290"/>
      <c r="J5" s="286"/>
      <c r="K5" s="290" t="s">
        <v>3</v>
      </c>
      <c r="L5" s="290"/>
      <c r="M5" s="290"/>
    </row>
    <row r="6" spans="1:13" ht="18" customHeight="1">
      <c r="A6" s="4"/>
      <c r="B6" s="4"/>
      <c r="C6" s="4"/>
      <c r="D6" s="4"/>
      <c r="E6" s="3"/>
      <c r="F6" s="3"/>
      <c r="G6" s="12" t="s">
        <v>180</v>
      </c>
      <c r="H6" s="285"/>
      <c r="I6" s="12" t="s">
        <v>151</v>
      </c>
      <c r="J6" s="12"/>
      <c r="K6" s="12" t="s">
        <v>180</v>
      </c>
      <c r="L6" s="285"/>
      <c r="M6" s="12" t="s">
        <v>151</v>
      </c>
    </row>
    <row r="7" spans="1:13" ht="18" customHeight="1">
      <c r="A7" s="285"/>
      <c r="B7" s="285"/>
      <c r="C7" s="285"/>
      <c r="D7" s="285"/>
      <c r="E7" s="10" t="s">
        <v>4</v>
      </c>
      <c r="F7" s="285"/>
      <c r="G7" s="13" t="s">
        <v>5</v>
      </c>
      <c r="H7" s="285"/>
      <c r="I7" s="13" t="s">
        <v>5</v>
      </c>
      <c r="J7" s="12"/>
      <c r="K7" s="13" t="s">
        <v>5</v>
      </c>
      <c r="L7" s="285"/>
      <c r="M7" s="13" t="s">
        <v>5</v>
      </c>
    </row>
    <row r="8" spans="1:13" ht="6" customHeight="1">
      <c r="A8" s="14"/>
      <c r="B8" s="15"/>
      <c r="C8" s="4"/>
      <c r="D8" s="4"/>
      <c r="E8" s="5"/>
      <c r="F8" s="4"/>
      <c r="G8" s="16"/>
      <c r="H8" s="4"/>
      <c r="I8" s="4"/>
      <c r="J8" s="4"/>
      <c r="K8" s="17"/>
      <c r="L8" s="18"/>
      <c r="M8" s="18"/>
    </row>
    <row r="9" spans="1:13" ht="18" customHeight="1">
      <c r="A9" s="2" t="s">
        <v>6</v>
      </c>
      <c r="B9" s="15"/>
      <c r="C9" s="4"/>
      <c r="D9" s="4"/>
      <c r="E9" s="5"/>
      <c r="F9" s="4"/>
      <c r="G9" s="16"/>
      <c r="H9" s="4"/>
      <c r="I9" s="4"/>
      <c r="J9" s="4"/>
      <c r="K9" s="17"/>
      <c r="L9" s="18"/>
      <c r="M9" s="18"/>
    </row>
    <row r="10" spans="1:13" ht="6" customHeight="1">
      <c r="A10" s="14"/>
      <c r="B10" s="15"/>
      <c r="C10" s="4"/>
      <c r="D10" s="4"/>
      <c r="E10" s="19"/>
      <c r="F10" s="4"/>
      <c r="G10" s="16"/>
      <c r="H10" s="4"/>
      <c r="I10" s="4"/>
      <c r="J10" s="4"/>
      <c r="K10" s="17"/>
      <c r="L10" s="18"/>
      <c r="M10" s="18"/>
    </row>
    <row r="11" spans="1:13" ht="18" customHeight="1">
      <c r="A11" s="2" t="s">
        <v>7</v>
      </c>
      <c r="B11" s="15"/>
      <c r="C11" s="4"/>
      <c r="D11" s="4"/>
      <c r="E11" s="19"/>
      <c r="F11" s="4"/>
      <c r="G11" s="16"/>
      <c r="H11" s="4"/>
      <c r="I11" s="4"/>
      <c r="J11" s="4"/>
      <c r="K11" s="17"/>
      <c r="L11" s="18"/>
      <c r="M11" s="18"/>
    </row>
    <row r="12" spans="1:13" ht="6" customHeight="1">
      <c r="B12" s="15"/>
      <c r="C12" s="4"/>
      <c r="D12" s="4"/>
      <c r="E12" s="5"/>
      <c r="F12" s="4"/>
      <c r="G12" s="16"/>
      <c r="H12" s="4"/>
      <c r="I12" s="4"/>
      <c r="J12" s="4"/>
      <c r="K12" s="17"/>
      <c r="L12" s="18"/>
      <c r="M12" s="18"/>
    </row>
    <row r="13" spans="1:13" ht="18" customHeight="1">
      <c r="A13" s="14" t="s">
        <v>8</v>
      </c>
      <c r="B13" s="15"/>
      <c r="C13" s="4"/>
      <c r="D13" s="4"/>
      <c r="E13" s="285">
        <v>9</v>
      </c>
      <c r="F13" s="20"/>
      <c r="G13" s="161">
        <v>532385583</v>
      </c>
      <c r="H13" s="22"/>
      <c r="I13" s="165">
        <v>234016646</v>
      </c>
      <c r="J13" s="22"/>
      <c r="K13" s="21">
        <v>304141415</v>
      </c>
      <c r="L13" s="22"/>
      <c r="M13" s="22">
        <v>142832083</v>
      </c>
    </row>
    <row r="14" spans="1:13" ht="18" customHeight="1">
      <c r="A14" s="14" t="s">
        <v>134</v>
      </c>
      <c r="B14" s="15"/>
      <c r="C14" s="4"/>
      <c r="D14" s="4"/>
      <c r="E14" s="285"/>
      <c r="F14" s="20"/>
      <c r="G14" s="161"/>
      <c r="H14" s="22"/>
      <c r="I14" s="165"/>
      <c r="J14" s="22"/>
      <c r="K14" s="21"/>
      <c r="L14" s="22"/>
      <c r="M14" s="22"/>
    </row>
    <row r="15" spans="1:13" ht="18" customHeight="1">
      <c r="A15" s="14"/>
      <c r="B15" s="4" t="s">
        <v>135</v>
      </c>
      <c r="C15" s="4"/>
      <c r="D15" s="4"/>
      <c r="E15" s="285"/>
      <c r="F15" s="20"/>
      <c r="G15" s="161"/>
      <c r="H15" s="22"/>
      <c r="I15" s="165"/>
      <c r="J15" s="22"/>
      <c r="K15" s="21"/>
      <c r="L15" s="22"/>
      <c r="M15" s="22"/>
    </row>
    <row r="16" spans="1:13" ht="18" customHeight="1">
      <c r="A16" s="14"/>
      <c r="B16" s="4" t="s">
        <v>193</v>
      </c>
      <c r="C16" s="4"/>
      <c r="D16" s="4"/>
      <c r="E16" s="285">
        <v>12</v>
      </c>
      <c r="F16" s="20"/>
      <c r="G16" s="161">
        <v>130000000</v>
      </c>
      <c r="H16" s="22"/>
      <c r="I16" s="165">
        <v>0</v>
      </c>
      <c r="J16" s="22"/>
      <c r="K16" s="21">
        <v>70000000</v>
      </c>
      <c r="L16" s="22"/>
      <c r="M16" s="22">
        <v>0</v>
      </c>
    </row>
    <row r="17" spans="1:13" ht="18" customHeight="1">
      <c r="A17" s="14" t="s">
        <v>143</v>
      </c>
      <c r="B17" s="4"/>
      <c r="C17" s="4"/>
      <c r="D17" s="4"/>
      <c r="E17" s="19">
        <v>10.1</v>
      </c>
      <c r="F17" s="20"/>
      <c r="G17" s="161">
        <v>311382253</v>
      </c>
      <c r="H17" s="22"/>
      <c r="I17" s="165">
        <v>627966138</v>
      </c>
      <c r="J17" s="22"/>
      <c r="K17" s="21">
        <v>228010514</v>
      </c>
      <c r="L17" s="22"/>
      <c r="M17" s="22">
        <v>444639615</v>
      </c>
    </row>
    <row r="18" spans="1:13" ht="18" customHeight="1">
      <c r="A18" s="14" t="s">
        <v>10</v>
      </c>
      <c r="B18" s="14"/>
      <c r="C18" s="14"/>
      <c r="D18" s="14"/>
      <c r="E18" s="19">
        <v>10.199999999999999</v>
      </c>
      <c r="F18" s="20"/>
      <c r="G18" s="161">
        <v>3063907</v>
      </c>
      <c r="H18" s="22"/>
      <c r="I18" s="165">
        <v>9894739</v>
      </c>
      <c r="J18" s="22"/>
      <c r="K18" s="21">
        <v>1486738</v>
      </c>
      <c r="L18" s="22"/>
      <c r="M18" s="22">
        <v>4465960</v>
      </c>
    </row>
    <row r="19" spans="1:13" ht="18" customHeight="1">
      <c r="A19" s="162" t="s">
        <v>144</v>
      </c>
      <c r="B19" s="14"/>
      <c r="C19" s="14"/>
      <c r="D19" s="14"/>
      <c r="E19" s="19">
        <v>12</v>
      </c>
      <c r="F19" s="20"/>
      <c r="G19" s="21">
        <v>215457</v>
      </c>
      <c r="H19" s="22"/>
      <c r="I19" s="22">
        <v>393378</v>
      </c>
      <c r="J19" s="22"/>
      <c r="K19" s="21">
        <v>215457</v>
      </c>
      <c r="L19" s="22"/>
      <c r="M19" s="22">
        <v>393378</v>
      </c>
    </row>
    <row r="20" spans="1:13" ht="18" customHeight="1">
      <c r="A20" s="14" t="s">
        <v>124</v>
      </c>
      <c r="B20" s="14"/>
      <c r="C20" s="14"/>
      <c r="D20" s="14"/>
      <c r="E20" s="19"/>
      <c r="F20" s="20"/>
      <c r="G20" s="21"/>
      <c r="H20" s="22"/>
      <c r="I20" s="22"/>
      <c r="J20" s="22"/>
      <c r="K20" s="21"/>
      <c r="L20" s="22"/>
      <c r="M20" s="22"/>
    </row>
    <row r="21" spans="1:13" ht="18" customHeight="1">
      <c r="A21" s="14"/>
      <c r="B21" s="14" t="s">
        <v>11</v>
      </c>
      <c r="C21" s="14"/>
      <c r="D21" s="14"/>
      <c r="E21" s="19" t="s">
        <v>205</v>
      </c>
      <c r="F21" s="20"/>
      <c r="G21" s="21">
        <v>21955077</v>
      </c>
      <c r="H21" s="22"/>
      <c r="I21" s="22">
        <v>17430499</v>
      </c>
      <c r="J21" s="22"/>
      <c r="K21" s="21">
        <v>21955077</v>
      </c>
      <c r="L21" s="22"/>
      <c r="M21" s="22">
        <v>17430499</v>
      </c>
    </row>
    <row r="22" spans="1:13" ht="18" customHeight="1">
      <c r="A22" s="14" t="s">
        <v>12</v>
      </c>
      <c r="B22" s="14"/>
      <c r="C22" s="14"/>
      <c r="D22" s="14"/>
      <c r="E22" s="19"/>
      <c r="F22" s="20"/>
      <c r="G22" s="21">
        <v>4164897</v>
      </c>
      <c r="I22" s="22">
        <v>6064673</v>
      </c>
      <c r="J22" s="5"/>
      <c r="K22" s="21">
        <v>3052521</v>
      </c>
      <c r="L22" s="22"/>
      <c r="M22" s="22">
        <v>4873336</v>
      </c>
    </row>
    <row r="23" spans="1:13" ht="6" customHeight="1">
      <c r="B23" s="4"/>
      <c r="C23" s="4"/>
      <c r="D23" s="4"/>
      <c r="E23" s="19"/>
      <c r="F23" s="20"/>
      <c r="G23" s="23"/>
      <c r="H23" s="24"/>
      <c r="I23" s="25"/>
      <c r="J23" s="24"/>
      <c r="K23" s="23"/>
      <c r="L23" s="24"/>
      <c r="M23" s="25"/>
    </row>
    <row r="24" spans="1:13" ht="18" customHeight="1">
      <c r="A24" s="2" t="s">
        <v>13</v>
      </c>
      <c r="B24" s="4"/>
      <c r="C24" s="4"/>
      <c r="D24" s="4"/>
      <c r="E24" s="3"/>
      <c r="F24" s="20"/>
      <c r="G24" s="26">
        <f>SUM(G13:G23)</f>
        <v>1003167174</v>
      </c>
      <c r="H24" s="22"/>
      <c r="I24" s="27">
        <f>SUM(I13:I23)</f>
        <v>895766073</v>
      </c>
      <c r="J24" s="22"/>
      <c r="K24" s="26">
        <f>SUM(K13:K23)</f>
        <v>628861722</v>
      </c>
      <c r="L24" s="24"/>
      <c r="M24" s="27">
        <f>SUM(M13:M23)</f>
        <v>614634871</v>
      </c>
    </row>
    <row r="25" spans="1:13" ht="18" customHeight="1">
      <c r="B25" s="4"/>
      <c r="C25" s="4"/>
      <c r="D25" s="4"/>
      <c r="E25" s="5"/>
      <c r="F25" s="20"/>
      <c r="G25" s="21"/>
      <c r="H25" s="22"/>
      <c r="I25" s="22"/>
      <c r="J25" s="22"/>
      <c r="K25" s="21"/>
      <c r="L25" s="22"/>
      <c r="M25" s="22"/>
    </row>
    <row r="26" spans="1:13" ht="18" customHeight="1">
      <c r="A26" s="2" t="s">
        <v>14</v>
      </c>
      <c r="B26" s="4"/>
      <c r="C26" s="4"/>
      <c r="D26" s="4"/>
      <c r="E26" s="19"/>
      <c r="F26" s="20"/>
      <c r="G26" s="21"/>
      <c r="H26" s="22"/>
      <c r="I26" s="22"/>
      <c r="J26" s="22"/>
      <c r="K26" s="21"/>
      <c r="L26" s="22"/>
      <c r="M26" s="22"/>
    </row>
    <row r="27" spans="1:13" ht="6" customHeight="1">
      <c r="B27" s="4"/>
      <c r="C27" s="4"/>
      <c r="D27" s="4"/>
      <c r="E27" s="5"/>
      <c r="F27" s="20"/>
      <c r="G27" s="21"/>
      <c r="H27" s="22"/>
      <c r="I27" s="22"/>
      <c r="J27" s="22"/>
      <c r="K27" s="21"/>
      <c r="L27" s="22"/>
      <c r="M27" s="22"/>
    </row>
    <row r="28" spans="1:13" ht="18" customHeight="1">
      <c r="A28" s="14" t="s">
        <v>125</v>
      </c>
      <c r="B28" s="4"/>
      <c r="C28" s="4"/>
      <c r="D28" s="4"/>
      <c r="E28" s="19" t="s">
        <v>205</v>
      </c>
      <c r="F28" s="20"/>
      <c r="G28" s="21">
        <v>86685598</v>
      </c>
      <c r="I28" s="22">
        <v>90040198</v>
      </c>
      <c r="J28" s="5"/>
      <c r="K28" s="21">
        <v>86685598</v>
      </c>
      <c r="L28" s="22"/>
      <c r="M28" s="22">
        <v>90040198</v>
      </c>
    </row>
    <row r="29" spans="1:13" ht="18" customHeight="1">
      <c r="A29" s="14" t="s">
        <v>15</v>
      </c>
      <c r="B29" s="4"/>
      <c r="C29" s="4"/>
      <c r="D29" s="4"/>
      <c r="E29" s="19">
        <v>13</v>
      </c>
      <c r="F29" s="20"/>
      <c r="G29" s="21" t="s">
        <v>9</v>
      </c>
      <c r="I29" s="22">
        <v>0</v>
      </c>
      <c r="J29" s="5"/>
      <c r="K29" s="21">
        <v>30197155</v>
      </c>
      <c r="L29" s="22"/>
      <c r="M29" s="22">
        <v>29027074</v>
      </c>
    </row>
    <row r="30" spans="1:13" ht="18" customHeight="1">
      <c r="A30" s="14" t="s">
        <v>134</v>
      </c>
      <c r="B30" s="4"/>
      <c r="C30" s="4"/>
      <c r="D30" s="4"/>
      <c r="E30" s="19"/>
      <c r="F30" s="20"/>
      <c r="G30" s="21"/>
      <c r="I30" s="22"/>
      <c r="J30" s="5"/>
      <c r="K30" s="21"/>
      <c r="L30" s="22"/>
      <c r="M30" s="22"/>
    </row>
    <row r="31" spans="1:13" ht="18" customHeight="1">
      <c r="A31" s="14"/>
      <c r="B31" s="4" t="s">
        <v>135</v>
      </c>
      <c r="C31" s="4"/>
      <c r="D31" s="4"/>
      <c r="E31" s="19"/>
      <c r="F31" s="20"/>
      <c r="G31" s="21"/>
      <c r="I31" s="22"/>
      <c r="J31" s="5"/>
      <c r="K31" s="21"/>
      <c r="L31" s="22"/>
      <c r="M31" s="22"/>
    </row>
    <row r="32" spans="1:13" ht="18" customHeight="1">
      <c r="A32" s="14"/>
      <c r="B32" s="14" t="s">
        <v>132</v>
      </c>
      <c r="C32" s="3"/>
      <c r="D32" s="3"/>
      <c r="E32" s="19">
        <v>12</v>
      </c>
      <c r="F32" s="3"/>
      <c r="G32" s="21">
        <v>50000</v>
      </c>
      <c r="H32" s="28"/>
      <c r="I32" s="22">
        <v>50000</v>
      </c>
      <c r="J32" s="28"/>
      <c r="K32" s="21">
        <v>50000</v>
      </c>
      <c r="L32" s="22"/>
      <c r="M32" s="22">
        <v>50000</v>
      </c>
    </row>
    <row r="33" spans="1:13" ht="18" customHeight="1">
      <c r="A33" s="14" t="s">
        <v>145</v>
      </c>
      <c r="B33" s="4"/>
      <c r="C33" s="4"/>
      <c r="D33" s="4"/>
      <c r="E33" s="19">
        <v>14</v>
      </c>
      <c r="F33" s="20"/>
      <c r="G33" s="21">
        <v>588903706</v>
      </c>
      <c r="I33" s="22">
        <v>579868467</v>
      </c>
      <c r="J33" s="5"/>
      <c r="K33" s="21">
        <v>578216160</v>
      </c>
      <c r="L33" s="22"/>
      <c r="M33" s="22">
        <v>567777140</v>
      </c>
    </row>
    <row r="34" spans="1:13" ht="18" customHeight="1">
      <c r="A34" s="14" t="s">
        <v>146</v>
      </c>
      <c r="B34" s="4"/>
      <c r="C34" s="4"/>
      <c r="D34" s="4"/>
      <c r="E34" s="19">
        <v>15</v>
      </c>
      <c r="F34" s="20"/>
      <c r="G34" s="21">
        <v>55949147</v>
      </c>
      <c r="I34" s="22">
        <v>76721901</v>
      </c>
      <c r="J34" s="5"/>
      <c r="K34" s="21">
        <v>50999956</v>
      </c>
      <c r="L34" s="22"/>
      <c r="M34" s="22">
        <v>71900144</v>
      </c>
    </row>
    <row r="35" spans="1:13" ht="18" customHeight="1">
      <c r="A35" s="14" t="s">
        <v>123</v>
      </c>
      <c r="B35" s="4"/>
      <c r="C35" s="4"/>
      <c r="D35" s="4"/>
      <c r="E35" s="19">
        <v>16</v>
      </c>
      <c r="F35" s="20"/>
      <c r="G35" s="21">
        <v>1292827</v>
      </c>
      <c r="I35" s="22">
        <v>945700</v>
      </c>
      <c r="J35" s="5"/>
      <c r="K35" s="21">
        <v>885339</v>
      </c>
      <c r="L35" s="22"/>
      <c r="M35" s="22">
        <v>684494</v>
      </c>
    </row>
    <row r="36" spans="1:13" ht="18" customHeight="1">
      <c r="A36" s="14" t="s">
        <v>149</v>
      </c>
      <c r="B36" s="4"/>
      <c r="C36" s="4"/>
      <c r="D36" s="4"/>
      <c r="E36" s="19"/>
      <c r="F36" s="20"/>
      <c r="G36" s="21">
        <v>527800</v>
      </c>
      <c r="I36" s="22">
        <v>707667</v>
      </c>
      <c r="J36" s="5"/>
      <c r="K36" s="21" t="s">
        <v>9</v>
      </c>
      <c r="L36" s="22"/>
      <c r="M36" s="22" t="s">
        <v>9</v>
      </c>
    </row>
    <row r="37" spans="1:13" ht="18" customHeight="1">
      <c r="A37" s="14" t="s">
        <v>147</v>
      </c>
      <c r="B37" s="29"/>
      <c r="C37" s="4"/>
      <c r="D37" s="4"/>
      <c r="E37" s="19"/>
      <c r="F37" s="20"/>
      <c r="G37" s="26">
        <v>8760014</v>
      </c>
      <c r="I37" s="27">
        <v>12997401</v>
      </c>
      <c r="J37" s="5"/>
      <c r="K37" s="26">
        <v>8957010</v>
      </c>
      <c r="L37" s="22"/>
      <c r="M37" s="27">
        <v>13233401</v>
      </c>
    </row>
    <row r="38" spans="1:13" ht="6" customHeight="1">
      <c r="A38" s="14"/>
      <c r="B38" s="4"/>
      <c r="C38" s="4"/>
      <c r="D38" s="4"/>
      <c r="E38" s="5"/>
      <c r="F38" s="20"/>
      <c r="G38" s="23"/>
      <c r="I38" s="25"/>
      <c r="J38" s="5"/>
      <c r="K38" s="23"/>
      <c r="L38" s="24"/>
      <c r="M38" s="25"/>
    </row>
    <row r="39" spans="1:13" ht="18" customHeight="1">
      <c r="A39" s="2" t="s">
        <v>16</v>
      </c>
      <c r="B39" s="4"/>
      <c r="C39" s="4"/>
      <c r="D39" s="4"/>
      <c r="E39" s="3"/>
      <c r="F39" s="20"/>
      <c r="G39" s="26">
        <f>SUM(G28:G38)</f>
        <v>742169092</v>
      </c>
      <c r="I39" s="27">
        <f>SUM(I28:I38)</f>
        <v>761331334</v>
      </c>
      <c r="J39" s="5"/>
      <c r="K39" s="26">
        <f>SUM(K28:K38)</f>
        <v>755991218</v>
      </c>
      <c r="L39" s="24"/>
      <c r="M39" s="27">
        <f>SUM(M28:M38)</f>
        <v>772712451</v>
      </c>
    </row>
    <row r="40" spans="1:13" ht="6" customHeight="1">
      <c r="A40" s="14"/>
      <c r="B40" s="4"/>
      <c r="C40" s="4"/>
      <c r="D40" s="4"/>
      <c r="E40" s="5"/>
      <c r="F40" s="20"/>
      <c r="G40" s="21"/>
      <c r="I40" s="22"/>
      <c r="J40" s="5"/>
      <c r="K40" s="21"/>
      <c r="L40" s="22"/>
      <c r="M40" s="22"/>
    </row>
    <row r="41" spans="1:13" ht="18" customHeight="1" thickBot="1">
      <c r="A41" s="2" t="s">
        <v>17</v>
      </c>
      <c r="B41" s="4"/>
      <c r="C41" s="4"/>
      <c r="D41" s="4"/>
      <c r="E41" s="5"/>
      <c r="F41" s="20"/>
      <c r="G41" s="30">
        <f>SUM(G39,G24)</f>
        <v>1745336266</v>
      </c>
      <c r="I41" s="31">
        <f>SUM(I39,I24)</f>
        <v>1657097407</v>
      </c>
      <c r="J41" s="5"/>
      <c r="K41" s="30">
        <f>SUM(K39,K24)</f>
        <v>1384852940</v>
      </c>
      <c r="L41" s="24"/>
      <c r="M41" s="31">
        <f>SUM(M39,M24)</f>
        <v>1387347322</v>
      </c>
    </row>
    <row r="42" spans="1:13" ht="18" customHeight="1" thickTop="1">
      <c r="A42" s="14"/>
      <c r="B42" s="4"/>
      <c r="C42" s="4"/>
      <c r="D42" s="4"/>
      <c r="F42" s="20"/>
      <c r="G42" s="24"/>
      <c r="I42" s="24"/>
      <c r="J42" s="5"/>
      <c r="K42" s="24"/>
      <c r="L42" s="24"/>
      <c r="M42" s="24"/>
    </row>
    <row r="43" spans="1:13" ht="21.75" customHeight="1">
      <c r="A43" s="14"/>
      <c r="B43" s="4"/>
      <c r="C43" s="4"/>
      <c r="D43" s="4"/>
      <c r="F43" s="20"/>
      <c r="G43" s="24"/>
      <c r="I43" s="24"/>
      <c r="J43" s="5"/>
      <c r="K43" s="24"/>
      <c r="L43" s="24"/>
      <c r="M43" s="24"/>
    </row>
    <row r="44" spans="1:13" ht="20.45" customHeight="1">
      <c r="A44" s="14"/>
      <c r="B44" s="4"/>
      <c r="C44" s="4"/>
      <c r="D44" s="4"/>
      <c r="F44" s="20"/>
      <c r="G44" s="24"/>
      <c r="I44" s="24"/>
      <c r="J44" s="5"/>
      <c r="K44" s="24"/>
      <c r="L44" s="24"/>
      <c r="M44" s="24"/>
    </row>
    <row r="45" spans="1:13" ht="18" customHeight="1">
      <c r="A45" s="14"/>
      <c r="B45" s="4"/>
      <c r="C45" s="4"/>
      <c r="D45" s="4"/>
      <c r="F45" s="20"/>
      <c r="G45" s="24"/>
      <c r="I45" s="24"/>
      <c r="J45" s="5"/>
      <c r="K45" s="24"/>
      <c r="L45" s="24"/>
      <c r="M45" s="24"/>
    </row>
    <row r="46" spans="1:13" ht="18" customHeight="1">
      <c r="A46" s="291" t="s">
        <v>18</v>
      </c>
      <c r="B46" s="291"/>
      <c r="C46" s="291"/>
      <c r="D46" s="291"/>
      <c r="E46" s="291"/>
      <c r="F46" s="291"/>
      <c r="G46" s="291"/>
      <c r="H46" s="291"/>
      <c r="I46" s="291"/>
      <c r="J46" s="291"/>
      <c r="K46" s="291"/>
      <c r="L46" s="291"/>
      <c r="M46" s="291"/>
    </row>
    <row r="47" spans="1:13" ht="21" customHeight="1">
      <c r="A47" s="14"/>
      <c r="B47" s="4"/>
      <c r="C47" s="4"/>
      <c r="D47" s="4"/>
      <c r="F47" s="20"/>
      <c r="G47" s="24"/>
      <c r="I47" s="24"/>
      <c r="J47" s="5"/>
      <c r="K47" s="24"/>
      <c r="L47" s="24"/>
      <c r="M47" s="24"/>
    </row>
    <row r="48" spans="1:13" ht="21" customHeight="1">
      <c r="A48" s="14"/>
      <c r="B48" s="4"/>
      <c r="C48" s="4"/>
      <c r="D48" s="4"/>
      <c r="F48" s="20"/>
      <c r="G48" s="24"/>
      <c r="I48" s="24"/>
      <c r="J48" s="5"/>
      <c r="K48" s="24"/>
      <c r="L48" s="24"/>
      <c r="M48" s="24"/>
    </row>
    <row r="49" spans="1:13" ht="21" customHeight="1">
      <c r="A49" s="14"/>
      <c r="B49" s="4"/>
      <c r="C49" s="4"/>
      <c r="D49" s="4"/>
      <c r="F49" s="20"/>
      <c r="G49" s="24"/>
      <c r="I49" s="24"/>
      <c r="J49" s="5"/>
      <c r="K49" s="24"/>
      <c r="L49" s="24"/>
      <c r="M49" s="24"/>
    </row>
    <row r="50" spans="1:13" ht="21" customHeight="1">
      <c r="A50" s="285"/>
      <c r="B50" s="285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</row>
    <row r="51" spans="1:13" ht="21" customHeight="1">
      <c r="A51" s="2"/>
      <c r="B51" s="4"/>
      <c r="C51" s="4"/>
      <c r="D51" s="4"/>
      <c r="E51" s="19"/>
      <c r="F51" s="20"/>
      <c r="G51" s="24"/>
      <c r="I51" s="24"/>
      <c r="J51" s="24"/>
      <c r="K51" s="24"/>
      <c r="L51" s="5"/>
      <c r="M51" s="24"/>
    </row>
    <row r="52" spans="1:13" ht="21.95" customHeight="1">
      <c r="A52" s="32" t="s">
        <v>19</v>
      </c>
      <c r="B52" s="32"/>
      <c r="C52" s="32"/>
      <c r="D52" s="32"/>
      <c r="E52" s="10"/>
      <c r="F52" s="33"/>
      <c r="G52" s="33"/>
      <c r="H52" s="33"/>
      <c r="I52" s="33"/>
      <c r="J52" s="34"/>
      <c r="K52" s="34"/>
      <c r="L52" s="34"/>
      <c r="M52" s="34"/>
    </row>
    <row r="53" spans="1:13" ht="18" customHeight="1">
      <c r="A53" s="1" t="str">
        <f>A1</f>
        <v>บริษัท โซนิค อินเตอร์เฟรท จำกัด (มหาชน)</v>
      </c>
      <c r="B53" s="2"/>
      <c r="C53" s="3"/>
      <c r="D53" s="3"/>
      <c r="E53" s="5"/>
      <c r="F53" s="3"/>
      <c r="G53" s="3"/>
      <c r="H53" s="3"/>
      <c r="I53" s="3"/>
      <c r="J53" s="286"/>
      <c r="K53" s="286"/>
      <c r="L53" s="286"/>
      <c r="M53" s="286"/>
    </row>
    <row r="54" spans="1:13" ht="18" customHeight="1">
      <c r="A54" s="6" t="s">
        <v>20</v>
      </c>
      <c r="B54" s="2"/>
      <c r="C54" s="3"/>
      <c r="D54" s="3"/>
      <c r="E54" s="35"/>
      <c r="F54" s="3"/>
      <c r="G54" s="3"/>
      <c r="H54" s="3"/>
      <c r="I54" s="3"/>
      <c r="J54" s="286"/>
      <c r="K54" s="286"/>
      <c r="L54" s="286"/>
      <c r="M54" s="286"/>
    </row>
    <row r="55" spans="1:13" ht="18" customHeight="1">
      <c r="A55" s="8" t="str">
        <f>A3</f>
        <v>ณ วันที่ 31 ธันวาคม พ.ศ. 2565</v>
      </c>
      <c r="B55" s="9"/>
      <c r="C55" s="10"/>
      <c r="D55" s="10"/>
      <c r="E55" s="33"/>
      <c r="F55" s="10"/>
      <c r="G55" s="10"/>
      <c r="H55" s="10"/>
      <c r="I55" s="10"/>
      <c r="J55" s="284"/>
      <c r="K55" s="284"/>
      <c r="L55" s="284"/>
      <c r="M55" s="284"/>
    </row>
    <row r="56" spans="1:13" ht="18" customHeight="1">
      <c r="A56" s="2"/>
      <c r="B56" s="2"/>
      <c r="C56" s="3"/>
      <c r="D56" s="3"/>
      <c r="E56" s="19"/>
      <c r="F56" s="3"/>
      <c r="G56" s="3"/>
      <c r="H56" s="3"/>
      <c r="I56" s="3"/>
      <c r="J56" s="286"/>
      <c r="K56" s="286"/>
      <c r="L56" s="286"/>
      <c r="M56" s="286"/>
    </row>
    <row r="57" spans="1:13" ht="18" customHeight="1">
      <c r="A57" s="2"/>
      <c r="B57" s="2"/>
      <c r="C57" s="3"/>
      <c r="D57" s="3"/>
      <c r="E57" s="19"/>
      <c r="F57" s="3"/>
      <c r="G57" s="290" t="s">
        <v>2</v>
      </c>
      <c r="H57" s="290"/>
      <c r="I57" s="290"/>
      <c r="J57" s="286"/>
      <c r="K57" s="290" t="s">
        <v>3</v>
      </c>
      <c r="L57" s="290"/>
      <c r="M57" s="290"/>
    </row>
    <row r="58" spans="1:13" ht="18" customHeight="1">
      <c r="A58" s="4"/>
      <c r="B58" s="4"/>
      <c r="C58" s="4"/>
      <c r="D58" s="4"/>
      <c r="E58" s="19"/>
      <c r="F58" s="3"/>
      <c r="G58" s="12" t="s">
        <v>180</v>
      </c>
      <c r="H58" s="285"/>
      <c r="I58" s="12" t="s">
        <v>151</v>
      </c>
      <c r="J58" s="12"/>
      <c r="K58" s="12" t="s">
        <v>180</v>
      </c>
      <c r="L58" s="285"/>
      <c r="M58" s="12" t="s">
        <v>151</v>
      </c>
    </row>
    <row r="59" spans="1:13" ht="18" customHeight="1">
      <c r="A59" s="285"/>
      <c r="B59" s="285"/>
      <c r="C59" s="285"/>
      <c r="D59" s="285"/>
      <c r="E59" s="10" t="s">
        <v>4</v>
      </c>
      <c r="F59" s="285"/>
      <c r="G59" s="13" t="s">
        <v>5</v>
      </c>
      <c r="H59" s="285"/>
      <c r="I59" s="13" t="s">
        <v>5</v>
      </c>
      <c r="J59" s="12"/>
      <c r="K59" s="13" t="s">
        <v>5</v>
      </c>
      <c r="L59" s="285"/>
      <c r="M59" s="13" t="s">
        <v>5</v>
      </c>
    </row>
    <row r="60" spans="1:13" ht="6" customHeight="1">
      <c r="A60" s="14"/>
      <c r="B60" s="14"/>
      <c r="C60" s="285"/>
      <c r="D60" s="36"/>
      <c r="E60" s="19"/>
      <c r="F60" s="36"/>
      <c r="G60" s="37"/>
      <c r="H60" s="36"/>
      <c r="I60" s="36"/>
      <c r="J60" s="36"/>
      <c r="K60" s="38"/>
      <c r="L60" s="39"/>
      <c r="M60" s="39"/>
    </row>
    <row r="61" spans="1:13" ht="18" customHeight="1">
      <c r="A61" s="2" t="s">
        <v>21</v>
      </c>
      <c r="B61" s="4"/>
      <c r="C61" s="4"/>
      <c r="D61" s="40"/>
      <c r="E61" s="19"/>
      <c r="F61" s="40"/>
      <c r="G61" s="41"/>
      <c r="H61" s="40"/>
      <c r="I61" s="40"/>
      <c r="J61" s="40"/>
      <c r="K61" s="41"/>
      <c r="L61" s="40"/>
      <c r="M61" s="40"/>
    </row>
    <row r="62" spans="1:13" ht="6" customHeight="1">
      <c r="A62" s="14"/>
      <c r="B62" s="14"/>
      <c r="C62" s="285"/>
      <c r="D62" s="36"/>
      <c r="E62" s="19"/>
      <c r="F62" s="36"/>
      <c r="G62" s="37"/>
      <c r="H62" s="36"/>
      <c r="I62" s="36"/>
      <c r="J62" s="36"/>
      <c r="K62" s="38"/>
      <c r="L62" s="39"/>
      <c r="M62" s="39"/>
    </row>
    <row r="63" spans="1:13" ht="18" customHeight="1">
      <c r="A63" s="2" t="s">
        <v>22</v>
      </c>
      <c r="B63" s="4"/>
      <c r="C63" s="4"/>
      <c r="D63" s="40"/>
      <c r="E63" s="19"/>
      <c r="F63" s="36"/>
      <c r="G63" s="37"/>
      <c r="H63" s="36"/>
      <c r="I63" s="36"/>
      <c r="J63" s="36"/>
      <c r="K63" s="37"/>
      <c r="L63" s="36"/>
      <c r="M63" s="36"/>
    </row>
    <row r="64" spans="1:13" ht="6" customHeight="1">
      <c r="A64" s="14"/>
      <c r="B64" s="4"/>
      <c r="C64" s="4"/>
      <c r="D64" s="40"/>
      <c r="E64" s="19"/>
      <c r="F64" s="36"/>
      <c r="G64" s="42"/>
      <c r="H64" s="36"/>
      <c r="I64" s="43"/>
      <c r="J64" s="43"/>
      <c r="K64" s="37"/>
      <c r="L64" s="36"/>
      <c r="M64" s="36"/>
    </row>
    <row r="65" spans="1:13" ht="18" customHeight="1">
      <c r="A65" s="5" t="s">
        <v>23</v>
      </c>
      <c r="B65" s="4"/>
      <c r="C65" s="4"/>
      <c r="D65" s="40"/>
      <c r="E65" s="19" t="s">
        <v>206</v>
      </c>
      <c r="F65" s="43"/>
      <c r="G65" s="163" t="s">
        <v>9</v>
      </c>
      <c r="H65" s="22"/>
      <c r="I65" s="166">
        <v>170000000</v>
      </c>
      <c r="J65" s="22"/>
      <c r="K65" s="44" t="s">
        <v>9</v>
      </c>
      <c r="L65" s="45"/>
      <c r="M65" s="45">
        <v>170000000</v>
      </c>
    </row>
    <row r="66" spans="1:13" ht="18" customHeight="1">
      <c r="A66" s="4" t="s">
        <v>24</v>
      </c>
      <c r="B66" s="4"/>
      <c r="C66" s="4"/>
      <c r="D66" s="4"/>
      <c r="E66" s="19">
        <v>18</v>
      </c>
      <c r="F66" s="46"/>
      <c r="G66" s="163">
        <v>136607049</v>
      </c>
      <c r="H66" s="22"/>
      <c r="I66" s="166">
        <v>174533668</v>
      </c>
      <c r="J66" s="22"/>
      <c r="K66" s="47">
        <v>115486337</v>
      </c>
      <c r="L66" s="48"/>
      <c r="M66" s="24">
        <v>130869011</v>
      </c>
    </row>
    <row r="67" spans="1:13" ht="18" customHeight="1">
      <c r="A67" s="4" t="s">
        <v>25</v>
      </c>
      <c r="B67" s="4"/>
      <c r="C67" s="4"/>
      <c r="D67" s="4"/>
      <c r="E67" s="19"/>
      <c r="F67" s="46"/>
      <c r="G67" s="47"/>
      <c r="H67" s="22"/>
      <c r="I67" s="24"/>
      <c r="J67" s="22"/>
      <c r="K67" s="47"/>
      <c r="L67" s="45"/>
      <c r="M67" s="24"/>
    </row>
    <row r="68" spans="1:13" ht="18" customHeight="1">
      <c r="A68" s="4"/>
      <c r="B68" s="4" t="s">
        <v>133</v>
      </c>
      <c r="C68" s="4"/>
      <c r="D68" s="4"/>
      <c r="E68" s="19"/>
      <c r="F68" s="46"/>
      <c r="G68" s="47"/>
      <c r="H68" s="22"/>
      <c r="I68" s="24"/>
      <c r="J68" s="22"/>
      <c r="K68" s="47"/>
      <c r="L68" s="45"/>
      <c r="M68" s="24"/>
    </row>
    <row r="69" spans="1:13" ht="18" customHeight="1">
      <c r="B69" s="4" t="s">
        <v>11</v>
      </c>
      <c r="C69" s="4"/>
      <c r="D69" s="4"/>
      <c r="E69" s="19" t="s">
        <v>206</v>
      </c>
      <c r="F69" s="46"/>
      <c r="G69" s="47">
        <v>58552622</v>
      </c>
      <c r="H69" s="22"/>
      <c r="I69" s="24">
        <v>37243029</v>
      </c>
      <c r="J69" s="22"/>
      <c r="K69" s="47">
        <v>58552622</v>
      </c>
      <c r="L69" s="45"/>
      <c r="M69" s="24">
        <v>37243029</v>
      </c>
    </row>
    <row r="70" spans="1:13" ht="18" customHeight="1">
      <c r="A70" s="4" t="s">
        <v>26</v>
      </c>
      <c r="B70" s="4"/>
      <c r="C70" s="4"/>
      <c r="D70" s="4"/>
      <c r="E70" s="35"/>
      <c r="F70" s="46"/>
      <c r="G70" s="44"/>
      <c r="H70" s="22"/>
      <c r="I70" s="45"/>
      <c r="J70" s="22"/>
      <c r="K70" s="44"/>
      <c r="L70" s="45"/>
      <c r="M70" s="45"/>
    </row>
    <row r="71" spans="1:13" ht="18" customHeight="1">
      <c r="B71" s="4" t="s">
        <v>11</v>
      </c>
      <c r="C71" s="4"/>
      <c r="D71" s="4"/>
      <c r="E71" s="19">
        <v>17</v>
      </c>
      <c r="F71" s="46"/>
      <c r="G71" s="44">
        <v>8172882</v>
      </c>
      <c r="H71" s="22"/>
      <c r="I71" s="45">
        <v>17710577</v>
      </c>
      <c r="J71" s="22"/>
      <c r="K71" s="44">
        <v>8168911</v>
      </c>
      <c r="L71" s="45"/>
      <c r="M71" s="45">
        <v>18206838</v>
      </c>
    </row>
    <row r="72" spans="1:13" ht="18" customHeight="1">
      <c r="A72" s="4" t="s">
        <v>27</v>
      </c>
      <c r="B72" s="4"/>
      <c r="C72" s="4"/>
      <c r="D72" s="4"/>
      <c r="E72" s="19"/>
      <c r="F72" s="46"/>
      <c r="G72" s="47">
        <v>20646980</v>
      </c>
      <c r="H72" s="22"/>
      <c r="I72" s="24">
        <v>24057055</v>
      </c>
      <c r="J72" s="22"/>
      <c r="K72" s="47">
        <v>2557004</v>
      </c>
      <c r="L72" s="45"/>
      <c r="M72" s="24">
        <v>2827742</v>
      </c>
    </row>
    <row r="73" spans="1:13" ht="18" customHeight="1">
      <c r="A73" s="4" t="s">
        <v>28</v>
      </c>
      <c r="B73" s="4"/>
      <c r="C73" s="4"/>
      <c r="D73" s="4"/>
      <c r="E73" s="19"/>
      <c r="F73" s="46"/>
      <c r="G73" s="26">
        <v>28095507</v>
      </c>
      <c r="H73" s="22"/>
      <c r="I73" s="27">
        <v>52046080</v>
      </c>
      <c r="J73" s="22"/>
      <c r="K73" s="26">
        <v>17956837</v>
      </c>
      <c r="L73" s="45"/>
      <c r="M73" s="27">
        <v>37181103</v>
      </c>
    </row>
    <row r="74" spans="1:13" ht="6" customHeight="1">
      <c r="D74" s="40"/>
      <c r="E74" s="19"/>
      <c r="F74" s="46"/>
      <c r="G74" s="49"/>
      <c r="H74" s="22"/>
      <c r="I74" s="50"/>
      <c r="J74" s="22"/>
      <c r="K74" s="49"/>
      <c r="L74" s="50"/>
      <c r="M74" s="50"/>
    </row>
    <row r="75" spans="1:13" ht="18" customHeight="1">
      <c r="A75" s="2" t="s">
        <v>29</v>
      </c>
      <c r="D75" s="40"/>
      <c r="E75" s="19"/>
      <c r="F75" s="46"/>
      <c r="G75" s="51">
        <f>SUM(G65:G73)</f>
        <v>252075040</v>
      </c>
      <c r="H75" s="45"/>
      <c r="I75" s="52">
        <f>SUM(I65:I73)</f>
        <v>475590409</v>
      </c>
      <c r="J75" s="45"/>
      <c r="K75" s="51">
        <f>SUM(K65:K73)</f>
        <v>202721711</v>
      </c>
      <c r="L75" s="45"/>
      <c r="M75" s="52">
        <f>SUM(M65:M73)</f>
        <v>396327723</v>
      </c>
    </row>
    <row r="76" spans="1:13" ht="18" customHeight="1">
      <c r="D76" s="40"/>
      <c r="E76" s="19"/>
      <c r="F76" s="46"/>
      <c r="G76" s="21"/>
      <c r="H76" s="22"/>
      <c r="I76" s="22"/>
      <c r="J76" s="22"/>
      <c r="K76" s="21"/>
      <c r="L76" s="22"/>
      <c r="M76" s="22"/>
    </row>
    <row r="77" spans="1:13" ht="18" customHeight="1">
      <c r="A77" s="2" t="s">
        <v>30</v>
      </c>
      <c r="D77" s="40"/>
      <c r="E77" s="53"/>
      <c r="F77" s="46"/>
      <c r="G77" s="21"/>
      <c r="H77" s="22"/>
      <c r="I77" s="22"/>
      <c r="J77" s="22"/>
      <c r="K77" s="21"/>
      <c r="L77" s="22"/>
      <c r="M77" s="22"/>
    </row>
    <row r="78" spans="1:13" ht="6" customHeight="1">
      <c r="A78" s="2"/>
      <c r="D78" s="40"/>
      <c r="E78" s="35"/>
      <c r="F78" s="46"/>
      <c r="G78" s="21"/>
      <c r="H78" s="22"/>
      <c r="I78" s="22"/>
      <c r="J78" s="22"/>
      <c r="K78" s="21"/>
      <c r="L78" s="22"/>
      <c r="M78" s="22"/>
    </row>
    <row r="79" spans="1:13" ht="18" customHeight="1">
      <c r="A79" s="5" t="s">
        <v>31</v>
      </c>
      <c r="E79" s="19" t="s">
        <v>206</v>
      </c>
      <c r="F79" s="46"/>
      <c r="G79" s="44">
        <v>161311498</v>
      </c>
      <c r="H79" s="22"/>
      <c r="I79" s="45">
        <v>130952862</v>
      </c>
      <c r="J79" s="22"/>
      <c r="K79" s="44">
        <v>161311498</v>
      </c>
      <c r="L79" s="22"/>
      <c r="M79" s="45">
        <v>130952862</v>
      </c>
    </row>
    <row r="80" spans="1:13" ht="18" customHeight="1">
      <c r="A80" s="5" t="s">
        <v>126</v>
      </c>
      <c r="E80" s="19" t="s">
        <v>206</v>
      </c>
      <c r="F80" s="46"/>
      <c r="G80" s="47">
        <v>927032</v>
      </c>
      <c r="H80" s="22"/>
      <c r="I80" s="24">
        <v>9127913</v>
      </c>
      <c r="J80" s="22"/>
      <c r="K80" s="47">
        <v>198642</v>
      </c>
      <c r="L80" s="22"/>
      <c r="M80" s="24">
        <v>8395555</v>
      </c>
    </row>
    <row r="81" spans="1:13" ht="18" customHeight="1">
      <c r="A81" s="14" t="s">
        <v>32</v>
      </c>
      <c r="B81" s="14"/>
      <c r="C81" s="4"/>
      <c r="D81" s="40"/>
      <c r="E81" s="285">
        <v>19</v>
      </c>
      <c r="F81" s="46"/>
      <c r="G81" s="21">
        <v>10788980</v>
      </c>
      <c r="H81" s="22"/>
      <c r="I81" s="22">
        <v>9553220</v>
      </c>
      <c r="J81" s="22"/>
      <c r="K81" s="21">
        <v>8571034</v>
      </c>
      <c r="L81" s="22"/>
      <c r="M81" s="22">
        <v>7659346</v>
      </c>
    </row>
    <row r="82" spans="1:13" ht="18" customHeight="1">
      <c r="A82" s="14" t="s">
        <v>167</v>
      </c>
      <c r="B82" s="14"/>
      <c r="C82" s="4"/>
      <c r="D82" s="40"/>
      <c r="E82" s="285"/>
      <c r="F82" s="46"/>
      <c r="G82" s="21">
        <v>4077563</v>
      </c>
      <c r="H82" s="22"/>
      <c r="I82" s="22">
        <v>2565562</v>
      </c>
      <c r="J82" s="22"/>
      <c r="K82" s="21">
        <v>4077563</v>
      </c>
      <c r="L82" s="22"/>
      <c r="M82" s="22">
        <v>2565562</v>
      </c>
    </row>
    <row r="83" spans="1:13" ht="18" customHeight="1">
      <c r="A83" s="4" t="s">
        <v>148</v>
      </c>
      <c r="B83" s="4"/>
      <c r="C83" s="4"/>
      <c r="D83" s="40"/>
      <c r="E83" s="19"/>
      <c r="F83" s="46"/>
      <c r="G83" s="26">
        <v>1369222</v>
      </c>
      <c r="H83" s="24"/>
      <c r="I83" s="27">
        <v>976323</v>
      </c>
      <c r="J83" s="24"/>
      <c r="K83" s="26">
        <v>648741</v>
      </c>
      <c r="L83" s="24"/>
      <c r="M83" s="27">
        <v>608862</v>
      </c>
    </row>
    <row r="84" spans="1:13" ht="6" customHeight="1">
      <c r="D84" s="54"/>
      <c r="E84" s="5"/>
      <c r="F84" s="46"/>
      <c r="G84" s="23"/>
      <c r="H84" s="22"/>
      <c r="I84" s="25"/>
      <c r="J84" s="22"/>
      <c r="K84" s="23"/>
      <c r="L84" s="22"/>
      <c r="M84" s="25"/>
    </row>
    <row r="85" spans="1:13" ht="18" customHeight="1">
      <c r="A85" s="2" t="s">
        <v>33</v>
      </c>
      <c r="D85" s="40"/>
      <c r="E85" s="3"/>
      <c r="F85" s="46"/>
      <c r="G85" s="26">
        <f>SUM(G79:G84)</f>
        <v>178474295</v>
      </c>
      <c r="H85" s="22"/>
      <c r="I85" s="27">
        <f>SUM(I79:I84)</f>
        <v>153175880</v>
      </c>
      <c r="J85" s="22"/>
      <c r="K85" s="26">
        <f>SUM(K79:K84)</f>
        <v>174807478</v>
      </c>
      <c r="L85" s="24"/>
      <c r="M85" s="27">
        <f>SUM(M79:M84)</f>
        <v>150182187</v>
      </c>
    </row>
    <row r="86" spans="1:13" ht="6" customHeight="1">
      <c r="A86" s="2"/>
      <c r="D86" s="40"/>
      <c r="E86" s="19"/>
      <c r="F86" s="46"/>
      <c r="G86" s="21"/>
      <c r="H86" s="22"/>
      <c r="I86" s="22"/>
      <c r="J86" s="22"/>
      <c r="K86" s="21"/>
      <c r="L86" s="22"/>
      <c r="M86" s="22"/>
    </row>
    <row r="87" spans="1:13" ht="18" customHeight="1">
      <c r="A87" s="2" t="s">
        <v>34</v>
      </c>
      <c r="B87" s="4"/>
      <c r="C87" s="4"/>
      <c r="D87" s="40"/>
      <c r="F87" s="46"/>
      <c r="G87" s="26">
        <f>SUM(G85,G75)</f>
        <v>430549335</v>
      </c>
      <c r="H87" s="22"/>
      <c r="I87" s="27">
        <f>SUM(I85,I75)</f>
        <v>628766289</v>
      </c>
      <c r="J87" s="22"/>
      <c r="K87" s="26">
        <f>SUM(K85,K75)</f>
        <v>377529189</v>
      </c>
      <c r="L87" s="24"/>
      <c r="M87" s="27">
        <f>SUM(M85,M75)</f>
        <v>546509910</v>
      </c>
    </row>
    <row r="88" spans="1:13" ht="18" customHeight="1">
      <c r="B88" s="4"/>
      <c r="C88" s="4"/>
      <c r="D88" s="40"/>
      <c r="F88" s="46"/>
      <c r="G88" s="22"/>
      <c r="H88" s="22"/>
      <c r="I88" s="22"/>
      <c r="J88" s="22"/>
      <c r="K88" s="22"/>
      <c r="L88" s="22"/>
      <c r="M88" s="22"/>
    </row>
    <row r="89" spans="1:13" ht="18" customHeight="1">
      <c r="B89" s="4"/>
      <c r="C89" s="4"/>
      <c r="D89" s="40"/>
      <c r="E89" s="285"/>
      <c r="F89" s="46"/>
      <c r="G89" s="22"/>
      <c r="H89" s="22"/>
      <c r="I89" s="22"/>
      <c r="J89" s="22"/>
      <c r="K89" s="22"/>
      <c r="L89" s="22"/>
      <c r="M89" s="22"/>
    </row>
    <row r="90" spans="1:13" ht="18" customHeight="1">
      <c r="B90" s="4"/>
      <c r="C90" s="4"/>
      <c r="D90" s="40"/>
      <c r="E90" s="285"/>
      <c r="F90" s="46"/>
      <c r="G90" s="22"/>
      <c r="H90" s="22"/>
      <c r="I90" s="22"/>
      <c r="J90" s="22"/>
      <c r="K90" s="22"/>
      <c r="L90" s="22"/>
      <c r="M90" s="22"/>
    </row>
    <row r="91" spans="1:13" ht="18" customHeight="1">
      <c r="B91" s="4"/>
      <c r="C91" s="4"/>
      <c r="D91" s="40"/>
      <c r="E91" s="285"/>
      <c r="F91" s="46"/>
      <c r="G91" s="22"/>
      <c r="H91" s="22"/>
      <c r="I91" s="22"/>
      <c r="J91" s="22"/>
      <c r="K91" s="22"/>
      <c r="L91" s="22"/>
      <c r="M91" s="22"/>
    </row>
    <row r="92" spans="1:13" ht="18" customHeight="1">
      <c r="B92" s="4"/>
      <c r="C92" s="4"/>
      <c r="D92" s="40"/>
      <c r="E92" s="285"/>
      <c r="F92" s="46"/>
      <c r="G92" s="22"/>
      <c r="H92" s="22"/>
      <c r="I92" s="22"/>
      <c r="J92" s="22"/>
      <c r="K92" s="22"/>
      <c r="L92" s="22"/>
      <c r="M92" s="22"/>
    </row>
    <row r="93" spans="1:13" ht="18" customHeight="1">
      <c r="B93" s="4"/>
      <c r="C93" s="4"/>
      <c r="D93" s="40"/>
      <c r="E93" s="285"/>
      <c r="F93" s="46"/>
      <c r="G93" s="22"/>
      <c r="H93" s="22"/>
      <c r="I93" s="22"/>
      <c r="J93" s="22"/>
      <c r="K93" s="22"/>
      <c r="L93" s="22"/>
      <c r="M93" s="22"/>
    </row>
    <row r="94" spans="1:13" ht="18" customHeight="1">
      <c r="B94" s="4"/>
      <c r="C94" s="4"/>
      <c r="D94" s="40"/>
      <c r="E94" s="285"/>
      <c r="F94" s="46"/>
      <c r="G94" s="22"/>
      <c r="H94" s="22"/>
      <c r="I94" s="22"/>
      <c r="J94" s="22"/>
      <c r="K94" s="22"/>
      <c r="L94" s="22"/>
      <c r="M94" s="22"/>
    </row>
    <row r="95" spans="1:13" ht="18" customHeight="1">
      <c r="B95" s="4"/>
      <c r="C95" s="4"/>
      <c r="D95" s="40"/>
      <c r="E95" s="285"/>
      <c r="F95" s="46"/>
      <c r="G95" s="22"/>
      <c r="H95" s="22"/>
      <c r="I95" s="22"/>
      <c r="J95" s="22"/>
      <c r="K95" s="22"/>
      <c r="L95" s="22"/>
      <c r="M95" s="22"/>
    </row>
    <row r="96" spans="1:13" ht="18" customHeight="1">
      <c r="B96" s="4"/>
      <c r="C96" s="4"/>
      <c r="D96" s="40"/>
      <c r="E96" s="285"/>
      <c r="F96" s="46"/>
      <c r="G96" s="22"/>
      <c r="H96" s="22"/>
      <c r="I96" s="22"/>
      <c r="J96" s="22"/>
      <c r="K96" s="22"/>
      <c r="L96" s="22"/>
      <c r="M96" s="22"/>
    </row>
    <row r="97" spans="1:13" ht="18" customHeight="1">
      <c r="B97" s="4"/>
      <c r="C97" s="4"/>
      <c r="D97" s="40"/>
      <c r="E97" s="285"/>
      <c r="F97" s="46"/>
      <c r="G97" s="22"/>
      <c r="H97" s="22"/>
      <c r="I97" s="22"/>
      <c r="J97" s="22"/>
      <c r="K97" s="22"/>
      <c r="L97" s="22"/>
      <c r="M97" s="22"/>
    </row>
    <row r="98" spans="1:13" ht="18" customHeight="1">
      <c r="B98" s="4"/>
      <c r="C98" s="4"/>
      <c r="D98" s="40"/>
      <c r="E98" s="285"/>
      <c r="F98" s="46"/>
      <c r="G98" s="22"/>
      <c r="H98" s="22"/>
      <c r="I98" s="22"/>
      <c r="J98" s="22"/>
      <c r="K98" s="22"/>
      <c r="L98" s="22"/>
      <c r="M98" s="22"/>
    </row>
    <row r="99" spans="1:13" ht="18" customHeight="1">
      <c r="B99" s="4"/>
      <c r="C99" s="4"/>
      <c r="D99" s="40"/>
      <c r="E99" s="285"/>
      <c r="F99" s="46"/>
      <c r="G99" s="22"/>
      <c r="H99" s="22"/>
      <c r="I99" s="22"/>
      <c r="J99" s="22"/>
      <c r="K99" s="22"/>
      <c r="L99" s="22"/>
      <c r="M99" s="22"/>
    </row>
    <row r="100" spans="1:13">
      <c r="B100" s="4"/>
      <c r="C100" s="4"/>
      <c r="D100" s="40"/>
      <c r="E100" s="285"/>
      <c r="F100" s="46"/>
      <c r="G100" s="22"/>
      <c r="H100" s="22"/>
      <c r="I100" s="22"/>
      <c r="J100" s="22"/>
      <c r="K100" s="22"/>
      <c r="L100" s="22"/>
      <c r="M100" s="22"/>
    </row>
    <row r="101" spans="1:13" ht="16.899999999999999" customHeight="1">
      <c r="B101" s="4"/>
      <c r="C101" s="4"/>
      <c r="D101" s="40"/>
      <c r="E101" s="285"/>
      <c r="F101" s="46"/>
      <c r="G101" s="22"/>
      <c r="H101" s="22"/>
      <c r="I101" s="22"/>
      <c r="J101" s="22"/>
      <c r="K101" s="22"/>
      <c r="L101" s="22"/>
      <c r="M101" s="22"/>
    </row>
    <row r="102" spans="1:13" ht="12.6" customHeight="1">
      <c r="B102" s="4"/>
      <c r="C102" s="4"/>
      <c r="D102" s="40"/>
      <c r="E102" s="285"/>
      <c r="F102" s="46"/>
      <c r="G102" s="22"/>
      <c r="H102" s="22"/>
      <c r="I102" s="22"/>
      <c r="J102" s="22"/>
      <c r="K102" s="22"/>
      <c r="L102" s="22"/>
      <c r="M102" s="22"/>
    </row>
    <row r="103" spans="1:13" ht="13.5" customHeight="1">
      <c r="B103" s="4"/>
      <c r="C103" s="4"/>
      <c r="D103" s="40"/>
      <c r="E103" s="285"/>
      <c r="F103" s="46"/>
      <c r="G103" s="22"/>
      <c r="H103" s="22"/>
      <c r="I103" s="22"/>
      <c r="J103" s="22"/>
      <c r="K103" s="22"/>
      <c r="L103" s="22"/>
      <c r="M103" s="22"/>
    </row>
    <row r="104" spans="1:13" ht="18" customHeight="1">
      <c r="B104" s="4"/>
      <c r="C104" s="4"/>
      <c r="D104" s="40"/>
      <c r="E104" s="285"/>
      <c r="F104" s="46"/>
      <c r="G104" s="22"/>
      <c r="H104" s="22"/>
      <c r="I104" s="22"/>
      <c r="J104" s="22"/>
      <c r="K104" s="22"/>
      <c r="L104" s="22"/>
      <c r="M104" s="22"/>
    </row>
    <row r="105" spans="1:13" ht="12" customHeight="1">
      <c r="B105" s="4"/>
      <c r="C105" s="4"/>
      <c r="D105" s="40"/>
      <c r="F105" s="43"/>
      <c r="G105" s="24"/>
      <c r="H105" s="24"/>
      <c r="I105" s="24"/>
      <c r="J105" s="24"/>
      <c r="K105" s="24"/>
      <c r="L105" s="36"/>
      <c r="M105" s="24"/>
    </row>
    <row r="106" spans="1:13" ht="21.95" customHeight="1">
      <c r="A106" s="32" t="str">
        <f>+A52</f>
        <v>หมายเหตุประกอบงบการเงินรวมและงบการเงินเฉพาะกิจการเป็นส่วนหนึ่งของงบการเงินนี้</v>
      </c>
      <c r="B106" s="32"/>
      <c r="C106" s="32"/>
      <c r="D106" s="32"/>
      <c r="E106" s="32"/>
      <c r="F106" s="32"/>
      <c r="G106" s="32"/>
      <c r="H106" s="27"/>
      <c r="I106" s="32"/>
      <c r="J106" s="27"/>
      <c r="K106" s="27"/>
      <c r="L106" s="55"/>
      <c r="M106" s="27"/>
    </row>
    <row r="107" spans="1:13" ht="18" customHeight="1">
      <c r="A107" s="56" t="str">
        <f>A53</f>
        <v>บริษัท โซนิค อินเตอร์เฟรท จำกัด (มหาชน)</v>
      </c>
      <c r="B107" s="2"/>
      <c r="C107" s="3"/>
      <c r="D107" s="3"/>
      <c r="F107" s="3"/>
      <c r="G107" s="3"/>
      <c r="H107" s="3"/>
      <c r="I107" s="3"/>
      <c r="J107" s="286"/>
      <c r="K107" s="286"/>
      <c r="L107" s="286"/>
      <c r="M107" s="286"/>
    </row>
    <row r="108" spans="1:13" ht="18" customHeight="1">
      <c r="A108" s="6" t="s">
        <v>20</v>
      </c>
      <c r="B108" s="2"/>
      <c r="C108" s="3"/>
      <c r="D108" s="3"/>
      <c r="F108" s="3"/>
      <c r="G108" s="3"/>
      <c r="H108" s="3"/>
      <c r="I108" s="3"/>
      <c r="J108" s="286"/>
      <c r="K108" s="286"/>
      <c r="L108" s="286"/>
      <c r="M108" s="286"/>
    </row>
    <row r="109" spans="1:13" ht="18" customHeight="1">
      <c r="A109" s="57" t="str">
        <f>A3</f>
        <v>ณ วันที่ 31 ธันวาคม พ.ศ. 2565</v>
      </c>
      <c r="B109" s="9"/>
      <c r="C109" s="10"/>
      <c r="D109" s="10"/>
      <c r="E109" s="32"/>
      <c r="F109" s="10"/>
      <c r="G109" s="10"/>
      <c r="H109" s="10"/>
      <c r="I109" s="10"/>
      <c r="J109" s="284"/>
      <c r="K109" s="284"/>
      <c r="L109" s="284"/>
      <c r="M109" s="284"/>
    </row>
    <row r="110" spans="1:13" ht="18" customHeight="1">
      <c r="A110" s="2"/>
      <c r="B110" s="2"/>
      <c r="C110" s="3"/>
      <c r="D110" s="3"/>
      <c r="F110" s="3"/>
      <c r="G110" s="3"/>
      <c r="H110" s="3"/>
      <c r="I110" s="3"/>
      <c r="J110" s="286"/>
      <c r="K110" s="286"/>
      <c r="L110" s="286"/>
      <c r="M110" s="286"/>
    </row>
    <row r="111" spans="1:13" ht="18" customHeight="1">
      <c r="A111" s="2"/>
      <c r="B111" s="2"/>
      <c r="C111" s="3"/>
      <c r="D111" s="3"/>
      <c r="F111" s="3"/>
      <c r="G111" s="290" t="s">
        <v>2</v>
      </c>
      <c r="H111" s="290"/>
      <c r="I111" s="290"/>
      <c r="J111" s="286"/>
      <c r="K111" s="290" t="s">
        <v>3</v>
      </c>
      <c r="L111" s="290"/>
      <c r="M111" s="290"/>
    </row>
    <row r="112" spans="1:13" ht="18" customHeight="1">
      <c r="A112" s="4"/>
      <c r="B112" s="4"/>
      <c r="C112" s="4"/>
      <c r="D112" s="4"/>
      <c r="F112" s="3"/>
      <c r="G112" s="12" t="s">
        <v>180</v>
      </c>
      <c r="H112" s="285"/>
      <c r="I112" s="12" t="s">
        <v>151</v>
      </c>
      <c r="J112" s="12"/>
      <c r="K112" s="12" t="s">
        <v>180</v>
      </c>
      <c r="L112" s="285"/>
      <c r="M112" s="12" t="s">
        <v>151</v>
      </c>
    </row>
    <row r="113" spans="1:13" ht="18" customHeight="1">
      <c r="A113" s="285"/>
      <c r="B113" s="285"/>
      <c r="C113" s="285"/>
      <c r="D113" s="285"/>
      <c r="E113" s="10" t="s">
        <v>4</v>
      </c>
      <c r="F113" s="285"/>
      <c r="G113" s="13" t="s">
        <v>5</v>
      </c>
      <c r="H113" s="285"/>
      <c r="I113" s="13" t="s">
        <v>5</v>
      </c>
      <c r="J113" s="12"/>
      <c r="K113" s="13" t="s">
        <v>5</v>
      </c>
      <c r="L113" s="285"/>
      <c r="M113" s="13" t="s">
        <v>5</v>
      </c>
    </row>
    <row r="114" spans="1:13" ht="6" customHeight="1">
      <c r="B114" s="4"/>
      <c r="C114" s="4"/>
      <c r="D114" s="40"/>
      <c r="F114" s="46"/>
      <c r="G114" s="21"/>
      <c r="H114" s="22"/>
      <c r="I114" s="22"/>
      <c r="J114" s="22"/>
      <c r="K114" s="21"/>
      <c r="L114" s="36"/>
      <c r="M114" s="22"/>
    </row>
    <row r="115" spans="1:13" ht="18" customHeight="1">
      <c r="A115" s="2" t="s">
        <v>35</v>
      </c>
      <c r="B115" s="285"/>
      <c r="C115" s="285"/>
      <c r="D115" s="285"/>
      <c r="F115" s="285"/>
      <c r="G115" s="58"/>
      <c r="H115" s="285"/>
      <c r="I115" s="12"/>
      <c r="J115" s="12"/>
      <c r="K115" s="58"/>
      <c r="L115" s="285"/>
      <c r="M115" s="12"/>
    </row>
    <row r="116" spans="1:13" ht="6" customHeight="1">
      <c r="B116" s="4"/>
      <c r="C116" s="4"/>
      <c r="D116" s="40"/>
      <c r="F116" s="46"/>
      <c r="G116" s="21"/>
      <c r="H116" s="22"/>
      <c r="I116" s="22"/>
      <c r="J116" s="22"/>
      <c r="K116" s="21"/>
      <c r="L116" s="36"/>
      <c r="M116" s="22"/>
    </row>
    <row r="117" spans="1:13" ht="18" customHeight="1">
      <c r="A117" s="2" t="s">
        <v>36</v>
      </c>
      <c r="B117" s="4"/>
      <c r="C117" s="4"/>
      <c r="D117" s="40"/>
      <c r="F117" s="46"/>
      <c r="G117" s="21"/>
      <c r="H117" s="22"/>
      <c r="I117" s="22"/>
      <c r="J117" s="22"/>
      <c r="K117" s="21"/>
      <c r="L117" s="36"/>
      <c r="M117" s="22"/>
    </row>
    <row r="118" spans="1:13" ht="6" customHeight="1">
      <c r="B118" s="4"/>
      <c r="C118" s="4"/>
      <c r="D118" s="40"/>
      <c r="F118" s="46"/>
      <c r="G118" s="21"/>
      <c r="H118" s="22"/>
      <c r="I118" s="22"/>
      <c r="J118" s="22"/>
      <c r="K118" s="21"/>
      <c r="L118" s="36"/>
      <c r="M118" s="22"/>
    </row>
    <row r="119" spans="1:13" ht="18" customHeight="1">
      <c r="A119" s="14" t="s">
        <v>37</v>
      </c>
      <c r="B119" s="4"/>
      <c r="C119" s="4"/>
      <c r="D119" s="40"/>
      <c r="F119" s="46"/>
      <c r="G119" s="21"/>
      <c r="H119" s="22"/>
      <c r="I119" s="22"/>
      <c r="J119" s="22"/>
      <c r="K119" s="21"/>
      <c r="L119" s="36"/>
      <c r="M119" s="22"/>
    </row>
    <row r="120" spans="1:13" ht="18" customHeight="1">
      <c r="B120" s="14" t="s">
        <v>38</v>
      </c>
      <c r="C120" s="4"/>
      <c r="D120" s="40"/>
      <c r="F120" s="46"/>
      <c r="G120" s="47"/>
      <c r="H120" s="24"/>
      <c r="I120" s="24"/>
      <c r="J120" s="24"/>
      <c r="K120" s="47"/>
      <c r="L120" s="36"/>
      <c r="M120" s="24"/>
    </row>
    <row r="121" spans="1:13" ht="18" customHeight="1">
      <c r="B121" s="14"/>
      <c r="C121" s="168" t="s">
        <v>152</v>
      </c>
      <c r="D121" s="169"/>
      <c r="F121" s="46"/>
      <c r="G121" s="59"/>
      <c r="J121" s="5"/>
      <c r="K121" s="59"/>
      <c r="L121" s="5"/>
      <c r="M121" s="5"/>
    </row>
    <row r="122" spans="1:13" ht="18" customHeight="1" thickBot="1">
      <c r="B122" s="14"/>
      <c r="C122" s="168" t="s">
        <v>39</v>
      </c>
      <c r="D122" s="169" t="s">
        <v>40</v>
      </c>
      <c r="E122" s="19">
        <v>20</v>
      </c>
      <c r="F122" s="46"/>
      <c r="G122" s="30">
        <v>431250000</v>
      </c>
      <c r="H122" s="22"/>
      <c r="I122" s="31">
        <v>431250000</v>
      </c>
      <c r="J122" s="22"/>
      <c r="K122" s="30">
        <v>431250000</v>
      </c>
      <c r="L122" s="24"/>
      <c r="M122" s="31">
        <v>431250000</v>
      </c>
    </row>
    <row r="123" spans="1:13" ht="18" customHeight="1" thickTop="1">
      <c r="B123" s="14"/>
      <c r="C123" s="4"/>
      <c r="D123" s="40"/>
      <c r="E123" s="19"/>
      <c r="F123" s="46"/>
      <c r="G123" s="47"/>
      <c r="H123" s="22"/>
      <c r="I123" s="24"/>
      <c r="J123" s="22"/>
      <c r="K123" s="47"/>
      <c r="L123" s="24"/>
      <c r="M123" s="24"/>
    </row>
    <row r="124" spans="1:13" ht="6" customHeight="1">
      <c r="B124" s="4"/>
      <c r="C124" s="4"/>
      <c r="D124" s="40"/>
      <c r="F124" s="46"/>
      <c r="G124" s="59"/>
      <c r="J124" s="5"/>
      <c r="K124" s="59"/>
      <c r="L124" s="5"/>
      <c r="M124" s="5"/>
    </row>
    <row r="125" spans="1:13" ht="18" customHeight="1">
      <c r="B125" s="14" t="s">
        <v>41</v>
      </c>
      <c r="D125" s="40"/>
      <c r="F125" s="46"/>
      <c r="G125" s="21"/>
      <c r="H125" s="22"/>
      <c r="I125" s="22"/>
      <c r="J125" s="22"/>
      <c r="K125" s="21"/>
      <c r="L125" s="22"/>
      <c r="M125" s="22"/>
    </row>
    <row r="126" spans="1:13" ht="18" customHeight="1">
      <c r="B126" s="14"/>
      <c r="C126" s="4" t="s">
        <v>199</v>
      </c>
      <c r="D126" s="40"/>
      <c r="F126" s="46"/>
      <c r="G126" s="59"/>
      <c r="J126" s="5"/>
      <c r="K126" s="59"/>
      <c r="L126" s="5"/>
      <c r="M126" s="5"/>
    </row>
    <row r="127" spans="1:13" ht="18" customHeight="1">
      <c r="B127" s="14"/>
      <c r="C127" s="4"/>
      <c r="D127" s="40" t="s">
        <v>42</v>
      </c>
      <c r="E127" s="19"/>
      <c r="F127" s="46"/>
      <c r="G127" s="60"/>
      <c r="H127" s="22"/>
      <c r="I127" s="61"/>
      <c r="J127" s="22"/>
      <c r="K127" s="60"/>
    </row>
    <row r="128" spans="1:13" ht="18" customHeight="1">
      <c r="B128" s="14"/>
      <c r="C128" s="4"/>
      <c r="D128" s="169" t="s">
        <v>194</v>
      </c>
      <c r="E128" s="19"/>
      <c r="F128" s="46"/>
      <c r="G128" s="60"/>
      <c r="H128" s="22"/>
      <c r="I128" s="61"/>
      <c r="J128" s="22"/>
      <c r="K128" s="60"/>
    </row>
    <row r="129" spans="1:13" ht="18" customHeight="1">
      <c r="B129" s="14"/>
      <c r="C129" s="4"/>
      <c r="D129" s="169" t="s">
        <v>195</v>
      </c>
      <c r="E129" s="19"/>
      <c r="F129" s="46"/>
      <c r="G129" s="60"/>
      <c r="H129" s="22"/>
      <c r="I129" s="61"/>
      <c r="J129" s="22"/>
      <c r="K129" s="60"/>
    </row>
    <row r="130" spans="1:13" ht="18" customHeight="1">
      <c r="B130" s="14"/>
      <c r="C130" s="4"/>
      <c r="D130" s="169" t="s">
        <v>153</v>
      </c>
      <c r="E130" s="19">
        <v>20</v>
      </c>
      <c r="F130" s="46"/>
      <c r="G130" s="60">
        <f>'10 Consolidated'!G37</f>
        <v>379772729</v>
      </c>
      <c r="H130" s="22"/>
      <c r="I130" s="61">
        <v>358659404</v>
      </c>
      <c r="J130" s="22"/>
      <c r="K130" s="60">
        <f>'11 Company'!G31</f>
        <v>379772729</v>
      </c>
      <c r="M130" s="61">
        <v>358659404</v>
      </c>
    </row>
    <row r="131" spans="1:13" ht="18" customHeight="1">
      <c r="A131" s="5" t="s">
        <v>43</v>
      </c>
      <c r="B131" s="14"/>
      <c r="C131" s="4"/>
      <c r="E131" s="19">
        <v>20</v>
      </c>
      <c r="F131" s="46"/>
      <c r="G131" s="60">
        <f>'10 Consolidated'!I37</f>
        <v>330606892</v>
      </c>
      <c r="H131" s="22"/>
      <c r="I131" s="61">
        <v>299434167</v>
      </c>
      <c r="J131" s="22"/>
      <c r="K131" s="60">
        <f>'11 Company'!I31</f>
        <v>330606892</v>
      </c>
      <c r="M131" s="61">
        <v>299434167</v>
      </c>
    </row>
    <row r="132" spans="1:13" ht="18" customHeight="1">
      <c r="A132" s="5" t="s">
        <v>45</v>
      </c>
      <c r="B132" s="14"/>
      <c r="C132" s="4"/>
      <c r="D132" s="40"/>
      <c r="F132" s="46"/>
      <c r="G132" s="60"/>
      <c r="H132" s="22"/>
      <c r="I132" s="61"/>
      <c r="J132" s="22"/>
      <c r="K132" s="60"/>
    </row>
    <row r="133" spans="1:13" ht="18" customHeight="1">
      <c r="A133" s="14"/>
      <c r="B133" s="4" t="s">
        <v>127</v>
      </c>
      <c r="C133" s="14"/>
      <c r="D133" s="40"/>
      <c r="E133" s="19">
        <v>21</v>
      </c>
      <c r="F133" s="46"/>
      <c r="G133" s="60">
        <f>'10 Consolidated'!K37</f>
        <v>29342272</v>
      </c>
      <c r="I133" s="61">
        <v>19579972</v>
      </c>
      <c r="J133" s="5"/>
      <c r="K133" s="60">
        <f>'11 Company'!K31</f>
        <v>29342272</v>
      </c>
      <c r="M133" s="61">
        <v>19579972</v>
      </c>
    </row>
    <row r="134" spans="1:13" ht="18" customHeight="1">
      <c r="A134" s="14"/>
      <c r="B134" s="4" t="s">
        <v>128</v>
      </c>
      <c r="C134" s="4"/>
      <c r="D134" s="40"/>
      <c r="F134" s="46"/>
      <c r="G134" s="47">
        <f>'10 Consolidated'!M37</f>
        <v>501082411</v>
      </c>
      <c r="H134" s="22"/>
      <c r="I134" s="24">
        <v>282158016</v>
      </c>
      <c r="J134" s="22"/>
      <c r="K134" s="47">
        <f>'11 Company'!M31</f>
        <v>258521431</v>
      </c>
      <c r="L134" s="24"/>
      <c r="M134" s="24">
        <v>151938620</v>
      </c>
    </row>
    <row r="135" spans="1:13" ht="18" customHeight="1">
      <c r="A135" s="5" t="s">
        <v>44</v>
      </c>
      <c r="B135" s="14"/>
      <c r="C135" s="4"/>
      <c r="E135" s="19">
        <v>29</v>
      </c>
      <c r="F135" s="46"/>
      <c r="G135" s="60">
        <f>'10 Consolidated'!O37</f>
        <v>9080427</v>
      </c>
      <c r="H135" s="22"/>
      <c r="I135" s="61">
        <v>11225249</v>
      </c>
      <c r="J135" s="22"/>
      <c r="K135" s="60">
        <f>'11 Company'!O31</f>
        <v>9080427</v>
      </c>
      <c r="M135" s="61">
        <v>11225249</v>
      </c>
    </row>
    <row r="136" spans="1:13" ht="18" customHeight="1">
      <c r="A136" s="62" t="s">
        <v>46</v>
      </c>
      <c r="B136" s="4"/>
      <c r="C136" s="4"/>
      <c r="D136" s="40"/>
      <c r="F136" s="46"/>
      <c r="G136" s="63">
        <f>SUM('10 Consolidated'!Q37,'10 Consolidated'!S37)</f>
        <v>43688310</v>
      </c>
      <c r="I136" s="64">
        <v>43688310</v>
      </c>
      <c r="J136" s="5"/>
      <c r="K136" s="26">
        <v>0</v>
      </c>
      <c r="L136" s="18"/>
      <c r="M136" s="27">
        <v>0</v>
      </c>
    </row>
    <row r="137" spans="1:13" ht="6" customHeight="1">
      <c r="A137" s="14"/>
      <c r="B137" s="4"/>
      <c r="C137" s="4"/>
      <c r="D137" s="40"/>
      <c r="F137" s="46"/>
      <c r="G137" s="17"/>
      <c r="I137" s="18"/>
      <c r="J137" s="5"/>
      <c r="K137" s="17"/>
      <c r="L137" s="18"/>
      <c r="M137" s="18"/>
    </row>
    <row r="138" spans="1:13" ht="18" customHeight="1">
      <c r="A138" s="2" t="s">
        <v>139</v>
      </c>
      <c r="B138" s="4"/>
      <c r="C138" s="4"/>
      <c r="D138" s="40"/>
      <c r="F138" s="46"/>
      <c r="G138" s="47">
        <f>SUM(G130:G136)</f>
        <v>1293573041</v>
      </c>
      <c r="H138" s="22"/>
      <c r="I138" s="173">
        <f>SUM(I130:I136)</f>
        <v>1014745118</v>
      </c>
      <c r="J138" s="22"/>
      <c r="K138" s="47">
        <f>SUM(K130:K136)</f>
        <v>1007323751</v>
      </c>
      <c r="L138" s="24"/>
      <c r="M138" s="173">
        <f>SUM(M130:M136)</f>
        <v>840837412</v>
      </c>
    </row>
    <row r="139" spans="1:13" ht="18" customHeight="1">
      <c r="A139" s="5" t="s">
        <v>47</v>
      </c>
      <c r="B139" s="14"/>
      <c r="C139" s="4"/>
      <c r="D139" s="40"/>
      <c r="F139" s="46"/>
      <c r="G139" s="164">
        <f>'10 Consolidated'!Y37</f>
        <v>21213890</v>
      </c>
      <c r="H139" s="22"/>
      <c r="I139" s="167">
        <v>13586000</v>
      </c>
      <c r="J139" s="22"/>
      <c r="K139" s="26">
        <v>0</v>
      </c>
      <c r="L139" s="24"/>
      <c r="M139" s="27">
        <v>0</v>
      </c>
    </row>
    <row r="140" spans="1:13" ht="6" customHeight="1">
      <c r="A140" s="14"/>
      <c r="B140" s="4"/>
      <c r="C140" s="4"/>
      <c r="D140" s="40"/>
      <c r="F140" s="46"/>
      <c r="G140" s="21"/>
      <c r="H140" s="22"/>
      <c r="I140" s="22"/>
      <c r="J140" s="22"/>
      <c r="K140" s="21"/>
      <c r="L140" s="22"/>
      <c r="M140" s="22"/>
    </row>
    <row r="141" spans="1:13" ht="18" customHeight="1">
      <c r="A141" s="2" t="s">
        <v>48</v>
      </c>
      <c r="B141" s="14"/>
      <c r="C141" s="4"/>
      <c r="D141" s="40"/>
      <c r="F141" s="46"/>
      <c r="G141" s="26">
        <f>SUM(G138:G139)</f>
        <v>1314786931</v>
      </c>
      <c r="H141" s="22"/>
      <c r="I141" s="27">
        <f>SUM(I138:I139)</f>
        <v>1028331118</v>
      </c>
      <c r="J141" s="22"/>
      <c r="K141" s="26">
        <f>SUM(K138:K139)</f>
        <v>1007323751</v>
      </c>
      <c r="L141" s="24"/>
      <c r="M141" s="27">
        <f>SUM(M138:M139)</f>
        <v>840837412</v>
      </c>
    </row>
    <row r="142" spans="1:13" ht="6" customHeight="1">
      <c r="A142" s="14"/>
      <c r="B142" s="4"/>
      <c r="C142" s="4"/>
      <c r="D142" s="40"/>
      <c r="F142" s="46"/>
      <c r="G142" s="21"/>
      <c r="H142" s="22"/>
      <c r="I142" s="22"/>
      <c r="J142" s="22"/>
      <c r="K142" s="21"/>
      <c r="L142" s="22"/>
      <c r="M142" s="22"/>
    </row>
    <row r="143" spans="1:13" ht="18" customHeight="1" thickBot="1">
      <c r="A143" s="2" t="s">
        <v>49</v>
      </c>
      <c r="B143" s="4"/>
      <c r="C143" s="4"/>
      <c r="D143" s="40"/>
      <c r="F143" s="46"/>
      <c r="G143" s="30">
        <f>SUM(G87,G141)</f>
        <v>1745336266</v>
      </c>
      <c r="H143" s="22"/>
      <c r="I143" s="31">
        <f>SUM(I87,I141)</f>
        <v>1657097407</v>
      </c>
      <c r="J143" s="22"/>
      <c r="K143" s="30">
        <f>SUM(K87,K141)</f>
        <v>1384852940</v>
      </c>
      <c r="L143" s="24"/>
      <c r="M143" s="31">
        <f>SUM(M87,M141)</f>
        <v>1387347322</v>
      </c>
    </row>
    <row r="144" spans="1:13" ht="18" customHeight="1" thickTop="1">
      <c r="A144" s="2"/>
      <c r="B144" s="4"/>
      <c r="C144" s="4"/>
      <c r="D144" s="40"/>
      <c r="F144" s="46"/>
      <c r="G144" s="24"/>
      <c r="H144" s="24"/>
      <c r="I144" s="24"/>
      <c r="J144" s="24"/>
      <c r="K144" s="24"/>
      <c r="L144" s="24"/>
      <c r="M144" s="24"/>
    </row>
    <row r="145" spans="1:13" ht="18" customHeight="1">
      <c r="B145" s="14"/>
      <c r="C145" s="4"/>
      <c r="D145" s="40"/>
      <c r="F145" s="46"/>
      <c r="G145" s="54"/>
      <c r="I145" s="54"/>
      <c r="J145" s="5"/>
      <c r="K145" s="54"/>
      <c r="L145" s="5"/>
      <c r="M145" s="54"/>
    </row>
    <row r="146" spans="1:13" ht="18" customHeight="1">
      <c r="B146" s="14"/>
      <c r="C146" s="4"/>
      <c r="D146" s="40"/>
      <c r="F146" s="46"/>
      <c r="J146" s="5"/>
      <c r="K146" s="5"/>
      <c r="L146" s="5"/>
      <c r="M146" s="5"/>
    </row>
    <row r="147" spans="1:13" ht="18" customHeight="1">
      <c r="B147" s="14"/>
      <c r="C147" s="4"/>
      <c r="D147" s="40"/>
      <c r="F147" s="46"/>
      <c r="J147" s="5"/>
      <c r="K147" s="5"/>
      <c r="L147" s="5"/>
      <c r="M147" s="5"/>
    </row>
    <row r="148" spans="1:13" ht="18" customHeight="1">
      <c r="B148" s="14"/>
      <c r="C148" s="4"/>
      <c r="D148" s="40"/>
      <c r="F148" s="46"/>
      <c r="J148" s="5"/>
      <c r="K148" s="5"/>
      <c r="L148" s="5"/>
      <c r="M148" s="5"/>
    </row>
    <row r="149" spans="1:13" ht="18" customHeight="1">
      <c r="B149" s="14"/>
      <c r="C149" s="4"/>
      <c r="D149" s="40"/>
      <c r="F149" s="46"/>
      <c r="J149" s="5"/>
      <c r="K149" s="5"/>
      <c r="L149" s="5"/>
      <c r="M149" s="5"/>
    </row>
    <row r="150" spans="1:13" ht="18" customHeight="1">
      <c r="B150" s="14"/>
      <c r="C150" s="4"/>
      <c r="D150" s="40"/>
      <c r="F150" s="46"/>
      <c r="J150" s="5"/>
      <c r="K150" s="5"/>
      <c r="L150" s="5"/>
      <c r="M150" s="5"/>
    </row>
    <row r="151" spans="1:13" ht="18" customHeight="1">
      <c r="B151" s="14"/>
      <c r="C151" s="4"/>
      <c r="D151" s="40"/>
      <c r="F151" s="46"/>
      <c r="J151" s="5"/>
      <c r="K151" s="5"/>
      <c r="L151" s="5"/>
      <c r="M151" s="5"/>
    </row>
    <row r="152" spans="1:13" ht="18" customHeight="1">
      <c r="B152" s="14"/>
      <c r="C152" s="4"/>
      <c r="D152" s="40"/>
      <c r="F152" s="46"/>
      <c r="J152" s="5"/>
      <c r="K152" s="5"/>
      <c r="L152" s="5"/>
      <c r="M152" s="5"/>
    </row>
    <row r="153" spans="1:13" ht="18" customHeight="1">
      <c r="B153" s="14"/>
      <c r="C153" s="4"/>
      <c r="D153" s="40"/>
      <c r="F153" s="46"/>
      <c r="J153" s="5"/>
      <c r="K153" s="5"/>
      <c r="L153" s="5"/>
      <c r="M153" s="5"/>
    </row>
    <row r="154" spans="1:13" ht="18" customHeight="1">
      <c r="B154" s="14"/>
      <c r="C154" s="4"/>
      <c r="D154" s="40"/>
      <c r="F154" s="46"/>
      <c r="J154" s="5"/>
      <c r="K154" s="5"/>
      <c r="L154" s="5"/>
      <c r="M154" s="5"/>
    </row>
    <row r="155" spans="1:13" ht="18" customHeight="1">
      <c r="B155" s="14"/>
      <c r="C155" s="4"/>
      <c r="D155" s="40"/>
      <c r="F155" s="46"/>
      <c r="J155" s="5"/>
      <c r="K155" s="5"/>
      <c r="L155" s="5"/>
      <c r="M155" s="5"/>
    </row>
    <row r="156" spans="1:13" ht="12" customHeight="1">
      <c r="B156" s="14"/>
      <c r="C156" s="4"/>
      <c r="D156" s="40"/>
      <c r="F156" s="46"/>
      <c r="J156" s="5"/>
      <c r="K156" s="5"/>
      <c r="L156" s="5"/>
      <c r="M156" s="5"/>
    </row>
    <row r="157" spans="1:13" ht="12" customHeight="1">
      <c r="B157" s="14"/>
      <c r="C157" s="4"/>
      <c r="D157" s="40"/>
      <c r="F157" s="46"/>
      <c r="J157" s="5"/>
      <c r="K157" s="5"/>
      <c r="L157" s="5"/>
      <c r="M157" s="5"/>
    </row>
    <row r="158" spans="1:13" ht="16.149999999999999" customHeight="1">
      <c r="B158" s="14"/>
      <c r="C158" s="4"/>
      <c r="D158" s="40"/>
      <c r="F158" s="46"/>
      <c r="J158" s="5"/>
      <c r="K158" s="5"/>
      <c r="L158" s="5"/>
      <c r="M158" s="5"/>
    </row>
    <row r="159" spans="1:13" ht="14.45" customHeight="1">
      <c r="B159" s="14"/>
      <c r="C159" s="4"/>
      <c r="D159" s="40"/>
      <c r="F159" s="46"/>
      <c r="J159" s="5"/>
      <c r="K159" s="5"/>
      <c r="L159" s="5"/>
      <c r="M159" s="5"/>
    </row>
    <row r="160" spans="1:13" ht="21.95" customHeight="1">
      <c r="A160" s="32" t="str">
        <f>+A106</f>
        <v>หมายเหตุประกอบงบการเงินรวมและงบการเงินเฉพาะกิจการเป็นส่วนหนึ่งของงบการเงินนี้</v>
      </c>
      <c r="B160" s="65"/>
      <c r="C160" s="65"/>
      <c r="D160" s="66"/>
      <c r="E160" s="32"/>
      <c r="F160" s="55"/>
      <c r="G160" s="67"/>
      <c r="H160" s="67"/>
      <c r="I160" s="67"/>
      <c r="J160" s="67"/>
      <c r="K160" s="67"/>
      <c r="L160" s="66"/>
      <c r="M160" s="67"/>
    </row>
    <row r="164" spans="5:13" ht="16.5" customHeight="1">
      <c r="E164" s="5"/>
      <c r="G164" s="68"/>
      <c r="I164" s="68"/>
      <c r="K164" s="54"/>
      <c r="M164" s="54"/>
    </row>
    <row r="165" spans="5:13" ht="16.5" customHeight="1">
      <c r="E165" s="5"/>
      <c r="G165" s="68"/>
      <c r="I165" s="68"/>
    </row>
    <row r="166" spans="5:13" ht="16.5" customHeight="1">
      <c r="E166" s="5"/>
      <c r="G166" s="68"/>
      <c r="I166" s="68"/>
    </row>
    <row r="167" spans="5:13" ht="16.5" customHeight="1">
      <c r="E167" s="5"/>
      <c r="G167" s="68"/>
      <c r="I167" s="68"/>
    </row>
  </sheetData>
  <mergeCells count="7">
    <mergeCell ref="G111:I111"/>
    <mergeCell ref="K111:M111"/>
    <mergeCell ref="G5:I5"/>
    <mergeCell ref="K5:M5"/>
    <mergeCell ref="A46:M46"/>
    <mergeCell ref="G57:I57"/>
    <mergeCell ref="K57:M5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6" max="16383" man="1"/>
  </rowBreaks>
  <ignoredErrors>
    <ignoredError sqref="E65:E69 E7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41E20-5373-47BB-B909-1444BA8C3B81}">
  <dimension ref="A1:AD109"/>
  <sheetViews>
    <sheetView topLeftCell="D1" zoomScale="120" zoomScaleNormal="120" zoomScaleSheetLayoutView="100" workbookViewId="0">
      <selection activeCell="E16" sqref="E16"/>
    </sheetView>
  </sheetViews>
  <sheetFormatPr defaultColWidth="9.42578125" defaultRowHeight="21.2" customHeight="1"/>
  <cols>
    <col min="1" max="3" width="0.85546875" style="4" customWidth="1"/>
    <col min="4" max="4" width="31.28515625" style="4" customWidth="1"/>
    <col min="5" max="5" width="7.7109375" style="4" customWidth="1"/>
    <col min="6" max="6" width="0.5703125" style="4" customWidth="1"/>
    <col min="7" max="7" width="12.7109375" style="4" customWidth="1"/>
    <col min="8" max="8" width="0.5703125" style="4" customWidth="1"/>
    <col min="9" max="9" width="12.7109375" style="4" customWidth="1"/>
    <col min="10" max="10" width="0.5703125" style="4" customWidth="1"/>
    <col min="11" max="11" width="12.7109375" style="87" customWidth="1"/>
    <col min="12" max="12" width="0.5703125" style="87" customWidth="1"/>
    <col min="13" max="13" width="12.7109375" style="87" customWidth="1"/>
    <col min="14" max="14" width="9.42578125" style="4"/>
    <col min="15" max="15" width="11.7109375" style="4" bestFit="1" customWidth="1"/>
    <col min="16" max="16" width="3" style="4" customWidth="1"/>
    <col min="17" max="17" width="10.42578125" style="4" bestFit="1" customWidth="1"/>
    <col min="18" max="18" width="2.5703125" style="4" customWidth="1"/>
    <col min="19" max="19" width="9.42578125" style="4"/>
    <col min="20" max="20" width="2.42578125" style="4" customWidth="1"/>
    <col min="21" max="23" width="9.42578125" style="4"/>
    <col min="24" max="24" width="2.42578125" style="4" customWidth="1"/>
    <col min="25" max="25" width="9.42578125" style="4"/>
    <col min="26" max="26" width="3.7109375" style="4" customWidth="1"/>
    <col min="27" max="27" width="9.42578125" style="4"/>
    <col min="28" max="28" width="3.42578125" style="4" customWidth="1"/>
    <col min="29" max="16384" width="9.42578125" style="4"/>
  </cols>
  <sheetData>
    <row r="1" spans="1:30" ht="21.2" customHeight="1">
      <c r="A1" s="2" t="s">
        <v>0</v>
      </c>
      <c r="B1" s="2"/>
      <c r="C1" s="7"/>
      <c r="D1" s="7"/>
      <c r="E1" s="7"/>
      <c r="F1" s="7"/>
      <c r="G1" s="7"/>
      <c r="H1" s="7"/>
      <c r="I1" s="7"/>
      <c r="J1" s="7"/>
      <c r="K1" s="69"/>
      <c r="L1" s="69"/>
      <c r="M1" s="69"/>
    </row>
    <row r="2" spans="1:30" ht="21.2" customHeight="1">
      <c r="A2" s="2" t="s">
        <v>50</v>
      </c>
      <c r="B2" s="2"/>
      <c r="C2" s="7"/>
      <c r="D2" s="7"/>
      <c r="E2" s="7"/>
      <c r="F2" s="7"/>
      <c r="G2" s="7"/>
      <c r="H2" s="7"/>
      <c r="I2" s="7"/>
      <c r="J2" s="7"/>
      <c r="K2" s="69"/>
      <c r="L2" s="69"/>
      <c r="M2" s="69"/>
    </row>
    <row r="3" spans="1:30" ht="21.2" customHeight="1">
      <c r="A3" s="9" t="s">
        <v>181</v>
      </c>
      <c r="B3" s="9"/>
      <c r="C3" s="11"/>
      <c r="D3" s="11"/>
      <c r="E3" s="11"/>
      <c r="F3" s="11"/>
      <c r="G3" s="11"/>
      <c r="H3" s="11"/>
      <c r="I3" s="11"/>
      <c r="J3" s="11"/>
      <c r="K3" s="70"/>
      <c r="L3" s="70"/>
      <c r="M3" s="70"/>
    </row>
    <row r="4" spans="1:30" ht="19.5" customHeight="1">
      <c r="A4" s="2"/>
      <c r="B4" s="2"/>
      <c r="C4" s="7"/>
      <c r="D4" s="7"/>
      <c r="E4" s="7"/>
      <c r="F4" s="7"/>
      <c r="G4" s="7"/>
      <c r="H4" s="7"/>
      <c r="I4" s="7"/>
      <c r="J4" s="7"/>
      <c r="K4" s="69"/>
      <c r="L4" s="69"/>
      <c r="M4" s="69"/>
    </row>
    <row r="5" spans="1:30" ht="19.5" customHeight="1">
      <c r="A5" s="7"/>
      <c r="B5" s="7"/>
      <c r="C5" s="7"/>
      <c r="D5" s="7"/>
      <c r="E5" s="3"/>
      <c r="F5" s="71"/>
      <c r="G5" s="292" t="s">
        <v>2</v>
      </c>
      <c r="H5" s="290"/>
      <c r="I5" s="290"/>
      <c r="J5" s="7"/>
      <c r="K5" s="290" t="s">
        <v>3</v>
      </c>
      <c r="L5" s="290"/>
      <c r="M5" s="290"/>
    </row>
    <row r="6" spans="1:30" ht="19.5" customHeight="1">
      <c r="E6" s="285"/>
      <c r="F6" s="72"/>
      <c r="G6" s="72" t="s">
        <v>180</v>
      </c>
      <c r="H6" s="72"/>
      <c r="I6" s="72" t="s">
        <v>151</v>
      </c>
      <c r="J6" s="3"/>
      <c r="K6" s="72" t="s">
        <v>180</v>
      </c>
      <c r="L6" s="72"/>
      <c r="M6" s="72" t="s">
        <v>151</v>
      </c>
      <c r="W6" s="40"/>
    </row>
    <row r="7" spans="1:30" ht="19.5" customHeight="1">
      <c r="E7" s="10" t="s">
        <v>4</v>
      </c>
      <c r="F7" s="12"/>
      <c r="G7" s="13" t="s">
        <v>5</v>
      </c>
      <c r="H7" s="12"/>
      <c r="I7" s="13" t="s">
        <v>5</v>
      </c>
      <c r="J7" s="285"/>
      <c r="K7" s="13" t="s">
        <v>5</v>
      </c>
      <c r="L7" s="285"/>
      <c r="M7" s="13" t="s">
        <v>5</v>
      </c>
      <c r="W7" s="40"/>
    </row>
    <row r="8" spans="1:30" ht="6" customHeight="1">
      <c r="E8" s="3"/>
      <c r="F8" s="12"/>
      <c r="G8" s="58"/>
      <c r="H8" s="12"/>
      <c r="I8" s="12"/>
      <c r="J8" s="285"/>
      <c r="K8" s="58"/>
      <c r="L8" s="286"/>
      <c r="M8" s="12"/>
      <c r="W8" s="40"/>
    </row>
    <row r="9" spans="1:30" ht="19.5" customHeight="1">
      <c r="A9" s="14" t="s">
        <v>51</v>
      </c>
      <c r="E9" s="285"/>
      <c r="F9" s="24"/>
      <c r="G9" s="47">
        <v>3813495690</v>
      </c>
      <c r="H9" s="24"/>
      <c r="I9" s="24">
        <v>3352015601</v>
      </c>
      <c r="J9" s="24"/>
      <c r="K9" s="47">
        <v>2741655930</v>
      </c>
      <c r="L9" s="40"/>
      <c r="M9" s="24">
        <v>2199947715</v>
      </c>
      <c r="O9" s="159"/>
      <c r="Q9" s="159"/>
      <c r="S9" s="40"/>
      <c r="U9" s="40"/>
      <c r="W9" s="40"/>
      <c r="X9" s="40"/>
      <c r="Y9" s="40"/>
      <c r="Z9" s="40"/>
      <c r="AA9" s="40"/>
      <c r="AB9" s="40"/>
      <c r="AC9" s="40"/>
      <c r="AD9" s="40"/>
    </row>
    <row r="10" spans="1:30" ht="19.5" customHeight="1">
      <c r="A10" s="14" t="s">
        <v>52</v>
      </c>
      <c r="E10" s="285">
        <v>24</v>
      </c>
      <c r="F10" s="24"/>
      <c r="G10" s="26">
        <v>-3125975321</v>
      </c>
      <c r="H10" s="24"/>
      <c r="I10" s="27">
        <v>-2818405986</v>
      </c>
      <c r="J10" s="24"/>
      <c r="K10" s="26">
        <v>-2334759691</v>
      </c>
      <c r="L10" s="43"/>
      <c r="M10" s="27">
        <v>-1894261722</v>
      </c>
      <c r="O10" s="159"/>
      <c r="Q10" s="159"/>
      <c r="S10" s="40"/>
      <c r="U10" s="40"/>
      <c r="W10" s="40"/>
      <c r="X10" s="40"/>
      <c r="Y10" s="40"/>
      <c r="Z10" s="40"/>
      <c r="AA10" s="40"/>
      <c r="AB10" s="40"/>
      <c r="AC10" s="40"/>
      <c r="AD10" s="40"/>
    </row>
    <row r="11" spans="1:30" ht="6" customHeight="1">
      <c r="A11" s="14"/>
      <c r="F11" s="24"/>
      <c r="G11" s="47"/>
      <c r="H11" s="24"/>
      <c r="I11" s="24"/>
      <c r="J11" s="24"/>
      <c r="K11" s="47"/>
      <c r="L11" s="40"/>
      <c r="M11" s="24"/>
      <c r="O11" s="160"/>
      <c r="Q11" s="160"/>
      <c r="W11" s="40"/>
      <c r="X11" s="40"/>
      <c r="Y11" s="40"/>
      <c r="Z11" s="40"/>
      <c r="AA11" s="40"/>
      <c r="AB11" s="40"/>
      <c r="AC11" s="40"/>
      <c r="AD11" s="40"/>
    </row>
    <row r="12" spans="1:30" s="15" customFormat="1" ht="19.5" customHeight="1">
      <c r="A12" s="2" t="s">
        <v>53</v>
      </c>
      <c r="E12" s="73"/>
      <c r="F12" s="24"/>
      <c r="G12" s="47">
        <f>SUM(G9:G11)</f>
        <v>687520369</v>
      </c>
      <c r="H12" s="24"/>
      <c r="I12" s="24">
        <f>SUM(I9:I11)</f>
        <v>533609615</v>
      </c>
      <c r="J12" s="24"/>
      <c r="K12" s="47">
        <f>SUM(K9:K11)</f>
        <v>406896239</v>
      </c>
      <c r="L12" s="40"/>
      <c r="M12" s="24">
        <f>SUM(M9:M11)</f>
        <v>305685993</v>
      </c>
      <c r="N12" s="4"/>
      <c r="O12" s="159"/>
      <c r="P12" s="4"/>
      <c r="Q12" s="159"/>
      <c r="R12" s="4"/>
      <c r="S12" s="40"/>
      <c r="T12" s="4"/>
      <c r="U12" s="40"/>
      <c r="V12" s="4"/>
      <c r="W12" s="40"/>
      <c r="X12" s="40"/>
      <c r="Y12" s="40"/>
      <c r="Z12" s="40"/>
      <c r="AA12" s="40"/>
      <c r="AB12" s="40"/>
      <c r="AC12" s="40"/>
      <c r="AD12" s="40"/>
    </row>
    <row r="13" spans="1:30" s="15" customFormat="1" ht="19.5" customHeight="1">
      <c r="A13" s="14" t="s">
        <v>196</v>
      </c>
      <c r="B13" s="4"/>
      <c r="E13" s="73"/>
      <c r="F13" s="24"/>
      <c r="G13" s="47"/>
      <c r="H13" s="24"/>
      <c r="I13" s="24"/>
      <c r="J13" s="24"/>
      <c r="K13" s="47"/>
      <c r="L13" s="40"/>
      <c r="M13" s="24"/>
      <c r="N13" s="4"/>
      <c r="O13" s="159"/>
      <c r="P13" s="4"/>
      <c r="Q13" s="159"/>
      <c r="R13" s="4"/>
      <c r="S13" s="40"/>
      <c r="T13" s="4"/>
      <c r="U13" s="40"/>
      <c r="V13" s="4"/>
      <c r="W13" s="40"/>
      <c r="X13" s="40"/>
      <c r="Y13" s="40"/>
      <c r="Z13" s="40"/>
      <c r="AA13" s="40"/>
      <c r="AB13" s="40"/>
      <c r="AC13" s="40"/>
      <c r="AD13" s="40"/>
    </row>
    <row r="14" spans="1:30" s="15" customFormat="1" ht="19.5" customHeight="1">
      <c r="A14" s="14"/>
      <c r="B14" s="4" t="s">
        <v>197</v>
      </c>
      <c r="E14" s="73"/>
      <c r="F14" s="24"/>
      <c r="G14" s="47">
        <v>10361077</v>
      </c>
      <c r="H14" s="24"/>
      <c r="I14" s="24">
        <v>6722193</v>
      </c>
      <c r="J14" s="24"/>
      <c r="K14" s="47">
        <v>10077377</v>
      </c>
      <c r="L14" s="40"/>
      <c r="M14" s="24">
        <v>6722193</v>
      </c>
      <c r="N14" s="4"/>
      <c r="O14" s="159"/>
      <c r="P14" s="4"/>
      <c r="Q14" s="159"/>
      <c r="R14" s="4"/>
      <c r="S14" s="40"/>
      <c r="T14" s="4"/>
      <c r="U14" s="40"/>
      <c r="V14" s="4"/>
      <c r="W14" s="40"/>
      <c r="X14" s="40"/>
      <c r="Y14" s="40"/>
      <c r="Z14" s="40"/>
      <c r="AA14" s="40"/>
      <c r="AB14" s="40"/>
      <c r="AC14" s="40"/>
      <c r="AD14" s="40"/>
    </row>
    <row r="15" spans="1:30" ht="19.5" customHeight="1">
      <c r="A15" s="14" t="s">
        <v>54</v>
      </c>
      <c r="E15" s="285">
        <v>22</v>
      </c>
      <c r="F15" s="24"/>
      <c r="G15" s="47">
        <v>12332453</v>
      </c>
      <c r="H15" s="24"/>
      <c r="I15" s="24">
        <v>16106740</v>
      </c>
      <c r="J15" s="24"/>
      <c r="K15" s="47">
        <v>44348663</v>
      </c>
      <c r="L15" s="40"/>
      <c r="M15" s="24">
        <v>24091163</v>
      </c>
      <c r="N15" s="15"/>
      <c r="O15" s="159"/>
      <c r="Q15" s="159"/>
      <c r="S15" s="40"/>
      <c r="U15" s="40"/>
      <c r="W15" s="40"/>
      <c r="X15" s="40"/>
      <c r="Y15" s="40"/>
      <c r="Z15" s="40"/>
      <c r="AA15" s="40"/>
      <c r="AB15" s="40"/>
      <c r="AC15" s="40"/>
      <c r="AD15" s="40"/>
    </row>
    <row r="16" spans="1:30" ht="19.5" customHeight="1">
      <c r="A16" s="14" t="s">
        <v>55</v>
      </c>
      <c r="E16" s="285">
        <v>24</v>
      </c>
      <c r="F16" s="24"/>
      <c r="G16" s="47">
        <v>-169046164</v>
      </c>
      <c r="H16" s="24"/>
      <c r="I16" s="24">
        <v>-139333004</v>
      </c>
      <c r="J16" s="24"/>
      <c r="K16" s="47">
        <v>-117823658</v>
      </c>
      <c r="L16" s="40"/>
      <c r="M16" s="24">
        <v>-90581819</v>
      </c>
      <c r="O16" s="159"/>
      <c r="Q16" s="159"/>
      <c r="S16" s="40"/>
      <c r="U16" s="40"/>
      <c r="W16" s="40"/>
      <c r="X16" s="40"/>
      <c r="Y16" s="40"/>
      <c r="Z16" s="40"/>
      <c r="AA16" s="40"/>
      <c r="AB16" s="40"/>
      <c r="AC16" s="40"/>
      <c r="AD16" s="40"/>
    </row>
    <row r="17" spans="1:30" ht="19.5" customHeight="1">
      <c r="A17" s="14" t="s">
        <v>56</v>
      </c>
      <c r="E17" s="285">
        <v>24</v>
      </c>
      <c r="F17" s="24"/>
      <c r="G17" s="47">
        <v>-133529575</v>
      </c>
      <c r="H17" s="24"/>
      <c r="I17" s="24">
        <v>-114577970</v>
      </c>
      <c r="J17" s="24"/>
      <c r="K17" s="47">
        <v>-98834651</v>
      </c>
      <c r="L17" s="40"/>
      <c r="M17" s="24">
        <v>-85458028</v>
      </c>
      <c r="O17" s="159"/>
      <c r="Q17" s="159"/>
      <c r="S17" s="40"/>
      <c r="U17" s="40"/>
      <c r="W17" s="40"/>
      <c r="X17" s="40"/>
      <c r="Y17" s="40"/>
      <c r="Z17" s="40"/>
      <c r="AA17" s="40"/>
      <c r="AB17" s="40"/>
      <c r="AC17" s="40"/>
      <c r="AD17" s="40"/>
    </row>
    <row r="18" spans="1:30" s="15" customFormat="1" ht="19.5" customHeight="1">
      <c r="A18" s="14" t="s">
        <v>57</v>
      </c>
      <c r="B18" s="4"/>
      <c r="E18" s="158">
        <v>23</v>
      </c>
      <c r="F18" s="24"/>
      <c r="G18" s="26">
        <v>-9244724</v>
      </c>
      <c r="H18" s="24"/>
      <c r="I18" s="27">
        <v>-9639638</v>
      </c>
      <c r="J18" s="24"/>
      <c r="K18" s="26">
        <v>-9216463</v>
      </c>
      <c r="L18" s="40"/>
      <c r="M18" s="27">
        <v>-9566989</v>
      </c>
      <c r="N18" s="4"/>
      <c r="O18" s="159"/>
      <c r="P18" s="4"/>
      <c r="Q18" s="4"/>
      <c r="R18" s="4"/>
      <c r="S18" s="40"/>
      <c r="T18" s="4"/>
      <c r="U18" s="40"/>
      <c r="V18" s="4"/>
      <c r="W18" s="40"/>
      <c r="X18" s="40"/>
      <c r="Y18" s="40"/>
      <c r="Z18" s="40"/>
      <c r="AA18" s="40"/>
      <c r="AB18" s="40"/>
      <c r="AC18" s="40"/>
      <c r="AD18" s="40"/>
    </row>
    <row r="19" spans="1:30" ht="6" customHeight="1">
      <c r="B19" s="2"/>
      <c r="C19" s="15"/>
      <c r="E19" s="285"/>
      <c r="F19" s="24"/>
      <c r="G19" s="47"/>
      <c r="H19" s="24"/>
      <c r="I19" s="24"/>
      <c r="J19" s="24"/>
      <c r="K19" s="47"/>
      <c r="L19" s="43"/>
      <c r="M19" s="24"/>
      <c r="W19" s="40"/>
      <c r="X19" s="40"/>
      <c r="Y19" s="40"/>
      <c r="Z19" s="40"/>
      <c r="AA19" s="40"/>
      <c r="AB19" s="40"/>
      <c r="AC19" s="40"/>
      <c r="AD19" s="40"/>
    </row>
    <row r="20" spans="1:30" ht="19.5" customHeight="1">
      <c r="A20" s="2" t="s">
        <v>58</v>
      </c>
      <c r="B20" s="2"/>
      <c r="C20" s="15"/>
      <c r="E20" s="285"/>
      <c r="F20" s="24"/>
      <c r="G20" s="47">
        <f>SUM(G12:G18)</f>
        <v>398393436</v>
      </c>
      <c r="H20" s="24"/>
      <c r="I20" s="24">
        <f>SUM(I12:I18)</f>
        <v>292887936</v>
      </c>
      <c r="J20" s="24"/>
      <c r="K20" s="47">
        <f>SUM(K12:K18)</f>
        <v>235447507</v>
      </c>
      <c r="L20" s="43"/>
      <c r="M20" s="24">
        <f>SUM(M12:M18)</f>
        <v>150892513</v>
      </c>
      <c r="O20" s="159"/>
      <c r="Q20" s="159"/>
      <c r="S20" s="40"/>
      <c r="U20" s="40"/>
      <c r="W20" s="40"/>
      <c r="X20" s="40"/>
      <c r="Y20" s="40"/>
      <c r="Z20" s="40"/>
      <c r="AA20" s="40"/>
      <c r="AB20" s="40"/>
      <c r="AC20" s="40"/>
      <c r="AD20" s="40"/>
    </row>
    <row r="21" spans="1:30" ht="19.5" customHeight="1">
      <c r="A21" s="14" t="s">
        <v>129</v>
      </c>
      <c r="E21" s="73">
        <v>25</v>
      </c>
      <c r="F21" s="24"/>
      <c r="G21" s="26">
        <v>-80640760</v>
      </c>
      <c r="H21" s="24"/>
      <c r="I21" s="27">
        <v>-58788568</v>
      </c>
      <c r="J21" s="24"/>
      <c r="K21" s="26">
        <v>-40201515</v>
      </c>
      <c r="L21" s="43"/>
      <c r="M21" s="27">
        <v>-26573251</v>
      </c>
      <c r="O21" s="159"/>
      <c r="Q21" s="159"/>
      <c r="S21" s="40"/>
      <c r="U21" s="40"/>
      <c r="W21" s="40"/>
      <c r="X21" s="40"/>
      <c r="Y21" s="40"/>
      <c r="Z21" s="40"/>
      <c r="AA21" s="40"/>
      <c r="AB21" s="40"/>
      <c r="AC21" s="40"/>
      <c r="AD21" s="40"/>
    </row>
    <row r="22" spans="1:30" ht="6" customHeight="1">
      <c r="A22" s="14"/>
      <c r="B22" s="2"/>
      <c r="C22" s="15"/>
      <c r="E22" s="73"/>
      <c r="F22" s="24"/>
      <c r="G22" s="47"/>
      <c r="H22" s="24"/>
      <c r="I22" s="24"/>
      <c r="J22" s="24"/>
      <c r="K22" s="47"/>
      <c r="L22" s="43"/>
      <c r="M22" s="24"/>
      <c r="W22" s="40"/>
      <c r="X22" s="40"/>
      <c r="Y22" s="40"/>
      <c r="Z22" s="40"/>
      <c r="AA22" s="40"/>
      <c r="AB22" s="40"/>
      <c r="AC22" s="40"/>
      <c r="AD22" s="40"/>
    </row>
    <row r="23" spans="1:30" ht="19.5" customHeight="1" thickBot="1">
      <c r="A23" s="2" t="s">
        <v>59</v>
      </c>
      <c r="B23" s="14"/>
      <c r="C23" s="15"/>
      <c r="E23" s="285"/>
      <c r="F23" s="24"/>
      <c r="G23" s="30">
        <f>SUM(G20:G21)</f>
        <v>317752676</v>
      </c>
      <c r="H23" s="24"/>
      <c r="I23" s="31">
        <f>SUM(I20:I21)</f>
        <v>234099368</v>
      </c>
      <c r="J23" s="24"/>
      <c r="K23" s="30">
        <f>SUM(K20:K21)</f>
        <v>195245992</v>
      </c>
      <c r="L23" s="43"/>
      <c r="M23" s="31">
        <f>SUM(M20:M21)</f>
        <v>124319262</v>
      </c>
      <c r="O23" s="159"/>
      <c r="Q23" s="159"/>
      <c r="S23" s="40"/>
      <c r="U23" s="40"/>
      <c r="W23" s="40"/>
      <c r="X23" s="40"/>
      <c r="Y23" s="40"/>
      <c r="Z23" s="40"/>
      <c r="AA23" s="40"/>
      <c r="AB23" s="40"/>
      <c r="AC23" s="40"/>
      <c r="AD23" s="40"/>
    </row>
    <row r="24" spans="1:30" ht="7.15" customHeight="1" thickTop="1">
      <c r="A24" s="14"/>
      <c r="B24" s="2"/>
      <c r="C24" s="15"/>
      <c r="E24" s="73"/>
      <c r="F24" s="24"/>
      <c r="G24" s="47"/>
      <c r="H24" s="24"/>
      <c r="I24" s="24"/>
      <c r="J24" s="24"/>
      <c r="K24" s="47"/>
      <c r="L24" s="43"/>
      <c r="M24" s="24"/>
      <c r="W24" s="40"/>
      <c r="X24" s="40"/>
      <c r="Y24" s="40"/>
      <c r="Z24" s="40"/>
      <c r="AA24" s="40"/>
      <c r="AB24" s="40"/>
      <c r="AC24" s="40"/>
      <c r="AD24" s="40"/>
    </row>
    <row r="25" spans="1:30" ht="19.5" customHeight="1" thickBot="1">
      <c r="A25" s="2" t="s">
        <v>60</v>
      </c>
      <c r="B25" s="14"/>
      <c r="C25" s="15"/>
      <c r="E25" s="285"/>
      <c r="F25" s="24"/>
      <c r="G25" s="30">
        <f>G23</f>
        <v>317752676</v>
      </c>
      <c r="H25" s="24"/>
      <c r="I25" s="31">
        <f>I23</f>
        <v>234099368</v>
      </c>
      <c r="J25" s="24"/>
      <c r="K25" s="30">
        <f>K23</f>
        <v>195245992</v>
      </c>
      <c r="L25" s="43"/>
      <c r="M25" s="31">
        <f>M23</f>
        <v>124319262</v>
      </c>
      <c r="O25" s="159"/>
      <c r="Q25" s="159"/>
      <c r="S25" s="40"/>
      <c r="U25" s="40"/>
      <c r="W25" s="40"/>
      <c r="X25" s="40"/>
      <c r="Y25" s="40"/>
      <c r="Z25" s="40"/>
      <c r="AA25" s="40"/>
      <c r="AB25" s="40"/>
      <c r="AC25" s="40"/>
      <c r="AD25" s="40"/>
    </row>
    <row r="26" spans="1:30" ht="9.9499999999999993" customHeight="1" thickTop="1">
      <c r="A26" s="2"/>
      <c r="B26" s="14"/>
      <c r="E26" s="285"/>
      <c r="F26" s="24"/>
      <c r="G26" s="74"/>
      <c r="H26" s="24"/>
      <c r="I26" s="75"/>
      <c r="J26" s="24"/>
      <c r="K26" s="74"/>
      <c r="L26" s="43"/>
      <c r="M26" s="75"/>
      <c r="W26" s="40"/>
      <c r="X26" s="40"/>
      <c r="Y26" s="40"/>
      <c r="Z26" s="40"/>
      <c r="AA26" s="40"/>
      <c r="AB26" s="40"/>
      <c r="AC26" s="40"/>
      <c r="AD26" s="40"/>
    </row>
    <row r="27" spans="1:30" ht="19.5" customHeight="1">
      <c r="A27" s="15" t="s">
        <v>171</v>
      </c>
      <c r="B27" s="15"/>
      <c r="E27" s="285"/>
      <c r="F27" s="24"/>
      <c r="G27" s="47"/>
      <c r="H27" s="24"/>
      <c r="I27" s="24"/>
      <c r="J27" s="24"/>
      <c r="K27" s="47"/>
      <c r="L27" s="43"/>
      <c r="M27" s="24"/>
      <c r="W27" s="40"/>
      <c r="X27" s="40"/>
      <c r="Y27" s="40"/>
      <c r="Z27" s="40"/>
      <c r="AA27" s="40"/>
      <c r="AB27" s="40"/>
      <c r="AC27" s="40"/>
      <c r="AD27" s="40"/>
    </row>
    <row r="28" spans="1:30" ht="19.5" customHeight="1">
      <c r="A28" s="14" t="s">
        <v>140</v>
      </c>
      <c r="E28" s="285"/>
      <c r="F28" s="24"/>
      <c r="G28" s="47">
        <v>307587576</v>
      </c>
      <c r="H28" s="24"/>
      <c r="I28" s="24">
        <v>226140171</v>
      </c>
      <c r="J28" s="24"/>
      <c r="K28" s="47">
        <v>195245992</v>
      </c>
      <c r="L28" s="43"/>
      <c r="M28" s="24">
        <v>124319262</v>
      </c>
      <c r="O28" s="159"/>
      <c r="Q28" s="159"/>
      <c r="S28" s="40"/>
      <c r="U28" s="40"/>
      <c r="W28" s="40"/>
      <c r="X28" s="40"/>
      <c r="Y28" s="40"/>
      <c r="Z28" s="40"/>
      <c r="AA28" s="40"/>
      <c r="AB28" s="40"/>
      <c r="AC28" s="40"/>
      <c r="AD28" s="40"/>
    </row>
    <row r="29" spans="1:30" ht="19.5" customHeight="1">
      <c r="A29" s="14" t="s">
        <v>61</v>
      </c>
      <c r="E29" s="285"/>
      <c r="F29" s="24"/>
      <c r="G29" s="26">
        <v>10165100</v>
      </c>
      <c r="H29" s="24"/>
      <c r="I29" s="27">
        <v>7959197</v>
      </c>
      <c r="J29" s="24"/>
      <c r="K29" s="26" t="s">
        <v>9</v>
      </c>
      <c r="L29" s="43"/>
      <c r="M29" s="27" t="s">
        <v>9</v>
      </c>
      <c r="O29" s="159"/>
      <c r="S29" s="40"/>
      <c r="U29" s="40"/>
      <c r="W29" s="40"/>
      <c r="X29" s="40"/>
      <c r="Y29" s="40"/>
      <c r="Z29" s="40"/>
      <c r="AA29" s="40"/>
      <c r="AB29" s="40"/>
      <c r="AC29" s="40"/>
      <c r="AD29" s="40"/>
    </row>
    <row r="30" spans="1:30" ht="6" customHeight="1">
      <c r="A30" s="14"/>
      <c r="B30" s="15"/>
      <c r="E30" s="285"/>
      <c r="F30" s="24"/>
      <c r="G30" s="47"/>
      <c r="H30" s="24"/>
      <c r="I30" s="24"/>
      <c r="J30" s="24"/>
      <c r="K30" s="47"/>
      <c r="L30" s="43"/>
      <c r="M30" s="24"/>
      <c r="W30" s="40"/>
      <c r="X30" s="40"/>
      <c r="Y30" s="40"/>
      <c r="Z30" s="40"/>
      <c r="AA30" s="40"/>
      <c r="AB30" s="40"/>
      <c r="AC30" s="40"/>
      <c r="AD30" s="40"/>
    </row>
    <row r="31" spans="1:30" ht="19.5" customHeight="1" thickBot="1">
      <c r="A31" s="14"/>
      <c r="B31" s="15"/>
      <c r="E31" s="285"/>
      <c r="F31" s="24"/>
      <c r="G31" s="30">
        <f>SUM(G28:G30)</f>
        <v>317752676</v>
      </c>
      <c r="H31" s="24"/>
      <c r="I31" s="31">
        <f>SUM(I28:I30)</f>
        <v>234099368</v>
      </c>
      <c r="J31" s="24"/>
      <c r="K31" s="30">
        <f>SUM(K28:K30)</f>
        <v>195245992</v>
      </c>
      <c r="L31" s="43"/>
      <c r="M31" s="31">
        <f>SUM(M28:M30)</f>
        <v>124319262</v>
      </c>
      <c r="O31" s="40"/>
      <c r="Q31" s="159"/>
      <c r="S31" s="40"/>
      <c r="U31" s="40"/>
      <c r="W31" s="40"/>
      <c r="X31" s="40"/>
      <c r="Y31" s="40"/>
      <c r="Z31" s="40"/>
      <c r="AA31" s="40"/>
      <c r="AB31" s="40"/>
      <c r="AC31" s="40"/>
      <c r="AD31" s="40"/>
    </row>
    <row r="32" spans="1:30" ht="9.9499999999999993" customHeight="1" thickTop="1">
      <c r="A32" s="2"/>
      <c r="B32" s="14"/>
      <c r="E32" s="285"/>
      <c r="F32" s="24"/>
      <c r="G32" s="74"/>
      <c r="H32" s="24"/>
      <c r="I32" s="75"/>
      <c r="J32" s="24"/>
      <c r="K32" s="74"/>
      <c r="L32" s="43"/>
      <c r="M32" s="75"/>
      <c r="W32" s="40"/>
      <c r="X32" s="40"/>
      <c r="Y32" s="40"/>
      <c r="Z32" s="40"/>
      <c r="AA32" s="40"/>
      <c r="AB32" s="40"/>
      <c r="AC32" s="40"/>
      <c r="AD32" s="40"/>
    </row>
    <row r="33" spans="1:30" ht="19.5" customHeight="1">
      <c r="A33" s="2" t="s">
        <v>172</v>
      </c>
      <c r="B33" s="14"/>
      <c r="E33" s="285"/>
      <c r="F33" s="24"/>
      <c r="G33" s="47"/>
      <c r="H33" s="24"/>
      <c r="I33" s="24"/>
      <c r="J33" s="24"/>
      <c r="K33" s="47"/>
      <c r="L33" s="43"/>
      <c r="M33" s="24"/>
      <c r="W33" s="40"/>
      <c r="X33" s="40"/>
      <c r="Y33" s="40"/>
      <c r="Z33" s="40"/>
      <c r="AA33" s="40"/>
      <c r="AB33" s="40"/>
      <c r="AC33" s="40"/>
      <c r="AD33" s="40"/>
    </row>
    <row r="34" spans="1:30" ht="19.5" customHeight="1">
      <c r="A34" s="4" t="s">
        <v>140</v>
      </c>
      <c r="E34" s="285"/>
      <c r="F34" s="24"/>
      <c r="G34" s="47">
        <v>307587576</v>
      </c>
      <c r="H34" s="24"/>
      <c r="I34" s="24">
        <v>226140171</v>
      </c>
      <c r="J34" s="24"/>
      <c r="K34" s="47">
        <v>195245992</v>
      </c>
      <c r="L34" s="43"/>
      <c r="M34" s="24">
        <v>124319262</v>
      </c>
      <c r="O34" s="159"/>
      <c r="Q34" s="159"/>
      <c r="S34" s="40"/>
      <c r="U34" s="40"/>
      <c r="W34" s="40"/>
      <c r="X34" s="40"/>
      <c r="Y34" s="40"/>
      <c r="Z34" s="40"/>
      <c r="AA34" s="40"/>
      <c r="AB34" s="40"/>
      <c r="AC34" s="40"/>
      <c r="AD34" s="40"/>
    </row>
    <row r="35" spans="1:30" ht="19.5" customHeight="1">
      <c r="A35" s="4" t="s">
        <v>61</v>
      </c>
      <c r="E35" s="285"/>
      <c r="F35" s="24"/>
      <c r="G35" s="26">
        <v>10165100</v>
      </c>
      <c r="H35" s="24"/>
      <c r="I35" s="27">
        <v>7959197</v>
      </c>
      <c r="J35" s="24"/>
      <c r="K35" s="26" t="s">
        <v>9</v>
      </c>
      <c r="L35" s="43"/>
      <c r="M35" s="27" t="s">
        <v>9</v>
      </c>
      <c r="O35" s="159"/>
      <c r="S35" s="40"/>
      <c r="U35" s="40"/>
      <c r="W35" s="40"/>
      <c r="X35" s="40"/>
      <c r="Y35" s="40"/>
      <c r="Z35" s="40"/>
      <c r="AA35" s="40"/>
      <c r="AB35" s="40"/>
      <c r="AC35" s="40"/>
      <c r="AD35" s="40"/>
    </row>
    <row r="36" spans="1:30" ht="6" customHeight="1">
      <c r="B36" s="14"/>
      <c r="E36" s="285"/>
      <c r="F36" s="24"/>
      <c r="G36" s="47"/>
      <c r="H36" s="24"/>
      <c r="I36" s="24"/>
      <c r="J36" s="24"/>
      <c r="K36" s="47"/>
      <c r="L36" s="43"/>
      <c r="M36" s="24"/>
      <c r="W36" s="40"/>
      <c r="X36" s="40"/>
      <c r="Y36" s="40"/>
      <c r="Z36" s="40"/>
      <c r="AA36" s="40"/>
      <c r="AB36" s="40"/>
      <c r="AC36" s="40"/>
      <c r="AD36" s="40"/>
    </row>
    <row r="37" spans="1:30" ht="19.5" customHeight="1" thickBot="1">
      <c r="B37" s="15"/>
      <c r="E37" s="285"/>
      <c r="F37" s="24"/>
      <c r="G37" s="30">
        <f>SUM(G34:G35)</f>
        <v>317752676</v>
      </c>
      <c r="H37" s="24"/>
      <c r="I37" s="31">
        <f>SUM(I34:I35)</f>
        <v>234099368</v>
      </c>
      <c r="J37" s="24"/>
      <c r="K37" s="30">
        <f>SUM(K34:K35)</f>
        <v>195245992</v>
      </c>
      <c r="L37" s="43"/>
      <c r="M37" s="31">
        <f>SUM(M34:M35)</f>
        <v>124319262</v>
      </c>
      <c r="O37" s="40"/>
      <c r="Q37" s="159"/>
      <c r="S37" s="40"/>
      <c r="U37" s="40"/>
      <c r="W37" s="40"/>
      <c r="X37" s="40"/>
      <c r="Y37" s="40"/>
      <c r="Z37" s="40"/>
      <c r="AA37" s="40"/>
      <c r="AB37" s="40"/>
      <c r="AC37" s="40"/>
      <c r="AD37" s="40"/>
    </row>
    <row r="38" spans="1:30" ht="19.5" customHeight="1" thickTop="1">
      <c r="A38" s="14"/>
      <c r="B38" s="14"/>
      <c r="C38" s="14"/>
      <c r="D38" s="14"/>
      <c r="F38" s="76"/>
      <c r="G38" s="77"/>
      <c r="H38" s="76"/>
      <c r="I38" s="78"/>
      <c r="J38" s="76"/>
      <c r="K38" s="77"/>
      <c r="L38" s="285"/>
      <c r="M38" s="78"/>
      <c r="W38" s="40"/>
      <c r="X38" s="40"/>
      <c r="Y38" s="40"/>
      <c r="Z38" s="40"/>
      <c r="AA38" s="40"/>
      <c r="AB38" s="40"/>
      <c r="AC38" s="40"/>
      <c r="AD38" s="40"/>
    </row>
    <row r="39" spans="1:30" s="177" customFormat="1" ht="19.5" customHeight="1">
      <c r="A39" s="170" t="s">
        <v>62</v>
      </c>
      <c r="B39" s="171"/>
      <c r="C39" s="168"/>
      <c r="D39" s="168"/>
      <c r="E39" s="172"/>
      <c r="F39" s="173"/>
      <c r="G39" s="174"/>
      <c r="H39" s="173"/>
      <c r="I39" s="274"/>
      <c r="J39" s="173"/>
      <c r="K39" s="175"/>
      <c r="L39" s="173"/>
      <c r="M39" s="182"/>
      <c r="N39" s="176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</row>
    <row r="40" spans="1:30" s="177" customFormat="1" ht="6" customHeight="1">
      <c r="A40" s="170"/>
      <c r="B40" s="171"/>
      <c r="C40" s="168"/>
      <c r="D40" s="168"/>
      <c r="E40" s="168"/>
      <c r="F40" s="169"/>
      <c r="G40" s="174"/>
      <c r="H40" s="182"/>
      <c r="I40" s="274"/>
      <c r="J40" s="183"/>
      <c r="K40" s="178"/>
      <c r="L40" s="183"/>
      <c r="M40" s="183"/>
      <c r="N40" s="176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</row>
    <row r="41" spans="1:30" s="177" customFormat="1" ht="19.5" customHeight="1">
      <c r="A41" s="171" t="s">
        <v>63</v>
      </c>
      <c r="B41" s="171"/>
      <c r="C41" s="171"/>
      <c r="D41" s="171"/>
      <c r="E41" s="172">
        <v>26</v>
      </c>
      <c r="F41" s="179"/>
      <c r="G41" s="287">
        <v>0.42199999999999999</v>
      </c>
      <c r="H41" s="184"/>
      <c r="I41" s="288">
        <v>0.38800000000000001</v>
      </c>
      <c r="J41" s="184"/>
      <c r="K41" s="287">
        <v>0.26800000000000002</v>
      </c>
      <c r="L41" s="184"/>
      <c r="M41" s="288">
        <v>0.21299999999999999</v>
      </c>
      <c r="N41" s="176"/>
      <c r="O41" s="168"/>
      <c r="P41" s="168"/>
      <c r="Q41" s="168"/>
      <c r="R41" s="168"/>
      <c r="S41" s="168"/>
      <c r="T41" s="168"/>
      <c r="U41" s="168"/>
      <c r="V41" s="168"/>
      <c r="W41" s="168"/>
      <c r="X41" s="168"/>
      <c r="Y41" s="168"/>
      <c r="Z41" s="168"/>
    </row>
    <row r="42" spans="1:30" s="177" customFormat="1" ht="19.5" customHeight="1">
      <c r="A42" s="180" t="s">
        <v>154</v>
      </c>
      <c r="B42" s="171"/>
      <c r="C42" s="171"/>
      <c r="D42" s="171"/>
      <c r="E42" s="172">
        <v>26</v>
      </c>
      <c r="F42" s="179"/>
      <c r="G42" s="287">
        <v>0.38</v>
      </c>
      <c r="H42" s="184"/>
      <c r="I42" s="288">
        <v>0.311</v>
      </c>
      <c r="J42" s="184"/>
      <c r="K42" s="287">
        <v>0.24099999999999999</v>
      </c>
      <c r="L42" s="184"/>
      <c r="M42" s="288">
        <v>0.17100000000000001</v>
      </c>
      <c r="N42" s="176"/>
      <c r="O42" s="168"/>
      <c r="P42" s="168"/>
      <c r="Q42" s="168"/>
      <c r="R42" s="168"/>
      <c r="S42" s="168"/>
      <c r="T42" s="168"/>
      <c r="U42" s="168"/>
      <c r="V42" s="168"/>
      <c r="W42" s="168"/>
      <c r="X42" s="168"/>
      <c r="Y42" s="168"/>
      <c r="Z42" s="168"/>
    </row>
    <row r="43" spans="1:30" s="177" customFormat="1" ht="19.5" customHeight="1">
      <c r="A43" s="180"/>
      <c r="B43" s="171"/>
      <c r="C43" s="171"/>
      <c r="D43" s="171"/>
      <c r="E43" s="172"/>
      <c r="F43" s="179"/>
      <c r="G43" s="79"/>
      <c r="H43" s="79"/>
      <c r="I43" s="79"/>
      <c r="J43" s="79"/>
      <c r="K43" s="79"/>
      <c r="L43" s="80"/>
      <c r="M43" s="79"/>
      <c r="N43" s="176"/>
      <c r="O43" s="168"/>
      <c r="P43" s="168"/>
      <c r="Q43" s="168"/>
      <c r="R43" s="168"/>
      <c r="S43" s="168"/>
      <c r="T43" s="168"/>
      <c r="U43" s="168"/>
      <c r="V43" s="168"/>
      <c r="W43" s="168"/>
      <c r="X43" s="168"/>
      <c r="Y43" s="168"/>
      <c r="Z43" s="168"/>
    </row>
    <row r="44" spans="1:30" s="177" customFormat="1" ht="19.5" customHeight="1">
      <c r="A44" s="180"/>
      <c r="B44" s="171"/>
      <c r="C44" s="171"/>
      <c r="D44" s="171"/>
      <c r="E44" s="172"/>
      <c r="F44" s="179"/>
      <c r="G44" s="79"/>
      <c r="H44" s="79"/>
      <c r="I44" s="79"/>
      <c r="J44" s="79"/>
      <c r="K44" s="79"/>
      <c r="L44" s="80"/>
      <c r="M44" s="79"/>
      <c r="N44" s="176"/>
      <c r="O44" s="168"/>
      <c r="P44" s="168"/>
      <c r="Q44" s="168"/>
      <c r="R44" s="168"/>
      <c r="S44" s="168"/>
      <c r="T44" s="168"/>
      <c r="U44" s="168"/>
      <c r="V44" s="168"/>
      <c r="W44" s="168"/>
      <c r="X44" s="168"/>
      <c r="Y44" s="168"/>
      <c r="Z44" s="168"/>
    </row>
    <row r="45" spans="1:30" s="177" customFormat="1" ht="19.5" customHeight="1">
      <c r="A45" s="180"/>
      <c r="B45" s="171"/>
      <c r="C45" s="171"/>
      <c r="D45" s="171"/>
      <c r="E45" s="172"/>
      <c r="F45" s="179"/>
      <c r="G45" s="79"/>
      <c r="H45" s="79"/>
      <c r="I45" s="79"/>
      <c r="J45" s="79"/>
      <c r="K45" s="79"/>
      <c r="L45" s="80"/>
      <c r="M45" s="79"/>
      <c r="N45" s="176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</row>
    <row r="46" spans="1:30" s="177" customFormat="1" ht="19.5" customHeight="1">
      <c r="A46" s="180"/>
      <c r="B46" s="171"/>
      <c r="C46" s="171"/>
      <c r="D46" s="171"/>
      <c r="E46" s="172"/>
      <c r="F46" s="179"/>
      <c r="G46" s="79"/>
      <c r="H46" s="79"/>
      <c r="I46" s="79"/>
      <c r="J46" s="79"/>
      <c r="K46" s="79"/>
      <c r="L46" s="80"/>
      <c r="M46" s="79"/>
      <c r="N46" s="176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</row>
    <row r="47" spans="1:30" s="177" customFormat="1" ht="15.6" customHeight="1">
      <c r="A47" s="180"/>
      <c r="B47" s="171"/>
      <c r="C47" s="171"/>
      <c r="D47" s="171"/>
      <c r="E47" s="172"/>
      <c r="F47" s="179"/>
      <c r="G47" s="79"/>
      <c r="H47" s="79"/>
      <c r="I47" s="79"/>
      <c r="J47" s="79"/>
      <c r="K47" s="79"/>
      <c r="L47" s="80"/>
      <c r="M47" s="79"/>
      <c r="N47" s="176"/>
      <c r="O47" s="168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</row>
    <row r="48" spans="1:30" ht="15.75" customHeight="1">
      <c r="A48" s="14"/>
      <c r="B48" s="14"/>
      <c r="C48" s="14"/>
      <c r="D48" s="14"/>
      <c r="E48" s="285"/>
      <c r="F48" s="76"/>
      <c r="G48" s="79"/>
      <c r="H48" s="79"/>
      <c r="I48" s="79"/>
      <c r="J48" s="79"/>
      <c r="K48" s="79"/>
      <c r="L48" s="80"/>
      <c r="M48" s="79"/>
      <c r="W48" s="40"/>
      <c r="X48" s="40"/>
      <c r="Y48" s="40"/>
      <c r="Z48" s="40"/>
      <c r="AA48" s="40"/>
      <c r="AB48" s="40"/>
      <c r="AC48" s="40"/>
      <c r="AD48" s="40"/>
    </row>
    <row r="49" spans="1:29" ht="21.95" customHeight="1">
      <c r="A49" s="32" t="s">
        <v>19</v>
      </c>
      <c r="B49" s="81"/>
      <c r="C49" s="81"/>
      <c r="D49" s="81"/>
      <c r="E49" s="32"/>
      <c r="F49" s="82"/>
      <c r="G49" s="82"/>
      <c r="H49" s="82"/>
      <c r="I49" s="82"/>
      <c r="J49" s="33"/>
      <c r="K49" s="82"/>
      <c r="L49" s="83"/>
      <c r="M49" s="82"/>
      <c r="W49" s="40"/>
      <c r="X49" s="40"/>
      <c r="Y49" s="40"/>
      <c r="Z49" s="40"/>
      <c r="AA49" s="40"/>
      <c r="AB49" s="40"/>
      <c r="AC49" s="40"/>
    </row>
    <row r="50" spans="1:29" ht="21.2" customHeight="1">
      <c r="A50" s="2"/>
      <c r="B50" s="2"/>
      <c r="C50" s="7"/>
      <c r="D50" s="7"/>
      <c r="E50" s="7"/>
      <c r="F50" s="7"/>
      <c r="G50" s="84"/>
      <c r="H50" s="84"/>
      <c r="I50" s="84"/>
      <c r="J50" s="84"/>
      <c r="K50" s="84"/>
      <c r="L50" s="84"/>
      <c r="M50" s="84"/>
      <c r="W50" s="40"/>
      <c r="X50" s="40"/>
      <c r="Y50" s="40"/>
      <c r="Z50" s="40"/>
      <c r="AA50" s="40"/>
      <c r="AB50" s="40"/>
      <c r="AC50" s="40"/>
    </row>
    <row r="51" spans="1:29" ht="21.2" customHeight="1">
      <c r="A51" s="2"/>
      <c r="B51" s="2"/>
      <c r="C51" s="7"/>
      <c r="D51" s="7"/>
      <c r="E51" s="7"/>
      <c r="F51" s="7"/>
      <c r="G51" s="84"/>
      <c r="H51" s="84"/>
      <c r="I51" s="84"/>
      <c r="J51" s="84"/>
      <c r="K51" s="84"/>
      <c r="L51" s="84"/>
      <c r="M51" s="84"/>
    </row>
    <row r="52" spans="1:29" ht="21.2" customHeight="1">
      <c r="A52" s="2"/>
      <c r="B52" s="2"/>
      <c r="C52" s="7"/>
      <c r="D52" s="7"/>
      <c r="E52" s="7"/>
      <c r="F52" s="7"/>
      <c r="G52" s="75"/>
      <c r="H52" s="24"/>
      <c r="I52" s="75"/>
      <c r="J52" s="43"/>
      <c r="K52" s="40"/>
      <c r="L52" s="40"/>
      <c r="M52" s="40"/>
    </row>
    <row r="53" spans="1:29" ht="21.2" customHeight="1">
      <c r="A53" s="2"/>
      <c r="B53" s="2"/>
      <c r="C53" s="7"/>
      <c r="D53" s="7"/>
      <c r="E53" s="7"/>
      <c r="F53" s="7"/>
      <c r="G53" s="75"/>
      <c r="H53" s="24"/>
      <c r="I53" s="75"/>
      <c r="J53" s="43"/>
      <c r="K53" s="40"/>
      <c r="L53" s="40"/>
      <c r="M53" s="40"/>
    </row>
    <row r="54" spans="1:29" ht="21.2" customHeight="1">
      <c r="A54" s="7"/>
      <c r="B54" s="7"/>
      <c r="C54" s="7"/>
      <c r="D54" s="7"/>
      <c r="E54" s="3"/>
      <c r="F54" s="71"/>
      <c r="G54" s="85"/>
      <c r="H54" s="85"/>
      <c r="I54" s="85"/>
      <c r="J54" s="85"/>
      <c r="K54" s="85"/>
      <c r="L54" s="85"/>
      <c r="M54" s="85"/>
    </row>
    <row r="55" spans="1:29" ht="21.2" customHeight="1">
      <c r="E55" s="285"/>
      <c r="F55" s="12"/>
      <c r="G55" s="12"/>
      <c r="H55" s="12"/>
      <c r="I55" s="12"/>
      <c r="J55" s="86"/>
      <c r="K55" s="28"/>
      <c r="L55" s="86"/>
      <c r="M55" s="28"/>
    </row>
    <row r="56" spans="1:29" ht="21.2" customHeight="1">
      <c r="E56" s="285"/>
      <c r="F56" s="12"/>
      <c r="G56" s="12"/>
      <c r="H56" s="12"/>
      <c r="I56" s="12"/>
      <c r="J56" s="3"/>
      <c r="K56" s="12"/>
      <c r="L56" s="3"/>
      <c r="M56" s="12"/>
    </row>
    <row r="57" spans="1:29" ht="21.2" customHeight="1">
      <c r="E57" s="3"/>
      <c r="F57" s="12"/>
      <c r="G57" s="12"/>
      <c r="H57" s="12"/>
      <c r="I57" s="12"/>
      <c r="J57" s="285"/>
      <c r="K57" s="12"/>
      <c r="L57" s="285"/>
      <c r="M57" s="12"/>
    </row>
    <row r="58" spans="1:29" ht="21.2" customHeight="1">
      <c r="E58" s="3"/>
      <c r="F58" s="12"/>
      <c r="G58" s="12"/>
      <c r="H58" s="12"/>
      <c r="I58" s="12"/>
      <c r="J58" s="285"/>
      <c r="K58" s="12"/>
      <c r="L58" s="286"/>
      <c r="M58" s="12"/>
    </row>
    <row r="59" spans="1:29" ht="21.2" customHeight="1">
      <c r="A59" s="14"/>
      <c r="E59" s="285"/>
      <c r="F59" s="24"/>
      <c r="G59" s="24"/>
      <c r="H59" s="24"/>
      <c r="I59" s="24"/>
      <c r="J59" s="40"/>
      <c r="K59" s="24"/>
      <c r="L59" s="40"/>
      <c r="M59" s="24"/>
    </row>
    <row r="60" spans="1:29" ht="21.2" customHeight="1">
      <c r="A60" s="14"/>
      <c r="E60" s="285"/>
      <c r="F60" s="24"/>
      <c r="G60" s="24"/>
      <c r="H60" s="24"/>
      <c r="I60" s="24"/>
      <c r="J60" s="40"/>
      <c r="K60" s="24"/>
      <c r="L60" s="40"/>
      <c r="M60" s="24"/>
    </row>
    <row r="61" spans="1:29" ht="21.2" customHeight="1">
      <c r="A61" s="14"/>
      <c r="F61" s="24"/>
      <c r="G61" s="24"/>
      <c r="H61" s="24"/>
      <c r="I61" s="24"/>
      <c r="J61" s="40"/>
      <c r="K61" s="24"/>
      <c r="L61" s="40"/>
      <c r="M61" s="24"/>
    </row>
    <row r="62" spans="1:29" s="15" customFormat="1" ht="21.2" customHeight="1">
      <c r="A62" s="2"/>
      <c r="F62" s="24"/>
      <c r="G62" s="24"/>
      <c r="H62" s="24"/>
      <c r="I62" s="24"/>
      <c r="J62" s="40"/>
      <c r="K62" s="24"/>
      <c r="L62" s="40"/>
      <c r="M62" s="24"/>
      <c r="N62" s="4"/>
      <c r="O62" s="4"/>
      <c r="P62" s="4"/>
      <c r="Q62" s="4"/>
      <c r="R62" s="4"/>
      <c r="S62" s="4"/>
      <c r="T62" s="4"/>
      <c r="U62" s="4"/>
      <c r="V62" s="4"/>
    </row>
    <row r="63" spans="1:29" ht="21.2" customHeight="1">
      <c r="A63" s="14"/>
      <c r="E63" s="285"/>
      <c r="F63" s="24"/>
      <c r="G63" s="24"/>
      <c r="H63" s="24"/>
      <c r="I63" s="24"/>
      <c r="J63" s="40"/>
      <c r="K63" s="24"/>
      <c r="L63" s="40"/>
      <c r="M63" s="24"/>
    </row>
    <row r="64" spans="1:29" ht="21.2" customHeight="1">
      <c r="A64" s="14"/>
      <c r="E64" s="285"/>
      <c r="F64" s="24"/>
      <c r="G64" s="24"/>
      <c r="H64" s="24"/>
      <c r="I64" s="24"/>
      <c r="J64" s="40"/>
      <c r="K64" s="24"/>
      <c r="L64" s="24"/>
      <c r="M64" s="24"/>
      <c r="N64" s="15"/>
    </row>
    <row r="65" spans="1:22" ht="21.2" customHeight="1">
      <c r="A65" s="14"/>
      <c r="F65" s="24"/>
      <c r="G65" s="24"/>
      <c r="H65" s="24"/>
      <c r="I65" s="24"/>
      <c r="J65" s="40"/>
      <c r="K65" s="24"/>
      <c r="L65" s="24"/>
      <c r="M65" s="24"/>
    </row>
    <row r="66" spans="1:22" ht="21.2" customHeight="1">
      <c r="A66" s="14"/>
      <c r="E66" s="285"/>
      <c r="F66" s="24"/>
      <c r="G66" s="24"/>
      <c r="H66" s="24"/>
      <c r="I66" s="24"/>
      <c r="J66" s="43"/>
      <c r="K66" s="24"/>
      <c r="L66" s="43"/>
      <c r="M66" s="24"/>
    </row>
    <row r="67" spans="1:22" ht="21.2" customHeight="1">
      <c r="B67" s="2"/>
      <c r="C67" s="15"/>
      <c r="E67" s="285"/>
      <c r="F67" s="24"/>
      <c r="G67" s="24"/>
      <c r="H67" s="24"/>
      <c r="I67" s="24"/>
      <c r="J67" s="43"/>
      <c r="K67" s="24"/>
      <c r="L67" s="40"/>
      <c r="M67" s="24"/>
    </row>
    <row r="68" spans="1:22" ht="21.2" customHeight="1">
      <c r="A68" s="2"/>
      <c r="B68" s="2"/>
      <c r="C68" s="15"/>
      <c r="E68" s="285"/>
      <c r="F68" s="24"/>
      <c r="G68" s="24"/>
      <c r="H68" s="24"/>
      <c r="I68" s="24"/>
      <c r="J68" s="43"/>
      <c r="K68" s="24"/>
      <c r="L68" s="40"/>
      <c r="M68" s="24"/>
    </row>
    <row r="69" spans="1:22" ht="21.2" customHeight="1">
      <c r="A69" s="14"/>
      <c r="E69" s="73"/>
      <c r="F69" s="24"/>
      <c r="G69" s="24"/>
      <c r="H69" s="24"/>
      <c r="I69" s="24"/>
      <c r="J69" s="43"/>
      <c r="K69" s="24"/>
      <c r="L69" s="40"/>
      <c r="M69" s="24"/>
    </row>
    <row r="70" spans="1:22" ht="21.2" customHeight="1">
      <c r="A70" s="14"/>
      <c r="B70" s="2"/>
      <c r="C70" s="15"/>
      <c r="E70" s="73"/>
      <c r="F70" s="24"/>
      <c r="G70" s="24"/>
      <c r="H70" s="24"/>
      <c r="I70" s="24"/>
      <c r="J70" s="43"/>
      <c r="K70" s="24"/>
      <c r="L70" s="40"/>
      <c r="M70" s="24"/>
      <c r="V70" s="15"/>
    </row>
    <row r="71" spans="1:22" ht="21.2" customHeight="1">
      <c r="A71" s="2"/>
      <c r="B71" s="14"/>
      <c r="C71" s="15"/>
      <c r="E71" s="285"/>
      <c r="F71" s="24"/>
      <c r="G71" s="24"/>
      <c r="H71" s="24"/>
      <c r="I71" s="24"/>
      <c r="J71" s="43"/>
      <c r="K71" s="24"/>
      <c r="L71" s="40"/>
      <c r="M71" s="24"/>
    </row>
    <row r="72" spans="1:22" ht="21.2" customHeight="1">
      <c r="A72" s="15"/>
      <c r="B72" s="15"/>
      <c r="E72" s="285"/>
      <c r="F72" s="24"/>
      <c r="G72" s="24"/>
      <c r="H72" s="24"/>
      <c r="I72" s="24"/>
      <c r="J72" s="43"/>
      <c r="K72" s="24"/>
      <c r="L72" s="40"/>
      <c r="M72" s="24"/>
    </row>
    <row r="73" spans="1:22" ht="21.2" customHeight="1">
      <c r="E73" s="285"/>
      <c r="F73" s="24"/>
      <c r="G73" s="24"/>
      <c r="H73" s="24"/>
      <c r="I73" s="24"/>
      <c r="J73" s="43"/>
      <c r="K73" s="24"/>
      <c r="L73" s="40"/>
      <c r="M73" s="24"/>
    </row>
    <row r="74" spans="1:22" ht="21.2" customHeight="1">
      <c r="E74" s="285"/>
      <c r="F74" s="24"/>
      <c r="G74" s="24"/>
      <c r="H74" s="24"/>
      <c r="I74" s="24"/>
      <c r="J74" s="43"/>
      <c r="K74" s="24"/>
      <c r="L74" s="40"/>
      <c r="M74" s="24"/>
    </row>
    <row r="75" spans="1:22" ht="21.2" customHeight="1">
      <c r="E75" s="285"/>
      <c r="F75" s="24"/>
      <c r="G75" s="24"/>
      <c r="H75" s="24"/>
      <c r="I75" s="24"/>
      <c r="J75" s="43"/>
      <c r="K75" s="24"/>
      <c r="L75" s="40"/>
      <c r="M75" s="24"/>
      <c r="O75" s="15"/>
      <c r="P75" s="15"/>
      <c r="Q75" s="15"/>
      <c r="R75" s="15"/>
      <c r="S75" s="15"/>
      <c r="T75" s="15"/>
      <c r="U75" s="15"/>
    </row>
    <row r="76" spans="1:22" ht="21.2" customHeight="1">
      <c r="B76" s="15"/>
      <c r="E76" s="285"/>
      <c r="F76" s="24"/>
      <c r="G76" s="24"/>
      <c r="H76" s="24"/>
      <c r="I76" s="24"/>
      <c r="J76" s="43"/>
      <c r="K76" s="24"/>
      <c r="L76" s="40"/>
      <c r="M76" s="24"/>
    </row>
    <row r="77" spans="1:22" ht="21.2" customHeight="1">
      <c r="A77" s="14"/>
      <c r="C77" s="14"/>
      <c r="D77" s="14"/>
      <c r="E77" s="285"/>
      <c r="F77" s="285"/>
      <c r="G77" s="285"/>
      <c r="H77" s="285"/>
      <c r="I77" s="285"/>
      <c r="J77" s="285"/>
    </row>
    <row r="78" spans="1:22" ht="21.2" customHeight="1">
      <c r="A78" s="14"/>
      <c r="B78" s="14"/>
      <c r="C78" s="14"/>
      <c r="D78" s="14"/>
      <c r="E78" s="285"/>
      <c r="F78" s="285"/>
      <c r="G78" s="285"/>
      <c r="H78" s="285"/>
      <c r="I78" s="285"/>
      <c r="J78" s="285"/>
    </row>
    <row r="79" spans="1:22" ht="21.2" customHeight="1">
      <c r="E79" s="285"/>
      <c r="F79" s="24"/>
      <c r="G79" s="24"/>
      <c r="H79" s="24"/>
      <c r="I79" s="24"/>
      <c r="J79" s="43"/>
      <c r="K79" s="24"/>
      <c r="L79" s="40"/>
      <c r="M79" s="24"/>
    </row>
    <row r="80" spans="1:22" ht="21.2" customHeight="1">
      <c r="B80" s="15"/>
      <c r="E80" s="285"/>
      <c r="F80" s="24"/>
      <c r="G80" s="24"/>
      <c r="H80" s="24"/>
      <c r="I80" s="24"/>
      <c r="J80" s="43"/>
      <c r="K80" s="24"/>
      <c r="L80" s="40"/>
      <c r="M80" s="24"/>
    </row>
    <row r="81" spans="1:13" ht="21.2" customHeight="1">
      <c r="A81" s="15"/>
      <c r="B81" s="15"/>
      <c r="E81" s="285"/>
      <c r="F81" s="24"/>
      <c r="G81" s="24"/>
      <c r="H81" s="24"/>
      <c r="I81" s="24"/>
      <c r="J81" s="43"/>
      <c r="K81" s="24"/>
      <c r="L81" s="40"/>
      <c r="M81" s="24"/>
    </row>
    <row r="82" spans="1:13" ht="21.2" customHeight="1">
      <c r="B82" s="15"/>
      <c r="E82" s="285"/>
      <c r="F82" s="24"/>
      <c r="G82" s="24"/>
      <c r="H82" s="24"/>
      <c r="I82" s="24"/>
      <c r="J82" s="43"/>
      <c r="K82" s="24"/>
      <c r="L82" s="40"/>
      <c r="M82" s="24"/>
    </row>
    <row r="83" spans="1:13" ht="21.2" customHeight="1">
      <c r="A83" s="15"/>
      <c r="B83" s="15"/>
      <c r="E83" s="285"/>
      <c r="F83" s="24"/>
      <c r="G83" s="24"/>
      <c r="H83" s="24"/>
      <c r="I83" s="24"/>
      <c r="J83" s="43"/>
      <c r="K83" s="24"/>
      <c r="L83" s="40"/>
      <c r="M83" s="24"/>
    </row>
    <row r="84" spans="1:13" ht="21.2" customHeight="1">
      <c r="A84" s="14"/>
      <c r="B84" s="15"/>
      <c r="E84" s="285"/>
      <c r="F84" s="24"/>
      <c r="G84" s="24"/>
      <c r="H84" s="24"/>
      <c r="I84" s="24"/>
      <c r="J84" s="43"/>
      <c r="K84" s="24"/>
      <c r="L84" s="40"/>
      <c r="M84" s="24"/>
    </row>
    <row r="85" spans="1:13" ht="21.2" customHeight="1">
      <c r="A85" s="14"/>
      <c r="B85" s="15"/>
      <c r="E85" s="285"/>
      <c r="F85" s="24"/>
      <c r="G85" s="24"/>
      <c r="H85" s="24"/>
      <c r="I85" s="24"/>
      <c r="J85" s="43"/>
      <c r="K85" s="24"/>
      <c r="L85" s="40"/>
      <c r="M85" s="24"/>
    </row>
    <row r="86" spans="1:13" ht="21.2" customHeight="1">
      <c r="A86" s="14"/>
      <c r="B86" s="15"/>
      <c r="E86" s="285"/>
      <c r="F86" s="24"/>
      <c r="G86" s="24"/>
      <c r="H86" s="24"/>
      <c r="I86" s="24"/>
      <c r="J86" s="43"/>
      <c r="K86" s="24"/>
      <c r="L86" s="40"/>
      <c r="M86" s="24"/>
    </row>
    <row r="87" spans="1:13" ht="21.2" customHeight="1">
      <c r="A87" s="14"/>
      <c r="B87" s="15"/>
      <c r="E87" s="285"/>
      <c r="F87" s="24"/>
      <c r="G87" s="24"/>
      <c r="H87" s="24"/>
      <c r="I87" s="24"/>
      <c r="J87" s="43"/>
      <c r="K87" s="24"/>
      <c r="L87" s="40"/>
      <c r="M87" s="24"/>
    </row>
    <row r="88" spans="1:13" ht="21.2" customHeight="1">
      <c r="A88" s="14"/>
      <c r="B88" s="2"/>
      <c r="C88" s="15"/>
      <c r="E88" s="73"/>
      <c r="F88" s="24"/>
      <c r="G88" s="24"/>
      <c r="H88" s="24"/>
      <c r="I88" s="24"/>
      <c r="J88" s="43"/>
      <c r="K88" s="24"/>
      <c r="L88" s="40"/>
      <c r="M88" s="24"/>
    </row>
    <row r="89" spans="1:13" ht="21.2" customHeight="1">
      <c r="A89" s="2"/>
      <c r="B89" s="14"/>
      <c r="E89" s="285"/>
      <c r="F89" s="24"/>
      <c r="G89" s="24"/>
      <c r="H89" s="24"/>
      <c r="I89" s="24"/>
      <c r="J89" s="43"/>
      <c r="K89" s="24"/>
      <c r="L89" s="40"/>
      <c r="M89" s="24"/>
    </row>
    <row r="90" spans="1:13" ht="21.2" customHeight="1">
      <c r="A90" s="14"/>
      <c r="B90" s="14"/>
      <c r="E90" s="285"/>
      <c r="F90" s="24"/>
      <c r="G90" s="24"/>
      <c r="H90" s="24"/>
      <c r="I90" s="24"/>
      <c r="J90" s="43"/>
      <c r="K90" s="24"/>
      <c r="L90" s="40"/>
      <c r="M90" s="24"/>
    </row>
    <row r="91" spans="1:13" ht="21.2" customHeight="1">
      <c r="A91" s="14"/>
      <c r="B91" s="14"/>
      <c r="E91" s="285"/>
      <c r="F91" s="24"/>
      <c r="G91" s="24"/>
      <c r="H91" s="24"/>
      <c r="I91" s="24"/>
      <c r="J91" s="43"/>
      <c r="K91" s="24"/>
      <c r="L91" s="40"/>
      <c r="M91" s="24"/>
    </row>
    <row r="92" spans="1:13" ht="21.2" customHeight="1">
      <c r="B92" s="14"/>
      <c r="E92" s="285"/>
      <c r="F92" s="24"/>
      <c r="G92" s="24"/>
      <c r="H92" s="24"/>
      <c r="I92" s="24"/>
      <c r="J92" s="43"/>
      <c r="K92" s="40"/>
      <c r="L92" s="40"/>
      <c r="M92" s="40"/>
    </row>
    <row r="93" spans="1:13" ht="21.2" customHeight="1">
      <c r="B93" s="15"/>
      <c r="E93" s="285"/>
      <c r="F93" s="24"/>
      <c r="G93" s="24"/>
      <c r="H93" s="24"/>
      <c r="I93" s="24"/>
      <c r="J93" s="43"/>
      <c r="K93" s="24"/>
      <c r="L93" s="40"/>
      <c r="M93" s="24"/>
    </row>
    <row r="94" spans="1:13" ht="21.2" customHeight="1">
      <c r="A94" s="14"/>
      <c r="B94" s="2"/>
      <c r="C94" s="15"/>
      <c r="E94" s="73"/>
      <c r="F94" s="24"/>
      <c r="G94" s="24"/>
      <c r="H94" s="24"/>
      <c r="I94" s="24"/>
      <c r="J94" s="43"/>
      <c r="K94" s="24"/>
      <c r="L94" s="40"/>
      <c r="M94" s="24"/>
    </row>
    <row r="95" spans="1:13" ht="21.2" customHeight="1">
      <c r="A95" s="2"/>
      <c r="B95" s="14"/>
      <c r="E95" s="285"/>
      <c r="F95" s="24"/>
      <c r="G95" s="24"/>
      <c r="H95" s="24"/>
      <c r="I95" s="24"/>
      <c r="J95" s="43"/>
      <c r="K95" s="40"/>
      <c r="L95" s="40"/>
      <c r="M95" s="40"/>
    </row>
    <row r="96" spans="1:13" ht="21.2" customHeight="1">
      <c r="A96" s="2"/>
      <c r="B96" s="14"/>
      <c r="F96" s="40"/>
      <c r="G96" s="40"/>
      <c r="H96" s="40"/>
      <c r="I96" s="40"/>
      <c r="K96" s="4"/>
      <c r="L96" s="4"/>
      <c r="M96" s="4"/>
    </row>
    <row r="97" spans="1:13" ht="21.2" customHeight="1">
      <c r="A97" s="14"/>
      <c r="B97" s="14"/>
      <c r="C97" s="14"/>
      <c r="D97" s="14"/>
      <c r="F97" s="76"/>
      <c r="G97" s="76"/>
      <c r="H97" s="76"/>
      <c r="I97" s="76"/>
      <c r="J97" s="285"/>
      <c r="K97" s="76"/>
      <c r="M97" s="76"/>
    </row>
    <row r="98" spans="1:13" ht="21.2" customHeight="1">
      <c r="A98" s="2"/>
      <c r="B98" s="14"/>
      <c r="F98" s="40"/>
      <c r="G98" s="40"/>
      <c r="H98" s="40"/>
      <c r="I98" s="40"/>
      <c r="K98" s="4"/>
      <c r="L98" s="4"/>
      <c r="M98" s="4"/>
    </row>
    <row r="99" spans="1:13" ht="21.2" customHeight="1">
      <c r="A99" s="14"/>
      <c r="B99" s="2"/>
      <c r="C99" s="15"/>
      <c r="E99" s="73"/>
      <c r="F99" s="24"/>
      <c r="G99" s="76"/>
      <c r="H99" s="76"/>
      <c r="I99" s="76"/>
      <c r="J99" s="285"/>
      <c r="K99" s="76"/>
      <c r="M99" s="76"/>
    </row>
    <row r="100" spans="1:13" ht="21.2" customHeight="1">
      <c r="A100" s="14"/>
      <c r="B100" s="2"/>
      <c r="C100" s="15"/>
      <c r="E100" s="73"/>
      <c r="F100" s="24"/>
      <c r="G100" s="76"/>
      <c r="H100" s="76"/>
      <c r="I100" s="76"/>
      <c r="J100" s="285"/>
      <c r="K100" s="76"/>
      <c r="M100" s="76"/>
    </row>
    <row r="101" spans="1:13" ht="21.2" customHeight="1">
      <c r="B101" s="14"/>
      <c r="C101" s="14"/>
      <c r="D101" s="14"/>
      <c r="F101" s="76"/>
      <c r="G101" s="76"/>
      <c r="H101" s="76"/>
      <c r="I101" s="76"/>
      <c r="J101" s="285"/>
      <c r="K101" s="76"/>
      <c r="M101" s="76"/>
    </row>
    <row r="108" spans="1:13" ht="21.2" customHeight="1">
      <c r="K108" s="4"/>
      <c r="L108" s="4"/>
      <c r="M108" s="4"/>
    </row>
    <row r="109" spans="1:13" ht="21.2" customHeight="1">
      <c r="K109" s="4"/>
      <c r="L109" s="4"/>
      <c r="M109" s="4"/>
    </row>
  </sheetData>
  <mergeCells count="2">
    <mergeCell ref="G5:I5"/>
    <mergeCell ref="K5:M5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4A3F8-9706-4AC2-A3B2-70438CE81D64}">
  <dimension ref="A1:AF51"/>
  <sheetViews>
    <sheetView zoomScaleNormal="100" zoomScaleSheetLayoutView="100" workbookViewId="0">
      <selection activeCell="Z1" sqref="Z1"/>
    </sheetView>
  </sheetViews>
  <sheetFormatPr defaultColWidth="9.140625" defaultRowHeight="21.75" customHeight="1"/>
  <cols>
    <col min="1" max="3" width="2" style="5" customWidth="1"/>
    <col min="4" max="4" width="34.28515625" style="5" customWidth="1"/>
    <col min="5" max="5" width="7.28515625" style="5" customWidth="1"/>
    <col min="6" max="6" width="0.5703125" style="5" customWidth="1"/>
    <col min="7" max="7" width="10.85546875" style="61" bestFit="1" customWidth="1"/>
    <col min="8" max="8" width="0.5703125" style="29" customWidth="1"/>
    <col min="9" max="9" width="9.5703125" style="29" bestFit="1" customWidth="1"/>
    <col min="10" max="10" width="0.5703125" style="29" customWidth="1"/>
    <col min="11" max="11" width="10.7109375" style="61" customWidth="1"/>
    <col min="12" max="12" width="0.5703125" style="29" customWidth="1"/>
    <col min="13" max="13" width="10.28515625" style="61" customWidth="1"/>
    <col min="14" max="14" width="0.5703125" style="61" customWidth="1"/>
    <col min="15" max="15" width="11.7109375" style="29" customWidth="1"/>
    <col min="16" max="16" width="0.5703125" style="29" customWidth="1"/>
    <col min="17" max="17" width="15.7109375" style="61" bestFit="1" customWidth="1"/>
    <col min="18" max="18" width="0.5703125" style="61" customWidth="1"/>
    <col min="19" max="19" width="16.28515625" style="61" customWidth="1"/>
    <col min="20" max="20" width="0.5703125" style="29" customWidth="1"/>
    <col min="21" max="21" width="15.28515625" style="29" customWidth="1"/>
    <col min="22" max="22" width="0.5703125" style="29" customWidth="1"/>
    <col min="23" max="23" width="11" style="61" bestFit="1" customWidth="1"/>
    <col min="24" max="24" width="0.5703125" style="29" customWidth="1"/>
    <col min="25" max="25" width="10.140625" style="61" bestFit="1" customWidth="1"/>
    <col min="26" max="26" width="0.5703125" style="29" customWidth="1"/>
    <col min="27" max="27" width="11" style="22" bestFit="1" customWidth="1"/>
    <col min="28" max="30" width="10.5703125" style="5" bestFit="1" customWidth="1"/>
    <col min="31" max="16384" width="9.140625" style="5"/>
  </cols>
  <sheetData>
    <row r="1" spans="1:32" ht="21.75" customHeight="1">
      <c r="A1" s="2" t="s">
        <v>0</v>
      </c>
    </row>
    <row r="2" spans="1:32" ht="21.75" customHeight="1">
      <c r="A2" s="1" t="s">
        <v>64</v>
      </c>
    </row>
    <row r="3" spans="1:32" ht="21.75" customHeight="1">
      <c r="A3" s="9" t="s">
        <v>181</v>
      </c>
      <c r="B3" s="32"/>
      <c r="C3" s="32"/>
      <c r="D3" s="32"/>
      <c r="E3" s="32"/>
      <c r="F3" s="32"/>
      <c r="G3" s="34"/>
      <c r="H3" s="64"/>
      <c r="I3" s="64"/>
      <c r="J3" s="64"/>
      <c r="K3" s="34"/>
      <c r="L3" s="64"/>
      <c r="M3" s="34"/>
      <c r="N3" s="34"/>
      <c r="O3" s="64"/>
      <c r="P3" s="64"/>
      <c r="Q3" s="34"/>
      <c r="R3" s="34"/>
      <c r="S3" s="34"/>
      <c r="T3" s="64"/>
      <c r="U3" s="64"/>
      <c r="V3" s="64"/>
      <c r="W3" s="34"/>
      <c r="X3" s="64"/>
      <c r="Y3" s="34"/>
      <c r="Z3" s="64"/>
      <c r="AA3" s="27"/>
    </row>
    <row r="4" spans="1:32" ht="18.95" customHeight="1">
      <c r="A4" s="15"/>
      <c r="B4" s="4"/>
      <c r="C4" s="4"/>
      <c r="D4" s="4"/>
      <c r="E4" s="4"/>
      <c r="F4" s="4"/>
      <c r="G4" s="88"/>
      <c r="H4" s="18"/>
      <c r="I4" s="18"/>
      <c r="J4" s="18"/>
      <c r="K4" s="88"/>
      <c r="L4" s="18"/>
      <c r="M4" s="88"/>
      <c r="N4" s="88"/>
      <c r="O4" s="18"/>
      <c r="P4" s="18"/>
      <c r="Q4" s="88"/>
      <c r="R4" s="88"/>
      <c r="S4" s="88"/>
      <c r="T4" s="18"/>
      <c r="U4" s="18"/>
      <c r="V4" s="18"/>
      <c r="W4" s="88"/>
      <c r="X4" s="18"/>
      <c r="Y4" s="88"/>
      <c r="Z4" s="18"/>
      <c r="AA4" s="24"/>
    </row>
    <row r="5" spans="1:32" s="89" customFormat="1" ht="18.95" customHeight="1">
      <c r="G5" s="293" t="s">
        <v>2</v>
      </c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293"/>
      <c r="AA5" s="293"/>
    </row>
    <row r="6" spans="1:32" s="89" customFormat="1" ht="18.95" customHeight="1">
      <c r="G6" s="294" t="s">
        <v>141</v>
      </c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  <c r="V6" s="294"/>
      <c r="W6" s="294"/>
      <c r="X6" s="90"/>
      <c r="Y6" s="90"/>
      <c r="Z6" s="91"/>
      <c r="AA6" s="91"/>
    </row>
    <row r="7" spans="1:32" s="92" customFormat="1" ht="18.95" customHeight="1">
      <c r="G7" s="294" t="s">
        <v>136</v>
      </c>
      <c r="H7" s="294"/>
      <c r="I7" s="294"/>
      <c r="J7" s="93"/>
      <c r="K7" s="295" t="s">
        <v>45</v>
      </c>
      <c r="L7" s="295"/>
      <c r="M7" s="295"/>
      <c r="N7" s="94"/>
      <c r="O7" s="294" t="s">
        <v>46</v>
      </c>
      <c r="P7" s="294"/>
      <c r="Q7" s="294"/>
      <c r="R7" s="294"/>
      <c r="S7" s="294"/>
      <c r="T7" s="294"/>
      <c r="U7" s="294"/>
      <c r="AC7" s="89"/>
      <c r="AD7" s="89"/>
      <c r="AE7" s="89"/>
      <c r="AF7" s="89"/>
    </row>
    <row r="8" spans="1:32" s="92" customFormat="1" ht="18.95" customHeight="1">
      <c r="B8" s="95"/>
      <c r="C8" s="95"/>
      <c r="D8" s="95"/>
      <c r="E8" s="95"/>
      <c r="F8" s="95"/>
      <c r="H8" s="93"/>
      <c r="I8" s="93"/>
      <c r="J8" s="93"/>
      <c r="K8" s="93" t="s">
        <v>66</v>
      </c>
      <c r="L8" s="93"/>
      <c r="N8" s="96"/>
      <c r="O8" s="93" t="s">
        <v>65</v>
      </c>
      <c r="P8" s="93"/>
      <c r="Q8" s="93" t="s">
        <v>67</v>
      </c>
      <c r="R8" s="94"/>
      <c r="S8" s="93" t="s">
        <v>68</v>
      </c>
      <c r="T8" s="93"/>
      <c r="U8" s="93" t="s">
        <v>69</v>
      </c>
      <c r="V8" s="93"/>
      <c r="W8" s="97" t="s">
        <v>70</v>
      </c>
      <c r="X8" s="93"/>
      <c r="Y8" s="97" t="s">
        <v>71</v>
      </c>
      <c r="Z8" s="93"/>
      <c r="AA8" s="98"/>
      <c r="AC8" s="89"/>
      <c r="AD8" s="89"/>
      <c r="AE8" s="89"/>
      <c r="AF8" s="89"/>
    </row>
    <row r="9" spans="1:32" s="92" customFormat="1" ht="18.95" customHeight="1">
      <c r="B9" s="95"/>
      <c r="C9" s="95"/>
      <c r="D9" s="95"/>
      <c r="E9" s="95"/>
      <c r="F9" s="95"/>
      <c r="G9" s="93" t="s">
        <v>72</v>
      </c>
      <c r="H9" s="93"/>
      <c r="I9" s="97" t="s">
        <v>73</v>
      </c>
      <c r="J9" s="93"/>
      <c r="K9" s="93" t="s">
        <v>75</v>
      </c>
      <c r="L9" s="93"/>
      <c r="M9" s="99" t="s">
        <v>76</v>
      </c>
      <c r="N9" s="96"/>
      <c r="O9" s="93" t="s">
        <v>74</v>
      </c>
      <c r="P9" s="93"/>
      <c r="Q9" s="93" t="s">
        <v>77</v>
      </c>
      <c r="R9" s="93"/>
      <c r="S9" s="93" t="s">
        <v>78</v>
      </c>
      <c r="T9" s="93"/>
      <c r="U9" s="93" t="s">
        <v>79</v>
      </c>
      <c r="V9" s="93"/>
      <c r="W9" s="100" t="s">
        <v>80</v>
      </c>
      <c r="X9" s="93"/>
      <c r="Y9" s="100" t="s">
        <v>81</v>
      </c>
      <c r="Z9" s="93"/>
      <c r="AA9" s="97" t="s">
        <v>70</v>
      </c>
      <c r="AC9" s="89"/>
      <c r="AD9" s="89"/>
      <c r="AE9" s="89"/>
      <c r="AF9" s="89"/>
    </row>
    <row r="10" spans="1:32" s="92" customFormat="1" ht="18.95" customHeight="1">
      <c r="A10" s="101"/>
      <c r="B10" s="89"/>
      <c r="C10" s="89"/>
      <c r="D10" s="89"/>
      <c r="F10" s="89"/>
      <c r="G10" s="93" t="s">
        <v>82</v>
      </c>
      <c r="H10" s="93"/>
      <c r="I10" s="93" t="s">
        <v>83</v>
      </c>
      <c r="J10" s="93"/>
      <c r="K10" s="93" t="s">
        <v>85</v>
      </c>
      <c r="L10" s="93"/>
      <c r="M10" s="96" t="s">
        <v>86</v>
      </c>
      <c r="N10" s="99"/>
      <c r="O10" s="97" t="s">
        <v>84</v>
      </c>
      <c r="P10" s="93"/>
      <c r="Q10" s="102" t="s">
        <v>87</v>
      </c>
      <c r="R10" s="103"/>
      <c r="S10" s="102" t="s">
        <v>88</v>
      </c>
      <c r="T10" s="93"/>
      <c r="U10" s="102" t="s">
        <v>36</v>
      </c>
      <c r="V10" s="93"/>
      <c r="W10" s="104" t="s">
        <v>142</v>
      </c>
      <c r="X10" s="93"/>
      <c r="Y10" s="104" t="s">
        <v>89</v>
      </c>
      <c r="Z10" s="93"/>
      <c r="AA10" s="104" t="s">
        <v>90</v>
      </c>
      <c r="AC10" s="89"/>
      <c r="AD10" s="89"/>
      <c r="AE10" s="89"/>
      <c r="AF10" s="89"/>
    </row>
    <row r="11" spans="1:32" s="92" customFormat="1" ht="18.95" customHeight="1">
      <c r="A11" s="101"/>
      <c r="B11" s="89"/>
      <c r="C11" s="89"/>
      <c r="D11" s="89"/>
      <c r="E11" s="10" t="s">
        <v>4</v>
      </c>
      <c r="F11" s="89"/>
      <c r="G11" s="105" t="s">
        <v>5</v>
      </c>
      <c r="H11" s="93"/>
      <c r="I11" s="105" t="s">
        <v>5</v>
      </c>
      <c r="J11" s="93"/>
      <c r="K11" s="105" t="s">
        <v>5</v>
      </c>
      <c r="L11" s="93"/>
      <c r="M11" s="105" t="s">
        <v>5</v>
      </c>
      <c r="N11" s="99"/>
      <c r="O11" s="105" t="s">
        <v>5</v>
      </c>
      <c r="P11" s="93"/>
      <c r="Q11" s="105" t="s">
        <v>5</v>
      </c>
      <c r="R11" s="103"/>
      <c r="S11" s="105" t="s">
        <v>5</v>
      </c>
      <c r="T11" s="93"/>
      <c r="U11" s="105" t="s">
        <v>5</v>
      </c>
      <c r="V11" s="93"/>
      <c r="W11" s="105" t="s">
        <v>5</v>
      </c>
      <c r="X11" s="93"/>
      <c r="Y11" s="105" t="s">
        <v>5</v>
      </c>
      <c r="Z11" s="93"/>
      <c r="AA11" s="105" t="s">
        <v>5</v>
      </c>
      <c r="AC11" s="89"/>
      <c r="AD11" s="89"/>
      <c r="AE11" s="89"/>
      <c r="AF11" s="89"/>
    </row>
    <row r="12" spans="1:32" s="92" customFormat="1" ht="6" customHeight="1">
      <c r="C12" s="89"/>
      <c r="D12" s="89"/>
      <c r="E12" s="106"/>
      <c r="F12" s="89"/>
      <c r="G12" s="107"/>
      <c r="H12" s="108"/>
      <c r="I12" s="108"/>
      <c r="J12" s="108"/>
      <c r="K12" s="107"/>
      <c r="L12" s="108"/>
      <c r="M12" s="107"/>
      <c r="N12" s="107"/>
      <c r="O12" s="108"/>
      <c r="P12" s="108"/>
      <c r="Q12" s="107"/>
      <c r="R12" s="107"/>
      <c r="S12" s="107"/>
      <c r="T12" s="108"/>
      <c r="U12" s="108"/>
      <c r="V12" s="108"/>
      <c r="W12" s="107"/>
      <c r="X12" s="108"/>
      <c r="Y12" s="107"/>
      <c r="Z12" s="108"/>
      <c r="AA12" s="103"/>
      <c r="AC12" s="89"/>
      <c r="AD12" s="89"/>
      <c r="AE12" s="89"/>
      <c r="AF12" s="89"/>
    </row>
    <row r="13" spans="1:32" s="92" customFormat="1" ht="18.95" customHeight="1">
      <c r="A13" s="277" t="s">
        <v>155</v>
      </c>
      <c r="B13" s="5"/>
      <c r="C13" s="89"/>
      <c r="D13" s="89"/>
      <c r="E13" s="106"/>
      <c r="F13" s="89"/>
      <c r="G13" s="103"/>
      <c r="H13" s="110"/>
      <c r="I13" s="110"/>
      <c r="J13" s="110"/>
      <c r="K13" s="103"/>
      <c r="L13" s="110"/>
      <c r="M13" s="103"/>
      <c r="N13" s="103"/>
      <c r="O13" s="110"/>
      <c r="P13" s="110"/>
      <c r="Q13" s="103"/>
      <c r="R13" s="103"/>
      <c r="S13" s="103"/>
      <c r="T13" s="110"/>
      <c r="U13" s="103"/>
      <c r="V13" s="110"/>
      <c r="W13" s="103"/>
      <c r="X13" s="110"/>
      <c r="Y13" s="103"/>
      <c r="Z13" s="110"/>
      <c r="AA13" s="103"/>
      <c r="AB13" s="98"/>
      <c r="AC13" s="89"/>
      <c r="AD13" s="110"/>
      <c r="AE13" s="111"/>
      <c r="AF13" s="89"/>
    </row>
    <row r="14" spans="1:32" s="92" customFormat="1" ht="18.95" customHeight="1">
      <c r="A14" s="277"/>
      <c r="B14" s="1" t="s">
        <v>156</v>
      </c>
      <c r="D14" s="95"/>
      <c r="E14" s="95"/>
      <c r="F14" s="106"/>
      <c r="G14" s="148">
        <v>275000000</v>
      </c>
      <c r="H14" s="149"/>
      <c r="I14" s="148">
        <v>208135263</v>
      </c>
      <c r="J14" s="149"/>
      <c r="K14" s="148">
        <v>13364008</v>
      </c>
      <c r="L14" s="149"/>
      <c r="M14" s="148">
        <v>92483259</v>
      </c>
      <c r="N14" s="148"/>
      <c r="O14" s="148">
        <v>10941896</v>
      </c>
      <c r="P14" s="149"/>
      <c r="Q14" s="148">
        <v>43513161</v>
      </c>
      <c r="R14" s="152"/>
      <c r="S14" s="148">
        <v>175149</v>
      </c>
      <c r="T14" s="149"/>
      <c r="U14" s="148">
        <f>SUM(O14:S14)</f>
        <v>54630206</v>
      </c>
      <c r="V14" s="149"/>
      <c r="W14" s="148">
        <f>SUM(G14,I14,K14,M14,U14)</f>
        <v>643612736</v>
      </c>
      <c r="X14" s="149"/>
      <c r="Y14" s="148">
        <v>6661204</v>
      </c>
      <c r="Z14" s="149"/>
      <c r="AA14" s="152">
        <f t="shared" ref="AA14:AA21" si="0">SUM(W14,Y14)</f>
        <v>650273940</v>
      </c>
      <c r="AB14" s="98"/>
      <c r="AC14" s="89"/>
      <c r="AD14" s="110"/>
      <c r="AE14" s="111"/>
      <c r="AF14" s="89"/>
    </row>
    <row r="15" spans="1:32" ht="18.95" customHeight="1">
      <c r="A15" s="109" t="s">
        <v>44</v>
      </c>
      <c r="B15" s="89"/>
      <c r="C15" s="92"/>
      <c r="D15" s="95"/>
      <c r="E15" s="19">
        <v>29</v>
      </c>
      <c r="F15" s="106"/>
      <c r="G15" s="148">
        <v>0</v>
      </c>
      <c r="H15" s="149"/>
      <c r="I15" s="148">
        <v>0</v>
      </c>
      <c r="J15" s="149"/>
      <c r="K15" s="148">
        <v>0</v>
      </c>
      <c r="L15" s="149"/>
      <c r="M15" s="148">
        <v>0</v>
      </c>
      <c r="N15" s="148"/>
      <c r="O15" s="148">
        <v>3871603</v>
      </c>
      <c r="P15" s="149"/>
      <c r="Q15" s="148">
        <v>0</v>
      </c>
      <c r="R15" s="152"/>
      <c r="S15" s="148">
        <v>0</v>
      </c>
      <c r="T15" s="149"/>
      <c r="U15" s="148">
        <f t="shared" ref="U15" si="1">SUM(O15:S15)</f>
        <v>3871603</v>
      </c>
      <c r="V15" s="149"/>
      <c r="W15" s="148">
        <f t="shared" ref="W15:W16" si="2">SUM(G15,I15,K15,M15,U15)</f>
        <v>3871603</v>
      </c>
      <c r="X15" s="149"/>
      <c r="Y15" s="148">
        <v>0</v>
      </c>
      <c r="Z15" s="149"/>
      <c r="AA15" s="152">
        <f t="shared" si="0"/>
        <v>3871603</v>
      </c>
    </row>
    <row r="16" spans="1:32" ht="18.95" customHeight="1">
      <c r="A16" s="109" t="s">
        <v>158</v>
      </c>
      <c r="B16" s="89"/>
      <c r="C16" s="92"/>
      <c r="D16" s="95"/>
      <c r="E16" s="19">
        <v>20</v>
      </c>
      <c r="F16" s="106"/>
      <c r="G16" s="148">
        <v>83659404</v>
      </c>
      <c r="H16" s="149"/>
      <c r="I16" s="148">
        <v>87710654</v>
      </c>
      <c r="J16" s="149"/>
      <c r="K16" s="148">
        <v>0</v>
      </c>
      <c r="L16" s="149"/>
      <c r="M16" s="148">
        <v>0</v>
      </c>
      <c r="N16" s="148"/>
      <c r="O16" s="148">
        <v>0</v>
      </c>
      <c r="P16" s="149"/>
      <c r="Q16" s="148">
        <v>0</v>
      </c>
      <c r="R16" s="152"/>
      <c r="S16" s="148">
        <v>0</v>
      </c>
      <c r="T16" s="149"/>
      <c r="U16" s="148">
        <f>SUM(O16:S16)</f>
        <v>0</v>
      </c>
      <c r="V16" s="149"/>
      <c r="W16" s="148">
        <f t="shared" si="2"/>
        <v>171370058</v>
      </c>
      <c r="X16" s="149"/>
      <c r="Y16" s="148">
        <v>0</v>
      </c>
      <c r="Z16" s="149"/>
      <c r="AA16" s="152">
        <f t="shared" si="0"/>
        <v>171370058</v>
      </c>
    </row>
    <row r="17" spans="1:32" ht="18.95" customHeight="1">
      <c r="A17" s="109" t="s">
        <v>169</v>
      </c>
      <c r="B17" s="89"/>
      <c r="C17" s="92"/>
      <c r="D17" s="95"/>
      <c r="F17" s="106"/>
      <c r="G17" s="148"/>
      <c r="H17" s="149"/>
      <c r="I17" s="148"/>
      <c r="J17" s="149"/>
      <c r="K17" s="148"/>
      <c r="L17" s="149"/>
      <c r="M17" s="148"/>
      <c r="N17" s="148"/>
      <c r="O17" s="148"/>
      <c r="P17" s="149"/>
      <c r="Q17" s="148"/>
      <c r="R17" s="152"/>
      <c r="S17" s="148"/>
      <c r="T17" s="149"/>
      <c r="U17" s="148"/>
      <c r="V17" s="149"/>
      <c r="W17" s="148"/>
      <c r="X17" s="149"/>
      <c r="Y17" s="148"/>
      <c r="Z17" s="149"/>
      <c r="AA17" s="152"/>
    </row>
    <row r="18" spans="1:32" ht="18.95" customHeight="1">
      <c r="A18" s="109"/>
      <c r="B18" s="89" t="s">
        <v>170</v>
      </c>
      <c r="C18" s="92"/>
      <c r="D18" s="95"/>
      <c r="E18" s="19">
        <v>29</v>
      </c>
      <c r="F18" s="106"/>
      <c r="G18" s="148">
        <v>0</v>
      </c>
      <c r="H18" s="149"/>
      <c r="I18" s="148">
        <v>3588250</v>
      </c>
      <c r="J18" s="149"/>
      <c r="K18" s="148">
        <v>0</v>
      </c>
      <c r="L18" s="149"/>
      <c r="M18" s="148">
        <v>0</v>
      </c>
      <c r="N18" s="148"/>
      <c r="O18" s="148">
        <v>-3588250</v>
      </c>
      <c r="P18" s="149"/>
      <c r="Q18" s="148">
        <v>0</v>
      </c>
      <c r="R18" s="152"/>
      <c r="S18" s="148">
        <v>0</v>
      </c>
      <c r="T18" s="149"/>
      <c r="U18" s="148">
        <f>SUM(O18:S18)</f>
        <v>-3588250</v>
      </c>
      <c r="V18" s="149"/>
      <c r="W18" s="148">
        <f>SUM(G18,I18,K18,M18,U18)</f>
        <v>0</v>
      </c>
      <c r="X18" s="149"/>
      <c r="Y18" s="148">
        <v>0</v>
      </c>
      <c r="Z18" s="149"/>
      <c r="AA18" s="152">
        <f t="shared" si="0"/>
        <v>0</v>
      </c>
    </row>
    <row r="19" spans="1:32" ht="18.95" customHeight="1">
      <c r="A19" s="109" t="s">
        <v>91</v>
      </c>
      <c r="B19" s="89"/>
      <c r="C19" s="92"/>
      <c r="D19" s="95"/>
      <c r="E19" s="19">
        <v>21</v>
      </c>
      <c r="F19" s="106"/>
      <c r="G19" s="148">
        <v>0</v>
      </c>
      <c r="H19" s="149"/>
      <c r="I19" s="148">
        <v>0</v>
      </c>
      <c r="J19" s="149"/>
      <c r="K19" s="148">
        <v>6215964</v>
      </c>
      <c r="L19" s="149"/>
      <c r="M19" s="148">
        <v>-6215964</v>
      </c>
      <c r="N19" s="148"/>
      <c r="O19" s="148">
        <v>0</v>
      </c>
      <c r="P19" s="149"/>
      <c r="Q19" s="148">
        <v>0</v>
      </c>
      <c r="R19" s="152"/>
      <c r="S19" s="148">
        <v>0</v>
      </c>
      <c r="T19" s="149"/>
      <c r="U19" s="148">
        <f>SUM(O19:S19)</f>
        <v>0</v>
      </c>
      <c r="V19" s="149"/>
      <c r="W19" s="148">
        <f>SUM(G19,I19,K19,M19,U19)</f>
        <v>0</v>
      </c>
      <c r="X19" s="149"/>
      <c r="Y19" s="148">
        <v>0</v>
      </c>
      <c r="Z19" s="149"/>
      <c r="AA19" s="152">
        <f t="shared" si="0"/>
        <v>0</v>
      </c>
    </row>
    <row r="20" spans="1:32" ht="18.95" customHeight="1">
      <c r="A20" s="89" t="s">
        <v>92</v>
      </c>
      <c r="B20" s="89"/>
      <c r="C20" s="89"/>
      <c r="D20" s="89"/>
      <c r="E20" s="106">
        <v>27</v>
      </c>
      <c r="F20" s="89"/>
      <c r="G20" s="148">
        <v>0</v>
      </c>
      <c r="H20" s="155"/>
      <c r="I20" s="148">
        <v>0</v>
      </c>
      <c r="J20" s="155"/>
      <c r="K20" s="152">
        <v>0</v>
      </c>
      <c r="L20" s="155"/>
      <c r="M20" s="148">
        <v>-30249450</v>
      </c>
      <c r="N20" s="148"/>
      <c r="O20" s="148">
        <v>0</v>
      </c>
      <c r="P20" s="155"/>
      <c r="Q20" s="148">
        <v>0</v>
      </c>
      <c r="R20" s="148"/>
      <c r="S20" s="148">
        <v>0</v>
      </c>
      <c r="T20" s="148"/>
      <c r="U20" s="148">
        <f>SUM(O20:S20)</f>
        <v>0</v>
      </c>
      <c r="V20" s="148"/>
      <c r="W20" s="148">
        <f>SUM(G20,I20,K20,M20,U20)</f>
        <v>-30249450</v>
      </c>
      <c r="X20" s="148"/>
      <c r="Y20" s="148">
        <v>-1034401</v>
      </c>
      <c r="Z20" s="148"/>
      <c r="AA20" s="152">
        <f t="shared" si="0"/>
        <v>-31283851</v>
      </c>
    </row>
    <row r="21" spans="1:32" ht="18.95" customHeight="1">
      <c r="A21" s="89" t="s">
        <v>60</v>
      </c>
      <c r="B21" s="89"/>
      <c r="C21" s="89"/>
      <c r="D21" s="89"/>
      <c r="E21" s="106"/>
      <c r="F21" s="89"/>
      <c r="G21" s="153">
        <v>0</v>
      </c>
      <c r="H21" s="155"/>
      <c r="I21" s="153">
        <v>0</v>
      </c>
      <c r="J21" s="155"/>
      <c r="K21" s="156">
        <v>0</v>
      </c>
      <c r="L21" s="155"/>
      <c r="M21" s="153">
        <v>226140171</v>
      </c>
      <c r="N21" s="148"/>
      <c r="O21" s="153">
        <v>0</v>
      </c>
      <c r="P21" s="155"/>
      <c r="Q21" s="153">
        <v>0</v>
      </c>
      <c r="R21" s="148"/>
      <c r="S21" s="153">
        <v>0</v>
      </c>
      <c r="T21" s="148"/>
      <c r="U21" s="153">
        <f>SUM(O21:S21)</f>
        <v>0</v>
      </c>
      <c r="V21" s="148"/>
      <c r="W21" s="153">
        <f>SUM(G21,I21,K21,M21,U21)</f>
        <v>226140171</v>
      </c>
      <c r="X21" s="148"/>
      <c r="Y21" s="153">
        <v>7959197</v>
      </c>
      <c r="Z21" s="148"/>
      <c r="AA21" s="154">
        <f t="shared" si="0"/>
        <v>234099368</v>
      </c>
    </row>
    <row r="22" spans="1:32" ht="6" customHeight="1">
      <c r="A22" s="14" t="s">
        <v>93</v>
      </c>
      <c r="B22" s="4"/>
      <c r="C22" s="4"/>
      <c r="D22" s="4"/>
      <c r="E22" s="285"/>
      <c r="F22" s="4"/>
      <c r="G22" s="22"/>
      <c r="H22" s="54"/>
      <c r="I22" s="54"/>
      <c r="J22" s="54"/>
      <c r="K22" s="22"/>
      <c r="L22" s="54"/>
      <c r="M22" s="22"/>
      <c r="N22" s="22"/>
      <c r="O22" s="54"/>
      <c r="P22" s="54"/>
      <c r="Q22" s="22"/>
      <c r="R22" s="22"/>
      <c r="S22" s="22"/>
      <c r="T22" s="54"/>
      <c r="U22" s="22"/>
      <c r="V22" s="54"/>
      <c r="W22" s="22"/>
      <c r="X22" s="54"/>
      <c r="Y22" s="22"/>
      <c r="Z22" s="54"/>
    </row>
    <row r="23" spans="1:32" ht="18.95" customHeight="1">
      <c r="A23" s="114" t="s">
        <v>155</v>
      </c>
      <c r="B23" s="89"/>
      <c r="C23" s="4"/>
      <c r="D23" s="4"/>
      <c r="E23" s="285"/>
      <c r="F23" s="4"/>
      <c r="G23" s="22"/>
      <c r="H23" s="54"/>
      <c r="I23" s="54"/>
      <c r="J23" s="54"/>
      <c r="K23" s="22"/>
      <c r="L23" s="54"/>
      <c r="M23" s="22"/>
      <c r="N23" s="22"/>
      <c r="O23" s="54"/>
      <c r="P23" s="54"/>
      <c r="Q23" s="22"/>
      <c r="R23" s="22"/>
      <c r="S23" s="22"/>
      <c r="T23" s="54"/>
      <c r="U23" s="22"/>
      <c r="V23" s="54"/>
      <c r="W23" s="22"/>
      <c r="X23" s="54"/>
      <c r="Y23" s="22"/>
      <c r="Z23" s="54"/>
    </row>
    <row r="24" spans="1:32" ht="18.95" customHeight="1" thickBot="1">
      <c r="A24" s="114"/>
      <c r="B24" s="133" t="s">
        <v>157</v>
      </c>
      <c r="C24" s="89"/>
      <c r="D24" s="89"/>
      <c r="E24" s="106"/>
      <c r="F24" s="89"/>
      <c r="G24" s="157">
        <f>SUM(G14:G22)</f>
        <v>358659404</v>
      </c>
      <c r="H24" s="155"/>
      <c r="I24" s="157">
        <f>SUM(I14:I22)</f>
        <v>299434167</v>
      </c>
      <c r="J24" s="155"/>
      <c r="K24" s="157">
        <f>SUM(K14:K22)</f>
        <v>19579972</v>
      </c>
      <c r="L24" s="155"/>
      <c r="M24" s="157">
        <f>SUM(M14:M22)</f>
        <v>282158016</v>
      </c>
      <c r="N24" s="152"/>
      <c r="O24" s="157">
        <f>SUM(O14:O22)</f>
        <v>11225249</v>
      </c>
      <c r="P24" s="155"/>
      <c r="Q24" s="157">
        <f>SUM(Q14:Q22)</f>
        <v>43513161</v>
      </c>
      <c r="R24" s="152"/>
      <c r="S24" s="157">
        <f>SUM(S14:S22)</f>
        <v>175149</v>
      </c>
      <c r="T24" s="155"/>
      <c r="U24" s="157">
        <f>SUM(U14:U22)</f>
        <v>54913559</v>
      </c>
      <c r="V24" s="155"/>
      <c r="W24" s="157">
        <f>SUM(W14:W22)</f>
        <v>1014745118</v>
      </c>
      <c r="X24" s="155"/>
      <c r="Y24" s="157">
        <f>SUM(Y14:Y22)</f>
        <v>13586000</v>
      </c>
      <c r="Z24" s="155"/>
      <c r="AA24" s="157">
        <f>SUM(AA14:AA22)</f>
        <v>1028331118</v>
      </c>
    </row>
    <row r="25" spans="1:32" ht="18.95" customHeight="1" thickTop="1">
      <c r="A25" s="101"/>
      <c r="B25" s="89"/>
      <c r="C25" s="89"/>
      <c r="D25" s="89"/>
      <c r="E25" s="106"/>
      <c r="F25" s="89"/>
      <c r="G25" s="103"/>
      <c r="H25" s="110"/>
      <c r="I25" s="103"/>
      <c r="J25" s="110"/>
      <c r="K25" s="103"/>
      <c r="L25" s="110"/>
      <c r="M25" s="103"/>
      <c r="N25" s="103"/>
      <c r="O25" s="103"/>
      <c r="P25" s="110"/>
      <c r="Q25" s="103"/>
      <c r="R25" s="103"/>
      <c r="S25" s="103"/>
      <c r="T25" s="110"/>
      <c r="U25" s="103"/>
      <c r="V25" s="110"/>
      <c r="W25" s="103"/>
      <c r="X25" s="110"/>
      <c r="Y25" s="103"/>
      <c r="Z25" s="110"/>
      <c r="AA25" s="103"/>
    </row>
    <row r="26" spans="1:32" s="92" customFormat="1" ht="18.95" customHeight="1">
      <c r="A26" s="278" t="s">
        <v>155</v>
      </c>
      <c r="B26" s="279"/>
      <c r="C26" s="89"/>
      <c r="D26" s="89"/>
      <c r="E26" s="106"/>
      <c r="F26" s="89"/>
      <c r="G26" s="186"/>
      <c r="H26" s="110"/>
      <c r="I26" s="186"/>
      <c r="J26" s="110"/>
      <c r="K26" s="186"/>
      <c r="L26" s="110"/>
      <c r="M26" s="186"/>
      <c r="N26" s="103"/>
      <c r="O26" s="187"/>
      <c r="P26" s="110"/>
      <c r="Q26" s="186"/>
      <c r="R26" s="103"/>
      <c r="S26" s="186"/>
      <c r="T26" s="110"/>
      <c r="U26" s="186"/>
      <c r="V26" s="110"/>
      <c r="W26" s="186"/>
      <c r="X26" s="110"/>
      <c r="Y26" s="186"/>
      <c r="Z26" s="110"/>
      <c r="AA26" s="186"/>
      <c r="AB26" s="98"/>
      <c r="AC26" s="89"/>
      <c r="AD26" s="110"/>
      <c r="AE26" s="111"/>
      <c r="AF26" s="89"/>
    </row>
    <row r="27" spans="1:32" s="92" customFormat="1" ht="18.95" customHeight="1">
      <c r="A27" s="278"/>
      <c r="B27" s="280" t="s">
        <v>182</v>
      </c>
      <c r="D27" s="95"/>
      <c r="E27" s="95"/>
      <c r="F27" s="106"/>
      <c r="G27" s="134">
        <f>G24</f>
        <v>358659404</v>
      </c>
      <c r="H27" s="135"/>
      <c r="I27" s="134">
        <f>I24</f>
        <v>299434167</v>
      </c>
      <c r="J27" s="135"/>
      <c r="K27" s="134">
        <f>K24</f>
        <v>19579972</v>
      </c>
      <c r="L27" s="135"/>
      <c r="M27" s="134">
        <f>M24</f>
        <v>282158016</v>
      </c>
      <c r="N27" s="136"/>
      <c r="O27" s="134">
        <f>O24</f>
        <v>11225249</v>
      </c>
      <c r="P27" s="135"/>
      <c r="Q27" s="134">
        <f>Q24</f>
        <v>43513161</v>
      </c>
      <c r="R27" s="137"/>
      <c r="S27" s="134">
        <f>S24</f>
        <v>175149</v>
      </c>
      <c r="T27" s="135"/>
      <c r="U27" s="134">
        <f>U24</f>
        <v>54913559</v>
      </c>
      <c r="V27" s="135"/>
      <c r="W27" s="134">
        <f>W24</f>
        <v>1014745118</v>
      </c>
      <c r="X27" s="135"/>
      <c r="Y27" s="134">
        <f>Y24</f>
        <v>13586000</v>
      </c>
      <c r="Z27" s="135"/>
      <c r="AA27" s="134">
        <f>AA24</f>
        <v>1028331118</v>
      </c>
      <c r="AB27" s="98"/>
      <c r="AC27" s="89"/>
      <c r="AD27" s="110"/>
      <c r="AE27" s="111"/>
      <c r="AF27" s="89"/>
    </row>
    <row r="28" spans="1:32" ht="18.95" customHeight="1">
      <c r="A28" s="109" t="s">
        <v>44</v>
      </c>
      <c r="B28" s="89"/>
      <c r="C28" s="92"/>
      <c r="D28" s="95"/>
      <c r="E28" s="19">
        <v>29</v>
      </c>
      <c r="F28" s="106"/>
      <c r="G28" s="134">
        <v>0</v>
      </c>
      <c r="H28" s="135"/>
      <c r="I28" s="134">
        <v>0</v>
      </c>
      <c r="J28" s="135"/>
      <c r="K28" s="134">
        <v>0</v>
      </c>
      <c r="L28" s="135"/>
      <c r="M28" s="134">
        <v>0</v>
      </c>
      <c r="N28" s="136"/>
      <c r="O28" s="134">
        <v>2600178</v>
      </c>
      <c r="P28" s="135"/>
      <c r="Q28" s="134">
        <v>0</v>
      </c>
      <c r="R28" s="137"/>
      <c r="S28" s="134">
        <v>0</v>
      </c>
      <c r="T28" s="135"/>
      <c r="U28" s="134">
        <f>SUM(O28:S28)</f>
        <v>2600178</v>
      </c>
      <c r="V28" s="135"/>
      <c r="W28" s="134">
        <f>SUM(G28,I28,K28,M28,U28)</f>
        <v>2600178</v>
      </c>
      <c r="X28" s="135"/>
      <c r="Y28" s="134">
        <v>0</v>
      </c>
      <c r="Z28" s="135"/>
      <c r="AA28" s="138">
        <f t="shared" ref="AA28:AA29" si="3">SUM(W28,Y28)</f>
        <v>2600178</v>
      </c>
    </row>
    <row r="29" spans="1:32" ht="18.95" customHeight="1">
      <c r="A29" s="109" t="s">
        <v>158</v>
      </c>
      <c r="B29" s="89"/>
      <c r="C29" s="92"/>
      <c r="D29" s="95"/>
      <c r="E29" s="19">
        <v>20</v>
      </c>
      <c r="F29" s="106"/>
      <c r="G29" s="134">
        <v>21113325</v>
      </c>
      <c r="H29" s="135"/>
      <c r="I29" s="134">
        <v>26427725</v>
      </c>
      <c r="J29" s="135"/>
      <c r="K29" s="134">
        <v>0</v>
      </c>
      <c r="L29" s="135"/>
      <c r="M29" s="134">
        <v>0</v>
      </c>
      <c r="N29" s="136"/>
      <c r="O29" s="134">
        <v>0</v>
      </c>
      <c r="P29" s="135"/>
      <c r="Q29" s="134">
        <v>0</v>
      </c>
      <c r="R29" s="137"/>
      <c r="S29" s="134">
        <v>0</v>
      </c>
      <c r="T29" s="135"/>
      <c r="U29" s="134">
        <f>SUM(O29:S29)</f>
        <v>0</v>
      </c>
      <c r="V29" s="135"/>
      <c r="W29" s="134">
        <f>SUM(G29,I29,K29,M29,U29)</f>
        <v>47541050</v>
      </c>
      <c r="X29" s="135"/>
      <c r="Y29" s="134">
        <v>0</v>
      </c>
      <c r="Z29" s="135"/>
      <c r="AA29" s="138">
        <f t="shared" si="3"/>
        <v>47541050</v>
      </c>
    </row>
    <row r="30" spans="1:32" ht="18.95" customHeight="1">
      <c r="A30" s="109" t="s">
        <v>169</v>
      </c>
      <c r="B30" s="89"/>
      <c r="C30" s="92"/>
      <c r="D30" s="95"/>
      <c r="F30" s="106"/>
      <c r="G30" s="134"/>
      <c r="H30" s="135"/>
      <c r="I30" s="134"/>
      <c r="J30" s="135"/>
      <c r="K30" s="134"/>
      <c r="L30" s="135"/>
      <c r="M30" s="134"/>
      <c r="N30" s="136"/>
      <c r="O30" s="134"/>
      <c r="P30" s="135"/>
      <c r="Q30" s="134"/>
      <c r="R30" s="137"/>
      <c r="S30" s="134"/>
      <c r="T30" s="135"/>
      <c r="U30" s="134"/>
      <c r="V30" s="135"/>
      <c r="W30" s="134"/>
      <c r="X30" s="135"/>
      <c r="Y30" s="134"/>
      <c r="Z30" s="135"/>
      <c r="AA30" s="138"/>
    </row>
    <row r="31" spans="1:32" ht="18.95" customHeight="1">
      <c r="A31" s="109"/>
      <c r="B31" s="89" t="s">
        <v>170</v>
      </c>
      <c r="C31" s="92"/>
      <c r="D31" s="95"/>
      <c r="E31" s="19">
        <v>29</v>
      </c>
      <c r="F31" s="106"/>
      <c r="G31" s="134">
        <v>0</v>
      </c>
      <c r="H31" s="135"/>
      <c r="I31" s="134">
        <v>4745000</v>
      </c>
      <c r="J31" s="135"/>
      <c r="K31" s="134">
        <v>0</v>
      </c>
      <c r="L31" s="135"/>
      <c r="M31" s="134">
        <v>0</v>
      </c>
      <c r="N31" s="136"/>
      <c r="O31" s="134">
        <v>-4745000</v>
      </c>
      <c r="P31" s="135"/>
      <c r="Q31" s="134">
        <v>0</v>
      </c>
      <c r="R31" s="137"/>
      <c r="S31" s="134">
        <v>0</v>
      </c>
      <c r="T31" s="135"/>
      <c r="U31" s="134">
        <f>SUM(O31:S31)</f>
        <v>-4745000</v>
      </c>
      <c r="V31" s="135"/>
      <c r="W31" s="134">
        <f>SUM(G31,I31,K31,M31,U31)</f>
        <v>0</v>
      </c>
      <c r="X31" s="135"/>
      <c r="Y31" s="134">
        <v>0</v>
      </c>
      <c r="Z31" s="135"/>
      <c r="AA31" s="138">
        <f t="shared" ref="AA31:AA34" si="4">SUM(W31,Y31)</f>
        <v>0</v>
      </c>
    </row>
    <row r="32" spans="1:32" ht="18.95" customHeight="1">
      <c r="A32" s="109" t="s">
        <v>91</v>
      </c>
      <c r="B32" s="89"/>
      <c r="C32" s="92"/>
      <c r="D32" s="95"/>
      <c r="E32" s="19">
        <v>21</v>
      </c>
      <c r="F32" s="106"/>
      <c r="G32" s="134">
        <v>0</v>
      </c>
      <c r="H32" s="135"/>
      <c r="I32" s="134">
        <v>0</v>
      </c>
      <c r="J32" s="135"/>
      <c r="K32" s="134">
        <v>9762300</v>
      </c>
      <c r="L32" s="135"/>
      <c r="M32" s="134">
        <v>-9762300</v>
      </c>
      <c r="N32" s="136"/>
      <c r="O32" s="134">
        <v>0</v>
      </c>
      <c r="P32" s="135"/>
      <c r="Q32" s="134">
        <v>0</v>
      </c>
      <c r="R32" s="137"/>
      <c r="S32" s="134">
        <v>0</v>
      </c>
      <c r="T32" s="135"/>
      <c r="U32" s="134">
        <f>SUM(O32:S32)</f>
        <v>0</v>
      </c>
      <c r="V32" s="135"/>
      <c r="W32" s="134">
        <f>SUM(G32,I32,K32,M32,U32)</f>
        <v>0</v>
      </c>
      <c r="X32" s="135"/>
      <c r="Y32" s="134">
        <v>0</v>
      </c>
      <c r="Z32" s="135"/>
      <c r="AA32" s="138">
        <f t="shared" si="4"/>
        <v>0</v>
      </c>
    </row>
    <row r="33" spans="1:27" ht="18.95" customHeight="1">
      <c r="A33" s="89" t="s">
        <v>92</v>
      </c>
      <c r="B33" s="89"/>
      <c r="C33" s="89"/>
      <c r="D33" s="89"/>
      <c r="E33" s="106">
        <v>27</v>
      </c>
      <c r="F33" s="89"/>
      <c r="G33" s="134">
        <v>0</v>
      </c>
      <c r="H33" s="139"/>
      <c r="I33" s="138">
        <v>0</v>
      </c>
      <c r="J33" s="139"/>
      <c r="K33" s="138">
        <v>0</v>
      </c>
      <c r="L33" s="139"/>
      <c r="M33" s="134">
        <v>-78900881</v>
      </c>
      <c r="N33" s="136"/>
      <c r="O33" s="134">
        <v>0</v>
      </c>
      <c r="P33" s="139"/>
      <c r="Q33" s="134">
        <v>0</v>
      </c>
      <c r="R33" s="136"/>
      <c r="S33" s="134">
        <v>0</v>
      </c>
      <c r="T33" s="136"/>
      <c r="U33" s="134">
        <f>SUM(O33:S33)</f>
        <v>0</v>
      </c>
      <c r="V33" s="136"/>
      <c r="W33" s="134">
        <f>SUM(G33,I33,K33,M33,U33)</f>
        <v>-78900881</v>
      </c>
      <c r="X33" s="136"/>
      <c r="Y33" s="134">
        <v>-2537210</v>
      </c>
      <c r="Z33" s="136"/>
      <c r="AA33" s="138">
        <f t="shared" si="4"/>
        <v>-81438091</v>
      </c>
    </row>
    <row r="34" spans="1:27" ht="18.95" customHeight="1">
      <c r="A34" s="89" t="s">
        <v>60</v>
      </c>
      <c r="B34" s="89"/>
      <c r="C34" s="89"/>
      <c r="D34" s="89"/>
      <c r="E34" s="106"/>
      <c r="F34" s="89"/>
      <c r="G34" s="112">
        <v>0</v>
      </c>
      <c r="H34" s="139"/>
      <c r="I34" s="115">
        <v>0</v>
      </c>
      <c r="J34" s="139"/>
      <c r="K34" s="115">
        <v>0</v>
      </c>
      <c r="L34" s="139"/>
      <c r="M34" s="112">
        <v>307587576</v>
      </c>
      <c r="N34" s="136"/>
      <c r="O34" s="112">
        <v>0</v>
      </c>
      <c r="P34" s="139"/>
      <c r="Q34" s="112">
        <v>0</v>
      </c>
      <c r="R34" s="136"/>
      <c r="S34" s="112">
        <v>0</v>
      </c>
      <c r="T34" s="136"/>
      <c r="U34" s="112">
        <f>SUM(O34:S34)</f>
        <v>0</v>
      </c>
      <c r="V34" s="136"/>
      <c r="W34" s="112">
        <f>SUM(G34,I34,K34,M34,U34)</f>
        <v>307587576</v>
      </c>
      <c r="X34" s="136"/>
      <c r="Y34" s="112">
        <v>10165100</v>
      </c>
      <c r="Z34" s="136"/>
      <c r="AA34" s="113">
        <f t="shared" si="4"/>
        <v>317752676</v>
      </c>
    </row>
    <row r="35" spans="1:27" ht="6" customHeight="1">
      <c r="A35" s="14" t="s">
        <v>93</v>
      </c>
      <c r="B35" s="4"/>
      <c r="C35" s="4"/>
      <c r="D35" s="4"/>
      <c r="E35" s="285"/>
      <c r="F35" s="4"/>
      <c r="G35" s="21"/>
      <c r="H35" s="140"/>
      <c r="I35" s="21"/>
      <c r="J35" s="140"/>
      <c r="K35" s="21"/>
      <c r="L35" s="140"/>
      <c r="M35" s="21"/>
      <c r="N35" s="142"/>
      <c r="O35" s="141"/>
      <c r="P35" s="140"/>
      <c r="Q35" s="21"/>
      <c r="R35" s="142"/>
      <c r="S35" s="21"/>
      <c r="T35" s="140"/>
      <c r="U35" s="21"/>
      <c r="V35" s="140"/>
      <c r="W35" s="21"/>
      <c r="X35" s="140"/>
      <c r="Y35" s="21"/>
      <c r="Z35" s="140"/>
      <c r="AA35" s="21"/>
    </row>
    <row r="36" spans="1:27" ht="18.95" customHeight="1">
      <c r="A36" s="114" t="s">
        <v>155</v>
      </c>
      <c r="B36" s="89"/>
      <c r="C36" s="4"/>
      <c r="D36" s="4"/>
      <c r="E36" s="285"/>
      <c r="F36" s="4"/>
      <c r="G36" s="21"/>
      <c r="H36" s="140"/>
      <c r="I36" s="21"/>
      <c r="J36" s="140"/>
      <c r="K36" s="21"/>
      <c r="L36" s="140"/>
      <c r="M36" s="21"/>
      <c r="N36" s="142"/>
      <c r="O36" s="141"/>
      <c r="P36" s="140"/>
      <c r="Q36" s="21"/>
      <c r="R36" s="142"/>
      <c r="S36" s="21"/>
      <c r="T36" s="140"/>
      <c r="U36" s="21"/>
      <c r="V36" s="140"/>
      <c r="W36" s="21"/>
      <c r="X36" s="140"/>
      <c r="Y36" s="21"/>
      <c r="Z36" s="140"/>
      <c r="AA36" s="21"/>
    </row>
    <row r="37" spans="1:27" ht="18.95" customHeight="1" thickBot="1">
      <c r="A37" s="114"/>
      <c r="B37" s="133" t="s">
        <v>183</v>
      </c>
      <c r="C37" s="89"/>
      <c r="D37" s="89"/>
      <c r="E37" s="106"/>
      <c r="F37" s="89"/>
      <c r="G37" s="116">
        <f>SUM(G27:G35)</f>
        <v>379772729</v>
      </c>
      <c r="H37" s="139"/>
      <c r="I37" s="116">
        <f>SUM(I27:I35)</f>
        <v>330606892</v>
      </c>
      <c r="J37" s="139"/>
      <c r="K37" s="116">
        <f>SUM(K27:K35)</f>
        <v>29342272</v>
      </c>
      <c r="L37" s="139"/>
      <c r="M37" s="116">
        <f>SUM(M27:M35)</f>
        <v>501082411</v>
      </c>
      <c r="N37" s="137"/>
      <c r="O37" s="116">
        <f>SUM(O27:O35)</f>
        <v>9080427</v>
      </c>
      <c r="P37" s="139"/>
      <c r="Q37" s="116">
        <f>SUM(Q27:Q35)</f>
        <v>43513161</v>
      </c>
      <c r="R37" s="137"/>
      <c r="S37" s="116">
        <f>SUM(S27:S35)</f>
        <v>175149</v>
      </c>
      <c r="T37" s="139"/>
      <c r="U37" s="30">
        <f>SUM(U27:U35)</f>
        <v>52768737</v>
      </c>
      <c r="V37" s="139"/>
      <c r="W37" s="116">
        <f>SUM(W27:W35)</f>
        <v>1293573041</v>
      </c>
      <c r="X37" s="139"/>
      <c r="Y37" s="116">
        <f>SUM(Y27:Y35)</f>
        <v>21213890</v>
      </c>
      <c r="Z37" s="139"/>
      <c r="AA37" s="116">
        <f>SUM(AA27:AA35)</f>
        <v>1314786931</v>
      </c>
    </row>
    <row r="38" spans="1:27" ht="23.25" customHeight="1" thickTop="1"/>
    <row r="39" spans="1:27" ht="21.95" customHeight="1">
      <c r="A39" s="117" t="s">
        <v>19</v>
      </c>
      <c r="B39" s="118"/>
      <c r="C39" s="118"/>
      <c r="D39" s="118"/>
      <c r="E39" s="118"/>
      <c r="F39" s="118"/>
      <c r="G39" s="118"/>
      <c r="H39" s="118"/>
      <c r="I39" s="132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  <c r="AA39" s="118"/>
    </row>
    <row r="40" spans="1:27" ht="21.75" customHeight="1">
      <c r="A40" s="4"/>
      <c r="B40" s="4"/>
      <c r="C40" s="4"/>
      <c r="D40" s="4"/>
      <c r="E40" s="4"/>
      <c r="F40" s="4"/>
      <c r="G40" s="88"/>
      <c r="H40" s="18"/>
      <c r="I40" s="18"/>
      <c r="J40" s="18"/>
      <c r="K40" s="88"/>
      <c r="L40" s="18"/>
      <c r="M40" s="88"/>
      <c r="N40" s="88"/>
      <c r="O40" s="18"/>
      <c r="P40" s="18"/>
      <c r="Q40" s="88"/>
      <c r="R40" s="88"/>
      <c r="S40" s="88"/>
      <c r="T40" s="18"/>
      <c r="U40" s="18"/>
      <c r="V40" s="18"/>
      <c r="W40" s="88"/>
      <c r="X40" s="18"/>
      <c r="Y40" s="88"/>
      <c r="Z40" s="18"/>
      <c r="AA40" s="24"/>
    </row>
    <row r="46" spans="1:27" ht="21.75" customHeight="1">
      <c r="H46" s="61"/>
      <c r="I46" s="61"/>
      <c r="J46" s="61"/>
      <c r="L46" s="61"/>
      <c r="O46" s="61"/>
      <c r="P46" s="61"/>
      <c r="T46" s="61"/>
      <c r="U46" s="61"/>
      <c r="V46" s="61"/>
      <c r="X46" s="61"/>
      <c r="Z46" s="61"/>
      <c r="AA46" s="61"/>
    </row>
    <row r="47" spans="1:27" ht="21.75" customHeight="1">
      <c r="H47" s="61"/>
      <c r="I47" s="61"/>
      <c r="J47" s="61"/>
      <c r="L47" s="61"/>
      <c r="O47" s="61"/>
      <c r="P47" s="61"/>
      <c r="T47" s="61"/>
      <c r="U47" s="61"/>
      <c r="V47" s="61"/>
      <c r="X47" s="61"/>
      <c r="Z47" s="61"/>
      <c r="AA47" s="61"/>
    </row>
    <row r="48" spans="1:27" ht="21.75" customHeight="1">
      <c r="H48" s="61"/>
      <c r="I48" s="61"/>
      <c r="J48" s="61"/>
      <c r="L48" s="61"/>
      <c r="O48" s="61"/>
      <c r="P48" s="61"/>
      <c r="T48" s="61"/>
      <c r="U48" s="61"/>
      <c r="V48" s="61"/>
      <c r="X48" s="61"/>
      <c r="Z48" s="61"/>
      <c r="AA48" s="61"/>
    </row>
    <row r="49" spans="8:27" ht="21.75" customHeight="1">
      <c r="H49" s="61"/>
      <c r="I49" s="61"/>
      <c r="J49" s="61"/>
      <c r="L49" s="61"/>
      <c r="O49" s="61"/>
      <c r="P49" s="61"/>
      <c r="T49" s="61"/>
      <c r="U49" s="61"/>
      <c r="V49" s="61"/>
      <c r="X49" s="61"/>
      <c r="Z49" s="61"/>
      <c r="AA49" s="61"/>
    </row>
    <row r="50" spans="8:27" ht="21.75" customHeight="1">
      <c r="H50" s="61"/>
      <c r="I50" s="61"/>
      <c r="J50" s="61"/>
      <c r="L50" s="61"/>
      <c r="O50" s="61"/>
      <c r="P50" s="61"/>
      <c r="T50" s="61"/>
      <c r="U50" s="61"/>
      <c r="V50" s="61"/>
      <c r="X50" s="61"/>
      <c r="Z50" s="61"/>
      <c r="AA50" s="61"/>
    </row>
    <row r="51" spans="8:27" ht="21.75" customHeight="1">
      <c r="H51" s="61"/>
      <c r="I51" s="61"/>
      <c r="J51" s="61"/>
      <c r="L51" s="61"/>
      <c r="O51" s="61"/>
      <c r="P51" s="61"/>
      <c r="T51" s="61"/>
      <c r="U51" s="61"/>
      <c r="V51" s="61"/>
      <c r="X51" s="61"/>
      <c r="Z51" s="61"/>
      <c r="AA51" s="61"/>
    </row>
  </sheetData>
  <mergeCells count="5">
    <mergeCell ref="G5:AA5"/>
    <mergeCell ref="G6:W6"/>
    <mergeCell ref="O7:U7"/>
    <mergeCell ref="K7:M7"/>
    <mergeCell ref="G7:I7"/>
  </mergeCells>
  <pageMargins left="0.4" right="0.4" top="0.5" bottom="0.6" header="0.49" footer="0.4"/>
  <pageSetup paperSize="9" scale="7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E1F61-15B2-4D83-BA0F-BB11DF2E105D}">
  <dimension ref="A1:R43"/>
  <sheetViews>
    <sheetView topLeftCell="A10" zoomScaleNormal="100" zoomScaleSheetLayoutView="100" workbookViewId="0">
      <selection activeCell="D25" sqref="D25"/>
    </sheetView>
  </sheetViews>
  <sheetFormatPr defaultColWidth="9.140625" defaultRowHeight="18.75"/>
  <cols>
    <col min="1" max="3" width="2" style="5" customWidth="1"/>
    <col min="4" max="4" width="47.42578125" style="5" customWidth="1"/>
    <col min="5" max="5" width="7.7109375" style="5" customWidth="1"/>
    <col min="6" max="6" width="0.85546875" style="5" customWidth="1"/>
    <col min="7" max="7" width="12.7109375" style="119" customWidth="1"/>
    <col min="8" max="8" width="0.85546875" style="120" customWidth="1"/>
    <col min="9" max="9" width="12.7109375" style="120" customWidth="1"/>
    <col min="10" max="10" width="0.85546875" style="119" customWidth="1"/>
    <col min="11" max="11" width="17.42578125" style="119" customWidth="1"/>
    <col min="12" max="12" width="0.85546875" style="120" customWidth="1"/>
    <col min="13" max="13" width="12.7109375" style="119" customWidth="1"/>
    <col min="14" max="14" width="0.85546875" style="119" customWidth="1"/>
    <col min="15" max="15" width="18" style="119" customWidth="1"/>
    <col min="16" max="16" width="0.85546875" style="120" customWidth="1"/>
    <col min="17" max="17" width="12.7109375" style="119" customWidth="1"/>
    <col min="18" max="18" width="9.5703125" style="5" bestFit="1" customWidth="1"/>
    <col min="19" max="16384" width="9.140625" style="5"/>
  </cols>
  <sheetData>
    <row r="1" spans="1:18" ht="18" customHeight="1">
      <c r="A1" s="2" t="s">
        <v>0</v>
      </c>
    </row>
    <row r="2" spans="1:18" ht="18" customHeight="1">
      <c r="A2" s="1" t="s">
        <v>94</v>
      </c>
    </row>
    <row r="3" spans="1:18" ht="18" customHeight="1">
      <c r="A3" s="9" t="s">
        <v>181</v>
      </c>
      <c r="B3" s="32"/>
      <c r="C3" s="32"/>
      <c r="D3" s="32"/>
      <c r="E3" s="32"/>
      <c r="F3" s="32"/>
      <c r="G3" s="121"/>
      <c r="H3" s="83"/>
      <c r="I3" s="83"/>
      <c r="J3" s="121"/>
      <c r="K3" s="121"/>
      <c r="L3" s="83"/>
      <c r="M3" s="121"/>
      <c r="N3" s="121"/>
      <c r="O3" s="121"/>
      <c r="P3" s="83"/>
      <c r="Q3" s="121"/>
    </row>
    <row r="4" spans="1:18" ht="18" customHeight="1">
      <c r="B4" s="4"/>
      <c r="C4" s="4"/>
      <c r="D4" s="4"/>
      <c r="E4" s="4"/>
      <c r="F4" s="4"/>
      <c r="G4" s="122"/>
      <c r="H4" s="87"/>
      <c r="I4" s="87"/>
      <c r="J4" s="122"/>
      <c r="K4" s="122"/>
      <c r="L4" s="87"/>
      <c r="M4" s="122"/>
      <c r="N4" s="122"/>
      <c r="O4" s="122"/>
      <c r="P4" s="87"/>
      <c r="Q4" s="122"/>
    </row>
    <row r="5" spans="1:18" s="4" customFormat="1" ht="18" customHeight="1">
      <c r="G5" s="290" t="s">
        <v>3</v>
      </c>
      <c r="H5" s="290"/>
      <c r="I5" s="290"/>
      <c r="J5" s="290"/>
      <c r="K5" s="290"/>
      <c r="L5" s="290"/>
      <c r="M5" s="290"/>
      <c r="N5" s="290"/>
      <c r="O5" s="290"/>
      <c r="P5" s="290"/>
      <c r="Q5" s="290"/>
    </row>
    <row r="6" spans="1:18" s="15" customFormat="1" ht="37.5">
      <c r="B6" s="123"/>
      <c r="C6" s="123"/>
      <c r="D6" s="123"/>
      <c r="G6" s="296" t="s">
        <v>136</v>
      </c>
      <c r="H6" s="296"/>
      <c r="I6" s="296"/>
      <c r="J6" s="282"/>
      <c r="K6" s="297" t="s">
        <v>45</v>
      </c>
      <c r="L6" s="297"/>
      <c r="M6" s="297"/>
      <c r="N6" s="124"/>
      <c r="O6" s="289" t="s">
        <v>186</v>
      </c>
      <c r="P6" s="285"/>
      <c r="Q6" s="122"/>
    </row>
    <row r="7" spans="1:18" s="15" customFormat="1" ht="18" customHeight="1">
      <c r="G7" s="28" t="s">
        <v>72</v>
      </c>
      <c r="H7" s="28"/>
      <c r="I7" s="28" t="s">
        <v>73</v>
      </c>
      <c r="J7" s="12"/>
      <c r="K7" s="28" t="s">
        <v>66</v>
      </c>
      <c r="L7" s="28"/>
      <c r="M7" s="72"/>
      <c r="N7" s="72"/>
      <c r="O7" s="93" t="s">
        <v>65</v>
      </c>
      <c r="P7" s="28"/>
      <c r="Q7" s="86" t="s">
        <v>70</v>
      </c>
    </row>
    <row r="8" spans="1:18" s="15" customFormat="1" ht="18" customHeight="1">
      <c r="B8" s="123"/>
      <c r="C8" s="123"/>
      <c r="D8" s="123"/>
      <c r="F8" s="123"/>
      <c r="G8" s="28" t="s">
        <v>82</v>
      </c>
      <c r="H8" s="28"/>
      <c r="I8" s="28" t="s">
        <v>83</v>
      </c>
      <c r="J8" s="12"/>
      <c r="K8" s="28" t="s">
        <v>91</v>
      </c>
      <c r="L8" s="28"/>
      <c r="M8" s="12" t="s">
        <v>96</v>
      </c>
      <c r="N8" s="12"/>
      <c r="O8" s="93" t="s">
        <v>95</v>
      </c>
      <c r="P8" s="28"/>
      <c r="Q8" s="39" t="s">
        <v>90</v>
      </c>
    </row>
    <row r="9" spans="1:18" s="15" customFormat="1" ht="18" customHeight="1">
      <c r="B9" s="123"/>
      <c r="C9" s="123"/>
      <c r="D9" s="123"/>
      <c r="E9" s="10" t="s">
        <v>4</v>
      </c>
      <c r="F9" s="123"/>
      <c r="G9" s="125" t="s">
        <v>5</v>
      </c>
      <c r="H9" s="28"/>
      <c r="I9" s="125" t="s">
        <v>5</v>
      </c>
      <c r="J9" s="12"/>
      <c r="K9" s="125" t="s">
        <v>5</v>
      </c>
      <c r="L9" s="28"/>
      <c r="M9" s="13" t="s">
        <v>5</v>
      </c>
      <c r="N9" s="12"/>
      <c r="O9" s="13" t="s">
        <v>5</v>
      </c>
      <c r="P9" s="28"/>
      <c r="Q9" s="67" t="s">
        <v>5</v>
      </c>
    </row>
    <row r="10" spans="1:18" s="15" customFormat="1" ht="6" customHeight="1">
      <c r="E10" s="3"/>
      <c r="F10" s="3"/>
      <c r="G10" s="126"/>
      <c r="H10" s="127"/>
      <c r="I10" s="127"/>
      <c r="J10" s="126"/>
      <c r="K10" s="126"/>
      <c r="L10" s="127"/>
      <c r="M10" s="126"/>
      <c r="N10" s="126"/>
      <c r="O10" s="126"/>
      <c r="P10" s="127"/>
      <c r="Q10" s="126"/>
    </row>
    <row r="11" spans="1:18" s="15" customFormat="1" ht="18" customHeight="1">
      <c r="A11" s="275" t="s">
        <v>174</v>
      </c>
      <c r="B11" s="276"/>
      <c r="D11" s="123"/>
      <c r="E11" s="128"/>
      <c r="F11" s="285"/>
      <c r="G11" s="119">
        <v>275000000</v>
      </c>
      <c r="H11" s="119"/>
      <c r="I11" s="119">
        <v>208135263</v>
      </c>
      <c r="J11" s="119"/>
      <c r="K11" s="119">
        <v>13364008</v>
      </c>
      <c r="L11" s="119"/>
      <c r="M11" s="119">
        <v>64084772</v>
      </c>
      <c r="N11" s="119"/>
      <c r="O11" s="119">
        <v>10941896</v>
      </c>
      <c r="P11" s="119"/>
      <c r="Q11" s="22">
        <f>SUM(G11:O11)</f>
        <v>571525939</v>
      </c>
      <c r="R11" s="281"/>
    </row>
    <row r="12" spans="1:18" s="15" customFormat="1" ht="18" customHeight="1">
      <c r="A12" s="109" t="s">
        <v>44</v>
      </c>
      <c r="B12" s="123"/>
      <c r="D12" s="123"/>
      <c r="E12" s="128">
        <v>29</v>
      </c>
      <c r="F12" s="285"/>
      <c r="G12" s="119">
        <v>0</v>
      </c>
      <c r="H12" s="150"/>
      <c r="I12" s="119">
        <v>0</v>
      </c>
      <c r="J12" s="119"/>
      <c r="K12" s="119">
        <v>0</v>
      </c>
      <c r="L12" s="150"/>
      <c r="M12" s="119">
        <v>0</v>
      </c>
      <c r="N12" s="119"/>
      <c r="O12" s="119">
        <v>3871603</v>
      </c>
      <c r="P12" s="150"/>
      <c r="Q12" s="22">
        <f>SUM(G12:O12)</f>
        <v>3871603</v>
      </c>
    </row>
    <row r="13" spans="1:18" s="15" customFormat="1" ht="18" customHeight="1">
      <c r="A13" s="109" t="s">
        <v>158</v>
      </c>
      <c r="B13" s="123"/>
      <c r="D13" s="123"/>
      <c r="E13" s="128">
        <v>20</v>
      </c>
      <c r="F13" s="285"/>
      <c r="G13" s="119">
        <v>83659404</v>
      </c>
      <c r="H13" s="150"/>
      <c r="I13" s="119">
        <v>87710654</v>
      </c>
      <c r="J13" s="119"/>
      <c r="K13" s="119">
        <v>0</v>
      </c>
      <c r="L13" s="150"/>
      <c r="M13" s="119">
        <v>0</v>
      </c>
      <c r="N13" s="119"/>
      <c r="O13" s="119">
        <v>0</v>
      </c>
      <c r="P13" s="150"/>
      <c r="Q13" s="22">
        <f>SUM(G13:O13)</f>
        <v>171370058</v>
      </c>
    </row>
    <row r="14" spans="1:18" s="15" customFormat="1" ht="18" customHeight="1">
      <c r="A14" s="109" t="s">
        <v>169</v>
      </c>
      <c r="B14" s="185"/>
      <c r="D14" s="123"/>
      <c r="E14" s="128"/>
      <c r="F14" s="285"/>
      <c r="G14" s="119"/>
      <c r="H14" s="150"/>
      <c r="I14" s="119"/>
      <c r="J14" s="119"/>
      <c r="K14" s="119"/>
      <c r="L14" s="150"/>
      <c r="M14" s="119"/>
      <c r="N14" s="119"/>
      <c r="O14" s="119"/>
      <c r="P14" s="150"/>
      <c r="Q14" s="22"/>
    </row>
    <row r="15" spans="1:18" s="15" customFormat="1" ht="18" customHeight="1">
      <c r="A15" s="109"/>
      <c r="B15" s="185" t="s">
        <v>170</v>
      </c>
      <c r="D15" s="123"/>
      <c r="E15" s="128">
        <v>29</v>
      </c>
      <c r="F15" s="285"/>
      <c r="G15" s="119">
        <v>0</v>
      </c>
      <c r="H15" s="150"/>
      <c r="I15" s="119">
        <v>3588250</v>
      </c>
      <c r="J15" s="119"/>
      <c r="K15" s="119">
        <v>0</v>
      </c>
      <c r="L15" s="150"/>
      <c r="M15" s="119">
        <v>0</v>
      </c>
      <c r="N15" s="119"/>
      <c r="O15" s="119">
        <v>-3588250</v>
      </c>
      <c r="P15" s="150"/>
      <c r="Q15" s="22">
        <f>SUM(G15:O15)</f>
        <v>0</v>
      </c>
    </row>
    <row r="16" spans="1:18" s="15" customFormat="1" ht="18" customHeight="1">
      <c r="A16" s="109" t="s">
        <v>91</v>
      </c>
      <c r="B16" s="123"/>
      <c r="D16" s="123"/>
      <c r="E16" s="128">
        <v>21</v>
      </c>
      <c r="F16" s="285"/>
      <c r="G16" s="119">
        <v>0</v>
      </c>
      <c r="H16" s="150"/>
      <c r="I16" s="119">
        <v>0</v>
      </c>
      <c r="J16" s="119"/>
      <c r="K16" s="119">
        <v>6215964</v>
      </c>
      <c r="L16" s="150"/>
      <c r="M16" s="119">
        <v>-6215964</v>
      </c>
      <c r="N16" s="119"/>
      <c r="O16" s="119">
        <v>0</v>
      </c>
      <c r="P16" s="150"/>
      <c r="Q16" s="22">
        <f>SUM(G16:O16)</f>
        <v>0</v>
      </c>
    </row>
    <row r="17" spans="1:17" s="15" customFormat="1" ht="18" customHeight="1">
      <c r="A17" s="109" t="s">
        <v>92</v>
      </c>
      <c r="B17" s="123"/>
      <c r="D17" s="123"/>
      <c r="E17" s="128">
        <v>27</v>
      </c>
      <c r="F17" s="285"/>
      <c r="G17" s="119">
        <v>0</v>
      </c>
      <c r="H17" s="150"/>
      <c r="I17" s="119">
        <v>0</v>
      </c>
      <c r="J17" s="119"/>
      <c r="K17" s="119">
        <v>0</v>
      </c>
      <c r="L17" s="150"/>
      <c r="M17" s="119">
        <v>-30249450</v>
      </c>
      <c r="N17" s="119"/>
      <c r="O17" s="119">
        <v>0</v>
      </c>
      <c r="P17" s="150"/>
      <c r="Q17" s="22">
        <f>SUM(G17:O17)</f>
        <v>-30249450</v>
      </c>
    </row>
    <row r="18" spans="1:17" s="15" customFormat="1" ht="18" customHeight="1">
      <c r="A18" s="14" t="s">
        <v>60</v>
      </c>
      <c r="B18" s="123"/>
      <c r="D18" s="123"/>
      <c r="E18" s="129"/>
      <c r="F18" s="285"/>
      <c r="G18" s="121">
        <v>0</v>
      </c>
      <c r="H18" s="150"/>
      <c r="I18" s="121">
        <v>0</v>
      </c>
      <c r="J18" s="119"/>
      <c r="K18" s="121">
        <v>0</v>
      </c>
      <c r="L18" s="150"/>
      <c r="M18" s="121">
        <v>124319262</v>
      </c>
      <c r="N18" s="119"/>
      <c r="O18" s="121">
        <v>0</v>
      </c>
      <c r="P18" s="150"/>
      <c r="Q18" s="121">
        <f>SUM(G18:O18)</f>
        <v>124319262</v>
      </c>
    </row>
    <row r="19" spans="1:17" s="15" customFormat="1" ht="6" customHeight="1">
      <c r="A19" s="14"/>
      <c r="B19" s="4"/>
      <c r="C19" s="4"/>
      <c r="D19" s="4"/>
      <c r="E19" s="285"/>
      <c r="F19" s="4"/>
      <c r="G19" s="119"/>
      <c r="H19" s="120"/>
      <c r="I19" s="120"/>
      <c r="J19" s="119"/>
      <c r="K19" s="119"/>
      <c r="L19" s="120"/>
      <c r="M19" s="119"/>
      <c r="N19" s="119"/>
      <c r="O19" s="119"/>
      <c r="P19" s="120"/>
      <c r="Q19" s="22"/>
    </row>
    <row r="20" spans="1:17" s="15" customFormat="1" ht="18" customHeight="1" thickBot="1">
      <c r="A20" s="114" t="s">
        <v>175</v>
      </c>
      <c r="B20" s="133"/>
      <c r="C20" s="89"/>
      <c r="D20" s="4"/>
      <c r="E20" s="106"/>
      <c r="F20" s="4"/>
      <c r="G20" s="151">
        <f>SUM(G11:G18)</f>
        <v>358659404</v>
      </c>
      <c r="H20" s="120"/>
      <c r="I20" s="151">
        <f>SUM(I11:I18)</f>
        <v>299434167</v>
      </c>
      <c r="J20" s="119"/>
      <c r="K20" s="151">
        <f>SUM(K11:K18)</f>
        <v>19579972</v>
      </c>
      <c r="L20" s="120"/>
      <c r="M20" s="151">
        <f>SUM(M11:M18)</f>
        <v>151938620</v>
      </c>
      <c r="N20" s="119"/>
      <c r="O20" s="151">
        <f>SUM(O11:O18)</f>
        <v>11225249</v>
      </c>
      <c r="P20" s="120"/>
      <c r="Q20" s="151">
        <f>SUM(Q11:Q18)</f>
        <v>840837412</v>
      </c>
    </row>
    <row r="21" spans="1:17" s="15" customFormat="1" ht="18" customHeight="1" thickTop="1">
      <c r="A21" s="114"/>
      <c r="B21" s="133"/>
      <c r="C21" s="89"/>
      <c r="D21" s="4"/>
      <c r="E21" s="106"/>
      <c r="F21" s="4"/>
      <c r="G21" s="122"/>
      <c r="H21" s="120"/>
      <c r="I21" s="122"/>
      <c r="J21" s="119"/>
      <c r="K21" s="122"/>
      <c r="L21" s="120"/>
      <c r="M21" s="122"/>
      <c r="N21" s="119"/>
      <c r="O21" s="122"/>
      <c r="P21" s="120"/>
      <c r="Q21" s="122"/>
    </row>
    <row r="22" spans="1:17" s="15" customFormat="1" ht="18" customHeight="1">
      <c r="A22" s="170" t="s">
        <v>184</v>
      </c>
      <c r="B22" s="181"/>
      <c r="D22" s="123"/>
      <c r="E22" s="128"/>
      <c r="F22" s="285"/>
      <c r="G22" s="143">
        <v>358659404</v>
      </c>
      <c r="H22" s="144"/>
      <c r="I22" s="143">
        <v>299434167</v>
      </c>
      <c r="J22" s="144"/>
      <c r="K22" s="143">
        <v>19579972</v>
      </c>
      <c r="L22" s="144"/>
      <c r="M22" s="143">
        <v>151938620</v>
      </c>
      <c r="N22" s="144"/>
      <c r="O22" s="143">
        <v>11225249</v>
      </c>
      <c r="P22" s="144"/>
      <c r="Q22" s="21">
        <f t="shared" ref="Q22:Q29" si="0">SUM(G22:O22)</f>
        <v>840837412</v>
      </c>
    </row>
    <row r="23" spans="1:17" s="15" customFormat="1" ht="18" customHeight="1">
      <c r="A23" s="109" t="s">
        <v>44</v>
      </c>
      <c r="B23" s="123"/>
      <c r="D23" s="123"/>
      <c r="E23" s="128">
        <v>29</v>
      </c>
      <c r="F23" s="285"/>
      <c r="G23" s="143" t="s">
        <v>9</v>
      </c>
      <c r="H23" s="145"/>
      <c r="I23" s="143">
        <v>0</v>
      </c>
      <c r="J23" s="144"/>
      <c r="K23" s="143">
        <v>0</v>
      </c>
      <c r="L23" s="145"/>
      <c r="M23" s="143">
        <v>0</v>
      </c>
      <c r="N23" s="144"/>
      <c r="O23" s="143">
        <v>2600178</v>
      </c>
      <c r="P23" s="145"/>
      <c r="Q23" s="21">
        <f t="shared" si="0"/>
        <v>2600178</v>
      </c>
    </row>
    <row r="24" spans="1:17" s="15" customFormat="1" ht="18" customHeight="1">
      <c r="A24" s="109" t="s">
        <v>158</v>
      </c>
      <c r="B24" s="123"/>
      <c r="D24" s="123"/>
      <c r="E24" s="128">
        <v>20</v>
      </c>
      <c r="F24" s="285"/>
      <c r="G24" s="143">
        <v>21113325</v>
      </c>
      <c r="H24" s="145"/>
      <c r="I24" s="143">
        <v>26427725</v>
      </c>
      <c r="J24" s="144"/>
      <c r="K24" s="143">
        <v>0</v>
      </c>
      <c r="L24" s="145"/>
      <c r="M24" s="143">
        <v>0</v>
      </c>
      <c r="N24" s="144"/>
      <c r="O24" s="143">
        <v>0</v>
      </c>
      <c r="P24" s="145"/>
      <c r="Q24" s="21">
        <f t="shared" si="0"/>
        <v>47541050</v>
      </c>
    </row>
    <row r="25" spans="1:17" s="15" customFormat="1" ht="18" customHeight="1">
      <c r="A25" s="109" t="s">
        <v>169</v>
      </c>
      <c r="B25" s="185"/>
      <c r="D25" s="123"/>
      <c r="E25" s="128"/>
      <c r="F25" s="285"/>
      <c r="G25" s="143"/>
      <c r="H25" s="145"/>
      <c r="I25" s="143"/>
      <c r="J25" s="144"/>
      <c r="K25" s="143"/>
      <c r="L25" s="145"/>
      <c r="M25" s="143"/>
      <c r="N25" s="144"/>
      <c r="O25" s="143"/>
      <c r="P25" s="145"/>
      <c r="Q25" s="21"/>
    </row>
    <row r="26" spans="1:17" s="15" customFormat="1" ht="18" customHeight="1">
      <c r="A26" s="109"/>
      <c r="B26" s="185" t="s">
        <v>170</v>
      </c>
      <c r="D26" s="123"/>
      <c r="E26" s="128">
        <v>29</v>
      </c>
      <c r="F26" s="285"/>
      <c r="G26" s="143">
        <v>0</v>
      </c>
      <c r="H26" s="145"/>
      <c r="I26" s="143">
        <v>4745000</v>
      </c>
      <c r="J26" s="144"/>
      <c r="K26" s="143">
        <v>0</v>
      </c>
      <c r="L26" s="145"/>
      <c r="M26" s="143">
        <v>0</v>
      </c>
      <c r="N26" s="144"/>
      <c r="O26" s="143">
        <v>-4745000</v>
      </c>
      <c r="P26" s="145"/>
      <c r="Q26" s="21">
        <f t="shared" si="0"/>
        <v>0</v>
      </c>
    </row>
    <row r="27" spans="1:17" s="15" customFormat="1" ht="18" customHeight="1">
      <c r="A27" s="109" t="s">
        <v>91</v>
      </c>
      <c r="B27" s="123"/>
      <c r="D27" s="123"/>
      <c r="E27" s="128">
        <v>21</v>
      </c>
      <c r="F27" s="285"/>
      <c r="G27" s="143">
        <v>0</v>
      </c>
      <c r="H27" s="145"/>
      <c r="I27" s="143">
        <v>0</v>
      </c>
      <c r="J27" s="144"/>
      <c r="K27" s="143">
        <v>9762300</v>
      </c>
      <c r="L27" s="145"/>
      <c r="M27" s="143">
        <v>-9762300</v>
      </c>
      <c r="N27" s="144"/>
      <c r="O27" s="143">
        <v>0</v>
      </c>
      <c r="P27" s="145"/>
      <c r="Q27" s="21">
        <f t="shared" si="0"/>
        <v>0</v>
      </c>
    </row>
    <row r="28" spans="1:17" s="15" customFormat="1" ht="18" customHeight="1">
      <c r="A28" s="109" t="s">
        <v>92</v>
      </c>
      <c r="B28" s="123"/>
      <c r="D28" s="123"/>
      <c r="E28" s="128">
        <v>27</v>
      </c>
      <c r="F28" s="285"/>
      <c r="G28" s="143">
        <v>0</v>
      </c>
      <c r="H28" s="145"/>
      <c r="I28" s="143">
        <v>0</v>
      </c>
      <c r="J28" s="144"/>
      <c r="K28" s="143">
        <v>0</v>
      </c>
      <c r="L28" s="145"/>
      <c r="M28" s="143">
        <v>-78900881</v>
      </c>
      <c r="N28" s="144"/>
      <c r="O28" s="143">
        <v>0</v>
      </c>
      <c r="P28" s="145"/>
      <c r="Q28" s="21">
        <f t="shared" si="0"/>
        <v>-78900881</v>
      </c>
    </row>
    <row r="29" spans="1:17" s="15" customFormat="1" ht="18" customHeight="1">
      <c r="A29" s="14" t="s">
        <v>60</v>
      </c>
      <c r="B29" s="123"/>
      <c r="D29" s="123"/>
      <c r="E29" s="129"/>
      <c r="F29" s="285"/>
      <c r="G29" s="130">
        <v>0</v>
      </c>
      <c r="H29" s="145"/>
      <c r="I29" s="130">
        <v>0</v>
      </c>
      <c r="J29" s="144"/>
      <c r="K29" s="130">
        <v>0</v>
      </c>
      <c r="L29" s="145"/>
      <c r="M29" s="130">
        <v>195245992</v>
      </c>
      <c r="N29" s="144"/>
      <c r="O29" s="130">
        <v>0</v>
      </c>
      <c r="P29" s="145"/>
      <c r="Q29" s="130">
        <f t="shared" si="0"/>
        <v>195245992</v>
      </c>
    </row>
    <row r="30" spans="1:17" s="15" customFormat="1" ht="6" customHeight="1">
      <c r="A30" s="14"/>
      <c r="B30" s="4"/>
      <c r="C30" s="4"/>
      <c r="D30" s="4"/>
      <c r="E30" s="285"/>
      <c r="F30" s="4"/>
      <c r="G30" s="143"/>
      <c r="H30" s="146"/>
      <c r="I30" s="147"/>
      <c r="J30" s="144"/>
      <c r="K30" s="143"/>
      <c r="L30" s="146"/>
      <c r="M30" s="143"/>
      <c r="N30" s="144"/>
      <c r="O30" s="143"/>
      <c r="P30" s="146"/>
      <c r="Q30" s="21"/>
    </row>
    <row r="31" spans="1:17" s="15" customFormat="1" ht="18" customHeight="1" thickBot="1">
      <c r="A31" s="114" t="s">
        <v>185</v>
      </c>
      <c r="B31" s="133"/>
      <c r="C31" s="89"/>
      <c r="D31" s="4"/>
      <c r="E31" s="106"/>
      <c r="F31" s="4"/>
      <c r="G31" s="131">
        <f>SUM(G22:G29)</f>
        <v>379772729</v>
      </c>
      <c r="H31" s="146"/>
      <c r="I31" s="131">
        <f>SUM(I22:I29)</f>
        <v>330606892</v>
      </c>
      <c r="J31" s="144"/>
      <c r="K31" s="131">
        <f>SUM(K22:K29)</f>
        <v>29342272</v>
      </c>
      <c r="L31" s="146"/>
      <c r="M31" s="131">
        <f>SUM(M22:M29)</f>
        <v>258521431</v>
      </c>
      <c r="N31" s="144"/>
      <c r="O31" s="131">
        <f>SUM(O22:O29)</f>
        <v>9080427</v>
      </c>
      <c r="P31" s="146"/>
      <c r="Q31" s="131">
        <f>SUM(Q22:Q29)</f>
        <v>1007323751</v>
      </c>
    </row>
    <row r="32" spans="1:17" s="15" customFormat="1" ht="18" customHeight="1" thickTop="1">
      <c r="A32" s="114"/>
      <c r="B32" s="133"/>
      <c r="C32" s="89"/>
      <c r="D32" s="4"/>
      <c r="E32" s="106"/>
      <c r="F32" s="4"/>
      <c r="G32" s="122"/>
      <c r="H32" s="120"/>
      <c r="I32" s="122"/>
      <c r="J32" s="119"/>
      <c r="K32" s="122"/>
      <c r="L32" s="120"/>
      <c r="M32" s="122"/>
      <c r="N32" s="119"/>
      <c r="O32" s="122"/>
      <c r="P32" s="120"/>
      <c r="Q32" s="122"/>
    </row>
    <row r="33" spans="1:17" s="15" customFormat="1" ht="9.75" customHeight="1">
      <c r="A33" s="114"/>
      <c r="B33" s="133"/>
      <c r="C33" s="89"/>
      <c r="D33" s="4"/>
      <c r="E33" s="106"/>
      <c r="F33" s="4"/>
      <c r="G33" s="122"/>
      <c r="H33" s="120"/>
      <c r="I33" s="122"/>
      <c r="J33" s="119"/>
      <c r="K33" s="122"/>
      <c r="L33" s="120"/>
      <c r="M33" s="122"/>
      <c r="N33" s="119"/>
      <c r="O33" s="122"/>
      <c r="P33" s="120"/>
      <c r="Q33" s="122"/>
    </row>
    <row r="34" spans="1:17" ht="21.95" customHeight="1">
      <c r="A34" s="32" t="s">
        <v>19</v>
      </c>
      <c r="B34" s="132"/>
      <c r="C34" s="132"/>
      <c r="D34" s="32"/>
      <c r="E34" s="132"/>
      <c r="F34" s="132"/>
      <c r="G34" s="121"/>
      <c r="H34" s="83"/>
      <c r="I34" s="83"/>
      <c r="J34" s="121"/>
      <c r="K34" s="121"/>
      <c r="L34" s="83"/>
      <c r="M34" s="121"/>
      <c r="N34" s="121"/>
      <c r="O34" s="121"/>
      <c r="P34" s="83"/>
      <c r="Q34" s="121"/>
    </row>
    <row r="35" spans="1:17">
      <c r="A35" s="14"/>
      <c r="B35" s="15"/>
      <c r="C35" s="15"/>
      <c r="D35" s="15"/>
      <c r="E35" s="15"/>
      <c r="F35" s="15"/>
      <c r="G35" s="122"/>
      <c r="H35" s="87"/>
      <c r="I35" s="122"/>
      <c r="J35" s="122"/>
      <c r="K35" s="122"/>
      <c r="L35" s="87"/>
      <c r="M35" s="122"/>
      <c r="N35" s="122"/>
      <c r="O35" s="122"/>
      <c r="P35" s="87"/>
      <c r="Q35" s="122"/>
    </row>
    <row r="36" spans="1:17">
      <c r="A36" s="14"/>
      <c r="B36" s="15"/>
      <c r="C36" s="15"/>
      <c r="D36" s="15"/>
      <c r="E36" s="15"/>
      <c r="F36" s="15"/>
      <c r="G36" s="122"/>
      <c r="H36" s="87"/>
      <c r="I36" s="87"/>
      <c r="J36" s="122"/>
      <c r="K36" s="122"/>
      <c r="L36" s="87"/>
      <c r="M36" s="122"/>
      <c r="N36" s="122"/>
      <c r="O36" s="122"/>
      <c r="P36" s="87"/>
      <c r="Q36" s="122"/>
    </row>
    <row r="37" spans="1:17">
      <c r="A37" s="14"/>
      <c r="B37" s="15"/>
      <c r="C37" s="15"/>
      <c r="D37" s="15"/>
      <c r="E37" s="15"/>
      <c r="F37" s="15"/>
      <c r="G37" s="122"/>
      <c r="H37" s="87"/>
      <c r="I37" s="87"/>
      <c r="J37" s="122"/>
      <c r="K37" s="122"/>
      <c r="L37" s="87"/>
      <c r="M37" s="122"/>
      <c r="N37" s="122"/>
      <c r="O37" s="122"/>
      <c r="P37" s="87"/>
      <c r="Q37" s="122"/>
    </row>
    <row r="38" spans="1:17">
      <c r="A38" s="14"/>
      <c r="B38" s="15"/>
      <c r="C38" s="15"/>
      <c r="D38" s="15"/>
      <c r="E38" s="15"/>
      <c r="F38" s="15"/>
      <c r="G38" s="122"/>
      <c r="H38" s="87"/>
      <c r="I38" s="87"/>
      <c r="J38" s="122"/>
      <c r="K38" s="122"/>
      <c r="L38" s="87"/>
      <c r="M38" s="122"/>
      <c r="N38" s="122"/>
      <c r="O38" s="122"/>
      <c r="P38" s="87"/>
      <c r="Q38" s="122"/>
    </row>
    <row r="39" spans="1:17">
      <c r="A39" s="14"/>
      <c r="B39" s="15"/>
      <c r="C39" s="15"/>
      <c r="D39" s="15"/>
      <c r="E39" s="15"/>
      <c r="F39" s="15"/>
      <c r="G39" s="122"/>
      <c r="H39" s="87"/>
      <c r="I39" s="87"/>
      <c r="J39" s="122"/>
      <c r="K39" s="122"/>
      <c r="L39" s="87"/>
      <c r="M39" s="122"/>
      <c r="N39" s="122"/>
      <c r="O39" s="122"/>
      <c r="P39" s="87"/>
      <c r="Q39" s="122"/>
    </row>
    <row r="40" spans="1:17">
      <c r="A40" s="14"/>
      <c r="B40" s="15"/>
      <c r="C40" s="15"/>
      <c r="D40" s="15"/>
      <c r="E40" s="15"/>
      <c r="F40" s="15"/>
      <c r="G40" s="122"/>
      <c r="H40" s="87"/>
      <c r="I40" s="87"/>
      <c r="J40" s="122"/>
      <c r="K40" s="122"/>
      <c r="L40" s="87"/>
      <c r="M40" s="122"/>
      <c r="N40" s="122"/>
      <c r="O40" s="122"/>
      <c r="P40" s="87"/>
      <c r="Q40" s="122"/>
    </row>
    <row r="41" spans="1:17">
      <c r="A41" s="14"/>
      <c r="B41" s="15"/>
      <c r="C41" s="15"/>
      <c r="D41" s="15"/>
      <c r="E41" s="15"/>
      <c r="F41" s="15"/>
      <c r="G41" s="122"/>
      <c r="H41" s="87"/>
      <c r="I41" s="87"/>
      <c r="J41" s="122"/>
      <c r="K41" s="122"/>
      <c r="L41" s="87"/>
      <c r="M41" s="122"/>
      <c r="N41" s="122"/>
      <c r="O41" s="122"/>
      <c r="P41" s="87"/>
      <c r="Q41" s="122"/>
    </row>
    <row r="42" spans="1:17">
      <c r="A42" s="14"/>
      <c r="B42" s="15"/>
      <c r="C42" s="15"/>
      <c r="D42" s="15"/>
      <c r="E42" s="15"/>
      <c r="F42" s="15"/>
      <c r="G42" s="122"/>
      <c r="H42" s="87"/>
      <c r="I42" s="87"/>
      <c r="J42" s="122"/>
      <c r="K42" s="122"/>
      <c r="L42" s="87"/>
      <c r="M42" s="122"/>
      <c r="N42" s="122"/>
      <c r="O42" s="122"/>
      <c r="P42" s="87"/>
      <c r="Q42" s="122"/>
    </row>
    <row r="43" spans="1:17">
      <c r="D43" s="15"/>
    </row>
  </sheetData>
  <mergeCells count="3">
    <mergeCell ref="G5:Q5"/>
    <mergeCell ref="G6:I6"/>
    <mergeCell ref="K6:M6"/>
  </mergeCells>
  <pageMargins left="0.5" right="0.5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0094B-E513-4042-ABB9-BDF80FB1D79B}">
  <dimension ref="A1:M157"/>
  <sheetViews>
    <sheetView tabSelected="1" zoomScale="110" zoomScaleNormal="110" zoomScaleSheetLayoutView="115" workbookViewId="0">
      <selection activeCell="D6" sqref="D6"/>
    </sheetView>
  </sheetViews>
  <sheetFormatPr defaultColWidth="12.140625" defaultRowHeight="18.75"/>
  <cols>
    <col min="1" max="3" width="1.140625" style="189" customWidth="1"/>
    <col min="4" max="4" width="33.28515625" style="189" customWidth="1"/>
    <col min="5" max="5" width="7.7109375" style="189" customWidth="1"/>
    <col min="6" max="6" width="0.85546875" style="189" customWidth="1"/>
    <col min="7" max="7" width="11.7109375" style="190" customWidth="1"/>
    <col min="8" max="8" width="0.85546875" style="191" customWidth="1"/>
    <col min="9" max="9" width="11.7109375" style="192" customWidth="1"/>
    <col min="10" max="10" width="0.85546875" style="193" customWidth="1"/>
    <col min="11" max="11" width="11.7109375" style="190" customWidth="1"/>
    <col min="12" max="12" width="0.85546875" style="194" customWidth="1"/>
    <col min="13" max="13" width="11.7109375" style="192" customWidth="1"/>
    <col min="14" max="16384" width="12.140625" style="189"/>
  </cols>
  <sheetData>
    <row r="1" spans="1:13" ht="18" customHeight="1">
      <c r="A1" s="188" t="s">
        <v>0</v>
      </c>
    </row>
    <row r="2" spans="1:13" ht="18" customHeight="1">
      <c r="A2" s="188" t="s">
        <v>97</v>
      </c>
      <c r="B2" s="195"/>
      <c r="C2" s="195"/>
      <c r="D2" s="195"/>
      <c r="E2" s="195"/>
      <c r="F2" s="195"/>
      <c r="J2" s="196"/>
      <c r="L2" s="197"/>
    </row>
    <row r="3" spans="1:13" ht="18" customHeight="1">
      <c r="A3" s="198" t="s">
        <v>181</v>
      </c>
      <c r="B3" s="199"/>
      <c r="C3" s="199"/>
      <c r="D3" s="199"/>
      <c r="E3" s="199"/>
      <c r="F3" s="199"/>
      <c r="G3" s="200"/>
      <c r="H3" s="201"/>
      <c r="I3" s="202"/>
      <c r="J3" s="203"/>
      <c r="K3" s="200"/>
      <c r="L3" s="204"/>
      <c r="M3" s="202"/>
    </row>
    <row r="4" spans="1:13" ht="18.2" customHeight="1">
      <c r="A4" s="188"/>
      <c r="B4" s="195"/>
      <c r="C4" s="195"/>
      <c r="D4" s="195"/>
      <c r="E4" s="195"/>
      <c r="F4" s="195"/>
      <c r="J4" s="196"/>
      <c r="L4" s="197"/>
    </row>
    <row r="5" spans="1:13" ht="18.2" customHeight="1">
      <c r="A5" s="195"/>
      <c r="B5" s="195"/>
      <c r="C5" s="195"/>
      <c r="D5" s="195"/>
      <c r="E5" s="205"/>
      <c r="F5" s="206"/>
      <c r="G5" s="298" t="s">
        <v>2</v>
      </c>
      <c r="H5" s="298"/>
      <c r="I5" s="298"/>
      <c r="J5" s="207"/>
      <c r="K5" s="298" t="s">
        <v>3</v>
      </c>
      <c r="L5" s="298"/>
      <c r="M5" s="298"/>
    </row>
    <row r="6" spans="1:13" ht="18.2" customHeight="1">
      <c r="E6" s="208"/>
      <c r="F6" s="205"/>
      <c r="G6" s="209" t="s">
        <v>180</v>
      </c>
      <c r="H6" s="210"/>
      <c r="I6" s="211" t="s">
        <v>151</v>
      </c>
      <c r="J6" s="207"/>
      <c r="K6" s="209" t="s">
        <v>180</v>
      </c>
      <c r="L6" s="210"/>
      <c r="M6" s="211" t="s">
        <v>151</v>
      </c>
    </row>
    <row r="7" spans="1:13" ht="18.2" customHeight="1">
      <c r="E7" s="212" t="s">
        <v>4</v>
      </c>
      <c r="F7" s="208"/>
      <c r="G7" s="213" t="s">
        <v>5</v>
      </c>
      <c r="H7" s="210"/>
      <c r="I7" s="214" t="s">
        <v>5</v>
      </c>
      <c r="J7" s="207"/>
      <c r="K7" s="215" t="s">
        <v>5</v>
      </c>
      <c r="L7" s="216"/>
      <c r="M7" s="217" t="s">
        <v>5</v>
      </c>
    </row>
    <row r="8" spans="1:13" ht="18.2" customHeight="1">
      <c r="A8" s="218" t="s">
        <v>98</v>
      </c>
      <c r="E8" s="205"/>
      <c r="F8" s="205"/>
      <c r="G8" s="219"/>
      <c r="H8" s="220"/>
      <c r="I8" s="221"/>
      <c r="K8" s="219"/>
      <c r="M8" s="221"/>
    </row>
    <row r="9" spans="1:13" ht="18.2" customHeight="1">
      <c r="A9" s="189" t="s">
        <v>58</v>
      </c>
      <c r="G9" s="222">
        <v>398393436</v>
      </c>
      <c r="H9" s="194"/>
      <c r="I9" s="194">
        <v>292887936</v>
      </c>
      <c r="K9" s="222">
        <v>235447507</v>
      </c>
      <c r="L9" s="192"/>
      <c r="M9" s="194">
        <v>150892513</v>
      </c>
    </row>
    <row r="10" spans="1:13" ht="18.2" customHeight="1">
      <c r="A10" s="189" t="s">
        <v>99</v>
      </c>
      <c r="G10" s="222"/>
      <c r="H10" s="194"/>
      <c r="I10" s="194"/>
      <c r="K10" s="222"/>
      <c r="L10" s="192"/>
      <c r="M10" s="194"/>
    </row>
    <row r="11" spans="1:13" ht="18.2" customHeight="1">
      <c r="A11" s="224"/>
      <c r="B11" s="224" t="s">
        <v>100</v>
      </c>
      <c r="C11" s="224"/>
      <c r="D11" s="224"/>
      <c r="E11" s="208" t="s">
        <v>168</v>
      </c>
      <c r="G11" s="222">
        <v>33027596</v>
      </c>
      <c r="H11" s="194"/>
      <c r="I11" s="194">
        <v>32485905</v>
      </c>
      <c r="K11" s="223">
        <v>30815942</v>
      </c>
      <c r="L11" s="192"/>
      <c r="M11" s="192">
        <v>30757082</v>
      </c>
    </row>
    <row r="12" spans="1:13" ht="18.2" customHeight="1">
      <c r="A12" s="224"/>
      <c r="B12" s="224" t="s">
        <v>207</v>
      </c>
      <c r="C12" s="224"/>
      <c r="D12" s="224"/>
      <c r="E12" s="208"/>
      <c r="G12" s="222"/>
      <c r="H12" s="194"/>
      <c r="I12" s="194"/>
      <c r="K12" s="223"/>
    </row>
    <row r="13" spans="1:13" ht="18.2" customHeight="1">
      <c r="A13" s="224"/>
      <c r="B13" s="224"/>
      <c r="C13" s="224" t="s">
        <v>159</v>
      </c>
      <c r="D13" s="224"/>
      <c r="E13" s="208"/>
      <c r="G13" s="222">
        <v>5796650</v>
      </c>
      <c r="H13" s="194"/>
      <c r="I13" s="194">
        <v>2579987</v>
      </c>
      <c r="K13" s="223">
        <v>6697045</v>
      </c>
      <c r="M13" s="192">
        <v>1418196</v>
      </c>
    </row>
    <row r="14" spans="1:13" ht="18.2" customHeight="1">
      <c r="A14" s="224"/>
      <c r="B14" s="224" t="s">
        <v>101</v>
      </c>
      <c r="C14" s="224"/>
      <c r="D14" s="224"/>
      <c r="E14" s="208">
        <v>22</v>
      </c>
      <c r="G14" s="223">
        <v>0</v>
      </c>
      <c r="H14" s="194"/>
      <c r="I14" s="192">
        <v>0</v>
      </c>
      <c r="K14" s="223">
        <v>-37762790</v>
      </c>
      <c r="M14" s="192">
        <v>-15395599</v>
      </c>
    </row>
    <row r="15" spans="1:13" ht="18.2" customHeight="1">
      <c r="A15" s="224"/>
      <c r="B15" s="224" t="s">
        <v>187</v>
      </c>
      <c r="C15" s="224"/>
      <c r="D15" s="224"/>
      <c r="E15" s="208"/>
      <c r="G15" s="223">
        <v>108250</v>
      </c>
      <c r="H15" s="194"/>
      <c r="I15" s="192">
        <v>0</v>
      </c>
      <c r="K15" s="223">
        <v>108250</v>
      </c>
      <c r="M15" s="192">
        <v>0</v>
      </c>
    </row>
    <row r="16" spans="1:13" ht="18.2" customHeight="1">
      <c r="A16" s="224"/>
      <c r="B16" s="224" t="s">
        <v>160</v>
      </c>
      <c r="C16" s="224"/>
      <c r="D16" s="224"/>
      <c r="E16" s="208">
        <v>22</v>
      </c>
      <c r="G16" s="222">
        <v>-1425883</v>
      </c>
      <c r="H16" s="194"/>
      <c r="I16" s="194">
        <v>-461379</v>
      </c>
      <c r="K16" s="223">
        <v>-1429832</v>
      </c>
      <c r="M16" s="192">
        <v>-461379</v>
      </c>
    </row>
    <row r="17" spans="1:13" ht="18.2" customHeight="1">
      <c r="A17" s="224"/>
      <c r="B17" s="224" t="s">
        <v>161</v>
      </c>
      <c r="C17" s="224"/>
      <c r="D17" s="224"/>
      <c r="G17" s="222">
        <v>19925</v>
      </c>
      <c r="H17" s="194"/>
      <c r="I17" s="194">
        <v>2293328</v>
      </c>
      <c r="K17" s="222">
        <v>18925</v>
      </c>
      <c r="M17" s="194">
        <v>2263621</v>
      </c>
    </row>
    <row r="18" spans="1:13" ht="18.2" customHeight="1">
      <c r="A18" s="224"/>
      <c r="B18" s="224" t="s">
        <v>188</v>
      </c>
      <c r="C18" s="224"/>
      <c r="D18" s="224"/>
      <c r="G18" s="222">
        <v>0</v>
      </c>
      <c r="H18" s="194"/>
      <c r="I18" s="194">
        <v>21009</v>
      </c>
      <c r="K18" s="222">
        <v>0</v>
      </c>
      <c r="M18" s="194">
        <v>21009</v>
      </c>
    </row>
    <row r="19" spans="1:13" ht="18.2" customHeight="1">
      <c r="B19" s="189" t="s">
        <v>102</v>
      </c>
      <c r="E19" s="208">
        <v>29</v>
      </c>
      <c r="G19" s="222">
        <v>2600178</v>
      </c>
      <c r="H19" s="194"/>
      <c r="I19" s="194">
        <v>3871603</v>
      </c>
      <c r="K19" s="222">
        <v>1430098</v>
      </c>
      <c r="M19" s="194">
        <v>2129381</v>
      </c>
    </row>
    <row r="20" spans="1:13" ht="18.2" customHeight="1">
      <c r="B20" s="189" t="s">
        <v>103</v>
      </c>
      <c r="E20" s="208">
        <v>19</v>
      </c>
      <c r="G20" s="222">
        <v>1235760</v>
      </c>
      <c r="H20" s="194"/>
      <c r="I20" s="194">
        <v>856342</v>
      </c>
      <c r="K20" s="222">
        <v>911688</v>
      </c>
      <c r="M20" s="194">
        <v>666438</v>
      </c>
    </row>
    <row r="21" spans="1:13" ht="18.2" customHeight="1">
      <c r="B21" s="189" t="s">
        <v>162</v>
      </c>
      <c r="E21" s="208"/>
      <c r="G21" s="222">
        <v>182734</v>
      </c>
      <c r="H21" s="194"/>
      <c r="I21" s="194">
        <v>-499317</v>
      </c>
      <c r="K21" s="222">
        <v>-177139</v>
      </c>
      <c r="M21" s="194">
        <v>352295</v>
      </c>
    </row>
    <row r="22" spans="1:13" ht="18.2" customHeight="1">
      <c r="B22" s="224" t="s">
        <v>163</v>
      </c>
      <c r="C22" s="224"/>
      <c r="D22" s="224"/>
      <c r="G22" s="222"/>
      <c r="H22" s="224"/>
      <c r="I22" s="194"/>
      <c r="J22" s="189"/>
      <c r="K22" s="222"/>
      <c r="L22" s="224"/>
      <c r="M22" s="194"/>
    </row>
    <row r="23" spans="1:13" ht="18.2" customHeight="1">
      <c r="B23" s="224"/>
      <c r="C23" s="224" t="s">
        <v>164</v>
      </c>
      <c r="D23" s="224"/>
      <c r="E23" s="208">
        <v>17</v>
      </c>
      <c r="G23" s="222">
        <v>144070</v>
      </c>
      <c r="H23" s="194"/>
      <c r="I23" s="194">
        <v>128035</v>
      </c>
      <c r="K23" s="222">
        <v>144070</v>
      </c>
      <c r="M23" s="194">
        <v>128035</v>
      </c>
    </row>
    <row r="24" spans="1:13" ht="18.2" customHeight="1">
      <c r="A24" s="225"/>
      <c r="B24" s="224" t="s">
        <v>104</v>
      </c>
      <c r="C24" s="283"/>
      <c r="D24" s="224"/>
      <c r="E24" s="208"/>
      <c r="G24" s="222">
        <v>9100654</v>
      </c>
      <c r="H24" s="194"/>
      <c r="I24" s="194">
        <v>9511603</v>
      </c>
      <c r="K24" s="222">
        <v>9072393</v>
      </c>
      <c r="L24" s="192"/>
      <c r="M24" s="194">
        <v>9438954</v>
      </c>
    </row>
    <row r="25" spans="1:13" ht="18.2" customHeight="1">
      <c r="A25" s="225"/>
      <c r="B25" s="224" t="s">
        <v>189</v>
      </c>
      <c r="C25" s="283"/>
      <c r="D25" s="224"/>
      <c r="E25" s="208"/>
      <c r="G25" s="222">
        <v>-10361077</v>
      </c>
      <c r="H25" s="194"/>
      <c r="I25" s="194">
        <v>-6927761</v>
      </c>
      <c r="K25" s="222">
        <v>-10077377</v>
      </c>
      <c r="L25" s="192"/>
      <c r="M25" s="194">
        <v>-6889667</v>
      </c>
    </row>
    <row r="26" spans="1:13" ht="6" customHeight="1">
      <c r="B26" s="224"/>
      <c r="C26" s="224"/>
      <c r="D26" s="224"/>
      <c r="G26" s="222"/>
      <c r="H26" s="194"/>
      <c r="I26" s="194"/>
      <c r="K26" s="222"/>
      <c r="M26" s="194"/>
    </row>
    <row r="27" spans="1:13" ht="18.2" customHeight="1">
      <c r="A27" s="189" t="s">
        <v>105</v>
      </c>
      <c r="B27" s="224"/>
      <c r="C27" s="224"/>
      <c r="D27" s="224"/>
      <c r="G27" s="222"/>
      <c r="H27" s="194"/>
      <c r="I27" s="194"/>
      <c r="K27" s="222"/>
      <c r="M27" s="194"/>
    </row>
    <row r="28" spans="1:13" ht="18.2" customHeight="1">
      <c r="B28" s="228"/>
      <c r="C28" s="224"/>
      <c r="D28" s="224" t="s">
        <v>106</v>
      </c>
      <c r="G28" s="222">
        <v>313944217</v>
      </c>
      <c r="H28" s="194"/>
      <c r="I28" s="194">
        <v>-311652957</v>
      </c>
      <c r="K28" s="222">
        <v>214037167</v>
      </c>
      <c r="L28" s="192"/>
      <c r="M28" s="194">
        <v>-213890776</v>
      </c>
    </row>
    <row r="29" spans="1:13" ht="18.2" customHeight="1">
      <c r="B29" s="228"/>
      <c r="C29" s="224"/>
      <c r="D29" s="224" t="s">
        <v>10</v>
      </c>
      <c r="G29" s="222">
        <v>6829888</v>
      </c>
      <c r="H29" s="194"/>
      <c r="I29" s="194">
        <v>-3695660</v>
      </c>
      <c r="K29" s="222">
        <v>2978590</v>
      </c>
      <c r="L29" s="192"/>
      <c r="M29" s="194">
        <v>-2224039</v>
      </c>
    </row>
    <row r="30" spans="1:13" s="224" customFormat="1" ht="18.2" customHeight="1">
      <c r="B30" s="228"/>
      <c r="D30" s="224" t="s">
        <v>150</v>
      </c>
      <c r="E30" s="216"/>
      <c r="G30" s="222">
        <v>-75079</v>
      </c>
      <c r="H30" s="194"/>
      <c r="I30" s="194">
        <v>-166925</v>
      </c>
      <c r="J30" s="194"/>
      <c r="K30" s="222">
        <v>-75079</v>
      </c>
      <c r="L30" s="192"/>
      <c r="M30" s="194">
        <v>-166925</v>
      </c>
    </row>
    <row r="31" spans="1:13" ht="18.2" customHeight="1">
      <c r="B31" s="228"/>
      <c r="C31" s="224"/>
      <c r="D31" s="224" t="s">
        <v>12</v>
      </c>
      <c r="G31" s="222">
        <v>1899776</v>
      </c>
      <c r="H31" s="194"/>
      <c r="I31" s="194">
        <v>-2868068</v>
      </c>
      <c r="K31" s="222">
        <v>1820815</v>
      </c>
      <c r="L31" s="192"/>
      <c r="M31" s="194">
        <v>-1977774</v>
      </c>
    </row>
    <row r="32" spans="1:13" ht="18.2" customHeight="1">
      <c r="B32" s="227"/>
      <c r="D32" s="189" t="s">
        <v>147</v>
      </c>
      <c r="G32" s="222">
        <v>-308997</v>
      </c>
      <c r="H32" s="194"/>
      <c r="I32" s="194">
        <v>508901</v>
      </c>
      <c r="K32" s="222">
        <v>-269999</v>
      </c>
      <c r="L32" s="192"/>
      <c r="M32" s="194">
        <v>-43600</v>
      </c>
    </row>
    <row r="33" spans="1:13" ht="18.2" customHeight="1">
      <c r="B33" s="229"/>
      <c r="D33" s="189" t="s">
        <v>24</v>
      </c>
      <c r="G33" s="222">
        <v>-36082296</v>
      </c>
      <c r="H33" s="194"/>
      <c r="I33" s="194">
        <v>79707023</v>
      </c>
      <c r="K33" s="222">
        <v>-14233224</v>
      </c>
      <c r="L33" s="192"/>
      <c r="M33" s="194">
        <v>64778517</v>
      </c>
    </row>
    <row r="34" spans="1:13" ht="18.2" customHeight="1">
      <c r="A34" s="225"/>
      <c r="B34" s="229"/>
      <c r="D34" s="189" t="s">
        <v>28</v>
      </c>
      <c r="G34" s="222">
        <v>-23950573</v>
      </c>
      <c r="H34" s="194"/>
      <c r="I34" s="194">
        <v>28400870</v>
      </c>
      <c r="K34" s="222">
        <v>-19224266</v>
      </c>
      <c r="L34" s="192"/>
      <c r="M34" s="194">
        <v>20904285</v>
      </c>
    </row>
    <row r="35" spans="1:13" ht="18.2" customHeight="1">
      <c r="A35" s="225"/>
      <c r="B35" s="229"/>
      <c r="D35" s="189" t="s">
        <v>148</v>
      </c>
      <c r="G35" s="230">
        <v>400078</v>
      </c>
      <c r="H35" s="194"/>
      <c r="I35" s="202">
        <v>-60213</v>
      </c>
      <c r="K35" s="230">
        <v>39879</v>
      </c>
      <c r="L35" s="192"/>
      <c r="M35" s="202">
        <v>93813</v>
      </c>
    </row>
    <row r="36" spans="1:13" ht="6" customHeight="1">
      <c r="E36" s="205"/>
      <c r="F36" s="208"/>
      <c r="G36" s="231"/>
      <c r="H36" s="211"/>
      <c r="I36" s="211"/>
      <c r="J36" s="209"/>
      <c r="K36" s="231"/>
      <c r="L36" s="232"/>
      <c r="M36" s="211"/>
    </row>
    <row r="37" spans="1:13" ht="18.2" customHeight="1">
      <c r="A37" s="233" t="s">
        <v>107</v>
      </c>
      <c r="G37" s="223">
        <f>SUM(G9:G36)</f>
        <v>701479307</v>
      </c>
      <c r="H37" s="192"/>
      <c r="I37" s="192">
        <f>SUM(I9:I36)</f>
        <v>126920262</v>
      </c>
      <c r="J37" s="190"/>
      <c r="K37" s="223">
        <f>SUM(K9:K36)</f>
        <v>420272663</v>
      </c>
      <c r="L37" s="192"/>
      <c r="M37" s="192">
        <f>SUM(M9:M36)</f>
        <v>42794380</v>
      </c>
    </row>
    <row r="38" spans="1:13" ht="18.2" customHeight="1">
      <c r="A38" s="233"/>
      <c r="B38" s="234"/>
      <c r="D38" s="189" t="s">
        <v>108</v>
      </c>
      <c r="G38" s="222">
        <v>-9114576</v>
      </c>
      <c r="H38" s="194"/>
      <c r="I38" s="194">
        <v>-9520014</v>
      </c>
      <c r="K38" s="222">
        <v>-9086315</v>
      </c>
      <c r="L38" s="192"/>
      <c r="M38" s="194">
        <v>-9447365</v>
      </c>
    </row>
    <row r="39" spans="1:13" ht="18.2" customHeight="1">
      <c r="B39" s="234"/>
      <c r="C39" s="234"/>
      <c r="D39" s="189" t="s">
        <v>109</v>
      </c>
      <c r="E39" s="208"/>
      <c r="G39" s="222">
        <v>699010</v>
      </c>
      <c r="H39" s="194"/>
      <c r="I39" s="194">
        <v>205263</v>
      </c>
      <c r="K39" s="222">
        <v>415586</v>
      </c>
      <c r="L39" s="192"/>
      <c r="M39" s="194">
        <v>167277</v>
      </c>
    </row>
    <row r="40" spans="1:13" ht="18.2" customHeight="1">
      <c r="B40" s="234"/>
      <c r="D40" s="189" t="s">
        <v>110</v>
      </c>
      <c r="G40" s="230">
        <v>-77812580</v>
      </c>
      <c r="H40" s="194"/>
      <c r="I40" s="202">
        <v>-35196694</v>
      </c>
      <c r="K40" s="230">
        <v>-34413862</v>
      </c>
      <c r="L40" s="192"/>
      <c r="M40" s="202">
        <v>-22670636</v>
      </c>
    </row>
    <row r="41" spans="1:13" ht="6" customHeight="1">
      <c r="E41" s="205"/>
      <c r="F41" s="208"/>
      <c r="G41" s="231"/>
      <c r="H41" s="211"/>
      <c r="I41" s="211"/>
      <c r="J41" s="209"/>
      <c r="K41" s="231"/>
      <c r="L41" s="232"/>
      <c r="M41" s="211"/>
    </row>
    <row r="42" spans="1:13" ht="18.2" customHeight="1">
      <c r="A42" s="218" t="s">
        <v>200</v>
      </c>
      <c r="G42" s="230">
        <f>SUM(G37:G40)</f>
        <v>615251161</v>
      </c>
      <c r="H42" s="192"/>
      <c r="I42" s="202">
        <f>SUM(I37:I40)</f>
        <v>82408817</v>
      </c>
      <c r="J42" s="190"/>
      <c r="K42" s="230">
        <f>SUM(K37:K40)</f>
        <v>377188072</v>
      </c>
      <c r="L42" s="192"/>
      <c r="M42" s="202">
        <f>SUM(M37:M40)</f>
        <v>10843656</v>
      </c>
    </row>
    <row r="43" spans="1:13" ht="10.5" customHeight="1">
      <c r="G43" s="235"/>
      <c r="H43" s="192"/>
      <c r="I43" s="235"/>
      <c r="J43" s="192"/>
      <c r="K43" s="235"/>
      <c r="L43" s="192"/>
      <c r="M43" s="235"/>
    </row>
    <row r="44" spans="1:13" ht="16.899999999999999" customHeight="1">
      <c r="G44" s="235"/>
      <c r="H44" s="192"/>
      <c r="I44" s="235"/>
      <c r="J44" s="192"/>
      <c r="K44" s="235"/>
      <c r="L44" s="192"/>
      <c r="M44" s="235"/>
    </row>
    <row r="45" spans="1:13">
      <c r="G45" s="235"/>
      <c r="H45" s="192"/>
      <c r="I45" s="235"/>
      <c r="J45" s="192"/>
      <c r="K45" s="235"/>
      <c r="L45" s="192"/>
      <c r="M45" s="235"/>
    </row>
    <row r="46" spans="1:13">
      <c r="G46" s="235"/>
      <c r="H46" s="192"/>
      <c r="I46" s="235"/>
      <c r="J46" s="192"/>
      <c r="K46" s="235"/>
      <c r="L46" s="192"/>
      <c r="M46" s="235"/>
    </row>
    <row r="47" spans="1:13">
      <c r="G47" s="235"/>
      <c r="H47" s="192"/>
      <c r="I47" s="235"/>
      <c r="J47" s="192"/>
      <c r="K47" s="235"/>
      <c r="L47" s="192"/>
      <c r="M47" s="235"/>
    </row>
    <row r="48" spans="1:13" ht="21.95" customHeight="1">
      <c r="A48" s="236" t="s">
        <v>19</v>
      </c>
      <c r="B48" s="236"/>
      <c r="C48" s="236"/>
      <c r="D48" s="236"/>
      <c r="E48" s="236"/>
      <c r="F48" s="236"/>
      <c r="G48" s="237"/>
      <c r="H48" s="238"/>
      <c r="I48" s="239"/>
      <c r="J48" s="240"/>
      <c r="K48" s="241"/>
      <c r="L48" s="201"/>
      <c r="M48" s="201"/>
    </row>
    <row r="49" spans="1:13" ht="17.25" customHeight="1">
      <c r="A49" s="188" t="str">
        <f>A1</f>
        <v>บริษัท โซนิค อินเตอร์เฟรท จำกัด (มหาชน)</v>
      </c>
      <c r="K49" s="242"/>
      <c r="L49" s="243"/>
      <c r="M49" s="191"/>
    </row>
    <row r="50" spans="1:13" ht="17.25" customHeight="1">
      <c r="A50" s="188" t="s">
        <v>176</v>
      </c>
      <c r="B50" s="195"/>
      <c r="C50" s="195"/>
      <c r="D50" s="195"/>
      <c r="E50" s="195"/>
      <c r="F50" s="195"/>
      <c r="J50" s="196"/>
      <c r="K50" s="242"/>
      <c r="L50" s="244"/>
      <c r="M50" s="191"/>
    </row>
    <row r="51" spans="1:13" ht="17.25" customHeight="1">
      <c r="A51" s="198" t="str">
        <f>A3</f>
        <v>สำหรับปีสิ้นสุดวันที่ 31 ธันวาคม พ.ศ. 2565</v>
      </c>
      <c r="B51" s="199"/>
      <c r="C51" s="199"/>
      <c r="D51" s="199"/>
      <c r="E51" s="199"/>
      <c r="F51" s="199"/>
      <c r="G51" s="200"/>
      <c r="H51" s="201"/>
      <c r="I51" s="202"/>
      <c r="J51" s="203"/>
      <c r="K51" s="241"/>
      <c r="L51" s="245"/>
      <c r="M51" s="201"/>
    </row>
    <row r="52" spans="1:13" ht="20.100000000000001" customHeight="1">
      <c r="A52" s="188"/>
      <c r="B52" s="195"/>
      <c r="C52" s="195"/>
      <c r="D52" s="195"/>
      <c r="E52" s="195"/>
      <c r="F52" s="195"/>
      <c r="J52" s="196"/>
      <c r="K52" s="242"/>
      <c r="L52" s="244"/>
      <c r="M52" s="191"/>
    </row>
    <row r="53" spans="1:13" ht="20.100000000000001" customHeight="1">
      <c r="A53" s="195"/>
      <c r="B53" s="195"/>
      <c r="C53" s="195"/>
      <c r="D53" s="195"/>
      <c r="E53" s="205"/>
      <c r="F53" s="206"/>
      <c r="G53" s="298" t="s">
        <v>2</v>
      </c>
      <c r="H53" s="298"/>
      <c r="I53" s="298"/>
      <c r="J53" s="207"/>
      <c r="K53" s="298" t="s">
        <v>3</v>
      </c>
      <c r="L53" s="298"/>
      <c r="M53" s="298"/>
    </row>
    <row r="54" spans="1:13" ht="20.100000000000001" customHeight="1">
      <c r="E54" s="208"/>
      <c r="F54" s="205"/>
      <c r="G54" s="209" t="s">
        <v>180</v>
      </c>
      <c r="H54" s="210"/>
      <c r="I54" s="211" t="s">
        <v>151</v>
      </c>
      <c r="J54" s="207"/>
      <c r="K54" s="209" t="s">
        <v>180</v>
      </c>
      <c r="L54" s="210"/>
      <c r="M54" s="211" t="s">
        <v>151</v>
      </c>
    </row>
    <row r="55" spans="1:13" ht="20.100000000000001" customHeight="1">
      <c r="E55" s="212" t="s">
        <v>4</v>
      </c>
      <c r="F55" s="208"/>
      <c r="G55" s="213" t="s">
        <v>5</v>
      </c>
      <c r="H55" s="210"/>
      <c r="I55" s="214" t="s">
        <v>5</v>
      </c>
      <c r="J55" s="207"/>
      <c r="K55" s="215" t="s">
        <v>5</v>
      </c>
      <c r="L55" s="216"/>
      <c r="M55" s="217" t="s">
        <v>5</v>
      </c>
    </row>
    <row r="56" spans="1:13" ht="20.100000000000001" customHeight="1">
      <c r="E56" s="205"/>
      <c r="F56" s="205"/>
      <c r="G56" s="219"/>
      <c r="H56" s="220"/>
      <c r="I56" s="221"/>
      <c r="K56" s="246"/>
      <c r="L56" s="243"/>
      <c r="M56" s="220"/>
    </row>
    <row r="57" spans="1:13" ht="20.100000000000001" customHeight="1">
      <c r="A57" s="218" t="s">
        <v>111</v>
      </c>
      <c r="G57" s="222"/>
      <c r="H57" s="243"/>
      <c r="I57" s="194"/>
      <c r="K57" s="247"/>
      <c r="L57" s="243"/>
      <c r="M57" s="243"/>
    </row>
    <row r="58" spans="1:13" s="224" customFormat="1" ht="20.100000000000001" customHeight="1">
      <c r="A58" s="224" t="s">
        <v>144</v>
      </c>
      <c r="E58" s="216"/>
      <c r="G58" s="222">
        <v>-600000</v>
      </c>
      <c r="H58" s="194"/>
      <c r="I58" s="194">
        <v>-1000000</v>
      </c>
      <c r="J58" s="194"/>
      <c r="K58" s="222">
        <v>-600000</v>
      </c>
      <c r="L58" s="194"/>
      <c r="M58" s="194">
        <v>-1000000</v>
      </c>
    </row>
    <row r="59" spans="1:13" s="224" customFormat="1" ht="20.100000000000001" customHeight="1">
      <c r="A59" s="224" t="s">
        <v>165</v>
      </c>
      <c r="E59" s="216"/>
      <c r="G59" s="222">
        <v>775000</v>
      </c>
      <c r="H59" s="194"/>
      <c r="I59" s="194">
        <v>1625000</v>
      </c>
      <c r="J59" s="194"/>
      <c r="K59" s="222">
        <v>775000</v>
      </c>
      <c r="L59" s="194"/>
      <c r="M59" s="194">
        <v>1625000</v>
      </c>
    </row>
    <row r="60" spans="1:13" s="224" customFormat="1" ht="20.100000000000001" customHeight="1">
      <c r="A60" s="224" t="s">
        <v>190</v>
      </c>
      <c r="E60" s="216"/>
      <c r="G60" s="222">
        <v>78000</v>
      </c>
      <c r="H60" s="194"/>
      <c r="I60" s="194">
        <v>160000</v>
      </c>
      <c r="J60" s="194"/>
      <c r="K60" s="222">
        <v>78000</v>
      </c>
      <c r="L60" s="194"/>
      <c r="M60" s="194">
        <v>160000</v>
      </c>
    </row>
    <row r="61" spans="1:13" ht="20.100000000000001" customHeight="1">
      <c r="A61" s="224" t="s">
        <v>122</v>
      </c>
      <c r="B61" s="224"/>
      <c r="C61" s="224"/>
      <c r="D61" s="224"/>
      <c r="E61" s="248"/>
      <c r="G61" s="249"/>
      <c r="H61" s="224"/>
      <c r="I61" s="224"/>
      <c r="J61" s="189"/>
      <c r="K61" s="249"/>
      <c r="L61" s="224"/>
      <c r="M61" s="224"/>
    </row>
    <row r="62" spans="1:13" ht="20.100000000000001" customHeight="1">
      <c r="A62" s="224"/>
      <c r="B62" s="224" t="s">
        <v>123</v>
      </c>
      <c r="C62" s="224"/>
      <c r="D62" s="224"/>
      <c r="E62" s="248"/>
      <c r="G62" s="222">
        <v>-22676515</v>
      </c>
      <c r="H62" s="192"/>
      <c r="I62" s="194">
        <v>-137604477</v>
      </c>
      <c r="J62" s="190"/>
      <c r="K62" s="222">
        <v>-21468356</v>
      </c>
      <c r="L62" s="192"/>
      <c r="M62" s="194">
        <v>-136817610</v>
      </c>
    </row>
    <row r="63" spans="1:13" ht="20.100000000000001" customHeight="1">
      <c r="A63" s="224" t="s">
        <v>191</v>
      </c>
      <c r="B63" s="283"/>
      <c r="C63" s="224"/>
      <c r="D63" s="224"/>
      <c r="E63" s="208"/>
      <c r="G63" s="222">
        <v>2089419</v>
      </c>
      <c r="H63" s="192"/>
      <c r="I63" s="194">
        <v>787687</v>
      </c>
      <c r="J63" s="190"/>
      <c r="K63" s="222">
        <v>2081008</v>
      </c>
      <c r="L63" s="192"/>
      <c r="M63" s="194">
        <v>787687</v>
      </c>
    </row>
    <row r="64" spans="1:13" ht="20.100000000000001" customHeight="1">
      <c r="A64" s="224" t="s">
        <v>192</v>
      </c>
      <c r="B64" s="283"/>
      <c r="C64" s="224"/>
      <c r="D64" s="224"/>
      <c r="E64" s="208"/>
      <c r="G64" s="222"/>
      <c r="H64" s="192"/>
      <c r="I64" s="194"/>
      <c r="J64" s="190"/>
      <c r="K64" s="222"/>
      <c r="L64" s="192"/>
      <c r="M64" s="194"/>
    </row>
    <row r="65" spans="1:13" ht="20.100000000000001" customHeight="1">
      <c r="A65" s="224"/>
      <c r="B65" s="283" t="s">
        <v>135</v>
      </c>
      <c r="C65" s="224"/>
      <c r="D65" s="224"/>
      <c r="E65" s="208"/>
      <c r="G65" s="222"/>
      <c r="H65" s="192"/>
      <c r="I65" s="194"/>
      <c r="J65" s="190"/>
      <c r="K65" s="222"/>
      <c r="L65" s="192"/>
      <c r="M65" s="194"/>
    </row>
    <row r="66" spans="1:13" ht="20.100000000000001" customHeight="1">
      <c r="A66" s="224"/>
      <c r="B66" s="283" t="s">
        <v>193</v>
      </c>
      <c r="C66" s="224"/>
      <c r="D66" s="224"/>
      <c r="E66" s="208"/>
      <c r="G66" s="222">
        <v>-130000000</v>
      </c>
      <c r="H66" s="192"/>
      <c r="I66" s="194">
        <v>0</v>
      </c>
      <c r="J66" s="190"/>
      <c r="K66" s="222">
        <v>-70000000</v>
      </c>
      <c r="L66" s="192"/>
      <c r="M66" s="194">
        <v>0</v>
      </c>
    </row>
    <row r="67" spans="1:13" ht="20.100000000000001" customHeight="1">
      <c r="A67" s="189" t="s">
        <v>130</v>
      </c>
      <c r="E67" s="208">
        <v>11</v>
      </c>
      <c r="G67" s="222">
        <v>-25240851</v>
      </c>
      <c r="I67" s="194">
        <v>-99290466</v>
      </c>
      <c r="J67" s="242"/>
      <c r="K67" s="222">
        <v>-25240851</v>
      </c>
      <c r="M67" s="194">
        <v>-99290466</v>
      </c>
    </row>
    <row r="68" spans="1:13" ht="20.100000000000001" customHeight="1">
      <c r="A68" s="189" t="s">
        <v>131</v>
      </c>
      <c r="E68" s="208"/>
      <c r="G68" s="222">
        <v>19143511</v>
      </c>
      <c r="I68" s="194">
        <v>13954037</v>
      </c>
      <c r="J68" s="242"/>
      <c r="K68" s="222">
        <v>19143511</v>
      </c>
      <c r="M68" s="194">
        <v>13954037</v>
      </c>
    </row>
    <row r="69" spans="1:13" ht="20.100000000000001" customHeight="1">
      <c r="A69" s="189" t="s">
        <v>208</v>
      </c>
      <c r="E69" s="208"/>
      <c r="G69" s="222">
        <v>9660670</v>
      </c>
      <c r="I69" s="194">
        <v>6722193</v>
      </c>
      <c r="J69" s="242"/>
      <c r="K69" s="222">
        <v>9660670</v>
      </c>
      <c r="M69" s="194">
        <v>6722193</v>
      </c>
    </row>
    <row r="70" spans="1:13" ht="20.100000000000001" customHeight="1">
      <c r="A70" s="189" t="s">
        <v>112</v>
      </c>
      <c r="B70" s="226"/>
      <c r="E70" s="208"/>
      <c r="G70" s="250">
        <v>0</v>
      </c>
      <c r="H70" s="192"/>
      <c r="I70" s="239">
        <v>0</v>
      </c>
      <c r="J70" s="190"/>
      <c r="K70" s="250">
        <v>37762790</v>
      </c>
      <c r="L70" s="192"/>
      <c r="M70" s="239">
        <v>15395599</v>
      </c>
    </row>
    <row r="71" spans="1:13" ht="6" customHeight="1">
      <c r="E71" s="208"/>
      <c r="G71" s="222"/>
      <c r="H71" s="194"/>
      <c r="I71" s="194"/>
      <c r="K71" s="222"/>
      <c r="L71" s="192"/>
      <c r="M71" s="194"/>
    </row>
    <row r="72" spans="1:13" ht="20.100000000000001" customHeight="1">
      <c r="A72" s="218" t="s">
        <v>113</v>
      </c>
      <c r="E72" s="208"/>
      <c r="G72" s="230">
        <f>SUM(G58:G71)</f>
        <v>-146770766</v>
      </c>
      <c r="H72" s="192"/>
      <c r="I72" s="202">
        <f>SUM(I58:I71)</f>
        <v>-214646026</v>
      </c>
      <c r="J72" s="190"/>
      <c r="K72" s="230">
        <f>SUM(K58:K71)</f>
        <v>-47808228</v>
      </c>
      <c r="L72" s="192"/>
      <c r="M72" s="202">
        <f>SUM(M58:M71)</f>
        <v>-198463560</v>
      </c>
    </row>
    <row r="73" spans="1:13" ht="8.4499999999999993" customHeight="1">
      <c r="E73" s="208"/>
      <c r="G73" s="222"/>
      <c r="H73" s="194"/>
      <c r="I73" s="194"/>
      <c r="K73" s="222"/>
      <c r="L73" s="192"/>
      <c r="M73" s="194"/>
    </row>
    <row r="74" spans="1:13" ht="20.100000000000001" customHeight="1">
      <c r="A74" s="218" t="s">
        <v>114</v>
      </c>
      <c r="E74" s="208"/>
      <c r="G74" s="223"/>
      <c r="H74" s="192"/>
      <c r="J74" s="190"/>
      <c r="K74" s="223"/>
      <c r="L74" s="192"/>
    </row>
    <row r="75" spans="1:13" ht="20.100000000000001" customHeight="1">
      <c r="A75" s="189" t="s">
        <v>202</v>
      </c>
      <c r="E75" s="208"/>
      <c r="G75" s="222"/>
      <c r="H75" s="224"/>
      <c r="I75" s="194"/>
      <c r="J75" s="189"/>
      <c r="K75" s="222"/>
      <c r="M75" s="194"/>
    </row>
    <row r="76" spans="1:13" ht="20.100000000000001" customHeight="1">
      <c r="B76" s="189" t="s">
        <v>201</v>
      </c>
      <c r="E76" s="208"/>
      <c r="G76" s="222">
        <v>-170000000</v>
      </c>
      <c r="H76" s="224"/>
      <c r="I76" s="194">
        <v>62000000</v>
      </c>
      <c r="J76" s="189"/>
      <c r="K76" s="222">
        <v>-170000000</v>
      </c>
      <c r="M76" s="194">
        <v>62000000</v>
      </c>
    </row>
    <row r="77" spans="1:13" ht="20.100000000000001" customHeight="1">
      <c r="A77" s="189" t="s">
        <v>115</v>
      </c>
      <c r="E77" s="208">
        <v>17</v>
      </c>
      <c r="G77" s="222">
        <v>93000000</v>
      </c>
      <c r="H77" s="194"/>
      <c r="I77" s="194">
        <v>101455000</v>
      </c>
      <c r="K77" s="222">
        <v>93000000</v>
      </c>
      <c r="M77" s="194">
        <v>101455000</v>
      </c>
    </row>
    <row r="78" spans="1:13" ht="20.100000000000001" customHeight="1">
      <c r="A78" s="189" t="s">
        <v>116</v>
      </c>
      <c r="E78" s="208"/>
      <c r="G78" s="222">
        <v>-41475841</v>
      </c>
      <c r="H78" s="192"/>
      <c r="I78" s="194">
        <v>-27445471</v>
      </c>
      <c r="J78" s="190"/>
      <c r="K78" s="222">
        <v>-41475841</v>
      </c>
      <c r="L78" s="192"/>
      <c r="M78" s="194">
        <v>-27445471</v>
      </c>
    </row>
    <row r="79" spans="1:13" ht="20.100000000000001" customHeight="1">
      <c r="A79" s="189" t="s">
        <v>137</v>
      </c>
      <c r="E79" s="208"/>
      <c r="G79" s="222">
        <v>-17738576</v>
      </c>
      <c r="H79" s="192"/>
      <c r="I79" s="194">
        <v>-17502189</v>
      </c>
      <c r="J79" s="190"/>
      <c r="K79" s="222">
        <v>-18234840</v>
      </c>
      <c r="L79" s="192"/>
      <c r="M79" s="194">
        <v>-17984365</v>
      </c>
    </row>
    <row r="80" spans="1:13" ht="20.100000000000001" customHeight="1">
      <c r="A80" s="189" t="s">
        <v>173</v>
      </c>
      <c r="E80" s="208"/>
      <c r="G80" s="222">
        <v>47541050</v>
      </c>
      <c r="H80" s="194"/>
      <c r="I80" s="194">
        <v>171370058</v>
      </c>
      <c r="K80" s="222">
        <v>47541050</v>
      </c>
      <c r="M80" s="194">
        <v>171370058</v>
      </c>
    </row>
    <row r="81" spans="1:13" ht="20.100000000000001" customHeight="1">
      <c r="A81" s="189" t="s">
        <v>138</v>
      </c>
      <c r="E81" s="208">
        <v>27</v>
      </c>
      <c r="G81" s="222">
        <v>-78900881</v>
      </c>
      <c r="H81" s="194"/>
      <c r="I81" s="194">
        <v>-30249450</v>
      </c>
      <c r="K81" s="222">
        <v>-78900881</v>
      </c>
      <c r="M81" s="194">
        <v>-30249450</v>
      </c>
    </row>
    <row r="82" spans="1:13" ht="20.100000000000001" customHeight="1">
      <c r="A82" s="189" t="s">
        <v>117</v>
      </c>
      <c r="E82" s="208"/>
      <c r="G82" s="230">
        <v>-2537210</v>
      </c>
      <c r="H82" s="192"/>
      <c r="I82" s="202">
        <v>-1034401</v>
      </c>
      <c r="J82" s="190"/>
      <c r="K82" s="230" t="s">
        <v>9</v>
      </c>
      <c r="L82" s="192"/>
      <c r="M82" s="202">
        <v>0</v>
      </c>
    </row>
    <row r="83" spans="1:13" ht="6" customHeight="1">
      <c r="E83" s="208"/>
      <c r="G83" s="222"/>
      <c r="H83" s="194"/>
      <c r="I83" s="194"/>
      <c r="K83" s="222"/>
      <c r="L83" s="192"/>
      <c r="M83" s="194"/>
    </row>
    <row r="84" spans="1:13" ht="20.100000000000001" customHeight="1">
      <c r="A84" s="218" t="s">
        <v>204</v>
      </c>
      <c r="E84" s="208"/>
      <c r="G84" s="230">
        <f>SUM(G75:G82)</f>
        <v>-170111458</v>
      </c>
      <c r="H84" s="192"/>
      <c r="I84" s="202">
        <f>SUM(I75:I82)</f>
        <v>258593547</v>
      </c>
      <c r="J84" s="190"/>
      <c r="K84" s="230">
        <f>SUM(K75:K82)</f>
        <v>-168070512</v>
      </c>
      <c r="L84" s="192"/>
      <c r="M84" s="202">
        <f>SUM(M75:M82)</f>
        <v>259145772</v>
      </c>
    </row>
    <row r="85" spans="1:13" ht="7.15" customHeight="1">
      <c r="E85" s="208"/>
      <c r="G85" s="223"/>
      <c r="J85" s="242"/>
      <c r="K85" s="223"/>
      <c r="L85" s="192"/>
    </row>
    <row r="86" spans="1:13" ht="20.100000000000001" customHeight="1">
      <c r="A86" s="218" t="s">
        <v>203</v>
      </c>
      <c r="E86" s="208"/>
      <c r="G86" s="222">
        <f>SUM(G42,G72,G84)</f>
        <v>298368937</v>
      </c>
      <c r="H86" s="194"/>
      <c r="I86" s="194">
        <f>SUM(I42,I72,I84)</f>
        <v>126356338</v>
      </c>
      <c r="K86" s="222">
        <f>SUM(K42,K72,K84)</f>
        <v>161309332</v>
      </c>
      <c r="L86" s="192"/>
      <c r="M86" s="194">
        <f>SUM(M42,M72,M84)</f>
        <v>71525868</v>
      </c>
    </row>
    <row r="87" spans="1:13" ht="20.100000000000001" customHeight="1">
      <c r="A87" s="189" t="s">
        <v>118</v>
      </c>
      <c r="E87" s="208"/>
      <c r="G87" s="250">
        <v>234016646</v>
      </c>
      <c r="H87" s="194"/>
      <c r="I87" s="239">
        <v>107660308</v>
      </c>
      <c r="K87" s="250">
        <v>142832083</v>
      </c>
      <c r="L87" s="192"/>
      <c r="M87" s="239">
        <v>71306215</v>
      </c>
    </row>
    <row r="88" spans="1:13" ht="6" customHeight="1">
      <c r="E88" s="208"/>
      <c r="G88" s="222"/>
      <c r="H88" s="194"/>
      <c r="I88" s="194"/>
      <c r="K88" s="222"/>
      <c r="L88" s="192"/>
      <c r="M88" s="194"/>
    </row>
    <row r="89" spans="1:13" ht="20.100000000000001" customHeight="1" thickBot="1">
      <c r="A89" s="218" t="s">
        <v>119</v>
      </c>
      <c r="E89" s="208"/>
      <c r="G89" s="251">
        <f>SUM(G86:G87)</f>
        <v>532385583</v>
      </c>
      <c r="H89" s="192"/>
      <c r="I89" s="252">
        <f>SUM(I86:I87)</f>
        <v>234016646</v>
      </c>
      <c r="J89" s="190"/>
      <c r="K89" s="251">
        <f>SUM(K86:K87)</f>
        <v>304141415</v>
      </c>
      <c r="L89" s="192"/>
      <c r="M89" s="252">
        <f>SUM(M86:M87)</f>
        <v>142832083</v>
      </c>
    </row>
    <row r="90" spans="1:13" ht="15.75" customHeight="1" thickTop="1">
      <c r="A90" s="218"/>
      <c r="E90" s="208"/>
      <c r="G90" s="235"/>
      <c r="H90" s="192"/>
      <c r="I90" s="235"/>
      <c r="J90" s="192"/>
      <c r="K90" s="235"/>
      <c r="L90" s="192"/>
      <c r="M90" s="235"/>
    </row>
    <row r="91" spans="1:13" ht="15.75" customHeight="1">
      <c r="A91" s="218"/>
      <c r="E91" s="208"/>
      <c r="G91" s="235"/>
      <c r="H91" s="192"/>
      <c r="I91" s="235"/>
      <c r="J91" s="192"/>
      <c r="K91" s="235"/>
      <c r="L91" s="192"/>
      <c r="M91" s="235"/>
    </row>
    <row r="92" spans="1:13" ht="15.75" customHeight="1">
      <c r="A92" s="218"/>
      <c r="E92" s="208"/>
      <c r="G92" s="235"/>
      <c r="H92" s="192"/>
      <c r="I92" s="235"/>
      <c r="J92" s="192"/>
      <c r="K92" s="235"/>
      <c r="L92" s="192"/>
      <c r="M92" s="235"/>
    </row>
    <row r="93" spans="1:13" ht="15.75" customHeight="1">
      <c r="A93" s="218"/>
      <c r="E93" s="208"/>
      <c r="G93" s="235"/>
      <c r="H93" s="192"/>
      <c r="I93" s="235"/>
      <c r="J93" s="192"/>
      <c r="K93" s="235"/>
      <c r="L93" s="192"/>
      <c r="M93" s="235"/>
    </row>
    <row r="94" spans="1:13" ht="21.95" customHeight="1">
      <c r="A94" s="236" t="str">
        <f>+A48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236"/>
      <c r="C94" s="236"/>
      <c r="D94" s="236"/>
      <c r="E94" s="240"/>
      <c r="F94" s="236"/>
      <c r="G94" s="200"/>
      <c r="H94" s="201"/>
      <c r="I94" s="202"/>
      <c r="J94" s="200"/>
      <c r="K94" s="241"/>
      <c r="L94" s="253"/>
      <c r="M94" s="201"/>
    </row>
    <row r="95" spans="1:13" ht="17.25" customHeight="1">
      <c r="A95" s="188" t="str">
        <f>+A1</f>
        <v>บริษัท โซนิค อินเตอร์เฟรท จำกัด (มหาชน)</v>
      </c>
      <c r="K95" s="242"/>
      <c r="L95" s="243"/>
      <c r="M95" s="191"/>
    </row>
    <row r="96" spans="1:13" ht="17.25" customHeight="1">
      <c r="A96" s="188" t="s">
        <v>176</v>
      </c>
      <c r="B96" s="195"/>
      <c r="C96" s="195"/>
      <c r="D96" s="195"/>
      <c r="E96" s="195"/>
      <c r="F96" s="195"/>
      <c r="J96" s="196"/>
      <c r="K96" s="242"/>
      <c r="L96" s="244"/>
      <c r="M96" s="191"/>
    </row>
    <row r="97" spans="1:13" ht="17.25" customHeight="1">
      <c r="A97" s="198" t="str">
        <f>+A51</f>
        <v>สำหรับปีสิ้นสุดวันที่ 31 ธันวาคม พ.ศ. 2565</v>
      </c>
      <c r="B97" s="199"/>
      <c r="C97" s="199"/>
      <c r="D97" s="199"/>
      <c r="E97" s="199"/>
      <c r="F97" s="199"/>
      <c r="G97" s="200"/>
      <c r="H97" s="201"/>
      <c r="I97" s="202"/>
      <c r="J97" s="203"/>
      <c r="K97" s="241"/>
      <c r="L97" s="245"/>
      <c r="M97" s="201"/>
    </row>
    <row r="98" spans="1:13" ht="20.100000000000001" customHeight="1">
      <c r="A98" s="188"/>
      <c r="B98" s="195"/>
      <c r="C98" s="195"/>
      <c r="D98" s="195"/>
      <c r="E98" s="195"/>
      <c r="F98" s="195"/>
      <c r="J98" s="196"/>
      <c r="K98" s="242"/>
      <c r="L98" s="244"/>
      <c r="M98" s="191"/>
    </row>
    <row r="99" spans="1:13" ht="20.100000000000001" customHeight="1">
      <c r="A99" s="254" t="s">
        <v>120</v>
      </c>
      <c r="C99" s="208"/>
      <c r="E99" s="255"/>
      <c r="F99" s="255"/>
      <c r="G99" s="193"/>
      <c r="H99" s="256"/>
      <c r="I99" s="194"/>
      <c r="J99" s="255"/>
      <c r="K99" s="255"/>
      <c r="L99" s="224"/>
      <c r="M99" s="256"/>
    </row>
    <row r="100" spans="1:13" ht="6" customHeight="1">
      <c r="E100" s="208"/>
      <c r="H100" s="192"/>
      <c r="J100" s="190"/>
      <c r="L100" s="192"/>
    </row>
    <row r="101" spans="1:13" ht="20.100000000000001" customHeight="1">
      <c r="A101" s="257" t="s">
        <v>121</v>
      </c>
      <c r="C101" s="208"/>
      <c r="E101" s="258"/>
      <c r="F101" s="258"/>
      <c r="G101" s="259"/>
      <c r="H101" s="260"/>
      <c r="I101" s="261"/>
      <c r="J101" s="258"/>
      <c r="K101" s="258"/>
      <c r="L101" s="224"/>
      <c r="M101" s="262"/>
    </row>
    <row r="102" spans="1:13" ht="6" customHeight="1">
      <c r="A102" s="257"/>
      <c r="C102" s="208"/>
      <c r="E102" s="258"/>
      <c r="F102" s="208"/>
      <c r="G102" s="259"/>
      <c r="H102" s="260"/>
      <c r="I102" s="261"/>
      <c r="J102" s="258"/>
      <c r="K102" s="258"/>
      <c r="L102" s="224"/>
      <c r="M102" s="262"/>
    </row>
    <row r="103" spans="1:13" ht="20.100000000000001" customHeight="1">
      <c r="C103" s="263"/>
      <c r="D103" s="263"/>
      <c r="G103" s="298" t="s">
        <v>2</v>
      </c>
      <c r="H103" s="298"/>
      <c r="I103" s="298"/>
      <c r="J103" s="207"/>
      <c r="K103" s="298" t="s">
        <v>3</v>
      </c>
      <c r="L103" s="298"/>
      <c r="M103" s="298"/>
    </row>
    <row r="104" spans="1:13" ht="20.100000000000001" customHeight="1">
      <c r="C104" s="263"/>
      <c r="D104" s="264"/>
      <c r="G104" s="209" t="s">
        <v>180</v>
      </c>
      <c r="H104" s="210"/>
      <c r="I104" s="211" t="s">
        <v>151</v>
      </c>
      <c r="J104" s="207"/>
      <c r="K104" s="209" t="s">
        <v>180</v>
      </c>
      <c r="L104" s="210"/>
      <c r="M104" s="211" t="s">
        <v>151</v>
      </c>
    </row>
    <row r="105" spans="1:13" ht="20.100000000000001" customHeight="1">
      <c r="C105" s="207"/>
      <c r="E105" s="212" t="s">
        <v>4</v>
      </c>
      <c r="G105" s="213" t="s">
        <v>5</v>
      </c>
      <c r="H105" s="265"/>
      <c r="I105" s="214" t="s">
        <v>5</v>
      </c>
      <c r="J105" s="266"/>
      <c r="K105" s="267" t="s">
        <v>5</v>
      </c>
      <c r="L105" s="265"/>
      <c r="M105" s="268" t="s">
        <v>5</v>
      </c>
    </row>
    <row r="106" spans="1:13" ht="6" customHeight="1">
      <c r="C106" s="207"/>
      <c r="G106" s="231"/>
      <c r="H106" s="265"/>
      <c r="I106" s="211"/>
      <c r="J106" s="266"/>
      <c r="K106" s="269"/>
      <c r="L106" s="265"/>
      <c r="M106" s="265"/>
    </row>
    <row r="107" spans="1:13" ht="20.100000000000001" customHeight="1">
      <c r="A107" s="233" t="s">
        <v>166</v>
      </c>
      <c r="C107" s="208"/>
      <c r="D107" s="208"/>
      <c r="G107" s="222">
        <v>441366</v>
      </c>
      <c r="H107" s="224"/>
      <c r="I107" s="194">
        <v>650442</v>
      </c>
      <c r="J107" s="270"/>
      <c r="K107" s="223">
        <v>441366</v>
      </c>
      <c r="L107" s="271"/>
      <c r="M107" s="192">
        <v>537232</v>
      </c>
    </row>
    <row r="108" spans="1:13" ht="20.100000000000001" customHeight="1">
      <c r="A108" s="233" t="s">
        <v>177</v>
      </c>
      <c r="G108" s="223"/>
      <c r="K108" s="223"/>
    </row>
    <row r="109" spans="1:13" ht="20.100000000000001" customHeight="1">
      <c r="A109" s="233"/>
      <c r="B109" s="189" t="s">
        <v>178</v>
      </c>
      <c r="E109" s="208">
        <v>13</v>
      </c>
      <c r="G109" s="222">
        <v>0</v>
      </c>
      <c r="H109" s="224"/>
      <c r="I109" s="194">
        <v>0</v>
      </c>
      <c r="J109" s="270"/>
      <c r="K109" s="223">
        <v>1170080</v>
      </c>
      <c r="L109" s="271"/>
      <c r="M109" s="192">
        <v>1742221</v>
      </c>
    </row>
    <row r="110" spans="1:13" ht="20.100000000000001" customHeight="1">
      <c r="A110" s="189" t="s">
        <v>198</v>
      </c>
      <c r="E110" s="208">
        <v>15</v>
      </c>
      <c r="G110" s="222">
        <v>15429682</v>
      </c>
      <c r="H110" s="224"/>
      <c r="I110" s="194">
        <v>0</v>
      </c>
      <c r="J110" s="272"/>
      <c r="K110" s="223">
        <v>15429682</v>
      </c>
      <c r="L110" s="192"/>
      <c r="M110" s="194">
        <v>0</v>
      </c>
    </row>
    <row r="111" spans="1:13" ht="20.100000000000001" customHeight="1">
      <c r="A111" s="233"/>
      <c r="H111" s="243"/>
      <c r="J111" s="190"/>
      <c r="K111" s="270"/>
      <c r="L111" s="243"/>
      <c r="M111" s="271"/>
    </row>
    <row r="112" spans="1:13" ht="20.100000000000001" customHeight="1">
      <c r="A112" s="233"/>
      <c r="H112" s="243"/>
      <c r="J112" s="190"/>
      <c r="K112" s="270"/>
      <c r="L112" s="243"/>
      <c r="M112" s="271"/>
    </row>
    <row r="113" spans="1:13" ht="18" customHeight="1">
      <c r="A113" s="233"/>
      <c r="H113" s="243"/>
      <c r="J113" s="190"/>
      <c r="K113" s="270"/>
      <c r="L113" s="243"/>
      <c r="M113" s="271"/>
    </row>
    <row r="114" spans="1:13" ht="18" customHeight="1">
      <c r="A114" s="233"/>
      <c r="H114" s="243"/>
      <c r="J114" s="190"/>
      <c r="K114" s="270"/>
      <c r="L114" s="243"/>
      <c r="M114" s="271"/>
    </row>
    <row r="115" spans="1:13" ht="18" customHeight="1">
      <c r="A115" s="233"/>
      <c r="H115" s="243"/>
      <c r="J115" s="190"/>
      <c r="K115" s="270"/>
      <c r="L115" s="243"/>
      <c r="M115" s="271"/>
    </row>
    <row r="116" spans="1:13" ht="18" customHeight="1">
      <c r="A116" s="233"/>
      <c r="H116" s="243"/>
      <c r="J116" s="190"/>
      <c r="K116" s="270"/>
      <c r="L116" s="243"/>
      <c r="M116" s="271"/>
    </row>
    <row r="117" spans="1:13" ht="18" customHeight="1">
      <c r="A117" s="233"/>
      <c r="H117" s="243"/>
      <c r="J117" s="190"/>
      <c r="K117" s="270"/>
      <c r="L117" s="243"/>
      <c r="M117" s="271"/>
    </row>
    <row r="118" spans="1:13" ht="18" customHeight="1">
      <c r="A118" s="233"/>
      <c r="H118" s="243"/>
      <c r="J118" s="190"/>
      <c r="K118" s="270"/>
      <c r="L118" s="243"/>
      <c r="M118" s="271"/>
    </row>
    <row r="119" spans="1:13" ht="18" customHeight="1">
      <c r="A119" s="233"/>
      <c r="H119" s="243"/>
      <c r="J119" s="190"/>
      <c r="K119" s="270"/>
      <c r="L119" s="243"/>
      <c r="M119" s="271"/>
    </row>
    <row r="120" spans="1:13" ht="18" customHeight="1">
      <c r="A120" s="233"/>
      <c r="H120" s="243"/>
      <c r="J120" s="190"/>
      <c r="K120" s="270"/>
      <c r="L120" s="243"/>
      <c r="M120" s="271"/>
    </row>
    <row r="121" spans="1:13" ht="18" customHeight="1">
      <c r="A121" s="233"/>
      <c r="H121" s="243"/>
      <c r="J121" s="190"/>
      <c r="K121" s="270"/>
      <c r="L121" s="243"/>
      <c r="M121" s="271"/>
    </row>
    <row r="122" spans="1:13" ht="18" customHeight="1">
      <c r="A122" s="233"/>
      <c r="H122" s="243"/>
      <c r="J122" s="190"/>
      <c r="K122" s="270"/>
      <c r="L122" s="243"/>
      <c r="M122" s="271"/>
    </row>
    <row r="123" spans="1:13" ht="18" customHeight="1">
      <c r="A123" s="233"/>
      <c r="H123" s="243"/>
      <c r="J123" s="190"/>
      <c r="K123" s="270"/>
      <c r="L123" s="243"/>
      <c r="M123" s="271"/>
    </row>
    <row r="124" spans="1:13" ht="18" customHeight="1">
      <c r="A124" s="233"/>
      <c r="H124" s="243"/>
      <c r="J124" s="190"/>
      <c r="K124" s="270"/>
      <c r="L124" s="243"/>
      <c r="M124" s="271"/>
    </row>
    <row r="125" spans="1:13" ht="18" customHeight="1">
      <c r="A125" s="233"/>
      <c r="H125" s="243"/>
      <c r="J125" s="190"/>
      <c r="K125" s="270"/>
      <c r="L125" s="243"/>
      <c r="M125" s="271"/>
    </row>
    <row r="126" spans="1:13" ht="18" customHeight="1">
      <c r="A126" s="233"/>
      <c r="H126" s="243"/>
      <c r="J126" s="190"/>
      <c r="K126" s="270"/>
      <c r="L126" s="243"/>
      <c r="M126" s="271"/>
    </row>
    <row r="127" spans="1:13" ht="18" customHeight="1">
      <c r="A127" s="233"/>
      <c r="H127" s="243"/>
      <c r="J127" s="190"/>
      <c r="K127" s="270"/>
      <c r="L127" s="243"/>
      <c r="M127" s="271"/>
    </row>
    <row r="128" spans="1:13" ht="18" customHeight="1">
      <c r="A128" s="233"/>
      <c r="H128" s="243"/>
      <c r="J128" s="190"/>
      <c r="K128" s="270"/>
      <c r="L128" s="243"/>
      <c r="M128" s="271"/>
    </row>
    <row r="129" spans="1:13" ht="18" customHeight="1">
      <c r="A129" s="233"/>
      <c r="H129" s="243"/>
      <c r="J129" s="190"/>
      <c r="K129" s="270"/>
      <c r="L129" s="243"/>
      <c r="M129" s="271"/>
    </row>
    <row r="130" spans="1:13" ht="18" customHeight="1">
      <c r="A130" s="233"/>
      <c r="H130" s="243"/>
      <c r="J130" s="190"/>
      <c r="K130" s="270"/>
      <c r="L130" s="243"/>
      <c r="M130" s="271"/>
    </row>
    <row r="131" spans="1:13" ht="18" customHeight="1">
      <c r="A131" s="233"/>
      <c r="H131" s="243"/>
      <c r="J131" s="190"/>
      <c r="K131" s="270"/>
      <c r="L131" s="243"/>
      <c r="M131" s="271"/>
    </row>
    <row r="132" spans="1:13" ht="18" customHeight="1">
      <c r="A132" s="233"/>
      <c r="H132" s="243"/>
      <c r="J132" s="190"/>
      <c r="K132" s="270"/>
      <c r="L132" s="243"/>
      <c r="M132" s="271"/>
    </row>
    <row r="133" spans="1:13" ht="18" customHeight="1">
      <c r="A133" s="233"/>
      <c r="H133" s="243"/>
      <c r="J133" s="190"/>
      <c r="K133" s="270"/>
      <c r="L133" s="243"/>
      <c r="M133" s="271"/>
    </row>
    <row r="134" spans="1:13" ht="18" customHeight="1">
      <c r="A134" s="233"/>
      <c r="H134" s="243"/>
      <c r="J134" s="190"/>
      <c r="K134" s="270"/>
      <c r="L134" s="243"/>
      <c r="M134" s="271"/>
    </row>
    <row r="135" spans="1:13" ht="18" customHeight="1">
      <c r="A135" s="233"/>
      <c r="H135" s="243"/>
      <c r="J135" s="190"/>
      <c r="K135" s="270"/>
      <c r="L135" s="243"/>
      <c r="M135" s="271"/>
    </row>
    <row r="136" spans="1:13" ht="18" customHeight="1">
      <c r="A136" s="233"/>
      <c r="H136" s="243"/>
      <c r="J136" s="190"/>
      <c r="K136" s="270"/>
      <c r="L136" s="243"/>
      <c r="M136" s="271"/>
    </row>
    <row r="137" spans="1:13" ht="18" customHeight="1">
      <c r="A137" s="233"/>
      <c r="H137" s="243"/>
      <c r="J137" s="190"/>
      <c r="K137" s="270"/>
      <c r="L137" s="243"/>
      <c r="M137" s="271"/>
    </row>
    <row r="138" spans="1:13" ht="18" customHeight="1">
      <c r="A138" s="233"/>
      <c r="H138" s="243"/>
      <c r="J138" s="190"/>
      <c r="K138" s="270"/>
      <c r="L138" s="243"/>
      <c r="M138" s="271"/>
    </row>
    <row r="139" spans="1:13" ht="18" customHeight="1">
      <c r="A139" s="233"/>
      <c r="H139" s="243"/>
      <c r="J139" s="190"/>
      <c r="K139" s="270"/>
      <c r="L139" s="243"/>
      <c r="M139" s="271"/>
    </row>
    <row r="140" spans="1:13" ht="12.75" customHeight="1">
      <c r="A140" s="233"/>
      <c r="H140" s="243"/>
      <c r="J140" s="190"/>
      <c r="K140" s="270"/>
      <c r="L140" s="243"/>
      <c r="M140" s="271"/>
    </row>
    <row r="141" spans="1:13" ht="21.95" customHeight="1">
      <c r="A141" s="236" t="s">
        <v>19</v>
      </c>
      <c r="B141" s="236"/>
      <c r="C141" s="236"/>
      <c r="D141" s="236"/>
      <c r="E141" s="240"/>
      <c r="F141" s="236"/>
      <c r="G141" s="200"/>
      <c r="H141" s="202"/>
      <c r="I141" s="202"/>
      <c r="J141" s="200"/>
      <c r="K141" s="200"/>
      <c r="L141" s="202"/>
      <c r="M141" s="202"/>
    </row>
    <row r="142" spans="1:13" ht="16.7" customHeight="1">
      <c r="A142" s="218"/>
    </row>
    <row r="144" spans="1:13" ht="16.7" customHeight="1">
      <c r="A144" s="218"/>
      <c r="B144" s="218"/>
      <c r="G144" s="193"/>
      <c r="H144" s="243"/>
      <c r="I144" s="194"/>
      <c r="J144" s="189"/>
      <c r="K144" s="273"/>
      <c r="L144" s="224"/>
      <c r="M144" s="260"/>
    </row>
    <row r="145" spans="1:13" ht="16.7" customHeight="1">
      <c r="A145" s="218"/>
      <c r="B145" s="218"/>
    </row>
    <row r="146" spans="1:13" ht="16.7" customHeight="1">
      <c r="A146" s="218"/>
      <c r="B146" s="218"/>
    </row>
    <row r="148" spans="1:13" ht="16.7" customHeight="1">
      <c r="G148" s="193"/>
      <c r="H148" s="243"/>
      <c r="I148" s="194"/>
      <c r="J148" s="189"/>
      <c r="K148" s="189"/>
      <c r="L148" s="224"/>
      <c r="M148" s="224"/>
    </row>
    <row r="153" spans="1:13" ht="16.7" customHeight="1">
      <c r="A153" s="218"/>
      <c r="G153" s="193"/>
      <c r="H153" s="243"/>
      <c r="I153" s="194"/>
      <c r="J153" s="189"/>
      <c r="K153" s="189"/>
      <c r="L153" s="224"/>
      <c r="M153" s="224"/>
    </row>
    <row r="154" spans="1:13" s="190" customFormat="1" ht="16.7" customHeight="1">
      <c r="A154" s="189"/>
      <c r="B154" s="218"/>
      <c r="C154" s="189"/>
      <c r="D154" s="189"/>
      <c r="E154" s="189"/>
      <c r="F154" s="189"/>
      <c r="H154" s="191"/>
      <c r="I154" s="192"/>
      <c r="J154" s="193"/>
      <c r="L154" s="194"/>
      <c r="M154" s="192"/>
    </row>
    <row r="156" spans="1:13" s="190" customFormat="1" ht="16.7" customHeight="1">
      <c r="A156" s="189"/>
      <c r="B156" s="189"/>
      <c r="C156" s="189"/>
      <c r="D156" s="189"/>
      <c r="E156" s="189"/>
      <c r="F156" s="189"/>
      <c r="H156" s="191"/>
      <c r="I156" s="192"/>
      <c r="J156" s="193"/>
      <c r="L156" s="224"/>
      <c r="M156" s="192"/>
    </row>
    <row r="157" spans="1:13" s="190" customFormat="1" ht="16.7" customHeight="1">
      <c r="A157" s="189"/>
      <c r="B157" s="189"/>
      <c r="C157" s="189"/>
      <c r="D157" s="189"/>
      <c r="E157" s="189"/>
      <c r="F157" s="189"/>
      <c r="H157" s="191"/>
      <c r="I157" s="192"/>
      <c r="J157" s="193"/>
      <c r="L157" s="224"/>
      <c r="M157" s="192"/>
    </row>
  </sheetData>
  <mergeCells count="6">
    <mergeCell ref="G5:I5"/>
    <mergeCell ref="K5:M5"/>
    <mergeCell ref="G53:I53"/>
    <mergeCell ref="K53:M53"/>
    <mergeCell ref="G103:I103"/>
    <mergeCell ref="K103:M103"/>
  </mergeCells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6-8 PAE</vt:lpstr>
      <vt:lpstr>9 PL </vt:lpstr>
      <vt:lpstr>10 Consolidated</vt:lpstr>
      <vt:lpstr>11 Company</vt:lpstr>
      <vt:lpstr>12-14 CF (TH)</vt:lpstr>
      <vt:lpstr>'11 Company'!Print_Area</vt:lpstr>
      <vt:lpstr>'9 PL 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budsakorn saengwatta</dc:creator>
  <cp:lastModifiedBy>Benjamas Poonyavedsoonton</cp:lastModifiedBy>
  <cp:lastPrinted>2023-02-21T09:38:32Z</cp:lastPrinted>
  <dcterms:created xsi:type="dcterms:W3CDTF">2020-02-24T11:51:51Z</dcterms:created>
  <dcterms:modified xsi:type="dcterms:W3CDTF">2023-02-21T09:38:48Z</dcterms:modified>
</cp:coreProperties>
</file>