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ruangsri001\Desktop\YE 2022\SONIC YE22\SONIC YE 2022\FS SONIC FY 22\"/>
    </mc:Choice>
  </mc:AlternateContent>
  <xr:revisionPtr revIDLastSave="0" documentId="13_ncr:1_{7D10D661-0CA3-4FD8-92F7-321817736C48}" xr6:coauthVersionLast="47" xr6:coauthVersionMax="47" xr10:uidLastSave="{00000000-0000-0000-0000-000000000000}"/>
  <bookViews>
    <workbookView xWindow="-108" yWindow="-108" windowWidth="23256" windowHeight="12576" tabRatio="927" activeTab="2" xr2:uid="{1442B0A6-EC5B-422E-93E1-573CD0ADBB1B}"/>
  </bookViews>
  <sheets>
    <sheet name="5-7" sheetId="1" r:id="rId1"/>
    <sheet name="8 PL" sheetId="2" r:id="rId2"/>
    <sheet name="9 Consolidated" sheetId="3" r:id="rId3"/>
    <sheet name="10 Company" sheetId="4" r:id="rId4"/>
    <sheet name="11-13 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3" l="1"/>
  <c r="K97" i="5"/>
  <c r="G97" i="5"/>
  <c r="AA33" i="3"/>
  <c r="G145" i="1"/>
  <c r="Q27" i="4"/>
  <c r="Q17" i="4" l="1"/>
  <c r="Q29" i="4"/>
  <c r="Q28" i="4"/>
  <c r="Q26" i="4"/>
  <c r="Q25" i="4"/>
  <c r="Q24" i="4"/>
  <c r="Q23" i="4"/>
  <c r="Q19" i="4"/>
  <c r="Q18" i="4"/>
  <c r="Q16" i="4"/>
  <c r="Q15" i="4"/>
  <c r="Q14" i="4"/>
  <c r="Q13" i="4"/>
  <c r="U35" i="3"/>
  <c r="W35" i="3" s="1"/>
  <c r="U34" i="3"/>
  <c r="W34" i="3" s="1"/>
  <c r="U33" i="3"/>
  <c r="W33" i="3" s="1"/>
  <c r="U32" i="3"/>
  <c r="W32" i="3" s="1"/>
  <c r="AA32" i="3" s="1"/>
  <c r="U30" i="3"/>
  <c r="W30" i="3" s="1"/>
  <c r="U29" i="3"/>
  <c r="W29" i="3" s="1"/>
  <c r="U28" i="3"/>
  <c r="W28" i="3" s="1"/>
  <c r="U20" i="3"/>
  <c r="W20" i="3" s="1"/>
  <c r="U17" i="3"/>
  <c r="W17" i="3" s="1"/>
  <c r="U23" i="3"/>
  <c r="W23" i="3" s="1"/>
  <c r="U22" i="3"/>
  <c r="W22" i="3" s="1"/>
  <c r="U21" i="3"/>
  <c r="W21" i="3" s="1"/>
  <c r="U18" i="3"/>
  <c r="W18" i="3" s="1"/>
  <c r="U16" i="3"/>
  <c r="W16" i="3" s="1"/>
  <c r="K120" i="5" l="1"/>
  <c r="I40" i="5"/>
  <c r="I45" i="5" s="1"/>
  <c r="I96" i="5" s="1"/>
  <c r="I99" i="5" s="1"/>
  <c r="I80" i="5"/>
  <c r="I94" i="5"/>
  <c r="M40" i="5"/>
  <c r="M45" i="5" s="1"/>
  <c r="M80" i="5"/>
  <c r="M94" i="5"/>
  <c r="G120" i="5"/>
  <c r="K62" i="5"/>
  <c r="G62" i="5"/>
  <c r="M31" i="4"/>
  <c r="K140" i="1" s="1"/>
  <c r="K31" i="4"/>
  <c r="K139" i="1" s="1"/>
  <c r="O31" i="4"/>
  <c r="K141" i="1" s="1"/>
  <c r="I31" i="4"/>
  <c r="K137" i="1" s="1"/>
  <c r="G31" i="4"/>
  <c r="K136" i="1" s="1"/>
  <c r="AA28" i="3"/>
  <c r="Y37" i="3"/>
  <c r="S37" i="3"/>
  <c r="Q37" i="3"/>
  <c r="G142" i="1" s="1"/>
  <c r="M37" i="3"/>
  <c r="G140" i="1" s="1"/>
  <c r="K37" i="3"/>
  <c r="G139" i="1" s="1"/>
  <c r="O37" i="3"/>
  <c r="G141" i="1" s="1"/>
  <c r="I37" i="3"/>
  <c r="G137" i="1" s="1"/>
  <c r="G37" i="3"/>
  <c r="G136" i="1" s="1"/>
  <c r="AA35" i="3"/>
  <c r="AA34" i="3"/>
  <c r="AA30" i="3"/>
  <c r="AA29" i="3"/>
  <c r="M40" i="2"/>
  <c r="M33" i="2"/>
  <c r="M14" i="2"/>
  <c r="M22" i="2" s="1"/>
  <c r="M25" i="2" s="1"/>
  <c r="M27" i="2" s="1"/>
  <c r="I40" i="2"/>
  <c r="I33" i="2"/>
  <c r="I14" i="2"/>
  <c r="I22" i="2" s="1"/>
  <c r="I25" i="2" s="1"/>
  <c r="I27" i="2" s="1"/>
  <c r="M144" i="1"/>
  <c r="M147" i="1" s="1"/>
  <c r="M89" i="1"/>
  <c r="M79" i="1"/>
  <c r="M38" i="1"/>
  <c r="M24" i="1"/>
  <c r="I144" i="1"/>
  <c r="I147" i="1" s="1"/>
  <c r="I89" i="1"/>
  <c r="I79" i="1"/>
  <c r="I38" i="1"/>
  <c r="I24" i="1"/>
  <c r="I91" i="1" l="1"/>
  <c r="I149" i="1" s="1"/>
  <c r="M40" i="1"/>
  <c r="I40" i="1"/>
  <c r="G144" i="1"/>
  <c r="M91" i="1"/>
  <c r="M149" i="1" s="1"/>
  <c r="M96" i="5"/>
  <c r="M99" i="5" s="1"/>
  <c r="Q31" i="4"/>
  <c r="U37" i="3"/>
  <c r="W37" i="3"/>
  <c r="AA37" i="3"/>
  <c r="K94" i="5" l="1"/>
  <c r="G94" i="5"/>
  <c r="K80" i="5"/>
  <c r="G80" i="5"/>
  <c r="A57" i="5"/>
  <c r="A111" i="5" s="1"/>
  <c r="A55" i="5"/>
  <c r="A109" i="5" s="1"/>
  <c r="K40" i="5"/>
  <c r="K45" i="5" s="1"/>
  <c r="G40" i="5"/>
  <c r="G45" i="5" s="1"/>
  <c r="M21" i="4"/>
  <c r="K21" i="4"/>
  <c r="O21" i="4"/>
  <c r="I21" i="4"/>
  <c r="AA23" i="3"/>
  <c r="AA22" i="3"/>
  <c r="AA21" i="3"/>
  <c r="AA18" i="3"/>
  <c r="AA17" i="3"/>
  <c r="S25" i="3"/>
  <c r="Y25" i="3"/>
  <c r="M25" i="3"/>
  <c r="O25" i="3"/>
  <c r="I25" i="3"/>
  <c r="K40" i="2"/>
  <c r="G40" i="2"/>
  <c r="K33" i="2"/>
  <c r="G33" i="2"/>
  <c r="K14" i="2"/>
  <c r="K22" i="2" s="1"/>
  <c r="K25" i="2" s="1"/>
  <c r="K27" i="2" s="1"/>
  <c r="G14" i="2"/>
  <c r="G22" i="2" s="1"/>
  <c r="G25" i="2" s="1"/>
  <c r="G27" i="2" s="1"/>
  <c r="K144" i="1"/>
  <c r="K147" i="1" s="1"/>
  <c r="G147" i="1"/>
  <c r="A113" i="1"/>
  <c r="A110" i="1"/>
  <c r="A165" i="1" s="1"/>
  <c r="K89" i="1"/>
  <c r="G89" i="1"/>
  <c r="K79" i="1"/>
  <c r="G79" i="1"/>
  <c r="A58" i="1"/>
  <c r="A56" i="1"/>
  <c r="A111" i="1" s="1"/>
  <c r="K38" i="1"/>
  <c r="G38" i="1"/>
  <c r="K24" i="1"/>
  <c r="G24" i="1"/>
  <c r="K96" i="5" l="1"/>
  <c r="K99" i="5" s="1"/>
  <c r="G96" i="5"/>
  <c r="G99" i="5" s="1"/>
  <c r="G40" i="1"/>
  <c r="Q21" i="4"/>
  <c r="AA20" i="3"/>
  <c r="U25" i="3"/>
  <c r="K91" i="1"/>
  <c r="K149" i="1" s="1"/>
  <c r="G91" i="1"/>
  <c r="G149" i="1" s="1"/>
  <c r="K40" i="1"/>
  <c r="G25" i="3"/>
  <c r="W25" i="3"/>
  <c r="Q25" i="3"/>
  <c r="G21" i="4"/>
  <c r="AA16" i="3" l="1"/>
  <c r="AA25" i="3" s="1"/>
</calcChain>
</file>

<file path=xl/sharedStrings.xml><?xml version="1.0" encoding="utf-8"?>
<sst xmlns="http://schemas.openxmlformats.org/spreadsheetml/2006/main" count="411" uniqueCount="214">
  <si>
    <t>Sonic Interfreight Public Company Limited</t>
  </si>
  <si>
    <t>Statements of Financial Position</t>
  </si>
  <si>
    <t>Consolidated</t>
  </si>
  <si>
    <t>Separate</t>
  </si>
  <si>
    <t>financial statements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</si>
  <si>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</si>
  <si>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</si>
  <si>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</si>
  <si>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</si>
  <si>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</si>
  <si>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</si>
  <si>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</si>
  <si>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</si>
  <si>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Short-term loans to other parties</t>
  </si>
  <si>
    <t>Current portion of finance lease receivables</t>
  </si>
  <si>
    <t>Other current assets</t>
  </si>
  <si>
    <t>Total current assets</t>
  </si>
  <si>
    <t>Non-current assets</t>
  </si>
  <si>
    <t>Finance lease receivables</t>
  </si>
  <si>
    <t>Investment in a subsidiary</t>
  </si>
  <si>
    <t>-</t>
  </si>
  <si>
    <t>Financial assets measured at fair value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</si>
  <si>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</si>
  <si>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</si>
  <si>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</si>
  <si>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</si>
  <si>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</si>
  <si>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</si>
  <si>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</si>
  <si>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</si>
  <si>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</si>
  <si>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</si>
  <si>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</si>
  <si>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</si>
  <si>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</si>
  <si>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</si>
  <si>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</si>
  <si>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</si>
  <si>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</si>
  <si>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</si>
  <si>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</si>
  <si>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</si>
  <si>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</si>
  <si>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</si>
  <si>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</si>
  <si>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</si>
  <si>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</si>
  <si>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</si>
  <si>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</si>
  <si>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</si>
  <si>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</si>
  <si>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</si>
  <si>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</si>
  <si>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</si>
  <si>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</si>
  <si>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862,500,000,000 ordinary shares </t>
  </si>
  <si>
    <t>of par Baht 0.50 each</t>
  </si>
  <si>
    <t xml:space="preserve">authorised share capital </t>
  </si>
  <si>
    <t>of par at Baht 0.50 each)</t>
  </si>
  <si>
    <t>Issued and paid-up share capital</t>
  </si>
  <si>
    <t xml:space="preserve">717,318,808 ordinary shares 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</si>
  <si>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</si>
  <si>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</si>
  <si>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</si>
  <si>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</si>
  <si>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</si>
  <si>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</si>
  <si>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</si>
  <si>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</si>
  <si>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</si>
  <si>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</si>
  <si>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</si>
  <si>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</si>
  <si>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</si>
  <si>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</si>
  <si>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</si>
  <si>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</si>
  <si>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</si>
  <si>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</si>
  <si>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</si>
  <si>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</si>
  <si>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</si>
  <si>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year</t>
  </si>
  <si>
    <t>Total comprehensive income for the year</t>
  </si>
  <si>
    <t>Profit for the year attributable to:</t>
  </si>
  <si>
    <t>Owners of the Company</t>
  </si>
  <si>
    <t>attributable to:</t>
  </si>
  <si>
    <t>Earnings per share</t>
  </si>
  <si>
    <t>Basic earnings per share</t>
  </si>
  <si>
    <t xml:space="preserve">Dilute earnings per share </t>
  </si>
  <si>
    <t>Statements of Changes in Equity</t>
  </si>
  <si>
    <t>Consolidated financial statements</t>
  </si>
  <si>
    <t>Attributable to owners of the Company</t>
  </si>
  <si>
    <t>Capital contributed</t>
  </si>
  <si>
    <t xml:space="preserve">Retained earnings </t>
  </si>
  <si>
    <t>Difference arising</t>
  </si>
  <si>
    <t>Change in</t>
  </si>
  <si>
    <t xml:space="preserve"> from business</t>
  </si>
  <si>
    <t>parent's</t>
  </si>
  <si>
    <t>Issued</t>
  </si>
  <si>
    <t>Share-based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</si>
  <si>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</si>
  <si>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</si>
  <si>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</si>
  <si>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</si>
  <si>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</si>
  <si>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</si>
  <si>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</si>
  <si>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</si>
  <si>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</si>
  <si>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</si>
  <si>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</si>
  <si>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</si>
  <si>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</si>
  <si>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</si>
  <si>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</si>
  <si>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</si>
  <si>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</si>
  <si>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</si>
  <si>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</si>
  <si>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</si>
  <si>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of the Company</t>
  </si>
  <si>
    <t>interests</t>
  </si>
  <si>
    <t>Legal reserve</t>
  </si>
  <si>
    <t>Dividends</t>
  </si>
  <si>
    <t>Balance as at 1 January 2021</t>
  </si>
  <si>
    <t>Share issuance</t>
  </si>
  <si>
    <t>Share premium on share</t>
  </si>
  <si>
    <t xml:space="preserve"> insurance from warrants</t>
  </si>
  <si>
    <t>Balance as at 31 December 2021</t>
  </si>
  <si>
    <r>
      <t xml:space="preserve">Statements of Changes in Equity </t>
    </r>
    <r>
      <rPr>
        <sz val="9"/>
        <rFont val="Arial"/>
        <family val="2"/>
      </rPr>
      <t xml:space="preserve"> (Cont’d)</t>
    </r>
  </si>
  <si>
    <t xml:space="preserve">Separate financial statements </t>
  </si>
  <si>
    <t>payment reserve</t>
  </si>
  <si>
    <t>Share premium on share insurance from warrants</t>
  </si>
  <si>
    <t>Statements of Cash Flows</t>
  </si>
  <si>
    <t>Consolidate</t>
  </si>
  <si>
    <t xml:space="preserve"> financial statements</t>
  </si>
  <si>
    <t>Cash flows from operating activities</t>
  </si>
  <si>
    <t>Profit before income tax</t>
  </si>
  <si>
    <t>Adjustments for operating profit:</t>
  </si>
  <si>
    <t>Depreciation and amortisation charge</t>
  </si>
  <si>
    <t>14, 15, 16</t>
  </si>
  <si>
    <t>Dividends income</t>
  </si>
  <si>
    <t>Loss from equipment written-off</t>
  </si>
  <si>
    <t>Loss from impairment of equipment</t>
  </si>
  <si>
    <t>Share-based payment expenses</t>
  </si>
  <si>
    <t>Employee benefit expense</t>
  </si>
  <si>
    <t>Unrealised (gain) loss from exchange rate</t>
  </si>
  <si>
    <t>Amortised deferred financing fee</t>
  </si>
  <si>
    <t>Interest expenses</t>
  </si>
  <si>
    <t>Changes in working capital:</t>
  </si>
  <si>
    <t>Deferred interest income from</t>
  </si>
  <si>
    <t>short-term loans to other parties</t>
  </si>
  <si>
    <t xml:space="preserve">Other current liabilities </t>
  </si>
  <si>
    <t xml:space="preserve">  Cash flows from operating activities</t>
  </si>
  <si>
    <t xml:space="preserve">   จ่ายดอกเบี้ย</t>
  </si>
  <si>
    <t>Interest paid</t>
  </si>
  <si>
    <t>Interest receipt</t>
  </si>
  <si>
    <t xml:space="preserve">   จ่ายภาษีเงินได้</t>
  </si>
  <si>
    <t>Income tax paid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</si>
  <si>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</si>
  <si>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</si>
  <si>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</si>
  <si>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</si>
  <si>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</si>
  <si>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Cash payment for acquisition of property, plant and </t>
  </si>
  <si>
    <t>equipment and intangible assets</t>
  </si>
  <si>
    <t>Cash receipt from disposal of equipment</t>
  </si>
  <si>
    <t>Cash payment for investment in finance lease receivables</t>
  </si>
  <si>
    <t>Cash receipt from finance lease receivables</t>
  </si>
  <si>
    <t>Dividends receipt</t>
  </si>
  <si>
    <t>Net cash used in investing activities</t>
  </si>
  <si>
    <t>Cash flows from financing activities</t>
  </si>
  <si>
    <t>Cash receipt from long-term borrowings</t>
  </si>
  <si>
    <t>Cash repayment to long-term borrowings</t>
  </si>
  <si>
    <t>Payment for principal elements of lease payments</t>
  </si>
  <si>
    <t>Cash receipt from issue of share capital</t>
  </si>
  <si>
    <t>Dividends paid to the Company’s shareholders</t>
  </si>
  <si>
    <t>Dividends paid to non-controlling interests</t>
  </si>
  <si>
    <t>Opening balance of cash and cash equivalents</t>
  </si>
  <si>
    <t>Closing balance of cash and cash equivalents</t>
  </si>
  <si>
    <t>Non-cash transactions</t>
  </si>
  <si>
    <t>Significant non-cash transactions during the year ended 31 December are as follows:</t>
  </si>
  <si>
    <t>Purchases of equipment and intangible assets by credit</t>
  </si>
  <si>
    <t xml:space="preserve">Capital contribution under </t>
  </si>
  <si>
    <t>employee benefits scheme of a subsidiary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</si>
  <si>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</si>
  <si>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</si>
  <si>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</si>
  <si>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</si>
  <si>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</si>
  <si>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Other components
 of equity</t>
  </si>
  <si>
    <t>Interest income calculated using</t>
  </si>
  <si>
    <t>the effective interest rate method</t>
  </si>
  <si>
    <t>Cash payment for acquisition of financial assets</t>
  </si>
  <si>
    <t>measured at fair value through profit or loss</t>
  </si>
  <si>
    <t xml:space="preserve">Financial assets measured at fair value </t>
  </si>
  <si>
    <t>through profit or loss</t>
  </si>
  <si>
    <t>(As at 31 December 2021</t>
  </si>
  <si>
    <t xml:space="preserve">Interest income calculated using </t>
  </si>
  <si>
    <t>the effective interest method</t>
  </si>
  <si>
    <t>Net cash receipt from (payment for) short-term borrowings</t>
  </si>
  <si>
    <t xml:space="preserve">Loss from lease modifications </t>
  </si>
  <si>
    <t>Net cash generated from operating activities</t>
  </si>
  <si>
    <t>Net cash from (used in) financing activities</t>
  </si>
  <si>
    <t>Net increase in cash and cash equivalents</t>
  </si>
  <si>
    <t>Transfer right-of-use assets to vechine</t>
  </si>
  <si>
    <t>11, 12</t>
  </si>
  <si>
    <t>12, 17</t>
  </si>
  <si>
    <t xml:space="preserve">759,545,458 ordinary shares </t>
  </si>
  <si>
    <t>Gain on disposals of equipment</t>
  </si>
  <si>
    <t>Allowance for expected credit losses</t>
  </si>
  <si>
    <t xml:space="preserve">Interest receipt from finance lease receivables </t>
  </si>
  <si>
    <t>and other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</si>
</sst>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\-"/>
    <numFmt numFmtId="165" formatCode="#,##0;\(#,##0\)"/>
    <numFmt numFmtId="166" formatCode="#,##0;\(#,##0\);&quot;-&quot;;@"/>
    <numFmt numFmtId="167" formatCode="#,##0.0;\(#,##0.0\);\-"/>
    <numFmt numFmtId="168" formatCode="_(#,##0_);\(#,##0\);_(&quot;-&quot;??_)"/>
    <numFmt numFmtId="169" formatCode="_-* #,##0_-;\-* #,##0_-;_-* &quot;-&quot;??_-;_-@_-"/>
    <numFmt numFmtId="170" formatCode="#,##0;\ \(#,##0\);\-"/>
    <numFmt numFmtId="171" formatCode="#,##0.00;\(#,##0.00\)"/>
    <numFmt numFmtId="172" formatCode="#,##0.00;\(#,##0.00\);\-"/>
    <numFmt numFmtId="173" formatCode="#,##0.000;\ \(#,##0.000\);\-"/>
    <numFmt numFmtId="174" formatCode="_(* #,##0_);_(* \(#,##0\);_(* &quot;-&quot;??_);_(@_)"/>
    <numFmt numFmtId="175" formatCode="_(* #,##0.00_);_(* \(#,##0.00\);_(* &quot;-&quot;??_);_(@_)"/>
    <numFmt numFmtId="176" formatCode="#,##0.00;\ \(#,##0.00\);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name val="Cordia New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6" fillId="0" borderId="0"/>
    <xf numFmtId="0" fontId="7" fillId="0" borderId="0">
      <protection locked="0"/>
    </xf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175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2" fillId="0" borderId="0"/>
    <xf numFmtId="0" fontId="13" fillId="0" borderId="0"/>
    <xf numFmtId="4" fontId="5" fillId="0" borderId="0" applyFont="0" applyFill="0" applyBorder="0" applyAlignment="0" applyProtection="0"/>
    <xf numFmtId="0" fontId="6" fillId="0" borderId="0"/>
  </cellStyleXfs>
  <cellXfs count="347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40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40" fontId="3" fillId="0" borderId="0" xfId="2" applyNumberFormat="1" applyFont="1" applyAlignment="1">
      <alignment horizontal="left" vertical="center"/>
    </xf>
    <xf numFmtId="164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2" quotePrefix="1" applyFont="1" applyBorder="1" applyAlignment="1">
      <alignment vertical="center"/>
    </xf>
    <xf numFmtId="164" fontId="3" fillId="0" borderId="1" xfId="2" quotePrefix="1" applyNumberFormat="1" applyFont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2" quotePrefix="1" applyNumberFormat="1" applyFont="1" applyFill="1" applyAlignment="1">
      <alignment horizontal="right" vertical="center"/>
    </xf>
    <xf numFmtId="164" fontId="3" fillId="0" borderId="0" xfId="2" quotePrefix="1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6" fontId="3" fillId="2" borderId="0" xfId="5" quotePrefix="1" applyNumberFormat="1" applyFont="1" applyFill="1" applyAlignment="1">
      <alignment horizontal="right" vertical="center"/>
    </xf>
    <xf numFmtId="166" fontId="3" fillId="0" borderId="0" xfId="5" quotePrefix="1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3" fillId="2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4" fontId="3" fillId="2" borderId="1" xfId="2" quotePrefix="1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 wrapText="1"/>
    </xf>
    <xf numFmtId="164" fontId="2" fillId="0" borderId="0" xfId="2" applyNumberFormat="1" applyFont="1" applyAlignment="1">
      <alignment horizontal="right" vertical="center" wrapText="1"/>
    </xf>
    <xf numFmtId="0" fontId="3" fillId="0" borderId="0" xfId="6" applyFont="1" applyAlignment="1">
      <alignment vertical="center"/>
    </xf>
    <xf numFmtId="164" fontId="3" fillId="0" borderId="0" xfId="8" applyNumberFormat="1" applyFont="1" applyAlignment="1">
      <alignment vertical="center"/>
    </xf>
    <xf numFmtId="166" fontId="3" fillId="2" borderId="3" xfId="9" applyNumberFormat="1" applyFont="1" applyFill="1" applyBorder="1" applyAlignment="1">
      <alignment horizontal="right" vertical="center"/>
    </xf>
    <xf numFmtId="166" fontId="3" fillId="0" borderId="3" xfId="9" applyNumberFormat="1" applyFont="1" applyFill="1" applyBorder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66" fontId="3" fillId="2" borderId="1" xfId="10" applyNumberFormat="1" applyFont="1" applyFill="1" applyBorder="1" applyAlignment="1">
      <alignment vertical="center"/>
    </xf>
    <xf numFmtId="166" fontId="3" fillId="2" borderId="1" xfId="8" applyNumberFormat="1" applyFont="1" applyFill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 wrapText="1"/>
    </xf>
    <xf numFmtId="164" fontId="2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Continuous" vertical="center"/>
    </xf>
    <xf numFmtId="168" fontId="3" fillId="0" borderId="0" xfId="1" applyNumberFormat="1" applyFont="1" applyFill="1" applyBorder="1" applyAlignment="1">
      <alignment horizontal="centerContinuous" vertical="center"/>
    </xf>
    <xf numFmtId="169" fontId="3" fillId="0" borderId="0" xfId="1" applyNumberFormat="1" applyFont="1" applyFill="1" applyBorder="1" applyAlignment="1">
      <alignment horizontal="centerContinuous" vertical="center"/>
    </xf>
    <xf numFmtId="170" fontId="3" fillId="0" borderId="0" xfId="2" applyNumberFormat="1" applyFont="1" applyAlignment="1">
      <alignment horizontal="centerContinuous" vertical="center"/>
    </xf>
    <xf numFmtId="0" fontId="3" fillId="0" borderId="1" xfId="2" applyFont="1" applyBorder="1" applyAlignment="1">
      <alignment horizontal="centerContinuous" vertical="center"/>
    </xf>
    <xf numFmtId="168" fontId="3" fillId="0" borderId="1" xfId="1" applyNumberFormat="1" applyFont="1" applyFill="1" applyBorder="1" applyAlignment="1">
      <alignment horizontal="centerContinuous" vertical="center"/>
    </xf>
    <xf numFmtId="169" fontId="3" fillId="0" borderId="1" xfId="1" applyNumberFormat="1" applyFont="1" applyFill="1" applyBorder="1" applyAlignment="1">
      <alignment horizontal="centerContinuous" vertical="center"/>
    </xf>
    <xf numFmtId="170" fontId="3" fillId="0" borderId="1" xfId="2" applyNumberFormat="1" applyFont="1" applyBorder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2" fillId="0" borderId="0" xfId="2" applyFont="1" applyAlignment="1">
      <alignment horizontal="centerContinuous" vertical="center"/>
    </xf>
    <xf numFmtId="168" fontId="2" fillId="0" borderId="0" xfId="1" quotePrefix="1" applyNumberFormat="1" applyFont="1" applyFill="1" applyBorder="1" applyAlignment="1">
      <alignment horizontal="right" vertical="center"/>
    </xf>
    <xf numFmtId="166" fontId="2" fillId="0" borderId="0" xfId="2" quotePrefix="1" applyNumberFormat="1" applyFont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2" borderId="0" xfId="1" applyNumberFormat="1" applyFont="1" applyFill="1" applyBorder="1" applyAlignment="1">
      <alignment horizontal="right" vertical="center" wrapText="1"/>
    </xf>
    <xf numFmtId="171" fontId="2" fillId="0" borderId="0" xfId="2" applyNumberFormat="1" applyFont="1" applyAlignment="1">
      <alignment horizontal="right" vertical="center" wrapText="1"/>
    </xf>
    <xf numFmtId="171" fontId="3" fillId="0" borderId="0" xfId="2" applyNumberFormat="1" applyFont="1" applyAlignment="1">
      <alignment horizontal="center" vertical="center"/>
    </xf>
    <xf numFmtId="171" fontId="2" fillId="0" borderId="0" xfId="2" applyNumberFormat="1" applyFont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0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70" fontId="3" fillId="2" borderId="3" xfId="1" applyNumberFormat="1" applyFont="1" applyFill="1" applyBorder="1" applyAlignment="1">
      <alignment horizontal="right" vertical="center"/>
    </xf>
    <xf numFmtId="170" fontId="3" fillId="0" borderId="3" xfId="1" applyNumberFormat="1" applyFont="1" applyFill="1" applyBorder="1" applyAlignment="1">
      <alignment horizontal="right" vertical="center"/>
    </xf>
    <xf numFmtId="0" fontId="2" fillId="0" borderId="0" xfId="2" applyFont="1"/>
    <xf numFmtId="170" fontId="3" fillId="2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8" fontId="3" fillId="2" borderId="0" xfId="1" applyNumberFormat="1" applyFont="1" applyFill="1" applyBorder="1" applyAlignment="1">
      <alignment vertical="center"/>
    </xf>
    <xf numFmtId="171" fontId="3" fillId="0" borderId="0" xfId="2" applyNumberFormat="1" applyFont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2" applyFont="1"/>
    <xf numFmtId="172" fontId="3" fillId="0" borderId="0" xfId="2" applyNumberFormat="1" applyFont="1" applyAlignment="1">
      <alignment vertical="center"/>
    </xf>
    <xf numFmtId="173" fontId="3" fillId="2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center" vertical="center"/>
    </xf>
    <xf numFmtId="0" fontId="3" fillId="0" borderId="0" xfId="12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172" fontId="3" fillId="0" borderId="1" xfId="2" applyNumberFormat="1" applyFont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71" fontId="3" fillId="0" borderId="1" xfId="2" applyNumberFormat="1" applyFont="1" applyBorder="1" applyAlignment="1">
      <alignment vertical="center"/>
    </xf>
    <xf numFmtId="171" fontId="3" fillId="0" borderId="1" xfId="2" applyNumberFormat="1" applyFont="1" applyBorder="1" applyAlignment="1">
      <alignment horizontal="center" vertical="center"/>
    </xf>
    <xf numFmtId="169" fontId="3" fillId="0" borderId="1" xfId="1" applyNumberFormat="1" applyFont="1" applyFill="1" applyBorder="1" applyAlignment="1">
      <alignment vertical="center"/>
    </xf>
    <xf numFmtId="0" fontId="2" fillId="0" borderId="0" xfId="13" applyFont="1" applyAlignment="1">
      <alignment vertical="center"/>
    </xf>
    <xf numFmtId="0" fontId="3" fillId="0" borderId="0" xfId="13" applyFont="1" applyAlignment="1">
      <alignment vertical="center"/>
    </xf>
    <xf numFmtId="165" fontId="3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horizontal="right" vertical="center"/>
    </xf>
    <xf numFmtId="165" fontId="2" fillId="0" borderId="0" xfId="13" applyNumberFormat="1" applyFont="1" applyAlignment="1">
      <alignment horizontal="left" vertical="center"/>
    </xf>
    <xf numFmtId="165" fontId="2" fillId="0" borderId="1" xfId="13" applyNumberFormat="1" applyFont="1" applyBorder="1" applyAlignment="1">
      <alignment horizontal="left" vertical="center"/>
    </xf>
    <xf numFmtId="0" fontId="3" fillId="0" borderId="1" xfId="13" applyFont="1" applyBorder="1" applyAlignment="1">
      <alignment vertical="center"/>
    </xf>
    <xf numFmtId="165" fontId="3" fillId="0" borderId="1" xfId="13" applyNumberFormat="1" applyFont="1" applyBorder="1" applyAlignment="1">
      <alignment horizontal="right" vertical="center"/>
    </xf>
    <xf numFmtId="165" fontId="3" fillId="0" borderId="1" xfId="13" applyNumberFormat="1" applyFont="1" applyBorder="1" applyAlignment="1">
      <alignment vertical="center"/>
    </xf>
    <xf numFmtId="164" fontId="3" fillId="0" borderId="1" xfId="13" applyNumberFormat="1" applyFont="1" applyBorder="1" applyAlignment="1">
      <alignment horizontal="right" vertical="center"/>
    </xf>
    <xf numFmtId="165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right" vertical="center"/>
    </xf>
    <xf numFmtId="164" fontId="2" fillId="0" borderId="0" xfId="13" applyNumberFormat="1" applyFont="1" applyAlignment="1">
      <alignment vertical="center"/>
    </xf>
    <xf numFmtId="0" fontId="2" fillId="0" borderId="0" xfId="13" applyFont="1" applyAlignment="1">
      <alignment horizontal="center" vertical="center"/>
    </xf>
    <xf numFmtId="166" fontId="2" fillId="0" borderId="0" xfId="13" applyNumberFormat="1" applyFont="1" applyAlignment="1">
      <alignment horizontal="right" vertical="center"/>
    </xf>
    <xf numFmtId="165" fontId="2" fillId="0" borderId="0" xfId="13" applyNumberFormat="1" applyFont="1" applyAlignment="1">
      <alignment vertical="center" wrapText="1"/>
    </xf>
    <xf numFmtId="165" fontId="3" fillId="0" borderId="0" xfId="13" applyNumberFormat="1" applyFont="1" applyAlignment="1">
      <alignment vertical="center" wrapText="1"/>
    </xf>
    <xf numFmtId="165" fontId="3" fillId="0" borderId="0" xfId="13" applyNumberFormat="1" applyFont="1" applyAlignment="1">
      <alignment horizontal="center" vertical="center" wrapText="1"/>
    </xf>
    <xf numFmtId="15" fontId="2" fillId="0" borderId="0" xfId="13" quotePrefix="1" applyNumberFormat="1" applyFont="1" applyAlignment="1">
      <alignment vertical="center"/>
    </xf>
    <xf numFmtId="165" fontId="2" fillId="0" borderId="0" xfId="13" applyNumberFormat="1" applyFont="1" applyAlignment="1">
      <alignment horizontal="right" vertical="center" wrapText="1"/>
    </xf>
    <xf numFmtId="164" fontId="2" fillId="0" borderId="0" xfId="13" applyNumberFormat="1" applyFont="1" applyAlignment="1">
      <alignment horizontal="right" vertical="center"/>
    </xf>
    <xf numFmtId="0" fontId="2" fillId="0" borderId="0" xfId="13" applyFont="1" applyAlignment="1">
      <alignment horizontal="left" vertical="center"/>
    </xf>
    <xf numFmtId="0" fontId="3" fillId="0" borderId="0" xfId="13" applyFont="1" applyAlignment="1">
      <alignment horizontal="center" vertical="center"/>
    </xf>
    <xf numFmtId="174" fontId="2" fillId="0" borderId="0" xfId="13" applyNumberFormat="1" applyFont="1" applyAlignment="1">
      <alignment horizontal="center" vertical="center"/>
    </xf>
    <xf numFmtId="174" fontId="2" fillId="0" borderId="0" xfId="13" applyNumberFormat="1" applyFont="1" applyAlignment="1">
      <alignment horizontal="right" vertical="center"/>
    </xf>
    <xf numFmtId="0" fontId="2" fillId="0" borderId="1" xfId="13" applyFont="1" applyBorder="1" applyAlignment="1">
      <alignment horizontal="center" vertical="center"/>
    </xf>
    <xf numFmtId="166" fontId="2" fillId="0" borderId="1" xfId="13" applyNumberFormat="1" applyFont="1" applyBorder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70" fontId="2" fillId="0" borderId="0" xfId="13" applyNumberFormat="1" applyFont="1" applyAlignment="1">
      <alignment horizontal="right" vertical="center"/>
    </xf>
    <xf numFmtId="15" fontId="3" fillId="0" borderId="0" xfId="13" quotePrefix="1" applyNumberFormat="1" applyFont="1" applyAlignment="1">
      <alignment horizontal="center" vertical="center"/>
    </xf>
    <xf numFmtId="170" fontId="3" fillId="0" borderId="1" xfId="13" applyNumberFormat="1" applyFont="1" applyBorder="1" applyAlignment="1">
      <alignment horizontal="right" vertical="center"/>
    </xf>
    <xf numFmtId="0" fontId="3" fillId="0" borderId="0" xfId="13" applyFont="1" applyAlignment="1">
      <alignment horizontal="left" vertical="center"/>
    </xf>
    <xf numFmtId="170" fontId="2" fillId="0" borderId="0" xfId="13" applyNumberFormat="1" applyFont="1" applyAlignment="1">
      <alignment vertical="center"/>
    </xf>
    <xf numFmtId="0" fontId="2" fillId="0" borderId="0" xfId="14" applyFont="1" applyAlignment="1">
      <alignment vertical="center"/>
    </xf>
    <xf numFmtId="170" fontId="3" fillId="2" borderId="0" xfId="13" applyNumberFormat="1" applyFont="1" applyFill="1" applyAlignment="1">
      <alignment horizontal="right" vertical="center"/>
    </xf>
    <xf numFmtId="0" fontId="3" fillId="0" borderId="0" xfId="15" applyFont="1" applyAlignment="1">
      <alignment vertical="center"/>
    </xf>
    <xf numFmtId="170" fontId="3" fillId="2" borderId="1" xfId="13" applyNumberFormat="1" applyFont="1" applyFill="1" applyBorder="1" applyAlignment="1">
      <alignment horizontal="right" vertical="center"/>
    </xf>
    <xf numFmtId="170" fontId="3" fillId="2" borderId="3" xfId="13" applyNumberFormat="1" applyFont="1" applyFill="1" applyBorder="1" applyAlignment="1">
      <alignment horizontal="right" vertical="center"/>
    </xf>
    <xf numFmtId="0" fontId="3" fillId="0" borderId="1" xfId="13" quotePrefix="1" applyFont="1" applyBorder="1" applyAlignment="1">
      <alignment vertical="center"/>
    </xf>
    <xf numFmtId="0" fontId="3" fillId="0" borderId="1" xfId="13" applyFont="1" applyBorder="1" applyAlignment="1">
      <alignment horizontal="center" vertical="center"/>
    </xf>
    <xf numFmtId="164" fontId="3" fillId="0" borderId="1" xfId="13" applyNumberFormat="1" applyFont="1" applyBorder="1" applyAlignment="1">
      <alignment vertical="center"/>
    </xf>
    <xf numFmtId="170" fontId="3" fillId="0" borderId="0" xfId="13" applyNumberFormat="1" applyFont="1" applyAlignment="1">
      <alignment vertical="center"/>
    </xf>
    <xf numFmtId="170" fontId="3" fillId="0" borderId="1" xfId="13" applyNumberFormat="1" applyFont="1" applyBorder="1" applyAlignment="1">
      <alignment vertical="center"/>
    </xf>
    <xf numFmtId="15" fontId="3" fillId="0" borderId="0" xfId="13" quotePrefix="1" applyNumberFormat="1" applyFont="1" applyAlignment="1">
      <alignment vertical="center"/>
    </xf>
    <xf numFmtId="170" fontId="3" fillId="0" borderId="0" xfId="13" applyNumberFormat="1" applyFont="1" applyAlignment="1">
      <alignment horizontal="center" vertical="center"/>
    </xf>
    <xf numFmtId="0" fontId="3" fillId="0" borderId="0" xfId="13" quotePrefix="1" applyFont="1" applyAlignment="1">
      <alignment horizontal="center" vertical="center"/>
    </xf>
    <xf numFmtId="170" fontId="3" fillId="2" borderId="0" xfId="15" applyNumberFormat="1" applyFont="1" applyFill="1" applyAlignment="1">
      <alignment horizontal="right" vertical="center"/>
    </xf>
    <xf numFmtId="170" fontId="3" fillId="0" borderId="0" xfId="15" applyNumberFormat="1" applyFont="1" applyAlignment="1">
      <alignment horizontal="right" vertical="center"/>
    </xf>
    <xf numFmtId="170" fontId="3" fillId="2" borderId="1" xfId="15" applyNumberFormat="1" applyFont="1" applyFill="1" applyBorder="1" applyAlignment="1">
      <alignment horizontal="right" vertical="center"/>
    </xf>
    <xf numFmtId="170" fontId="2" fillId="0" borderId="0" xfId="15" applyNumberFormat="1" applyFont="1" applyAlignment="1">
      <alignment horizontal="right" vertical="center"/>
    </xf>
    <xf numFmtId="0" fontId="2" fillId="0" borderId="1" xfId="13" applyFont="1" applyBorder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70" fontId="3" fillId="0" borderId="0" xfId="10" applyNumberFormat="1" applyFont="1" applyAlignment="1">
      <alignment horizontal="right" vertical="center"/>
    </xf>
    <xf numFmtId="170" fontId="3" fillId="0" borderId="0" xfId="10" applyNumberFormat="1" applyFont="1" applyAlignment="1">
      <alignment vertical="center"/>
    </xf>
    <xf numFmtId="0" fontId="2" fillId="0" borderId="0" xfId="11" applyFont="1" applyAlignment="1">
      <alignment horizontal="left" vertical="center"/>
    </xf>
    <xf numFmtId="0" fontId="3" fillId="0" borderId="0" xfId="10" applyFont="1" applyAlignment="1">
      <alignment horizontal="centerContinuous" vertical="center"/>
    </xf>
    <xf numFmtId="170" fontId="3" fillId="0" borderId="0" xfId="10" applyNumberFormat="1" applyFont="1" applyAlignment="1">
      <alignment horizontal="centerContinuous" vertical="center"/>
    </xf>
    <xf numFmtId="165" fontId="2" fillId="0" borderId="1" xfId="17" applyNumberFormat="1" applyFont="1" applyBorder="1" applyAlignment="1">
      <alignment horizontal="left" vertical="center"/>
    </xf>
    <xf numFmtId="0" fontId="3" fillId="0" borderId="1" xfId="10" applyFont="1" applyBorder="1" applyAlignment="1">
      <alignment horizontal="centerContinuous" vertical="center"/>
    </xf>
    <xf numFmtId="0" fontId="3" fillId="0" borderId="1" xfId="10" applyFont="1" applyBorder="1" applyAlignment="1">
      <alignment horizontal="center" vertical="center"/>
    </xf>
    <xf numFmtId="170" fontId="3" fillId="0" borderId="1" xfId="10" applyNumberFormat="1" applyFont="1" applyBorder="1" applyAlignment="1">
      <alignment horizontal="right" vertical="center"/>
    </xf>
    <xf numFmtId="170" fontId="3" fillId="0" borderId="1" xfId="10" applyNumberFormat="1" applyFont="1" applyBorder="1" applyAlignment="1">
      <alignment horizontal="centerContinuous" vertical="center"/>
    </xf>
    <xf numFmtId="0" fontId="2" fillId="0" borderId="0" xfId="10" applyFont="1" applyAlignment="1">
      <alignment horizontal="left" vertical="center"/>
    </xf>
    <xf numFmtId="0" fontId="2" fillId="0" borderId="0" xfId="10" applyFont="1" applyAlignment="1">
      <alignment horizontal="center" vertical="center"/>
    </xf>
    <xf numFmtId="0" fontId="2" fillId="0" borderId="0" xfId="10" applyFont="1" applyAlignment="1">
      <alignment horizontal="centerContinuous" vertical="center"/>
    </xf>
    <xf numFmtId="165" fontId="2" fillId="0" borderId="0" xfId="10" applyNumberFormat="1" applyFont="1" applyAlignment="1">
      <alignment horizontal="center" vertical="center"/>
    </xf>
    <xf numFmtId="170" fontId="2" fillId="0" borderId="0" xfId="18" quotePrefix="1" applyNumberFormat="1" applyFont="1" applyAlignment="1">
      <alignment horizontal="right" wrapText="1"/>
    </xf>
    <xf numFmtId="170" fontId="2" fillId="0" borderId="0" xfId="19" quotePrefix="1" applyNumberFormat="1" applyFont="1" applyFill="1" applyAlignment="1">
      <alignment horizontal="right"/>
    </xf>
    <xf numFmtId="170" fontId="2" fillId="0" borderId="0" xfId="18" quotePrefix="1" applyNumberFormat="1" applyFont="1" applyFill="1" applyAlignment="1">
      <alignment horizontal="right" wrapText="1"/>
    </xf>
    <xf numFmtId="170" fontId="2" fillId="0" borderId="0" xfId="19" quotePrefix="1" applyNumberFormat="1" applyFont="1" applyAlignment="1">
      <alignment horizontal="right"/>
    </xf>
    <xf numFmtId="0" fontId="2" fillId="0" borderId="1" xfId="20" applyFont="1" applyBorder="1" applyAlignment="1">
      <alignment horizontal="center"/>
    </xf>
    <xf numFmtId="170" fontId="2" fillId="0" borderId="1" xfId="19" applyNumberFormat="1" applyFont="1" applyBorder="1" applyAlignment="1">
      <alignment horizontal="right" vertical="center"/>
    </xf>
    <xf numFmtId="170" fontId="3" fillId="0" borderId="0" xfId="10" applyNumberFormat="1" applyFont="1" applyAlignment="1">
      <alignment horizontal="center" vertical="center"/>
    </xf>
    <xf numFmtId="170" fontId="2" fillId="0" borderId="1" xfId="19" applyNumberFormat="1" applyFont="1" applyFill="1" applyBorder="1" applyAlignment="1">
      <alignment horizontal="right" vertical="center"/>
    </xf>
    <xf numFmtId="170" fontId="2" fillId="0" borderId="0" xfId="6" applyNumberFormat="1" applyFont="1" applyAlignment="1">
      <alignment horizontal="center" vertical="center"/>
    </xf>
    <xf numFmtId="170" fontId="2" fillId="2" borderId="0" xfId="6" applyNumberFormat="1" applyFont="1" applyFill="1" applyAlignment="1">
      <alignment horizontal="right" vertical="center" wrapText="1"/>
    </xf>
    <xf numFmtId="170" fontId="2" fillId="0" borderId="0" xfId="6" applyNumberFormat="1" applyFont="1" applyAlignment="1">
      <alignment horizontal="right" vertical="center" wrapText="1"/>
    </xf>
    <xf numFmtId="170" fontId="2" fillId="0" borderId="0" xfId="10" applyNumberFormat="1" applyFont="1" applyAlignment="1">
      <alignment horizontal="center" vertical="center"/>
    </xf>
    <xf numFmtId="0" fontId="2" fillId="0" borderId="0" xfId="11" applyFont="1" applyAlignment="1">
      <alignment vertical="center"/>
    </xf>
    <xf numFmtId="170" fontId="2" fillId="2" borderId="0" xfId="10" applyNumberFormat="1" applyFont="1" applyFill="1" applyAlignment="1">
      <alignment horizontal="right" vertical="center"/>
    </xf>
    <xf numFmtId="170" fontId="2" fillId="0" borderId="0" xfId="10" applyNumberFormat="1" applyFont="1" applyAlignment="1">
      <alignment horizontal="right" vertical="center"/>
    </xf>
    <xf numFmtId="0" fontId="3" fillId="0" borderId="0" xfId="20" applyFont="1" applyAlignment="1">
      <alignment vertical="center"/>
    </xf>
    <xf numFmtId="170" fontId="3" fillId="2" borderId="0" xfId="21" applyNumberFormat="1" applyFont="1" applyFill="1" applyAlignment="1">
      <alignment vertical="center"/>
    </xf>
    <xf numFmtId="170" fontId="3" fillId="0" borderId="0" xfId="22" applyNumberFormat="1" applyFont="1" applyFill="1" applyAlignment="1">
      <alignment horizontal="right" vertical="center"/>
    </xf>
    <xf numFmtId="170" fontId="3" fillId="0" borderId="0" xfId="22" applyNumberFormat="1" applyFont="1" applyAlignment="1">
      <alignment horizontal="right" vertical="center"/>
    </xf>
    <xf numFmtId="170" fontId="3" fillId="2" borderId="0" xfId="22" applyNumberFormat="1" applyFont="1" applyFill="1" applyAlignment="1">
      <alignment horizontal="right" vertical="center"/>
    </xf>
    <xf numFmtId="0" fontId="3" fillId="0" borderId="0" xfId="17" applyFont="1" applyAlignment="1">
      <alignment vertical="center"/>
    </xf>
    <xf numFmtId="170" fontId="3" fillId="0" borderId="0" xfId="22" applyNumberFormat="1" applyFont="1" applyAlignment="1">
      <alignment horizontal="center" vertical="center"/>
    </xf>
    <xf numFmtId="170" fontId="3" fillId="2" borderId="0" xfId="21" applyNumberFormat="1" applyFont="1" applyFill="1" applyAlignment="1">
      <alignment horizontal="right" vertical="center"/>
    </xf>
    <xf numFmtId="165" fontId="2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vertical="center"/>
    </xf>
    <xf numFmtId="170" fontId="3" fillId="2" borderId="0" xfId="10" applyNumberFormat="1" applyFont="1" applyFill="1" applyAlignment="1">
      <alignment vertical="center"/>
    </xf>
    <xf numFmtId="165" fontId="3" fillId="0" borderId="0" xfId="10" quotePrefix="1" applyNumberFormat="1" applyFont="1" applyAlignment="1">
      <alignment vertical="center"/>
    </xf>
    <xf numFmtId="0" fontId="3" fillId="0" borderId="0" xfId="17" quotePrefix="1" applyFont="1" applyAlignment="1">
      <alignment vertical="center"/>
    </xf>
    <xf numFmtId="0" fontId="3" fillId="0" borderId="0" xfId="6" quotePrefix="1" applyFont="1" applyAlignment="1">
      <alignment vertical="center"/>
    </xf>
    <xf numFmtId="170" fontId="3" fillId="2" borderId="1" xfId="21" applyNumberFormat="1" applyFont="1" applyFill="1" applyBorder="1" applyAlignment="1">
      <alignment horizontal="right" vertical="center"/>
    </xf>
    <xf numFmtId="170" fontId="3" fillId="0" borderId="1" xfId="22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170" fontId="3" fillId="2" borderId="1" xfId="22" applyNumberFormat="1" applyFont="1" applyFill="1" applyBorder="1" applyAlignment="1">
      <alignment horizontal="right" vertical="center"/>
    </xf>
    <xf numFmtId="0" fontId="2" fillId="0" borderId="0" xfId="17" applyFont="1" applyAlignment="1">
      <alignment vertical="center"/>
    </xf>
    <xf numFmtId="0" fontId="3" fillId="0" borderId="1" xfId="17" quotePrefix="1" applyFont="1" applyBorder="1" applyAlignment="1">
      <alignment vertical="center"/>
    </xf>
    <xf numFmtId="165" fontId="3" fillId="0" borderId="1" xfId="17" applyNumberFormat="1" applyFont="1" applyBorder="1" applyAlignment="1">
      <alignment horizontal="left" vertical="center"/>
    </xf>
    <xf numFmtId="0" fontId="3" fillId="0" borderId="1" xfId="10" applyFont="1" applyBorder="1" applyAlignment="1">
      <alignment vertical="center"/>
    </xf>
    <xf numFmtId="170" fontId="3" fillId="0" borderId="1" xfId="10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center" vertical="center"/>
    </xf>
    <xf numFmtId="0" fontId="2" fillId="0" borderId="0" xfId="20" applyFont="1" applyAlignment="1">
      <alignment vertical="center"/>
    </xf>
    <xf numFmtId="170" fontId="3" fillId="2" borderId="0" xfId="4" applyNumberFormat="1" applyFont="1" applyFill="1" applyAlignment="1">
      <alignment vertical="center"/>
    </xf>
    <xf numFmtId="170" fontId="3" fillId="0" borderId="0" xfId="4" applyNumberFormat="1" applyFont="1" applyFill="1" applyAlignment="1">
      <alignment vertical="center"/>
    </xf>
    <xf numFmtId="170" fontId="3" fillId="0" borderId="0" xfId="4" applyNumberFormat="1" applyFont="1" applyAlignment="1">
      <alignment vertical="center"/>
    </xf>
    <xf numFmtId="0" fontId="3" fillId="0" borderId="0" xfId="10" quotePrefix="1" applyFont="1" applyAlignment="1">
      <alignment horizontal="center" vertical="center"/>
    </xf>
    <xf numFmtId="170" fontId="3" fillId="2" borderId="1" xfId="21" applyNumberFormat="1" applyFont="1" applyFill="1" applyBorder="1" applyAlignment="1">
      <alignment vertical="center"/>
    </xf>
    <xf numFmtId="0" fontId="3" fillId="2" borderId="0" xfId="10" applyFont="1" applyFill="1" applyAlignment="1">
      <alignment vertical="center"/>
    </xf>
    <xf numFmtId="164" fontId="3" fillId="0" borderId="0" xfId="10" applyNumberFormat="1" applyFont="1" applyAlignment="1">
      <alignment horizontal="center" vertical="center"/>
    </xf>
    <xf numFmtId="0" fontId="2" fillId="0" borderId="0" xfId="10" applyFont="1" applyAlignment="1">
      <alignment vertical="center"/>
    </xf>
    <xf numFmtId="170" fontId="3" fillId="0" borderId="0" xfId="21" applyNumberFormat="1" applyFont="1" applyAlignment="1">
      <alignment vertical="center"/>
    </xf>
    <xf numFmtId="170" fontId="3" fillId="2" borderId="3" xfId="22" applyNumberFormat="1" applyFont="1" applyFill="1" applyBorder="1" applyAlignment="1">
      <alignment horizontal="right" vertical="center"/>
    </xf>
    <xf numFmtId="170" fontId="3" fillId="0" borderId="3" xfId="22" applyNumberFormat="1" applyFont="1" applyFill="1" applyBorder="1" applyAlignment="1">
      <alignment horizontal="right" vertical="center"/>
    </xf>
    <xf numFmtId="176" fontId="3" fillId="0" borderId="0" xfId="4" applyNumberFormat="1" applyFont="1" applyFill="1" applyAlignment="1">
      <alignment vertical="center"/>
    </xf>
    <xf numFmtId="170" fontId="3" fillId="0" borderId="0" xfId="22" applyNumberFormat="1" applyFont="1" applyAlignment="1">
      <alignment vertical="center"/>
    </xf>
    <xf numFmtId="176" fontId="3" fillId="0" borderId="0" xfId="22" applyNumberFormat="1" applyFont="1" applyAlignment="1">
      <alignment horizontal="right" vertical="center"/>
    </xf>
    <xf numFmtId="176" fontId="3" fillId="0" borderId="0" xfId="22" applyNumberFormat="1" applyFont="1" applyFill="1" applyAlignment="1">
      <alignment horizontal="right" vertical="center"/>
    </xf>
    <xf numFmtId="0" fontId="3" fillId="0" borderId="0" xfId="11" applyFont="1" applyAlignment="1">
      <alignment horizontal="center" vertical="center"/>
    </xf>
    <xf numFmtId="170" fontId="3" fillId="0" borderId="0" xfId="18" applyNumberFormat="1" applyFont="1" applyAlignment="1">
      <alignment horizontal="right" vertical="center"/>
    </xf>
    <xf numFmtId="174" fontId="3" fillId="0" borderId="0" xfId="18" applyNumberFormat="1" applyFont="1" applyFill="1" applyAlignment="1">
      <alignment horizontal="right" vertical="center"/>
    </xf>
    <xf numFmtId="174" fontId="3" fillId="0" borderId="0" xfId="18" applyNumberFormat="1" applyFont="1" applyAlignment="1">
      <alignment vertical="top"/>
    </xf>
    <xf numFmtId="174" fontId="3" fillId="0" borderId="0" xfId="18" applyNumberFormat="1" applyFont="1" applyFill="1" applyAlignment="1">
      <alignment vertical="top"/>
    </xf>
    <xf numFmtId="0" fontId="2" fillId="0" borderId="0" xfId="11" applyFont="1" applyAlignment="1">
      <alignment horizontal="center" vertical="center"/>
    </xf>
    <xf numFmtId="170" fontId="2" fillId="2" borderId="0" xfId="19" applyNumberFormat="1" applyFont="1" applyFill="1" applyAlignment="1">
      <alignment horizontal="right" vertical="center"/>
    </xf>
    <xf numFmtId="166" fontId="2" fillId="0" borderId="0" xfId="19" applyNumberFormat="1" applyFont="1" applyFill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6" fontId="2" fillId="2" borderId="0" xfId="19" applyNumberFormat="1" applyFont="1" applyFill="1" applyAlignment="1">
      <alignment horizontal="right" vertical="center"/>
    </xf>
    <xf numFmtId="0" fontId="14" fillId="0" borderId="0" xfId="10" applyFont="1" applyAlignment="1">
      <alignment vertical="center"/>
    </xf>
    <xf numFmtId="170" fontId="14" fillId="0" borderId="0" xfId="1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quotePrefix="1" applyNumberFormat="1" applyFont="1" applyFill="1" applyBorder="1" applyAlignment="1">
      <alignment vertical="center"/>
    </xf>
    <xf numFmtId="164" fontId="3" fillId="0" borderId="0" xfId="2" quotePrefix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2" quotePrefix="1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center" wrapText="1"/>
    </xf>
    <xf numFmtId="166" fontId="3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 wrapText="1"/>
    </xf>
    <xf numFmtId="0" fontId="2" fillId="0" borderId="0" xfId="13" applyFont="1" applyFill="1" applyAlignment="1">
      <alignment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0" xfId="13" applyFont="1" applyFill="1" applyAlignment="1">
      <alignment horizontal="center" vertical="center"/>
    </xf>
    <xf numFmtId="166" fontId="2" fillId="0" borderId="1" xfId="13" applyNumberFormat="1" applyFont="1" applyFill="1" applyBorder="1" applyAlignment="1">
      <alignment horizontal="right" vertical="center"/>
    </xf>
    <xf numFmtId="166" fontId="2" fillId="0" borderId="0" xfId="13" applyNumberFormat="1" applyFont="1" applyFill="1" applyAlignment="1">
      <alignment horizontal="right" vertical="center"/>
    </xf>
    <xf numFmtId="165" fontId="2" fillId="0" borderId="0" xfId="13" applyNumberFormat="1" applyFont="1" applyFill="1" applyAlignment="1">
      <alignment horizontal="right" vertical="center"/>
    </xf>
    <xf numFmtId="174" fontId="2" fillId="0" borderId="0" xfId="13" applyNumberFormat="1" applyFont="1" applyFill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3" fillId="0" borderId="0" xfId="13" applyFont="1" applyFill="1" applyAlignment="1">
      <alignment horizontal="center"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Alignment="1">
      <alignment vertical="center"/>
    </xf>
    <xf numFmtId="164" fontId="3" fillId="0" borderId="0" xfId="13" applyNumberFormat="1" applyFont="1" applyFill="1" applyAlignment="1">
      <alignment horizontal="right" vertical="center"/>
    </xf>
    <xf numFmtId="0" fontId="2" fillId="0" borderId="0" xfId="14" applyFont="1" applyFill="1" applyAlignment="1">
      <alignment vertical="center"/>
    </xf>
    <xf numFmtId="15" fontId="2" fillId="0" borderId="0" xfId="13" quotePrefix="1" applyNumberFormat="1" applyFont="1" applyFill="1" applyAlignment="1">
      <alignment vertical="center"/>
    </xf>
    <xf numFmtId="170" fontId="3" fillId="0" borderId="0" xfId="13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15" fontId="3" fillId="0" borderId="0" xfId="13" quotePrefix="1" applyNumberFormat="1" applyFont="1" applyFill="1" applyAlignment="1">
      <alignment horizontal="center" vertical="center"/>
    </xf>
    <xf numFmtId="170" fontId="3" fillId="0" borderId="1" xfId="13" applyNumberFormat="1" applyFont="1" applyFill="1" applyBorder="1" applyAlignment="1">
      <alignment horizontal="right" vertical="center"/>
    </xf>
    <xf numFmtId="0" fontId="3" fillId="0" borderId="0" xfId="13" applyFont="1" applyFill="1" applyAlignment="1">
      <alignment horizontal="left" vertical="center"/>
    </xf>
    <xf numFmtId="170" fontId="2" fillId="0" borderId="0" xfId="13" applyNumberFormat="1" applyFont="1" applyFill="1" applyAlignment="1">
      <alignment vertical="center"/>
    </xf>
    <xf numFmtId="170" fontId="3" fillId="0" borderId="3" xfId="13" applyNumberFormat="1" applyFont="1" applyFill="1" applyBorder="1" applyAlignment="1">
      <alignment horizontal="right" vertical="center"/>
    </xf>
    <xf numFmtId="170" fontId="3" fillId="0" borderId="0" xfId="13" applyNumberFormat="1" applyFont="1" applyFill="1" applyAlignment="1">
      <alignment vertical="center"/>
    </xf>
    <xf numFmtId="15" fontId="3" fillId="0" borderId="0" xfId="13" quotePrefix="1" applyNumberFormat="1" applyFont="1" applyFill="1" applyAlignment="1">
      <alignment vertical="center"/>
    </xf>
    <xf numFmtId="170" fontId="2" fillId="0" borderId="0" xfId="13" applyNumberFormat="1" applyFont="1" applyFill="1" applyAlignment="1">
      <alignment horizontal="right" vertical="center"/>
    </xf>
    <xf numFmtId="170" fontId="3" fillId="0" borderId="0" xfId="13" applyNumberFormat="1" applyFont="1" applyFill="1" applyAlignment="1">
      <alignment horizontal="center" vertical="center"/>
    </xf>
    <xf numFmtId="170" fontId="3" fillId="0" borderId="0" xfId="15" applyNumberFormat="1" applyFont="1" applyFill="1" applyAlignment="1">
      <alignment horizontal="right" vertical="center"/>
    </xf>
    <xf numFmtId="0" fontId="3" fillId="0" borderId="0" xfId="13" quotePrefix="1" applyFont="1" applyFill="1" applyAlignment="1">
      <alignment horizontal="center" vertical="center"/>
    </xf>
    <xf numFmtId="170" fontId="3" fillId="0" borderId="1" xfId="15" applyNumberFormat="1" applyFont="1" applyFill="1" applyBorder="1" applyAlignment="1">
      <alignment horizontal="right" vertical="center"/>
    </xf>
    <xf numFmtId="170" fontId="2" fillId="0" borderId="0" xfId="15" applyNumberFormat="1" applyFont="1" applyFill="1" applyAlignment="1">
      <alignment horizontal="right" vertical="center"/>
    </xf>
    <xf numFmtId="0" fontId="4" fillId="0" borderId="0" xfId="7" applyFont="1" applyFill="1">
      <protection locked="0"/>
    </xf>
    <xf numFmtId="170" fontId="3" fillId="0" borderId="0" xfId="13" applyNumberFormat="1" applyFont="1" applyFill="1" applyBorder="1" applyAlignment="1">
      <alignment horizontal="right" vertical="center"/>
    </xf>
    <xf numFmtId="0" fontId="4" fillId="0" borderId="0" xfId="7" applyFont="1">
      <protection locked="0"/>
    </xf>
    <xf numFmtId="170" fontId="3" fillId="0" borderId="0" xfId="10" applyNumberFormat="1" applyFont="1" applyFill="1" applyAlignment="1">
      <alignment horizontal="right" vertical="center"/>
    </xf>
    <xf numFmtId="170" fontId="3" fillId="0" borderId="1" xfId="10" applyNumberFormat="1" applyFont="1" applyFill="1" applyBorder="1" applyAlignment="1">
      <alignment horizontal="right" vertical="center"/>
    </xf>
    <xf numFmtId="170" fontId="2" fillId="0" borderId="0" xfId="6" applyNumberFormat="1" applyFont="1" applyFill="1" applyAlignment="1">
      <alignment horizontal="right" vertical="center" wrapText="1"/>
    </xf>
    <xf numFmtId="170" fontId="2" fillId="0" borderId="0" xfId="10" applyNumberFormat="1" applyFont="1" applyFill="1" applyAlignment="1">
      <alignment horizontal="right" vertical="center"/>
    </xf>
    <xf numFmtId="170" fontId="3" fillId="0" borderId="0" xfId="21" applyNumberFormat="1" applyFont="1" applyFill="1" applyAlignment="1">
      <alignment vertical="center"/>
    </xf>
    <xf numFmtId="170" fontId="3" fillId="0" borderId="0" xfId="21" applyNumberFormat="1" applyFont="1" applyFill="1" applyAlignment="1">
      <alignment horizontal="right" vertical="center"/>
    </xf>
    <xf numFmtId="170" fontId="3" fillId="0" borderId="1" xfId="21" applyNumberFormat="1" applyFont="1" applyFill="1" applyBorder="1" applyAlignment="1">
      <alignment horizontal="right" vertical="center"/>
    </xf>
    <xf numFmtId="170" fontId="3" fillId="0" borderId="1" xfId="10" applyNumberFormat="1" applyFont="1" applyFill="1" applyBorder="1" applyAlignment="1">
      <alignment horizontal="center" vertical="center"/>
    </xf>
    <xf numFmtId="170" fontId="3" fillId="0" borderId="0" xfId="10" applyNumberFormat="1" applyFont="1" applyFill="1" applyAlignment="1">
      <alignment vertical="center"/>
    </xf>
    <xf numFmtId="170" fontId="3" fillId="0" borderId="1" xfId="21" applyNumberFormat="1" applyFont="1" applyFill="1" applyBorder="1" applyAlignment="1">
      <alignment vertical="center"/>
    </xf>
    <xf numFmtId="170" fontId="3" fillId="0" borderId="0" xfId="18" applyNumberFormat="1" applyFont="1" applyFill="1" applyAlignment="1">
      <alignment horizontal="right" vertical="center"/>
    </xf>
    <xf numFmtId="170" fontId="2" fillId="0" borderId="0" xfId="19" applyNumberFormat="1" applyFont="1" applyFill="1" applyAlignment="1">
      <alignment horizontal="right" vertical="center"/>
    </xf>
    <xf numFmtId="0" fontId="3" fillId="0" borderId="0" xfId="10" applyFont="1" applyFill="1" applyAlignment="1">
      <alignment vertical="center"/>
    </xf>
    <xf numFmtId="165" fontId="15" fillId="0" borderId="1" xfId="0" applyNumberFormat="1" applyFont="1" applyBorder="1" applyAlignment="1">
      <alignment horizontal="right" wrapText="1"/>
    </xf>
    <xf numFmtId="174" fontId="2" fillId="0" borderId="0" xfId="13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0" borderId="2" xfId="13" applyFont="1" applyBorder="1" applyAlignment="1">
      <alignment vertical="center"/>
    </xf>
    <xf numFmtId="165" fontId="2" fillId="0" borderId="0" xfId="13" applyNumberFormat="1" applyFont="1" applyBorder="1" applyAlignment="1">
      <alignment horizontal="right" vertical="center"/>
    </xf>
    <xf numFmtId="0" fontId="3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1" xfId="13" applyNumberFormat="1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174" fontId="2" fillId="0" borderId="4" xfId="13" applyNumberFormat="1" applyFont="1" applyBorder="1" applyAlignment="1">
      <alignment horizontal="center" vertical="center"/>
    </xf>
    <xf numFmtId="165" fontId="2" fillId="0" borderId="1" xfId="13" applyNumberFormat="1" applyFont="1" applyBorder="1" applyAlignment="1">
      <alignment horizontal="center" vertical="center"/>
    </xf>
    <xf numFmtId="166" fontId="2" fillId="0" borderId="4" xfId="13" applyNumberFormat="1" applyFont="1" applyBorder="1" applyAlignment="1">
      <alignment horizontal="center"/>
    </xf>
    <xf numFmtId="174" fontId="2" fillId="0" borderId="4" xfId="13" applyNumberFormat="1" applyFont="1" applyBorder="1" applyAlignment="1">
      <alignment horizontal="center"/>
    </xf>
    <xf numFmtId="166" fontId="2" fillId="0" borderId="0" xfId="4" applyNumberFormat="1" applyFont="1" applyAlignment="1">
      <alignment horizontal="center" vertical="center"/>
    </xf>
    <xf numFmtId="166" fontId="2" fillId="0" borderId="1" xfId="4" applyNumberFormat="1" applyFont="1" applyBorder="1" applyAlignment="1">
      <alignment horizontal="center" vertical="center"/>
    </xf>
  </cellXfs>
  <cellStyles count="24">
    <cellStyle name="Comma" xfId="1" builtinId="3"/>
    <cellStyle name="Comma 150" xfId="4" xr:uid="{DCD00272-F5EE-4BC7-8FE9-BE9BFFFB0DFA}"/>
    <cellStyle name="Comma 2 3 12" xfId="18" xr:uid="{03DFCF9D-E7A5-4018-AF5C-7C5FC99D0EFD}"/>
    <cellStyle name="Comma 9 2 2" xfId="5" xr:uid="{4521D412-D243-483B-A9E2-5BDCBCD1941C}"/>
    <cellStyle name="Comma_Akara 2010 2" xfId="3" xr:uid="{848B60F0-01FE-4917-AFDF-F4F7E59A2CC8}"/>
    <cellStyle name="Comma_Akara 2010 2 2" xfId="9" xr:uid="{5F815001-C1BB-4A3B-82E4-8F67AD18C3D6}"/>
    <cellStyle name="Comma_Akara_3 years FS_Eng_v 19 March" xfId="22" xr:uid="{70EBF82C-332B-450C-9908-43232012B3DA}"/>
    <cellStyle name="Comma_Major Q2'06" xfId="19" xr:uid="{9EDAAD8D-15F5-4E7F-A076-594A82AF59A4}"/>
    <cellStyle name="Normal" xfId="0" builtinId="0"/>
    <cellStyle name="Normal 10 2 2 2" xfId="21" xr:uid="{6CEBA748-9011-4690-8239-C2A9AEF1CC9D}"/>
    <cellStyle name="Normal 10 3 2" xfId="8" xr:uid="{3FABBE71-F061-4123-AF83-B35469EE9EB9}"/>
    <cellStyle name="Normal 15 5" xfId="2" xr:uid="{9268634C-3445-4BB0-9537-7BED1A5B58B7}"/>
    <cellStyle name="Normal 158" xfId="10" xr:uid="{5EDE9EEE-07B1-4CE1-9613-BFC6A9A39A69}"/>
    <cellStyle name="Normal 16" xfId="7" xr:uid="{9E3BC694-5B6F-4E0B-8279-8AD979722398}"/>
    <cellStyle name="Normal 16 3 3" xfId="14" xr:uid="{F9588F32-081C-4E99-95B0-C2368E38248C}"/>
    <cellStyle name="Normal 16 3 7 2" xfId="15" xr:uid="{467E85AE-57D8-44E1-B1AF-33E7EB607930}"/>
    <cellStyle name="Normal 16 5" xfId="13" xr:uid="{879FA6C8-07DB-4F10-9AE2-1E0F065CB78D}"/>
    <cellStyle name="Normal 177" xfId="23" xr:uid="{621BF7F2-FB4A-465D-A875-603693F7A86F}"/>
    <cellStyle name="Normal 2 2 13 2" xfId="17" xr:uid="{A581B94F-3CBD-4A36-A082-B4EC82B15144}"/>
    <cellStyle name="Normal 2 2 14" xfId="12" xr:uid="{C17A6D0E-7461-4218-8594-00CAE3B99E66}"/>
    <cellStyle name="Normal 3 2 11" xfId="16" xr:uid="{A9BEBB60-EF36-451B-A18A-E56A4FA7E169}"/>
    <cellStyle name="Normal_Akara_June Eng09" xfId="6" xr:uid="{EF676E9D-8F36-4CA6-85B5-147A1B09C5B1}"/>
    <cellStyle name="Normal_Major Q2'06" xfId="11" xr:uid="{54A0525D-0F27-4B03-B40E-19C494213BA2}"/>
    <cellStyle name="ปกติ_MS-q103" xfId="20" xr:uid="{572D2849-E42C-4C83-A641-406EFF9803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7316-84C5-427B-87D6-85D26947D210}">
  <dimension ref="A1:M165"/>
  <sheetViews>
    <sheetView zoomScale="110" zoomScaleNormal="110" zoomScaleSheetLayoutView="100" workbookViewId="0">
      <selection activeCell="D12" sqref="D12"/>
    </sheetView>
  </sheetViews>
  <sheetFormatPr defaultColWidth="11" defaultRowHeight="16.5" customHeight="1"/>
  <cols>
    <col min="1" max="3" width="2.33203125" style="5" customWidth="1"/>
    <col min="4" max="4" width="35.109375" style="5" customWidth="1"/>
    <col min="5" max="5" width="7.109375" style="5" bestFit="1" customWidth="1"/>
    <col min="6" max="6" width="0.6640625" style="5" customWidth="1"/>
    <col min="7" max="7" width="12.44140625" style="5" customWidth="1"/>
    <col min="8" max="8" width="0.6640625" style="5" customWidth="1"/>
    <col min="9" max="9" width="12.44140625" style="277" customWidth="1"/>
    <col min="10" max="10" width="0.6640625" style="67" customWidth="1"/>
    <col min="11" max="11" width="12.44140625" style="67" customWidth="1"/>
    <col min="12" max="12" width="0.6640625" style="67" customWidth="1"/>
    <col min="13" max="13" width="12.44140625" style="280" customWidth="1"/>
    <col min="14" max="16384" width="11" style="5"/>
  </cols>
  <sheetData>
    <row r="1" spans="1:13" ht="16.5" customHeight="1">
      <c r="A1" s="1" t="s">
        <v>0</v>
      </c>
      <c r="B1" s="2"/>
      <c r="C1" s="3"/>
      <c r="D1" s="3"/>
      <c r="E1" s="3"/>
      <c r="F1" s="3"/>
      <c r="G1" s="4"/>
      <c r="H1" s="4"/>
      <c r="I1" s="257"/>
      <c r="J1" s="4"/>
      <c r="K1" s="4"/>
      <c r="L1" s="4"/>
      <c r="M1" s="257"/>
    </row>
    <row r="2" spans="1:13" ht="16.5" customHeight="1">
      <c r="A2" s="2" t="s">
        <v>1</v>
      </c>
      <c r="B2" s="2"/>
      <c r="C2" s="3"/>
      <c r="D2" s="3"/>
      <c r="E2" s="3"/>
      <c r="F2" s="3"/>
      <c r="G2" s="4"/>
      <c r="H2" s="4"/>
      <c r="I2" s="257"/>
      <c r="J2" s="4"/>
      <c r="K2" s="4"/>
      <c r="L2" s="4"/>
      <c r="M2" s="257"/>
    </row>
    <row r="3" spans="1:13" ht="16.5" customHeight="1">
      <c r="A3" s="6" t="s">
        <v>186</v>
      </c>
      <c r="B3" s="6"/>
      <c r="C3" s="7"/>
      <c r="D3" s="7"/>
      <c r="E3" s="7"/>
      <c r="F3" s="7"/>
      <c r="G3" s="8"/>
      <c r="H3" s="8"/>
      <c r="I3" s="258"/>
      <c r="J3" s="8"/>
      <c r="K3" s="8"/>
      <c r="L3" s="8"/>
      <c r="M3" s="258"/>
    </row>
    <row r="4" spans="1:13" ht="16.5" customHeight="1">
      <c r="A4" s="2"/>
      <c r="B4" s="2"/>
      <c r="C4" s="3"/>
      <c r="D4" s="3"/>
      <c r="E4" s="3"/>
      <c r="F4" s="3"/>
      <c r="G4" s="4"/>
      <c r="H4" s="4"/>
      <c r="I4" s="257"/>
      <c r="J4" s="4"/>
      <c r="K4" s="4"/>
      <c r="L4" s="4"/>
      <c r="M4" s="257"/>
    </row>
    <row r="5" spans="1:13" ht="16.5" customHeight="1">
      <c r="A5" s="2"/>
      <c r="B5" s="2"/>
      <c r="C5" s="3"/>
      <c r="D5" s="3"/>
      <c r="E5" s="3"/>
      <c r="F5" s="3"/>
      <c r="G5" s="4"/>
      <c r="H5" s="4"/>
      <c r="I5" s="257"/>
      <c r="J5" s="4"/>
      <c r="K5" s="4"/>
      <c r="L5" s="4"/>
      <c r="M5" s="257"/>
    </row>
    <row r="6" spans="1:13" ht="16.5" customHeight="1">
      <c r="A6" s="2"/>
      <c r="B6" s="2"/>
      <c r="C6" s="3"/>
      <c r="D6" s="3"/>
      <c r="E6" s="3"/>
      <c r="F6" s="3"/>
      <c r="G6" s="333" t="s">
        <v>2</v>
      </c>
      <c r="H6" s="333"/>
      <c r="I6" s="333"/>
      <c r="J6" s="4"/>
      <c r="K6" s="333" t="s">
        <v>3</v>
      </c>
      <c r="L6" s="333"/>
      <c r="M6" s="333"/>
    </row>
    <row r="7" spans="1:13" ht="16.5" customHeight="1">
      <c r="A7" s="2"/>
      <c r="B7" s="2"/>
      <c r="C7" s="3"/>
      <c r="D7" s="3"/>
      <c r="E7" s="3"/>
      <c r="F7" s="3"/>
      <c r="G7" s="334" t="s">
        <v>4</v>
      </c>
      <c r="H7" s="334"/>
      <c r="I7" s="334"/>
      <c r="J7" s="4"/>
      <c r="K7" s="334" t="s">
        <v>4</v>
      </c>
      <c r="L7" s="334"/>
      <c r="M7" s="334"/>
    </row>
    <row r="8" spans="1:13" ht="16.5" customHeight="1">
      <c r="E8" s="9"/>
      <c r="F8" s="3"/>
      <c r="G8" s="10" t="s">
        <v>187</v>
      </c>
      <c r="H8" s="11"/>
      <c r="I8" s="259" t="s">
        <v>5</v>
      </c>
      <c r="J8" s="4"/>
      <c r="K8" s="10" t="s">
        <v>187</v>
      </c>
      <c r="L8" s="11"/>
      <c r="M8" s="259" t="s">
        <v>5</v>
      </c>
    </row>
    <row r="9" spans="1:13" ht="16.5" customHeight="1">
      <c r="A9" s="9"/>
      <c r="B9" s="9"/>
      <c r="C9" s="9"/>
      <c r="D9" s="9"/>
      <c r="E9" s="7" t="s">
        <v>6</v>
      </c>
      <c r="F9" s="9"/>
      <c r="G9" s="12" t="s">
        <v>7</v>
      </c>
      <c r="H9" s="11"/>
      <c r="I9" s="260" t="s">
        <v>7</v>
      </c>
      <c r="J9" s="4"/>
      <c r="K9" s="12" t="s">
        <v>7</v>
      </c>
      <c r="L9" s="11"/>
      <c r="M9" s="260" t="s">
        <v>7</v>
      </c>
    </row>
    <row r="10" spans="1:13" ht="16.5" customHeight="1">
      <c r="A10" s="13"/>
      <c r="B10" s="1"/>
      <c r="E10" s="9"/>
      <c r="G10" s="14"/>
      <c r="H10" s="15"/>
      <c r="I10" s="261"/>
      <c r="J10" s="4"/>
      <c r="K10" s="14"/>
      <c r="L10" s="15"/>
      <c r="M10" s="261"/>
    </row>
    <row r="11" spans="1:13" ht="16.5" customHeight="1">
      <c r="A11" s="16" t="s">
        <v>8</v>
      </c>
      <c r="B11" s="1"/>
      <c r="E11" s="9"/>
      <c r="G11" s="14"/>
      <c r="H11" s="15"/>
      <c r="I11" s="261"/>
      <c r="J11" s="15"/>
      <c r="K11" s="14"/>
      <c r="L11" s="15"/>
      <c r="M11" s="261"/>
    </row>
    <row r="12" spans="1:13" ht="16.5" customHeight="1">
      <c r="A12" s="13"/>
      <c r="B12" s="1"/>
      <c r="E12" s="9"/>
      <c r="G12" s="14"/>
      <c r="H12" s="15"/>
      <c r="I12" s="261"/>
      <c r="J12" s="15"/>
      <c r="K12" s="14"/>
      <c r="L12" s="15"/>
      <c r="M12" s="261"/>
    </row>
    <row r="13" spans="1:13" ht="16.5" customHeight="1">
      <c r="A13" s="16" t="s">
        <v>9</v>
      </c>
      <c r="B13" s="1"/>
      <c r="E13" s="11"/>
      <c r="G13" s="14"/>
      <c r="H13" s="15"/>
      <c r="I13" s="261"/>
      <c r="J13" s="15"/>
      <c r="K13" s="14"/>
      <c r="L13" s="15"/>
      <c r="M13" s="261"/>
    </row>
    <row r="14" spans="1:13" ht="16.5" customHeight="1">
      <c r="B14" s="1"/>
      <c r="E14" s="11"/>
      <c r="G14" s="14"/>
      <c r="H14" s="15"/>
      <c r="I14" s="261"/>
      <c r="J14" s="15"/>
      <c r="K14" s="14"/>
      <c r="L14" s="15"/>
      <c r="M14" s="261"/>
    </row>
    <row r="15" spans="1:13" ht="16.5" customHeight="1">
      <c r="A15" s="17" t="s">
        <v>10</v>
      </c>
      <c r="B15" s="1"/>
      <c r="E15" s="11">
        <v>9</v>
      </c>
      <c r="F15" s="18"/>
      <c r="G15" s="19">
        <v>532385583</v>
      </c>
      <c r="H15" s="20"/>
      <c r="I15" s="21">
        <v>234016646</v>
      </c>
      <c r="J15" s="20"/>
      <c r="K15" s="19">
        <v>304141415</v>
      </c>
      <c r="L15" s="20"/>
      <c r="M15" s="21">
        <v>142832083</v>
      </c>
    </row>
    <row r="16" spans="1:13" ht="16.5" customHeight="1">
      <c r="A16" s="17" t="s">
        <v>196</v>
      </c>
      <c r="E16" s="11"/>
      <c r="F16" s="18"/>
      <c r="G16" s="19"/>
      <c r="H16" s="20"/>
      <c r="I16" s="21"/>
      <c r="J16" s="20"/>
      <c r="K16" s="19"/>
      <c r="L16" s="20"/>
      <c r="M16" s="21"/>
    </row>
    <row r="17" spans="1:13" ht="16.5" customHeight="1">
      <c r="A17" s="17"/>
      <c r="B17" s="5" t="s">
        <v>197</v>
      </c>
      <c r="E17" s="11">
        <v>12</v>
      </c>
      <c r="F17" s="18"/>
      <c r="G17" s="19">
        <v>130000000</v>
      </c>
      <c r="H17" s="20"/>
      <c r="I17" s="21">
        <v>0</v>
      </c>
      <c r="J17" s="20"/>
      <c r="K17" s="19">
        <v>70000000</v>
      </c>
      <c r="L17" s="20"/>
      <c r="M17" s="21">
        <v>0</v>
      </c>
    </row>
    <row r="18" spans="1:13" ht="16.5" customHeight="1">
      <c r="A18" s="17" t="s">
        <v>11</v>
      </c>
      <c r="E18" s="332">
        <v>10.1</v>
      </c>
      <c r="F18" s="18"/>
      <c r="G18" s="22">
        <v>311382253</v>
      </c>
      <c r="H18" s="20"/>
      <c r="I18" s="23">
        <v>627966138</v>
      </c>
      <c r="J18" s="20"/>
      <c r="K18" s="19">
        <v>228010514</v>
      </c>
      <c r="L18" s="20"/>
      <c r="M18" s="21">
        <v>444639615</v>
      </c>
    </row>
    <row r="19" spans="1:13" ht="16.5" customHeight="1">
      <c r="A19" s="17" t="s">
        <v>12</v>
      </c>
      <c r="E19" s="24">
        <v>10.199999999999999</v>
      </c>
      <c r="F19" s="18"/>
      <c r="G19" s="22">
        <v>3063907</v>
      </c>
      <c r="H19" s="20"/>
      <c r="I19" s="23">
        <v>9894739</v>
      </c>
      <c r="J19" s="20"/>
      <c r="K19" s="19">
        <v>1486738</v>
      </c>
      <c r="L19" s="20"/>
      <c r="M19" s="21">
        <v>4465960</v>
      </c>
    </row>
    <row r="20" spans="1:13" ht="16.5" customHeight="1">
      <c r="A20" s="17" t="s">
        <v>13</v>
      </c>
      <c r="E20" s="11">
        <v>12</v>
      </c>
      <c r="F20" s="18"/>
      <c r="G20" s="22">
        <v>215457</v>
      </c>
      <c r="H20" s="20"/>
      <c r="I20" s="23">
        <v>393378</v>
      </c>
      <c r="J20" s="20"/>
      <c r="K20" s="19">
        <v>215457</v>
      </c>
      <c r="L20" s="20"/>
      <c r="M20" s="21">
        <v>393378</v>
      </c>
    </row>
    <row r="21" spans="1:13" ht="16.5" customHeight="1">
      <c r="A21" s="17" t="s">
        <v>14</v>
      </c>
      <c r="E21" s="11" t="s">
        <v>207</v>
      </c>
      <c r="F21" s="18"/>
      <c r="G21" s="19">
        <v>21955077</v>
      </c>
      <c r="H21" s="20"/>
      <c r="I21" s="21">
        <v>17430499</v>
      </c>
      <c r="J21" s="20"/>
      <c r="K21" s="19">
        <v>21955077</v>
      </c>
      <c r="L21" s="20"/>
      <c r="M21" s="21">
        <v>17430499</v>
      </c>
    </row>
    <row r="22" spans="1:13" ht="16.5" customHeight="1">
      <c r="A22" s="17" t="s">
        <v>15</v>
      </c>
      <c r="B22" s="25"/>
      <c r="E22" s="11"/>
      <c r="F22" s="18"/>
      <c r="G22" s="26">
        <v>4164897</v>
      </c>
      <c r="H22" s="15"/>
      <c r="I22" s="262">
        <v>6064673</v>
      </c>
      <c r="J22" s="15"/>
      <c r="K22" s="26">
        <v>3052521</v>
      </c>
      <c r="L22" s="20"/>
      <c r="M22" s="262">
        <v>4873336</v>
      </c>
    </row>
    <row r="23" spans="1:13" ht="16.5" customHeight="1">
      <c r="E23" s="11"/>
      <c r="F23" s="18"/>
      <c r="G23" s="27"/>
      <c r="H23" s="20"/>
      <c r="I23" s="263"/>
      <c r="J23" s="20"/>
      <c r="K23" s="27"/>
      <c r="L23" s="20"/>
      <c r="M23" s="263"/>
    </row>
    <row r="24" spans="1:13" ht="16.5" customHeight="1">
      <c r="A24" s="2" t="s">
        <v>16</v>
      </c>
      <c r="E24" s="11"/>
      <c r="F24" s="18"/>
      <c r="G24" s="28">
        <f>SUM(G15:G23)</f>
        <v>1003167174</v>
      </c>
      <c r="H24" s="20"/>
      <c r="I24" s="264">
        <f>SUM(I15:I23)</f>
        <v>895766073</v>
      </c>
      <c r="J24" s="20"/>
      <c r="K24" s="28">
        <f>SUM(K15:K23)</f>
        <v>628861722</v>
      </c>
      <c r="L24" s="20"/>
      <c r="M24" s="264">
        <f>SUM(M15:M23)</f>
        <v>614634871</v>
      </c>
    </row>
    <row r="25" spans="1:13" ht="16.5" customHeight="1">
      <c r="E25" s="11"/>
      <c r="F25" s="18"/>
      <c r="G25" s="26"/>
      <c r="H25" s="20"/>
      <c r="I25" s="262"/>
      <c r="J25" s="20"/>
      <c r="K25" s="26"/>
      <c r="L25" s="20"/>
      <c r="M25" s="262"/>
    </row>
    <row r="26" spans="1:13" ht="16.5" customHeight="1">
      <c r="A26" s="2" t="s">
        <v>17</v>
      </c>
      <c r="E26" s="11"/>
      <c r="F26" s="18"/>
      <c r="G26" s="26"/>
      <c r="H26" s="20"/>
      <c r="I26" s="262"/>
      <c r="J26" s="20"/>
      <c r="K26" s="26"/>
      <c r="L26" s="20"/>
      <c r="M26" s="262"/>
    </row>
    <row r="27" spans="1:13" ht="16.5" customHeight="1">
      <c r="E27" s="11"/>
      <c r="F27" s="18"/>
      <c r="G27" s="26"/>
      <c r="H27" s="20"/>
      <c r="I27" s="262"/>
      <c r="J27" s="20"/>
      <c r="K27" s="26"/>
      <c r="L27" s="20"/>
      <c r="M27" s="262"/>
    </row>
    <row r="28" spans="1:13" ht="16.5" customHeight="1">
      <c r="A28" s="17" t="s">
        <v>18</v>
      </c>
      <c r="E28" s="11" t="s">
        <v>207</v>
      </c>
      <c r="F28" s="18"/>
      <c r="G28" s="26">
        <v>86685598</v>
      </c>
      <c r="H28" s="15"/>
      <c r="I28" s="262">
        <v>90040198</v>
      </c>
      <c r="J28" s="15"/>
      <c r="K28" s="26">
        <v>86685598</v>
      </c>
      <c r="L28" s="20"/>
      <c r="M28" s="262">
        <v>90040198</v>
      </c>
    </row>
    <row r="29" spans="1:13" ht="16.5" customHeight="1">
      <c r="A29" s="17" t="s">
        <v>19</v>
      </c>
      <c r="E29" s="11">
        <v>13</v>
      </c>
      <c r="F29" s="18"/>
      <c r="G29" s="26">
        <v>0</v>
      </c>
      <c r="H29" s="15"/>
      <c r="I29" s="262">
        <v>0</v>
      </c>
      <c r="J29" s="15"/>
      <c r="K29" s="26">
        <v>30197155</v>
      </c>
      <c r="L29" s="20"/>
      <c r="M29" s="262">
        <v>29027074</v>
      </c>
    </row>
    <row r="30" spans="1:13" ht="16.5" customHeight="1">
      <c r="A30" s="17" t="s">
        <v>21</v>
      </c>
      <c r="B30" s="2"/>
      <c r="C30" s="3"/>
      <c r="D30" s="3"/>
      <c r="E30" s="11"/>
      <c r="F30" s="3"/>
      <c r="G30" s="26"/>
      <c r="H30" s="30"/>
      <c r="I30" s="262"/>
      <c r="J30" s="30"/>
      <c r="K30" s="26"/>
      <c r="L30" s="20"/>
      <c r="M30" s="262"/>
    </row>
    <row r="31" spans="1:13" ht="16.5" customHeight="1">
      <c r="A31" s="17"/>
      <c r="B31" s="13" t="s">
        <v>22</v>
      </c>
      <c r="C31" s="3"/>
      <c r="D31" s="3"/>
      <c r="E31" s="11">
        <v>12</v>
      </c>
      <c r="F31" s="3"/>
      <c r="G31" s="26">
        <v>50000</v>
      </c>
      <c r="H31" s="30"/>
      <c r="I31" s="262">
        <v>50000</v>
      </c>
      <c r="J31" s="30"/>
      <c r="K31" s="26">
        <v>50000</v>
      </c>
      <c r="L31" s="20"/>
      <c r="M31" s="262">
        <v>50000</v>
      </c>
    </row>
    <row r="32" spans="1:13" ht="16.5" customHeight="1">
      <c r="A32" s="17" t="s">
        <v>23</v>
      </c>
      <c r="E32" s="11">
        <v>14</v>
      </c>
      <c r="F32" s="18"/>
      <c r="G32" s="26">
        <v>588903706</v>
      </c>
      <c r="H32" s="15"/>
      <c r="I32" s="262">
        <v>579868467</v>
      </c>
      <c r="J32" s="15"/>
      <c r="K32" s="26">
        <v>578216160</v>
      </c>
      <c r="L32" s="20"/>
      <c r="M32" s="262">
        <v>567777140</v>
      </c>
    </row>
    <row r="33" spans="1:13" ht="16.5" customHeight="1">
      <c r="A33" s="17" t="s">
        <v>24</v>
      </c>
      <c r="E33" s="11">
        <v>15</v>
      </c>
      <c r="F33" s="18"/>
      <c r="G33" s="26">
        <v>55949147</v>
      </c>
      <c r="H33" s="15"/>
      <c r="I33" s="262">
        <v>76721901</v>
      </c>
      <c r="J33" s="15"/>
      <c r="K33" s="26">
        <v>50999956</v>
      </c>
      <c r="L33" s="20"/>
      <c r="M33" s="262">
        <v>71900144</v>
      </c>
    </row>
    <row r="34" spans="1:13" ht="16.5" customHeight="1">
      <c r="A34" s="17" t="s">
        <v>25</v>
      </c>
      <c r="E34" s="11">
        <v>16</v>
      </c>
      <c r="F34" s="18"/>
      <c r="G34" s="26">
        <v>1292827</v>
      </c>
      <c r="H34" s="15"/>
      <c r="I34" s="262">
        <v>945700</v>
      </c>
      <c r="J34" s="15"/>
      <c r="K34" s="26">
        <v>885339</v>
      </c>
      <c r="L34" s="20"/>
      <c r="M34" s="262">
        <v>684494</v>
      </c>
    </row>
    <row r="35" spans="1:13" ht="16.5" customHeight="1">
      <c r="A35" s="31" t="s">
        <v>26</v>
      </c>
      <c r="E35" s="11"/>
      <c r="F35" s="18"/>
      <c r="G35" s="26">
        <v>527800</v>
      </c>
      <c r="H35" s="20"/>
      <c r="I35" s="262">
        <v>707667</v>
      </c>
      <c r="J35" s="20"/>
      <c r="K35" s="26" t="s">
        <v>20</v>
      </c>
      <c r="L35" s="20"/>
      <c r="M35" s="262" t="s">
        <v>20</v>
      </c>
    </row>
    <row r="36" spans="1:13" ht="16.5" customHeight="1">
      <c r="A36" s="5" t="s">
        <v>27</v>
      </c>
      <c r="B36" s="25"/>
      <c r="E36" s="11"/>
      <c r="F36" s="18"/>
      <c r="G36" s="26">
        <v>8760014</v>
      </c>
      <c r="H36" s="15"/>
      <c r="I36" s="262">
        <v>12997401</v>
      </c>
      <c r="J36" s="15"/>
      <c r="K36" s="26">
        <v>8957010</v>
      </c>
      <c r="L36" s="20"/>
      <c r="M36" s="262">
        <v>13233401</v>
      </c>
    </row>
    <row r="37" spans="1:13" ht="16.5" customHeight="1">
      <c r="A37" s="13"/>
      <c r="E37" s="11"/>
      <c r="F37" s="18"/>
      <c r="G37" s="27"/>
      <c r="H37" s="15"/>
      <c r="I37" s="263"/>
      <c r="J37" s="15"/>
      <c r="K37" s="27"/>
      <c r="L37" s="20"/>
      <c r="M37" s="263"/>
    </row>
    <row r="38" spans="1:13" ht="16.5" customHeight="1">
      <c r="A38" s="2" t="s">
        <v>28</v>
      </c>
      <c r="E38" s="11"/>
      <c r="F38" s="18"/>
      <c r="G38" s="28">
        <f>SUM(G28:G37)</f>
        <v>742169092</v>
      </c>
      <c r="H38" s="15"/>
      <c r="I38" s="264">
        <f>SUM(I28:I37)</f>
        <v>761331334</v>
      </c>
      <c r="J38" s="15"/>
      <c r="K38" s="28">
        <f>SUM(K28:K37)</f>
        <v>755991218</v>
      </c>
      <c r="L38" s="20"/>
      <c r="M38" s="264">
        <f>SUM(M28:M37)</f>
        <v>772712451</v>
      </c>
    </row>
    <row r="39" spans="1:13" ht="16.5" customHeight="1">
      <c r="A39" s="13"/>
      <c r="E39" s="11"/>
      <c r="F39" s="18"/>
      <c r="G39" s="26"/>
      <c r="H39" s="15"/>
      <c r="I39" s="262"/>
      <c r="J39" s="15"/>
      <c r="K39" s="26"/>
      <c r="L39" s="20"/>
      <c r="M39" s="262"/>
    </row>
    <row r="40" spans="1:13" ht="16.5" customHeight="1" thickBot="1">
      <c r="A40" s="1" t="s">
        <v>29</v>
      </c>
      <c r="E40" s="11"/>
      <c r="F40" s="18"/>
      <c r="G40" s="32">
        <f>SUM(G24,G38)</f>
        <v>1745336266</v>
      </c>
      <c r="H40" s="15"/>
      <c r="I40" s="265">
        <f>SUM(I24,I38)</f>
        <v>1657097407</v>
      </c>
      <c r="J40" s="15"/>
      <c r="K40" s="32">
        <f>SUM(K24,K38)</f>
        <v>1384852940</v>
      </c>
      <c r="L40" s="20"/>
      <c r="M40" s="265">
        <f>SUM(M24,M38)</f>
        <v>1387347322</v>
      </c>
    </row>
    <row r="41" spans="1:13" ht="16.5" customHeight="1" thickTop="1">
      <c r="A41" s="13"/>
      <c r="E41" s="11"/>
      <c r="F41" s="18"/>
      <c r="G41" s="20"/>
      <c r="H41" s="15"/>
      <c r="I41" s="262"/>
      <c r="J41" s="15"/>
      <c r="K41" s="20"/>
      <c r="L41" s="20"/>
      <c r="M41" s="262"/>
    </row>
    <row r="42" spans="1:13" ht="16.5" customHeight="1">
      <c r="A42" s="2"/>
      <c r="E42" s="18"/>
      <c r="F42" s="18"/>
      <c r="G42" s="20"/>
      <c r="H42" s="15"/>
      <c r="I42" s="262"/>
      <c r="J42" s="20"/>
      <c r="K42" s="20"/>
      <c r="L42" s="15"/>
      <c r="M42" s="262"/>
    </row>
    <row r="43" spans="1:13" ht="16.5" customHeight="1">
      <c r="A43" s="13"/>
      <c r="G43" s="15"/>
      <c r="H43" s="15"/>
      <c r="I43" s="261"/>
      <c r="J43" s="15"/>
      <c r="K43" s="15"/>
      <c r="L43" s="15"/>
      <c r="M43" s="261"/>
    </row>
    <row r="44" spans="1:13" ht="16.5" customHeight="1">
      <c r="A44" s="13"/>
      <c r="G44" s="15"/>
      <c r="H44" s="15"/>
      <c r="I44" s="261"/>
      <c r="J44" s="15"/>
      <c r="K44" s="15"/>
      <c r="L44" s="15"/>
      <c r="M44" s="261"/>
    </row>
    <row r="45" spans="1:13" ht="16.5" customHeight="1">
      <c r="A45" s="13"/>
      <c r="G45" s="15"/>
      <c r="H45" s="15"/>
      <c r="I45" s="261"/>
      <c r="J45" s="15"/>
      <c r="K45" s="15"/>
      <c r="L45" s="15"/>
      <c r="M45" s="261"/>
    </row>
    <row r="46" spans="1:13" ht="16.5" customHeight="1">
      <c r="A46" s="13"/>
      <c r="G46" s="15"/>
      <c r="H46" s="15"/>
      <c r="I46" s="261"/>
      <c r="J46" s="15"/>
      <c r="K46" s="15"/>
      <c r="L46" s="15"/>
      <c r="M46" s="261"/>
    </row>
    <row r="47" spans="1:13" ht="16.5" customHeight="1">
      <c r="A47" s="13"/>
      <c r="G47" s="15"/>
      <c r="H47" s="15"/>
      <c r="I47" s="261"/>
      <c r="J47" s="15"/>
      <c r="K47" s="15"/>
      <c r="L47" s="15"/>
      <c r="M47" s="261"/>
    </row>
    <row r="48" spans="1:13" ht="16.5" customHeight="1">
      <c r="A48" s="13"/>
      <c r="G48" s="15"/>
      <c r="H48" s="15"/>
      <c r="I48" s="261"/>
      <c r="J48" s="15"/>
      <c r="K48" s="15"/>
      <c r="L48" s="15"/>
      <c r="M48" s="261"/>
    </row>
    <row r="49" spans="1:13" ht="16.5" customHeight="1">
      <c r="A49" s="335" t="s">
        <v>30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</row>
    <row r="50" spans="1:13" ht="16.5" customHeight="1">
      <c r="A50" s="9"/>
      <c r="B50" s="9"/>
      <c r="C50" s="9"/>
      <c r="D50" s="9"/>
      <c r="E50" s="9"/>
      <c r="F50" s="9"/>
      <c r="G50" s="9"/>
      <c r="H50" s="9"/>
      <c r="I50" s="266"/>
      <c r="J50" s="9"/>
      <c r="K50" s="9"/>
      <c r="L50" s="9"/>
      <c r="M50" s="266"/>
    </row>
    <row r="51" spans="1:13" ht="16.5" customHeight="1">
      <c r="A51" s="9"/>
      <c r="B51" s="9"/>
      <c r="C51" s="9"/>
      <c r="D51" s="9"/>
      <c r="E51" s="9"/>
      <c r="F51" s="9"/>
      <c r="G51" s="9"/>
      <c r="H51" s="9"/>
      <c r="I51" s="266"/>
      <c r="J51" s="9"/>
      <c r="K51" s="9"/>
      <c r="L51" s="9"/>
      <c r="M51" s="266"/>
    </row>
    <row r="52" spans="1:13" ht="16.5" customHeight="1">
      <c r="A52" s="9"/>
      <c r="B52" s="9"/>
      <c r="C52" s="9"/>
      <c r="D52" s="9"/>
      <c r="E52" s="9"/>
      <c r="F52" s="9"/>
      <c r="G52" s="9"/>
      <c r="H52" s="9"/>
      <c r="I52" s="266"/>
      <c r="J52" s="9"/>
      <c r="K52" s="9"/>
      <c r="L52" s="9"/>
      <c r="M52" s="266"/>
    </row>
    <row r="53" spans="1:13" ht="16.5" customHeight="1">
      <c r="A53" s="9"/>
      <c r="B53" s="13"/>
      <c r="E53" s="9"/>
      <c r="F53" s="9"/>
      <c r="G53" s="11"/>
      <c r="H53" s="11"/>
      <c r="I53" s="267"/>
      <c r="J53" s="20"/>
      <c r="K53" s="20"/>
      <c r="L53" s="20"/>
      <c r="M53" s="262"/>
    </row>
    <row r="54" spans="1:13" ht="6" customHeight="1">
      <c r="A54" s="9"/>
      <c r="B54" s="13"/>
      <c r="E54" s="9"/>
      <c r="F54" s="9"/>
      <c r="G54" s="11"/>
      <c r="H54" s="11"/>
      <c r="I54" s="267"/>
      <c r="J54" s="20"/>
      <c r="K54" s="20"/>
      <c r="L54" s="20"/>
      <c r="M54" s="262"/>
    </row>
    <row r="55" spans="1:13" ht="21.9" customHeight="1">
      <c r="A55" s="33" t="s">
        <v>31</v>
      </c>
      <c r="B55" s="34"/>
      <c r="C55" s="34"/>
      <c r="D55" s="34"/>
      <c r="E55" s="34"/>
      <c r="F55" s="34"/>
      <c r="G55" s="35"/>
      <c r="H55" s="35"/>
      <c r="I55" s="268"/>
      <c r="J55" s="35"/>
      <c r="K55" s="29"/>
      <c r="L55" s="29"/>
      <c r="M55" s="264"/>
    </row>
    <row r="56" spans="1:13" ht="16.5" customHeight="1">
      <c r="A56" s="1" t="str">
        <f>A1</f>
        <v>Sonic Interfreight Public Company Limited</v>
      </c>
      <c r="B56" s="2"/>
      <c r="C56" s="3"/>
      <c r="D56" s="3"/>
      <c r="E56" s="3"/>
      <c r="F56" s="3"/>
      <c r="G56" s="4"/>
      <c r="H56" s="4"/>
      <c r="I56" s="257"/>
      <c r="J56" s="4"/>
      <c r="K56" s="4"/>
      <c r="L56" s="4"/>
      <c r="M56" s="257"/>
    </row>
    <row r="57" spans="1:13" ht="16.5" customHeight="1">
      <c r="A57" s="2" t="s">
        <v>32</v>
      </c>
      <c r="B57" s="2"/>
      <c r="C57" s="3"/>
      <c r="D57" s="3"/>
      <c r="E57" s="3"/>
      <c r="F57" s="3"/>
      <c r="G57" s="4"/>
      <c r="H57" s="4"/>
      <c r="I57" s="257"/>
      <c r="J57" s="4"/>
      <c r="K57" s="4"/>
      <c r="L57" s="4"/>
      <c r="M57" s="257"/>
    </row>
    <row r="58" spans="1:13" ht="16.5" customHeight="1">
      <c r="A58" s="6" t="str">
        <f>A3</f>
        <v>As at 31 December 2022</v>
      </c>
      <c r="B58" s="6"/>
      <c r="C58" s="7"/>
      <c r="D58" s="7"/>
      <c r="E58" s="7"/>
      <c r="F58" s="7"/>
      <c r="G58" s="8"/>
      <c r="H58" s="8"/>
      <c r="I58" s="258"/>
      <c r="J58" s="8"/>
      <c r="K58" s="8"/>
      <c r="L58" s="8"/>
      <c r="M58" s="258"/>
    </row>
    <row r="59" spans="1:13" ht="16.5" customHeight="1">
      <c r="A59" s="2"/>
      <c r="B59" s="2"/>
      <c r="C59" s="3"/>
      <c r="D59" s="3"/>
      <c r="E59" s="3"/>
      <c r="F59" s="3"/>
      <c r="G59" s="4"/>
      <c r="H59" s="4"/>
      <c r="I59" s="257"/>
      <c r="J59" s="4"/>
      <c r="K59" s="4"/>
      <c r="L59" s="4"/>
      <c r="M59" s="257"/>
    </row>
    <row r="60" spans="1:13" ht="16.5" customHeight="1">
      <c r="A60" s="2"/>
      <c r="B60" s="2"/>
      <c r="C60" s="3"/>
      <c r="D60" s="3"/>
      <c r="E60" s="3"/>
      <c r="F60" s="3"/>
      <c r="G60" s="4"/>
      <c r="H60" s="4"/>
      <c r="I60" s="257"/>
      <c r="J60" s="4"/>
      <c r="K60" s="4"/>
      <c r="L60" s="4"/>
      <c r="M60" s="257"/>
    </row>
    <row r="61" spans="1:13" ht="16.5" customHeight="1">
      <c r="A61" s="2"/>
      <c r="B61" s="2"/>
      <c r="C61" s="3"/>
      <c r="D61" s="3"/>
      <c r="E61" s="3"/>
      <c r="F61" s="3"/>
      <c r="G61" s="333" t="s">
        <v>2</v>
      </c>
      <c r="H61" s="333"/>
      <c r="I61" s="333"/>
      <c r="J61" s="4"/>
      <c r="K61" s="333" t="s">
        <v>3</v>
      </c>
      <c r="L61" s="333"/>
      <c r="M61" s="333"/>
    </row>
    <row r="62" spans="1:13" ht="16.5" customHeight="1">
      <c r="A62" s="2"/>
      <c r="B62" s="2"/>
      <c r="C62" s="3"/>
      <c r="D62" s="3"/>
      <c r="E62" s="3"/>
      <c r="F62" s="3"/>
      <c r="G62" s="334" t="s">
        <v>4</v>
      </c>
      <c r="H62" s="334"/>
      <c r="I62" s="334"/>
      <c r="J62" s="4"/>
      <c r="K62" s="334" t="s">
        <v>4</v>
      </c>
      <c r="L62" s="334"/>
      <c r="M62" s="334"/>
    </row>
    <row r="63" spans="1:13" ht="16.5" customHeight="1">
      <c r="E63" s="9"/>
      <c r="F63" s="3"/>
      <c r="G63" s="10" t="s">
        <v>187</v>
      </c>
      <c r="H63" s="11"/>
      <c r="I63" s="259" t="s">
        <v>5</v>
      </c>
      <c r="J63" s="256"/>
      <c r="K63" s="10" t="s">
        <v>187</v>
      </c>
      <c r="L63" s="11"/>
      <c r="M63" s="259" t="s">
        <v>5</v>
      </c>
    </row>
    <row r="64" spans="1:13" ht="16.5" customHeight="1">
      <c r="A64" s="9"/>
      <c r="B64" s="9"/>
      <c r="C64" s="9"/>
      <c r="D64" s="9"/>
      <c r="E64" s="7" t="s">
        <v>6</v>
      </c>
      <c r="F64" s="9"/>
      <c r="G64" s="12" t="s">
        <v>7</v>
      </c>
      <c r="H64" s="11"/>
      <c r="I64" s="260" t="s">
        <v>7</v>
      </c>
      <c r="J64" s="30"/>
      <c r="K64" s="12" t="s">
        <v>7</v>
      </c>
      <c r="L64" s="11"/>
      <c r="M64" s="260" t="s">
        <v>7</v>
      </c>
    </row>
    <row r="65" spans="1:13" ht="16.5" customHeight="1">
      <c r="A65" s="13"/>
      <c r="B65" s="13"/>
      <c r="C65" s="9"/>
      <c r="D65" s="4"/>
      <c r="E65" s="4"/>
      <c r="F65" s="4"/>
      <c r="G65" s="36"/>
      <c r="H65" s="4"/>
      <c r="I65" s="257"/>
      <c r="J65" s="4"/>
      <c r="K65" s="37"/>
      <c r="L65" s="30"/>
      <c r="M65" s="278"/>
    </row>
    <row r="66" spans="1:13" ht="16.5" customHeight="1">
      <c r="A66" s="38" t="s">
        <v>33</v>
      </c>
      <c r="D66" s="15"/>
      <c r="E66" s="11"/>
      <c r="F66" s="15"/>
      <c r="G66" s="14"/>
      <c r="H66" s="15"/>
      <c r="I66" s="261"/>
      <c r="J66" s="15"/>
      <c r="K66" s="14"/>
      <c r="L66" s="15"/>
      <c r="M66" s="261"/>
    </row>
    <row r="67" spans="1:13" ht="16.5" customHeight="1">
      <c r="A67" s="13"/>
      <c r="B67" s="13"/>
      <c r="C67" s="9"/>
      <c r="D67" s="4"/>
      <c r="E67" s="4"/>
      <c r="F67" s="4"/>
      <c r="G67" s="36"/>
      <c r="H67" s="4"/>
      <c r="I67" s="257"/>
      <c r="J67" s="4"/>
      <c r="K67" s="37"/>
      <c r="L67" s="30"/>
      <c r="M67" s="278"/>
    </row>
    <row r="68" spans="1:13" ht="16.5" customHeight="1">
      <c r="A68" s="1" t="s">
        <v>34</v>
      </c>
      <c r="D68" s="15"/>
      <c r="E68" s="4"/>
      <c r="F68" s="4"/>
      <c r="G68" s="36"/>
      <c r="H68" s="4"/>
      <c r="I68" s="257"/>
      <c r="J68" s="4"/>
      <c r="K68" s="36"/>
      <c r="L68" s="4"/>
      <c r="M68" s="257"/>
    </row>
    <row r="69" spans="1:13" ht="16.5" customHeight="1">
      <c r="A69" s="13"/>
      <c r="D69" s="15"/>
      <c r="E69" s="4"/>
      <c r="F69" s="4"/>
      <c r="G69" s="39"/>
      <c r="H69" s="4"/>
      <c r="I69" s="267"/>
      <c r="J69" s="11"/>
      <c r="K69" s="36"/>
      <c r="L69" s="4"/>
      <c r="M69" s="257"/>
    </row>
    <row r="70" spans="1:13" ht="16.5" customHeight="1">
      <c r="B70" s="2"/>
      <c r="E70" s="11"/>
      <c r="F70" s="11"/>
      <c r="G70" s="40"/>
      <c r="H70" s="20"/>
      <c r="I70" s="269"/>
      <c r="J70" s="41"/>
      <c r="K70" s="40"/>
      <c r="L70" s="4"/>
      <c r="M70" s="269"/>
    </row>
    <row r="71" spans="1:13" ht="16.5" customHeight="1">
      <c r="A71" s="5" t="s">
        <v>35</v>
      </c>
      <c r="D71" s="15"/>
      <c r="E71" s="11" t="s">
        <v>208</v>
      </c>
      <c r="F71" s="11"/>
      <c r="G71" s="40" t="s">
        <v>20</v>
      </c>
      <c r="H71" s="20"/>
      <c r="I71" s="269">
        <v>170000000</v>
      </c>
      <c r="J71" s="20"/>
      <c r="K71" s="40" t="s">
        <v>20</v>
      </c>
      <c r="L71" s="41"/>
      <c r="M71" s="269">
        <v>170000000</v>
      </c>
    </row>
    <row r="72" spans="1:13" ht="16.5" customHeight="1">
      <c r="A72" s="5" t="s">
        <v>36</v>
      </c>
      <c r="E72" s="11">
        <v>18</v>
      </c>
      <c r="F72" s="11"/>
      <c r="G72" s="40">
        <v>136607049</v>
      </c>
      <c r="H72" s="20"/>
      <c r="I72" s="269">
        <v>174533668</v>
      </c>
      <c r="J72" s="20"/>
      <c r="K72" s="40">
        <v>115486337</v>
      </c>
      <c r="L72" s="15"/>
      <c r="M72" s="269">
        <v>130869011</v>
      </c>
    </row>
    <row r="73" spans="1:13" ht="16.5" customHeight="1">
      <c r="A73" s="5" t="s">
        <v>37</v>
      </c>
      <c r="F73" s="11"/>
      <c r="G73" s="42"/>
      <c r="H73" s="15"/>
      <c r="I73" s="270"/>
      <c r="J73" s="15"/>
      <c r="K73" s="14"/>
      <c r="L73" s="15"/>
      <c r="M73" s="261"/>
    </row>
    <row r="74" spans="1:13" ht="16.5" customHeight="1">
      <c r="B74" s="5" t="s">
        <v>38</v>
      </c>
      <c r="E74" s="11" t="s">
        <v>208</v>
      </c>
      <c r="F74" s="11"/>
      <c r="G74" s="42">
        <v>58552622</v>
      </c>
      <c r="H74" s="20"/>
      <c r="I74" s="270">
        <v>37243029</v>
      </c>
      <c r="J74" s="20"/>
      <c r="K74" s="43">
        <v>58552622</v>
      </c>
      <c r="L74" s="41"/>
      <c r="M74" s="44">
        <v>37243029</v>
      </c>
    </row>
    <row r="75" spans="1:13" ht="16.5" customHeight="1">
      <c r="A75" s="5" t="s">
        <v>39</v>
      </c>
      <c r="E75" s="11">
        <v>17</v>
      </c>
      <c r="F75" s="11"/>
      <c r="G75" s="45">
        <v>8172882</v>
      </c>
      <c r="H75" s="20"/>
      <c r="I75" s="271">
        <v>17710577</v>
      </c>
      <c r="J75" s="20"/>
      <c r="K75" s="46">
        <v>8168911</v>
      </c>
      <c r="L75" s="41"/>
      <c r="M75" s="47">
        <v>18206838</v>
      </c>
    </row>
    <row r="76" spans="1:13" ht="16.5" customHeight="1">
      <c r="A76" s="5" t="s">
        <v>40</v>
      </c>
      <c r="E76" s="11"/>
      <c r="F76" s="11"/>
      <c r="G76" s="42">
        <v>20646980</v>
      </c>
      <c r="H76" s="20"/>
      <c r="I76" s="270">
        <v>24057055</v>
      </c>
      <c r="J76" s="20"/>
      <c r="K76" s="46">
        <v>2557004</v>
      </c>
      <c r="L76" s="41"/>
      <c r="M76" s="47">
        <v>2827742</v>
      </c>
    </row>
    <row r="77" spans="1:13" ht="16.5" customHeight="1">
      <c r="A77" s="5" t="s">
        <v>41</v>
      </c>
      <c r="E77" s="11"/>
      <c r="F77" s="11"/>
      <c r="G77" s="48">
        <v>28095507</v>
      </c>
      <c r="H77" s="20"/>
      <c r="I77" s="272">
        <v>52046080</v>
      </c>
      <c r="J77" s="20"/>
      <c r="K77" s="49">
        <v>17956837</v>
      </c>
      <c r="L77" s="41"/>
      <c r="M77" s="50">
        <v>37181103</v>
      </c>
    </row>
    <row r="78" spans="1:13" ht="16.5" customHeight="1">
      <c r="D78" s="15"/>
      <c r="E78" s="11"/>
      <c r="F78" s="11"/>
      <c r="G78" s="14"/>
      <c r="H78" s="20"/>
      <c r="I78" s="261"/>
      <c r="J78" s="20"/>
      <c r="K78" s="14"/>
      <c r="L78" s="10"/>
      <c r="M78" s="261"/>
    </row>
    <row r="79" spans="1:13" ht="16.5" customHeight="1">
      <c r="A79" s="2" t="s">
        <v>42</v>
      </c>
      <c r="D79" s="15"/>
      <c r="E79" s="11"/>
      <c r="F79" s="11"/>
      <c r="G79" s="51">
        <f>SUM(G71:G77)</f>
        <v>252075040</v>
      </c>
      <c r="H79" s="20"/>
      <c r="I79" s="273">
        <f>SUM(I71:I77)</f>
        <v>475590409</v>
      </c>
      <c r="J79" s="20"/>
      <c r="K79" s="51">
        <f>SUM(K71:K77)</f>
        <v>202721711</v>
      </c>
      <c r="L79" s="41"/>
      <c r="M79" s="273">
        <f>SUM(M71:M77)</f>
        <v>396327723</v>
      </c>
    </row>
    <row r="80" spans="1:13" ht="16.5" customHeight="1">
      <c r="D80" s="15"/>
      <c r="E80" s="11"/>
      <c r="F80" s="11"/>
      <c r="G80" s="26"/>
      <c r="H80" s="20"/>
      <c r="I80" s="262"/>
      <c r="J80" s="20"/>
      <c r="K80" s="26"/>
      <c r="L80" s="20"/>
      <c r="M80" s="262"/>
    </row>
    <row r="81" spans="1:13" ht="16.5" customHeight="1">
      <c r="A81" s="1" t="s">
        <v>43</v>
      </c>
      <c r="D81" s="15"/>
      <c r="E81" s="11"/>
      <c r="F81" s="11"/>
      <c r="G81" s="26"/>
      <c r="H81" s="20"/>
      <c r="I81" s="262"/>
      <c r="J81" s="20"/>
      <c r="K81" s="26"/>
      <c r="L81" s="20"/>
      <c r="M81" s="262"/>
    </row>
    <row r="82" spans="1:13" ht="16.5" customHeight="1">
      <c r="A82" s="2"/>
      <c r="D82" s="15"/>
      <c r="E82" s="11"/>
      <c r="F82" s="11"/>
      <c r="G82" s="26"/>
      <c r="H82" s="20"/>
      <c r="I82" s="262"/>
      <c r="J82" s="20"/>
      <c r="K82" s="26"/>
      <c r="L82" s="20"/>
      <c r="M82" s="262"/>
    </row>
    <row r="83" spans="1:13" ht="16.5" customHeight="1">
      <c r="A83" s="5" t="s">
        <v>44</v>
      </c>
      <c r="E83" s="11" t="s">
        <v>208</v>
      </c>
      <c r="F83" s="11"/>
      <c r="G83" s="45">
        <v>161311498</v>
      </c>
      <c r="H83" s="20"/>
      <c r="I83" s="271">
        <v>130952862</v>
      </c>
      <c r="J83" s="20"/>
      <c r="K83" s="45">
        <v>161311498</v>
      </c>
      <c r="L83" s="20"/>
      <c r="M83" s="271">
        <v>130952862</v>
      </c>
    </row>
    <row r="84" spans="1:13" ht="16.5" customHeight="1">
      <c r="A84" s="5" t="s">
        <v>45</v>
      </c>
      <c r="E84" s="11" t="s">
        <v>208</v>
      </c>
      <c r="F84" s="11"/>
      <c r="G84" s="42">
        <v>927032</v>
      </c>
      <c r="H84" s="20"/>
      <c r="I84" s="270">
        <v>9127913</v>
      </c>
      <c r="J84" s="20"/>
      <c r="K84" s="42">
        <v>198642</v>
      </c>
      <c r="L84" s="20"/>
      <c r="M84" s="270">
        <v>8395555</v>
      </c>
    </row>
    <row r="85" spans="1:13" ht="16.5" customHeight="1">
      <c r="A85" s="17" t="s">
        <v>46</v>
      </c>
      <c r="B85" s="13"/>
      <c r="D85" s="15"/>
      <c r="E85" s="11">
        <v>19</v>
      </c>
      <c r="F85" s="11"/>
      <c r="G85" s="42">
        <v>10788980</v>
      </c>
      <c r="H85" s="20"/>
      <c r="I85" s="270">
        <v>9553220</v>
      </c>
      <c r="J85" s="20"/>
      <c r="K85" s="42">
        <v>8571034</v>
      </c>
      <c r="L85" s="20"/>
      <c r="M85" s="270">
        <v>7659346</v>
      </c>
    </row>
    <row r="86" spans="1:13" ht="16.5" customHeight="1">
      <c r="A86" s="17" t="s">
        <v>47</v>
      </c>
      <c r="B86" s="13"/>
      <c r="D86" s="15"/>
      <c r="E86" s="11"/>
      <c r="F86" s="11"/>
      <c r="G86" s="42">
        <v>4077563</v>
      </c>
      <c r="H86" s="20"/>
      <c r="I86" s="270">
        <v>2565562</v>
      </c>
      <c r="J86" s="20"/>
      <c r="K86" s="42">
        <v>4077563</v>
      </c>
      <c r="L86" s="20"/>
      <c r="M86" s="270">
        <v>2565562</v>
      </c>
    </row>
    <row r="87" spans="1:13" ht="16.5" customHeight="1">
      <c r="A87" s="13" t="s">
        <v>48</v>
      </c>
      <c r="D87" s="15"/>
      <c r="E87" s="11"/>
      <c r="F87" s="11"/>
      <c r="G87" s="48">
        <v>1369222</v>
      </c>
      <c r="H87" s="20"/>
      <c r="I87" s="272">
        <v>976323</v>
      </c>
      <c r="J87" s="20"/>
      <c r="K87" s="48">
        <v>648741</v>
      </c>
      <c r="L87" s="20"/>
      <c r="M87" s="272">
        <v>608862</v>
      </c>
    </row>
    <row r="88" spans="1:13" ht="16.5" customHeight="1">
      <c r="D88" s="15"/>
      <c r="E88" s="11"/>
      <c r="F88" s="11"/>
      <c r="G88" s="26"/>
      <c r="H88" s="20"/>
      <c r="I88" s="262"/>
      <c r="J88" s="20"/>
      <c r="K88" s="26"/>
      <c r="L88" s="20"/>
      <c r="M88" s="262"/>
    </row>
    <row r="89" spans="1:13" ht="16.5" customHeight="1">
      <c r="A89" s="2" t="s">
        <v>49</v>
      </c>
      <c r="D89" s="15"/>
      <c r="E89" s="11"/>
      <c r="F89" s="11"/>
      <c r="G89" s="28">
        <f>SUM(G83:G88)</f>
        <v>178474295</v>
      </c>
      <c r="H89" s="20"/>
      <c r="I89" s="264">
        <f>SUM(I83:I88)</f>
        <v>153175880</v>
      </c>
      <c r="J89" s="20"/>
      <c r="K89" s="28">
        <f>SUM(K83:K88)</f>
        <v>174807478</v>
      </c>
      <c r="L89" s="20"/>
      <c r="M89" s="264">
        <f>SUM(M83:M88)</f>
        <v>150182187</v>
      </c>
    </row>
    <row r="90" spans="1:13" ht="16.5" customHeight="1">
      <c r="A90" s="2"/>
      <c r="D90" s="15"/>
      <c r="E90" s="11"/>
      <c r="F90" s="11"/>
      <c r="G90" s="26"/>
      <c r="H90" s="20"/>
      <c r="I90" s="262"/>
      <c r="J90" s="20"/>
      <c r="K90" s="26"/>
      <c r="L90" s="20"/>
      <c r="M90" s="262"/>
    </row>
    <row r="91" spans="1:13" ht="16.5" customHeight="1">
      <c r="A91" s="1" t="s">
        <v>50</v>
      </c>
      <c r="D91" s="15"/>
      <c r="E91" s="11"/>
      <c r="F91" s="11"/>
      <c r="G91" s="28">
        <f>SUM(G89,G79)</f>
        <v>430549335</v>
      </c>
      <c r="H91" s="20"/>
      <c r="I91" s="264">
        <f>SUM(I89,I79)</f>
        <v>628766289</v>
      </c>
      <c r="J91" s="20"/>
      <c r="K91" s="28">
        <f>SUM(K89,K79)</f>
        <v>377529189</v>
      </c>
      <c r="L91" s="20"/>
      <c r="M91" s="264">
        <f>SUM(M89,M79)</f>
        <v>546509910</v>
      </c>
    </row>
    <row r="92" spans="1:13" ht="16.5" customHeight="1">
      <c r="D92" s="15"/>
      <c r="E92" s="11"/>
      <c r="F92" s="11"/>
      <c r="G92" s="20"/>
      <c r="H92" s="20"/>
      <c r="I92" s="262"/>
      <c r="J92" s="20"/>
      <c r="K92" s="20"/>
      <c r="L92" s="20"/>
      <c r="M92" s="262"/>
    </row>
    <row r="93" spans="1:13" ht="16.5" customHeight="1">
      <c r="D93" s="15"/>
      <c r="E93" s="11"/>
      <c r="F93" s="11"/>
      <c r="G93" s="20"/>
      <c r="H93" s="20"/>
      <c r="I93" s="262"/>
      <c r="J93" s="20"/>
      <c r="K93" s="20"/>
      <c r="L93" s="20"/>
      <c r="M93" s="262"/>
    </row>
    <row r="94" spans="1:13" ht="16.5" customHeight="1">
      <c r="D94" s="15"/>
      <c r="E94" s="11"/>
      <c r="F94" s="11"/>
      <c r="G94" s="20"/>
      <c r="H94" s="20"/>
      <c r="I94" s="262"/>
      <c r="J94" s="20"/>
      <c r="K94" s="20"/>
      <c r="L94" s="20"/>
      <c r="M94" s="262"/>
    </row>
    <row r="95" spans="1:13" ht="16.5" customHeight="1">
      <c r="D95" s="15"/>
      <c r="E95" s="11"/>
      <c r="F95" s="11"/>
      <c r="G95" s="20"/>
      <c r="H95" s="20"/>
      <c r="I95" s="262"/>
      <c r="J95" s="20"/>
      <c r="K95" s="20"/>
      <c r="L95" s="20"/>
      <c r="M95" s="262"/>
    </row>
    <row r="96" spans="1:13" ht="16.5" customHeight="1">
      <c r="D96" s="15"/>
      <c r="E96" s="11"/>
      <c r="F96" s="11"/>
      <c r="G96" s="20"/>
      <c r="H96" s="20"/>
      <c r="I96" s="262"/>
      <c r="J96" s="20"/>
      <c r="K96" s="20"/>
      <c r="L96" s="20"/>
      <c r="M96" s="262"/>
    </row>
    <row r="97" spans="1:13" ht="16.5" customHeight="1">
      <c r="D97" s="15"/>
      <c r="E97" s="11"/>
      <c r="F97" s="11"/>
      <c r="G97" s="20"/>
      <c r="H97" s="20"/>
      <c r="I97" s="262"/>
      <c r="J97" s="20"/>
      <c r="K97" s="20"/>
      <c r="L97" s="20"/>
      <c r="M97" s="262"/>
    </row>
    <row r="98" spans="1:13" ht="16.5" customHeight="1">
      <c r="D98" s="15"/>
      <c r="E98" s="11"/>
      <c r="F98" s="11"/>
      <c r="G98" s="20"/>
      <c r="H98" s="20"/>
      <c r="I98" s="262"/>
      <c r="J98" s="20"/>
      <c r="K98" s="20"/>
      <c r="L98" s="20"/>
      <c r="M98" s="262"/>
    </row>
    <row r="99" spans="1:13" ht="16.5" customHeight="1">
      <c r="D99" s="15"/>
      <c r="E99" s="11"/>
      <c r="F99" s="11"/>
      <c r="G99" s="20"/>
      <c r="H99" s="20"/>
      <c r="I99" s="262"/>
      <c r="J99" s="20"/>
      <c r="K99" s="20"/>
      <c r="L99" s="20"/>
      <c r="M99" s="262"/>
    </row>
    <row r="100" spans="1:13" ht="16.5" customHeight="1">
      <c r="D100" s="15"/>
      <c r="E100" s="11"/>
      <c r="F100" s="11"/>
      <c r="G100" s="20"/>
      <c r="H100" s="20"/>
      <c r="I100" s="262"/>
      <c r="J100" s="20"/>
      <c r="K100" s="20"/>
      <c r="L100" s="20"/>
      <c r="M100" s="262"/>
    </row>
    <row r="101" spans="1:13" ht="16.5" customHeight="1">
      <c r="D101" s="15"/>
      <c r="E101" s="11"/>
      <c r="F101" s="11"/>
      <c r="G101" s="20"/>
      <c r="H101" s="20"/>
      <c r="I101" s="262"/>
      <c r="J101" s="20"/>
      <c r="K101" s="20"/>
      <c r="L101" s="20"/>
      <c r="M101" s="262"/>
    </row>
    <row r="102" spans="1:13" ht="16.5" customHeight="1">
      <c r="D102" s="15"/>
      <c r="E102" s="11"/>
      <c r="F102" s="11"/>
      <c r="G102" s="20"/>
      <c r="H102" s="20"/>
      <c r="I102" s="262"/>
      <c r="J102" s="20"/>
      <c r="K102" s="20"/>
      <c r="L102" s="20"/>
      <c r="M102" s="262"/>
    </row>
    <row r="103" spans="1:13" ht="16.5" customHeight="1">
      <c r="D103" s="15"/>
      <c r="E103" s="11"/>
      <c r="F103" s="11"/>
      <c r="G103" s="20"/>
      <c r="H103" s="20"/>
      <c r="I103" s="262"/>
      <c r="J103" s="20"/>
      <c r="K103" s="20"/>
      <c r="L103" s="20"/>
      <c r="M103" s="262"/>
    </row>
    <row r="104" spans="1:13" ht="16.5" customHeight="1">
      <c r="D104" s="15"/>
      <c r="E104" s="11"/>
      <c r="F104" s="11"/>
      <c r="G104" s="20"/>
      <c r="H104" s="20"/>
      <c r="I104" s="262"/>
      <c r="J104" s="20"/>
      <c r="K104" s="20"/>
      <c r="L104" s="20"/>
      <c r="M104" s="262"/>
    </row>
    <row r="105" spans="1:13" ht="16.5" customHeight="1">
      <c r="D105" s="15"/>
      <c r="E105" s="11"/>
      <c r="F105" s="11"/>
      <c r="G105" s="20"/>
      <c r="H105" s="20"/>
      <c r="I105" s="262"/>
      <c r="J105" s="20"/>
      <c r="K105" s="20"/>
      <c r="L105" s="20"/>
      <c r="M105" s="262"/>
    </row>
    <row r="106" spans="1:13" ht="12.6" customHeight="1">
      <c r="D106" s="15"/>
      <c r="E106" s="11"/>
      <c r="F106" s="11"/>
      <c r="G106" s="20"/>
      <c r="H106" s="20"/>
      <c r="I106" s="262"/>
      <c r="J106" s="20"/>
      <c r="K106" s="20"/>
      <c r="L106" s="20"/>
      <c r="M106" s="262"/>
    </row>
    <row r="107" spans="1:13" ht="16.5" customHeight="1">
      <c r="D107" s="15"/>
      <c r="E107" s="11"/>
      <c r="F107" s="11"/>
      <c r="G107" s="20"/>
      <c r="H107" s="20"/>
      <c r="I107" s="262"/>
      <c r="J107" s="20"/>
      <c r="K107" s="20"/>
      <c r="L107" s="20"/>
      <c r="M107" s="262"/>
    </row>
    <row r="108" spans="1:13" ht="16.5" customHeight="1">
      <c r="D108" s="15"/>
      <c r="E108" s="11"/>
      <c r="F108" s="11"/>
      <c r="G108" s="20"/>
      <c r="H108" s="20"/>
      <c r="I108" s="262"/>
      <c r="J108" s="20"/>
      <c r="K108" s="20"/>
      <c r="L108" s="20"/>
      <c r="M108" s="262"/>
    </row>
    <row r="109" spans="1:13" ht="14.25" customHeight="1">
      <c r="D109" s="15"/>
      <c r="E109" s="11"/>
      <c r="F109" s="11"/>
      <c r="G109" s="20"/>
      <c r="H109" s="20"/>
      <c r="I109" s="262"/>
      <c r="J109" s="20"/>
      <c r="K109" s="20"/>
      <c r="L109" s="20"/>
      <c r="M109" s="262"/>
    </row>
    <row r="110" spans="1:13" ht="21.9" customHeight="1">
      <c r="A110" s="33" t="str">
        <f>A55</f>
        <v>The accompanying notes are an integral part of these consolidated and separate financial statements.</v>
      </c>
      <c r="B110" s="33"/>
      <c r="C110" s="33"/>
      <c r="D110" s="52"/>
      <c r="E110" s="53"/>
      <c r="F110" s="53"/>
      <c r="G110" s="29"/>
      <c r="H110" s="29"/>
      <c r="I110" s="264"/>
      <c r="J110" s="29"/>
      <c r="K110" s="29"/>
      <c r="L110" s="8"/>
      <c r="M110" s="264"/>
    </row>
    <row r="111" spans="1:13" ht="16.5" customHeight="1">
      <c r="A111" s="1" t="str">
        <f>A56</f>
        <v>Sonic Interfreight Public Company Limited</v>
      </c>
      <c r="B111" s="2"/>
      <c r="C111" s="3"/>
      <c r="D111" s="3"/>
      <c r="E111" s="3"/>
      <c r="F111" s="3"/>
      <c r="G111" s="4"/>
      <c r="H111" s="4"/>
      <c r="I111" s="257"/>
      <c r="J111" s="4"/>
      <c r="K111" s="4"/>
      <c r="L111" s="4"/>
      <c r="M111" s="257"/>
    </row>
    <row r="112" spans="1:13" ht="16.5" customHeight="1">
      <c r="A112" s="2" t="s">
        <v>32</v>
      </c>
      <c r="B112" s="2"/>
      <c r="C112" s="3"/>
      <c r="D112" s="3"/>
      <c r="E112" s="3"/>
      <c r="F112" s="3"/>
      <c r="G112" s="4"/>
      <c r="H112" s="4"/>
      <c r="I112" s="257"/>
      <c r="J112" s="4"/>
      <c r="K112" s="4"/>
      <c r="L112" s="4"/>
      <c r="M112" s="257"/>
    </row>
    <row r="113" spans="1:13" ht="16.5" customHeight="1">
      <c r="A113" s="6" t="str">
        <f>A3</f>
        <v>As at 31 December 2022</v>
      </c>
      <c r="B113" s="6"/>
      <c r="C113" s="7"/>
      <c r="D113" s="7"/>
      <c r="E113" s="7"/>
      <c r="F113" s="7"/>
      <c r="G113" s="8"/>
      <c r="H113" s="8"/>
      <c r="I113" s="258"/>
      <c r="J113" s="8"/>
      <c r="K113" s="8"/>
      <c r="L113" s="8"/>
      <c r="M113" s="258"/>
    </row>
    <row r="114" spans="1:13" ht="16.5" customHeight="1">
      <c r="A114" s="2"/>
      <c r="B114" s="2"/>
      <c r="C114" s="3"/>
      <c r="D114" s="3"/>
      <c r="E114" s="3"/>
      <c r="F114" s="3"/>
      <c r="G114" s="4"/>
      <c r="H114" s="4"/>
      <c r="I114" s="257"/>
      <c r="J114" s="4"/>
      <c r="K114" s="4"/>
      <c r="L114" s="4"/>
      <c r="M114" s="257"/>
    </row>
    <row r="115" spans="1:13" ht="16.5" customHeight="1">
      <c r="A115" s="2"/>
      <c r="B115" s="2"/>
      <c r="C115" s="3"/>
      <c r="D115" s="3"/>
      <c r="E115" s="3"/>
      <c r="F115" s="3"/>
      <c r="G115" s="4"/>
      <c r="H115" s="4"/>
      <c r="I115" s="257"/>
      <c r="J115" s="4"/>
      <c r="K115" s="4"/>
      <c r="L115" s="4"/>
      <c r="M115" s="257"/>
    </row>
    <row r="116" spans="1:13" ht="16.5" customHeight="1">
      <c r="A116" s="2"/>
      <c r="B116" s="2"/>
      <c r="C116" s="3"/>
      <c r="D116" s="3"/>
      <c r="E116" s="3"/>
      <c r="F116" s="3"/>
      <c r="G116" s="333" t="s">
        <v>2</v>
      </c>
      <c r="H116" s="333"/>
      <c r="I116" s="333"/>
      <c r="J116" s="4"/>
      <c r="K116" s="333" t="s">
        <v>3</v>
      </c>
      <c r="L116" s="333"/>
      <c r="M116" s="333"/>
    </row>
    <row r="117" spans="1:13" ht="16.5" customHeight="1">
      <c r="A117" s="2"/>
      <c r="B117" s="2"/>
      <c r="C117" s="3"/>
      <c r="D117" s="3"/>
      <c r="E117" s="3"/>
      <c r="F117" s="3"/>
      <c r="G117" s="334" t="s">
        <v>4</v>
      </c>
      <c r="H117" s="334"/>
      <c r="I117" s="334"/>
      <c r="J117" s="4"/>
      <c r="K117" s="334" t="s">
        <v>4</v>
      </c>
      <c r="L117" s="334"/>
      <c r="M117" s="334"/>
    </row>
    <row r="118" spans="1:13" ht="16.5" customHeight="1">
      <c r="E118" s="9"/>
      <c r="F118" s="3"/>
      <c r="G118" s="10" t="s">
        <v>187</v>
      </c>
      <c r="H118" s="11"/>
      <c r="I118" s="259" t="s">
        <v>5</v>
      </c>
      <c r="J118" s="256"/>
      <c r="K118" s="10" t="s">
        <v>187</v>
      </c>
      <c r="L118" s="11"/>
      <c r="M118" s="259" t="s">
        <v>5</v>
      </c>
    </row>
    <row r="119" spans="1:13" ht="16.5" customHeight="1">
      <c r="A119" s="9"/>
      <c r="B119" s="9"/>
      <c r="C119" s="9"/>
      <c r="D119" s="9"/>
      <c r="E119" s="7" t="s">
        <v>6</v>
      </c>
      <c r="F119" s="9"/>
      <c r="G119" s="12" t="s">
        <v>7</v>
      </c>
      <c r="H119" s="11"/>
      <c r="I119" s="260" t="s">
        <v>7</v>
      </c>
      <c r="J119" s="30"/>
      <c r="K119" s="12" t="s">
        <v>7</v>
      </c>
      <c r="L119" s="11"/>
      <c r="M119" s="260" t="s">
        <v>7</v>
      </c>
    </row>
    <row r="120" spans="1:13" ht="16.5" customHeight="1">
      <c r="D120" s="15"/>
      <c r="E120" s="11"/>
      <c r="F120" s="11"/>
      <c r="G120" s="26"/>
      <c r="H120" s="20"/>
      <c r="I120" s="262"/>
      <c r="J120" s="20"/>
      <c r="K120" s="26"/>
      <c r="L120" s="4"/>
      <c r="M120" s="262"/>
    </row>
    <row r="121" spans="1:13" ht="16.5" customHeight="1">
      <c r="A121" s="38" t="s">
        <v>51</v>
      </c>
      <c r="B121" s="9"/>
      <c r="C121" s="9"/>
      <c r="D121" s="9"/>
      <c r="E121" s="3"/>
      <c r="F121" s="9"/>
      <c r="G121" s="54"/>
      <c r="H121" s="11"/>
      <c r="I121" s="274"/>
      <c r="J121" s="55"/>
      <c r="K121" s="54"/>
      <c r="L121" s="11"/>
      <c r="M121" s="274"/>
    </row>
    <row r="122" spans="1:13" ht="16.5" customHeight="1">
      <c r="D122" s="15"/>
      <c r="E122" s="11"/>
      <c r="F122" s="11"/>
      <c r="G122" s="26"/>
      <c r="H122" s="20"/>
      <c r="I122" s="262"/>
      <c r="J122" s="20"/>
      <c r="K122" s="26"/>
      <c r="L122" s="4"/>
      <c r="M122" s="262"/>
    </row>
    <row r="123" spans="1:13" ht="16.5" customHeight="1">
      <c r="A123" s="1" t="s">
        <v>52</v>
      </c>
      <c r="D123" s="15"/>
      <c r="F123" s="11"/>
      <c r="G123" s="26"/>
      <c r="H123" s="20"/>
      <c r="I123" s="262"/>
      <c r="J123" s="20"/>
      <c r="K123" s="26"/>
      <c r="L123" s="4"/>
      <c r="M123" s="262"/>
    </row>
    <row r="124" spans="1:13" ht="16.5" customHeight="1">
      <c r="D124" s="15"/>
      <c r="E124" s="11"/>
      <c r="F124" s="11"/>
      <c r="G124" s="26"/>
      <c r="H124" s="20"/>
      <c r="I124" s="262"/>
      <c r="J124" s="20"/>
      <c r="K124" s="26"/>
      <c r="L124" s="4"/>
      <c r="M124" s="262"/>
    </row>
    <row r="125" spans="1:13" ht="16.5" customHeight="1">
      <c r="A125" s="5" t="s">
        <v>53</v>
      </c>
      <c r="D125" s="15"/>
      <c r="E125" s="11"/>
      <c r="F125" s="11"/>
      <c r="G125" s="26"/>
      <c r="H125" s="20"/>
      <c r="I125" s="262"/>
      <c r="J125" s="20"/>
      <c r="K125" s="26"/>
      <c r="L125" s="4"/>
      <c r="M125" s="262"/>
    </row>
    <row r="126" spans="1:13" ht="16.5" customHeight="1">
      <c r="B126" s="13" t="s">
        <v>54</v>
      </c>
      <c r="D126" s="15"/>
      <c r="E126" s="11"/>
      <c r="F126" s="11"/>
      <c r="G126" s="26"/>
      <c r="H126" s="20"/>
      <c r="I126" s="262"/>
      <c r="J126" s="20"/>
      <c r="K126" s="26"/>
      <c r="L126" s="4"/>
      <c r="M126" s="262"/>
    </row>
    <row r="127" spans="1:13" ht="16.5" customHeight="1">
      <c r="B127" s="13"/>
      <c r="C127" s="5" t="s">
        <v>55</v>
      </c>
      <c r="D127" s="15"/>
      <c r="E127" s="11"/>
      <c r="F127" s="11"/>
      <c r="G127" s="14"/>
      <c r="H127" s="15"/>
      <c r="I127" s="261"/>
      <c r="J127" s="15"/>
      <c r="K127" s="14"/>
      <c r="L127" s="15"/>
      <c r="M127" s="261"/>
    </row>
    <row r="128" spans="1:13" ht="16.5" customHeight="1" thickBot="1">
      <c r="B128" s="13"/>
      <c r="D128" s="15" t="s">
        <v>56</v>
      </c>
      <c r="E128" s="11">
        <v>20</v>
      </c>
      <c r="F128" s="11"/>
      <c r="G128" s="58">
        <v>431250000</v>
      </c>
      <c r="H128" s="20"/>
      <c r="I128" s="59">
        <v>431250000</v>
      </c>
      <c r="J128" s="20"/>
      <c r="K128" s="58">
        <v>431250000</v>
      </c>
      <c r="L128" s="20"/>
      <c r="M128" s="59">
        <v>431250000</v>
      </c>
    </row>
    <row r="129" spans="1:13" ht="16.5" customHeight="1" thickTop="1">
      <c r="D129" s="57"/>
      <c r="E129" s="11"/>
      <c r="F129" s="11"/>
      <c r="G129" s="14"/>
      <c r="H129" s="15"/>
      <c r="I129" s="261"/>
      <c r="J129" s="20"/>
      <c r="K129" s="14"/>
      <c r="L129" s="15"/>
      <c r="M129" s="261"/>
    </row>
    <row r="130" spans="1:13" ht="16.5" customHeight="1">
      <c r="B130" s="13" t="s">
        <v>59</v>
      </c>
      <c r="D130" s="15"/>
      <c r="F130" s="11"/>
      <c r="G130" s="26"/>
      <c r="H130" s="20"/>
      <c r="I130" s="262"/>
      <c r="J130" s="20"/>
      <c r="K130" s="26"/>
      <c r="L130" s="20"/>
      <c r="M130" s="262"/>
    </row>
    <row r="131" spans="1:13" ht="16.5" customHeight="1">
      <c r="B131" s="13"/>
      <c r="C131" s="5" t="s">
        <v>209</v>
      </c>
      <c r="D131" s="15"/>
      <c r="E131" s="11"/>
      <c r="F131" s="11"/>
      <c r="G131" s="14"/>
      <c r="H131" s="15"/>
      <c r="I131" s="261"/>
      <c r="J131" s="15"/>
      <c r="K131" s="14"/>
      <c r="L131" s="15"/>
      <c r="M131" s="261"/>
    </row>
    <row r="132" spans="1:13" ht="16.5" customHeight="1">
      <c r="B132" s="13"/>
      <c r="D132" s="15" t="s">
        <v>61</v>
      </c>
      <c r="G132" s="14"/>
      <c r="I132" s="261"/>
      <c r="J132" s="5"/>
      <c r="K132" s="14"/>
      <c r="L132" s="5"/>
      <c r="M132" s="261"/>
    </row>
    <row r="133" spans="1:13" ht="16.5" customHeight="1">
      <c r="B133" s="13"/>
      <c r="D133" s="15" t="s">
        <v>198</v>
      </c>
      <c r="E133" s="11"/>
      <c r="F133" s="11"/>
      <c r="G133" s="60"/>
      <c r="H133" s="20"/>
      <c r="I133" s="275"/>
      <c r="J133" s="20"/>
      <c r="K133" s="60"/>
      <c r="L133" s="20"/>
      <c r="M133" s="275"/>
    </row>
    <row r="134" spans="1:13" ht="16.5" customHeight="1">
      <c r="B134" s="13"/>
      <c r="D134" s="57" t="s">
        <v>57</v>
      </c>
      <c r="E134" s="11"/>
      <c r="F134" s="11"/>
      <c r="G134" s="60"/>
      <c r="H134" s="20"/>
      <c r="I134" s="275"/>
      <c r="J134" s="20"/>
      <c r="K134" s="60"/>
      <c r="L134" s="20"/>
      <c r="M134" s="275"/>
    </row>
    <row r="135" spans="1:13" ht="16.5" customHeight="1">
      <c r="B135" s="13"/>
      <c r="D135" s="57" t="s">
        <v>60</v>
      </c>
      <c r="E135" s="11"/>
      <c r="F135" s="11"/>
      <c r="G135" s="60"/>
      <c r="H135" s="20"/>
      <c r="I135" s="275"/>
      <c r="J135" s="20"/>
      <c r="K135" s="60"/>
      <c r="L135" s="20"/>
      <c r="M135" s="275"/>
    </row>
    <row r="136" spans="1:13" ht="16.5" customHeight="1">
      <c r="B136" s="13"/>
      <c r="D136" s="57" t="s">
        <v>58</v>
      </c>
      <c r="E136" s="11">
        <v>20</v>
      </c>
      <c r="F136" s="11"/>
      <c r="G136" s="60">
        <f>'9 Consolidated'!G37</f>
        <v>379772729</v>
      </c>
      <c r="H136" s="20"/>
      <c r="I136" s="275">
        <v>358659404</v>
      </c>
      <c r="J136" s="20"/>
      <c r="K136" s="60">
        <f>'10 Company'!G31</f>
        <v>379772729</v>
      </c>
      <c r="L136" s="20"/>
      <c r="M136" s="275">
        <v>358659404</v>
      </c>
    </row>
    <row r="137" spans="1:13" ht="16.5" customHeight="1">
      <c r="A137" s="5" t="s">
        <v>62</v>
      </c>
      <c r="B137" s="13"/>
      <c r="D137" s="15"/>
      <c r="E137" s="11">
        <v>20</v>
      </c>
      <c r="F137" s="11"/>
      <c r="G137" s="60">
        <f>'9 Consolidated'!I37</f>
        <v>330606892</v>
      </c>
      <c r="H137" s="20"/>
      <c r="I137" s="275">
        <v>299434167</v>
      </c>
      <c r="J137" s="20"/>
      <c r="K137" s="60">
        <f>'10 Company'!I31</f>
        <v>330606892</v>
      </c>
      <c r="L137" s="20"/>
      <c r="M137" s="275">
        <v>299434167</v>
      </c>
    </row>
    <row r="138" spans="1:13" ht="16.5" customHeight="1">
      <c r="A138" s="13" t="s">
        <v>64</v>
      </c>
      <c r="B138" s="13"/>
      <c r="D138" s="15"/>
      <c r="E138" s="11"/>
      <c r="F138" s="11"/>
      <c r="G138" s="60"/>
      <c r="H138" s="20"/>
      <c r="I138" s="275"/>
      <c r="J138" s="20"/>
      <c r="K138" s="60"/>
      <c r="L138" s="20"/>
      <c r="M138" s="275"/>
    </row>
    <row r="139" spans="1:13" ht="16.5" customHeight="1">
      <c r="B139" s="13" t="s">
        <v>65</v>
      </c>
      <c r="C139" s="13"/>
      <c r="D139" s="15"/>
      <c r="E139" s="11">
        <v>21</v>
      </c>
      <c r="F139" s="11"/>
      <c r="G139" s="60">
        <f>'9 Consolidated'!K37</f>
        <v>29342272</v>
      </c>
      <c r="H139" s="15"/>
      <c r="I139" s="275">
        <v>19579972</v>
      </c>
      <c r="J139" s="15"/>
      <c r="K139" s="60">
        <f>'10 Company'!K31</f>
        <v>29342272</v>
      </c>
      <c r="L139" s="20"/>
      <c r="M139" s="275">
        <v>19579972</v>
      </c>
    </row>
    <row r="140" spans="1:13" ht="16.5" customHeight="1">
      <c r="B140" s="13" t="s">
        <v>66</v>
      </c>
      <c r="D140" s="15"/>
      <c r="E140" s="11"/>
      <c r="F140" s="11"/>
      <c r="G140" s="19">
        <f>'9 Consolidated'!M37</f>
        <v>501082411</v>
      </c>
      <c r="H140" s="20"/>
      <c r="I140" s="21">
        <v>282158016</v>
      </c>
      <c r="J140" s="20"/>
      <c r="K140" s="19">
        <f>'10 Company'!M31</f>
        <v>258521431</v>
      </c>
      <c r="L140" s="20"/>
      <c r="M140" s="21">
        <v>151938620</v>
      </c>
    </row>
    <row r="141" spans="1:13" ht="16.5" customHeight="1">
      <c r="A141" s="5" t="s">
        <v>63</v>
      </c>
      <c r="B141" s="13"/>
      <c r="D141" s="15"/>
      <c r="E141" s="11">
        <v>29</v>
      </c>
      <c r="F141" s="11"/>
      <c r="G141" s="60">
        <f>'9 Consolidated'!O37</f>
        <v>9080427</v>
      </c>
      <c r="H141" s="20"/>
      <c r="I141" s="275">
        <v>11225249</v>
      </c>
      <c r="J141" s="20"/>
      <c r="K141" s="60">
        <f>'10 Company'!O31</f>
        <v>9080427</v>
      </c>
      <c r="L141" s="20"/>
      <c r="M141" s="275">
        <v>11225249</v>
      </c>
    </row>
    <row r="142" spans="1:13" ht="16.5" customHeight="1">
      <c r="A142" s="13" t="s">
        <v>67</v>
      </c>
      <c r="D142" s="15"/>
      <c r="E142" s="11"/>
      <c r="F142" s="11"/>
      <c r="G142" s="61">
        <f>SUM('9 Consolidated'!Q37,'9 Consolidated'!S37)</f>
        <v>43688310</v>
      </c>
      <c r="H142" s="15"/>
      <c r="I142" s="276">
        <v>43688310</v>
      </c>
      <c r="J142" s="15"/>
      <c r="K142" s="62">
        <v>0</v>
      </c>
      <c r="L142" s="15"/>
      <c r="M142" s="279">
        <v>0</v>
      </c>
    </row>
    <row r="143" spans="1:13" ht="16.5" customHeight="1">
      <c r="A143" s="13"/>
      <c r="D143" s="15"/>
      <c r="E143" s="11"/>
      <c r="F143" s="11"/>
      <c r="G143" s="14"/>
      <c r="H143" s="15"/>
      <c r="I143" s="261"/>
      <c r="J143" s="15"/>
      <c r="K143" s="14"/>
      <c r="L143" s="15"/>
      <c r="M143" s="261"/>
    </row>
    <row r="144" spans="1:13" ht="16.5" customHeight="1">
      <c r="A144" s="1" t="s">
        <v>68</v>
      </c>
      <c r="D144" s="15"/>
      <c r="E144" s="11"/>
      <c r="F144" s="11"/>
      <c r="G144" s="26">
        <f>SUM(G133:G142)</f>
        <v>1293573041</v>
      </c>
      <c r="H144" s="20"/>
      <c r="I144" s="262">
        <f>SUM(I133:I142)</f>
        <v>1014745118</v>
      </c>
      <c r="J144" s="20"/>
      <c r="K144" s="26">
        <f>SUM(K133:K142)</f>
        <v>1007323751</v>
      </c>
      <c r="L144" s="20"/>
      <c r="M144" s="262">
        <f>SUM(M133:M142)</f>
        <v>840837412</v>
      </c>
    </row>
    <row r="145" spans="1:13" ht="16.5" customHeight="1">
      <c r="A145" s="13" t="s">
        <v>69</v>
      </c>
      <c r="B145" s="13"/>
      <c r="D145" s="15"/>
      <c r="E145" s="11"/>
      <c r="F145" s="11"/>
      <c r="G145" s="63">
        <f>'9 Consolidated'!Y37</f>
        <v>21213890</v>
      </c>
      <c r="H145" s="20"/>
      <c r="I145" s="64">
        <v>13586000</v>
      </c>
      <c r="J145" s="20"/>
      <c r="K145" s="62">
        <v>0</v>
      </c>
      <c r="L145" s="20"/>
      <c r="M145" s="279">
        <v>0</v>
      </c>
    </row>
    <row r="146" spans="1:13" ht="16.5" customHeight="1">
      <c r="A146" s="13"/>
      <c r="D146" s="15"/>
      <c r="E146" s="11"/>
      <c r="F146" s="11"/>
      <c r="G146" s="26"/>
      <c r="H146" s="20"/>
      <c r="I146" s="262"/>
      <c r="J146" s="20"/>
      <c r="K146" s="26"/>
      <c r="L146" s="20"/>
      <c r="M146" s="262"/>
    </row>
    <row r="147" spans="1:13" ht="16.5" customHeight="1">
      <c r="A147" s="2" t="s">
        <v>70</v>
      </c>
      <c r="B147" s="13"/>
      <c r="D147" s="15"/>
      <c r="E147" s="11"/>
      <c r="F147" s="11"/>
      <c r="G147" s="28">
        <f>SUM(G144:G145)</f>
        <v>1314786931</v>
      </c>
      <c r="H147" s="20"/>
      <c r="I147" s="264">
        <f>SUM(I144:I145)</f>
        <v>1028331118</v>
      </c>
      <c r="J147" s="20"/>
      <c r="K147" s="28">
        <f>SUM(K144:K145)</f>
        <v>1007323751</v>
      </c>
      <c r="L147" s="20"/>
      <c r="M147" s="264">
        <f>SUM(M144:M145)</f>
        <v>840837412</v>
      </c>
    </row>
    <row r="148" spans="1:13" ht="16.5" customHeight="1">
      <c r="A148" s="13"/>
      <c r="D148" s="15"/>
      <c r="E148" s="11"/>
      <c r="F148" s="11"/>
      <c r="G148" s="26"/>
      <c r="H148" s="20"/>
      <c r="I148" s="262"/>
      <c r="J148" s="20"/>
      <c r="K148" s="26"/>
      <c r="L148" s="20"/>
      <c r="M148" s="262"/>
    </row>
    <row r="149" spans="1:13" ht="16.5" customHeight="1" thickBot="1">
      <c r="A149" s="2" t="s">
        <v>71</v>
      </c>
      <c r="D149" s="15"/>
      <c r="E149" s="11"/>
      <c r="F149" s="11"/>
      <c r="G149" s="32">
        <f>SUM(G147,G91)</f>
        <v>1745336266</v>
      </c>
      <c r="H149" s="20"/>
      <c r="I149" s="265">
        <f>SUM(I147,I91)</f>
        <v>1657097407</v>
      </c>
      <c r="J149" s="20"/>
      <c r="K149" s="32">
        <f>SUM(K147,K91)</f>
        <v>1384852940</v>
      </c>
      <c r="L149" s="20"/>
      <c r="M149" s="265">
        <f>SUM(M147,M91)</f>
        <v>1387347322</v>
      </c>
    </row>
    <row r="150" spans="1:13" ht="16.5" customHeight="1" thickTop="1">
      <c r="A150" s="2"/>
      <c r="D150" s="15"/>
      <c r="E150" s="11"/>
      <c r="F150" s="11"/>
      <c r="G150" s="20"/>
      <c r="H150" s="20"/>
      <c r="I150" s="262"/>
      <c r="J150" s="20"/>
      <c r="K150" s="20"/>
      <c r="L150" s="20"/>
      <c r="M150" s="20"/>
    </row>
    <row r="151" spans="1:13" ht="16.5" customHeight="1">
      <c r="A151" s="2"/>
      <c r="D151" s="15"/>
      <c r="E151" s="11"/>
      <c r="F151" s="11"/>
      <c r="G151" s="20"/>
      <c r="H151" s="20"/>
      <c r="I151" s="20"/>
      <c r="J151" s="20"/>
      <c r="K151" s="20"/>
      <c r="L151" s="20"/>
      <c r="M151" s="20"/>
    </row>
    <row r="152" spans="1:13" ht="16.5" customHeight="1">
      <c r="A152" s="2"/>
      <c r="D152" s="15"/>
      <c r="E152" s="11"/>
      <c r="F152" s="11"/>
      <c r="G152" s="20"/>
      <c r="H152" s="20"/>
      <c r="I152" s="262"/>
      <c r="J152" s="20"/>
      <c r="K152" s="20"/>
      <c r="L152" s="20"/>
      <c r="M152" s="262"/>
    </row>
    <row r="153" spans="1:13" ht="16.5" customHeight="1">
      <c r="A153" s="2"/>
      <c r="D153" s="15"/>
      <c r="E153" s="11"/>
      <c r="F153" s="11"/>
      <c r="G153" s="20"/>
      <c r="H153" s="20"/>
      <c r="I153" s="262"/>
      <c r="J153" s="20"/>
      <c r="K153" s="20"/>
      <c r="L153" s="20"/>
      <c r="M153" s="262"/>
    </row>
    <row r="154" spans="1:13" ht="16.5" customHeight="1">
      <c r="A154" s="2"/>
      <c r="D154" s="15"/>
      <c r="E154" s="11"/>
      <c r="F154" s="11"/>
      <c r="G154" s="20"/>
      <c r="H154" s="20"/>
      <c r="I154" s="262"/>
      <c r="J154" s="20"/>
      <c r="K154" s="20"/>
      <c r="L154" s="20"/>
      <c r="M154" s="262"/>
    </row>
    <row r="155" spans="1:13" ht="16.5" customHeight="1">
      <c r="A155" s="2"/>
      <c r="D155" s="15"/>
      <c r="E155" s="11"/>
      <c r="F155" s="11"/>
      <c r="G155" s="20"/>
      <c r="H155" s="20"/>
      <c r="I155" s="262"/>
      <c r="J155" s="20"/>
      <c r="K155" s="20"/>
      <c r="L155" s="20"/>
      <c r="M155" s="262"/>
    </row>
    <row r="156" spans="1:13" ht="16.5" customHeight="1">
      <c r="A156" s="2"/>
      <c r="D156" s="15"/>
      <c r="E156" s="11"/>
      <c r="F156" s="11"/>
      <c r="G156" s="20"/>
      <c r="H156" s="20"/>
      <c r="I156" s="262"/>
      <c r="J156" s="20"/>
      <c r="K156" s="20"/>
      <c r="L156" s="20"/>
      <c r="M156" s="262"/>
    </row>
    <row r="157" spans="1:13" ht="11.4" customHeight="1">
      <c r="A157" s="2"/>
      <c r="D157" s="15"/>
      <c r="E157" s="11"/>
      <c r="F157" s="11"/>
      <c r="G157" s="20"/>
      <c r="H157" s="20"/>
      <c r="I157" s="262"/>
      <c r="J157" s="20"/>
      <c r="K157" s="20"/>
      <c r="L157" s="20"/>
      <c r="M157" s="262"/>
    </row>
    <row r="158" spans="1:13" ht="15.75" customHeight="1">
      <c r="A158" s="2"/>
      <c r="D158" s="15"/>
      <c r="E158" s="11"/>
      <c r="F158" s="11"/>
      <c r="G158" s="20"/>
      <c r="H158" s="20"/>
      <c r="I158" s="262"/>
      <c r="J158" s="20"/>
      <c r="K158" s="20"/>
      <c r="L158" s="20"/>
      <c r="M158" s="262"/>
    </row>
    <row r="159" spans="1:13" ht="16.5" customHeight="1">
      <c r="A159" s="2"/>
      <c r="D159" s="15"/>
      <c r="E159" s="11"/>
      <c r="F159" s="11"/>
      <c r="G159" s="20"/>
      <c r="H159" s="20"/>
      <c r="I159" s="262"/>
      <c r="J159" s="20"/>
      <c r="K159" s="20"/>
      <c r="L159" s="20"/>
      <c r="M159" s="262"/>
    </row>
    <row r="160" spans="1:13" ht="16.5" customHeight="1">
      <c r="A160" s="2"/>
      <c r="D160" s="15"/>
      <c r="E160" s="11"/>
      <c r="F160" s="11"/>
      <c r="G160" s="20"/>
      <c r="H160" s="20"/>
      <c r="I160" s="262"/>
      <c r="J160" s="20"/>
      <c r="K160" s="20"/>
      <c r="L160" s="20"/>
      <c r="M160" s="262"/>
    </row>
    <row r="161" spans="1:13" ht="16.5" customHeight="1">
      <c r="A161" s="2"/>
      <c r="D161" s="15"/>
      <c r="E161" s="11"/>
      <c r="F161" s="11"/>
      <c r="G161" s="20"/>
      <c r="H161" s="20"/>
      <c r="I161" s="262"/>
      <c r="J161" s="20"/>
      <c r="K161" s="20"/>
      <c r="L161" s="20"/>
      <c r="M161" s="262"/>
    </row>
    <row r="162" spans="1:13" ht="16.5" customHeight="1">
      <c r="A162" s="2"/>
      <c r="D162" s="15"/>
      <c r="E162" s="11"/>
      <c r="F162" s="11"/>
      <c r="G162" s="20"/>
      <c r="H162" s="20"/>
      <c r="I162" s="262"/>
      <c r="J162" s="20"/>
      <c r="K162" s="20"/>
      <c r="L162" s="20"/>
      <c r="M162" s="262"/>
    </row>
    <row r="163" spans="1:13" ht="16.5" customHeight="1">
      <c r="A163" s="2"/>
      <c r="D163" s="15"/>
      <c r="E163" s="11"/>
      <c r="F163" s="11"/>
      <c r="G163" s="20"/>
      <c r="H163" s="20"/>
      <c r="I163" s="262"/>
      <c r="J163" s="20"/>
      <c r="K163" s="20"/>
      <c r="L163" s="20"/>
      <c r="M163" s="262"/>
    </row>
    <row r="164" spans="1:13" ht="16.5" customHeight="1">
      <c r="B164" s="13"/>
      <c r="D164" s="15"/>
      <c r="E164" s="11"/>
      <c r="F164" s="11"/>
      <c r="G164" s="20"/>
      <c r="H164" s="20"/>
      <c r="I164" s="262"/>
      <c r="J164" s="20"/>
      <c r="K164" s="20"/>
      <c r="L164" s="11"/>
      <c r="M164" s="262"/>
    </row>
    <row r="165" spans="1:13" ht="21.9" customHeight="1">
      <c r="A165" s="33" t="str">
        <f>A110</f>
        <v>The accompanying notes are an integral part of these consolidated and separate financial statements.</v>
      </c>
      <c r="B165" s="66"/>
      <c r="C165" s="66"/>
      <c r="D165" s="52"/>
      <c r="E165" s="8"/>
      <c r="F165" s="8"/>
      <c r="G165" s="12"/>
      <c r="H165" s="12"/>
      <c r="I165" s="260"/>
      <c r="J165" s="12"/>
      <c r="K165" s="12"/>
      <c r="L165" s="52"/>
      <c r="M165" s="260"/>
    </row>
  </sheetData>
  <mergeCells count="13">
    <mergeCell ref="G62:I62"/>
    <mergeCell ref="K62:M62"/>
    <mergeCell ref="G116:I116"/>
    <mergeCell ref="K116:M116"/>
    <mergeCell ref="G117:I117"/>
    <mergeCell ref="K117:M117"/>
    <mergeCell ref="G61:I61"/>
    <mergeCell ref="K61:M61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F3BD-FE0B-42F0-801B-90A5FC7B4614}">
  <dimension ref="A1:M54"/>
  <sheetViews>
    <sheetView zoomScale="110" zoomScaleNormal="110" zoomScaleSheetLayoutView="115" workbookViewId="0">
      <selection activeCell="D12" sqref="D12"/>
    </sheetView>
  </sheetViews>
  <sheetFormatPr defaultColWidth="10.6640625" defaultRowHeight="16.5" customHeight="1"/>
  <cols>
    <col min="1" max="3" width="1" style="5" customWidth="1"/>
    <col min="4" max="4" width="36.88671875" style="5" customWidth="1"/>
    <col min="5" max="5" width="5.33203125" style="5" customWidth="1"/>
    <col min="6" max="6" width="0.6640625" style="5" customWidth="1"/>
    <col min="7" max="7" width="13.6640625" style="103" customWidth="1"/>
    <col min="8" max="8" width="0.6640625" style="5" customWidth="1"/>
    <col min="9" max="9" width="13.6640625" style="103" customWidth="1"/>
    <col min="10" max="10" width="0.6640625" style="5" customWidth="1"/>
    <col min="11" max="11" width="13.6640625" style="111" customWidth="1"/>
    <col min="12" max="12" width="0.6640625" style="89" customWidth="1"/>
    <col min="13" max="13" width="13.6640625" style="111" customWidth="1"/>
    <col min="14" max="16384" width="10.6640625" style="5"/>
  </cols>
  <sheetData>
    <row r="1" spans="1:13" ht="16.5" customHeight="1">
      <c r="A1" s="1" t="s">
        <v>0</v>
      </c>
      <c r="B1" s="2"/>
      <c r="C1" s="68"/>
      <c r="D1" s="68"/>
      <c r="E1" s="68"/>
      <c r="F1" s="68"/>
      <c r="G1" s="69"/>
      <c r="H1" s="68"/>
      <c r="I1" s="69"/>
      <c r="J1" s="68"/>
      <c r="K1" s="70"/>
      <c r="L1" s="71"/>
      <c r="M1" s="70"/>
    </row>
    <row r="2" spans="1:13" ht="16.5" customHeight="1">
      <c r="A2" s="2" t="s">
        <v>72</v>
      </c>
      <c r="B2" s="2"/>
      <c r="C2" s="68"/>
      <c r="D2" s="68"/>
      <c r="E2" s="68"/>
      <c r="F2" s="68"/>
      <c r="G2" s="69"/>
      <c r="H2" s="68"/>
      <c r="I2" s="69"/>
      <c r="J2" s="68"/>
      <c r="K2" s="70"/>
      <c r="L2" s="71"/>
      <c r="M2" s="70"/>
    </row>
    <row r="3" spans="1:13" ht="16.5" customHeight="1">
      <c r="A3" s="6" t="s">
        <v>188</v>
      </c>
      <c r="B3" s="6"/>
      <c r="C3" s="72"/>
      <c r="D3" s="72"/>
      <c r="E3" s="72"/>
      <c r="F3" s="72"/>
      <c r="G3" s="73"/>
      <c r="H3" s="72"/>
      <c r="I3" s="73"/>
      <c r="J3" s="72"/>
      <c r="K3" s="74"/>
      <c r="L3" s="75"/>
      <c r="M3" s="74"/>
    </row>
    <row r="4" spans="1:13" ht="16.5" customHeight="1">
      <c r="A4" s="2"/>
      <c r="B4" s="2"/>
      <c r="C4" s="68"/>
      <c r="D4" s="68"/>
      <c r="E4" s="68"/>
      <c r="F4" s="68"/>
      <c r="G4" s="69"/>
      <c r="H4" s="68"/>
      <c r="I4" s="69"/>
      <c r="J4" s="68"/>
      <c r="K4" s="70"/>
      <c r="L4" s="71"/>
      <c r="M4" s="70"/>
    </row>
    <row r="5" spans="1:13" ht="16.5" customHeight="1">
      <c r="A5" s="2"/>
      <c r="B5" s="2"/>
      <c r="C5" s="68"/>
      <c r="D5" s="68"/>
      <c r="E5" s="68"/>
      <c r="F5" s="68"/>
      <c r="G5" s="69"/>
      <c r="H5" s="68"/>
      <c r="I5" s="69"/>
      <c r="J5" s="68"/>
      <c r="K5" s="70"/>
      <c r="L5" s="71"/>
      <c r="M5" s="70"/>
    </row>
    <row r="6" spans="1:13" ht="16.5" customHeight="1">
      <c r="A6" s="2"/>
      <c r="B6" s="2"/>
      <c r="C6" s="68"/>
      <c r="D6" s="68"/>
      <c r="E6" s="68"/>
      <c r="F6" s="68"/>
      <c r="G6" s="336" t="s">
        <v>2</v>
      </c>
      <c r="H6" s="336"/>
      <c r="I6" s="336"/>
      <c r="J6" s="76"/>
      <c r="K6" s="337" t="s">
        <v>3</v>
      </c>
      <c r="L6" s="337"/>
      <c r="M6" s="337"/>
    </row>
    <row r="7" spans="1:13" ht="16.5" customHeight="1">
      <c r="A7" s="68"/>
      <c r="B7" s="68"/>
      <c r="C7" s="68"/>
      <c r="D7" s="77"/>
      <c r="E7" s="3"/>
      <c r="F7" s="78"/>
      <c r="G7" s="338" t="s">
        <v>4</v>
      </c>
      <c r="H7" s="338"/>
      <c r="I7" s="338"/>
      <c r="J7" s="76"/>
      <c r="K7" s="338" t="s">
        <v>4</v>
      </c>
      <c r="L7" s="338"/>
      <c r="M7" s="338"/>
    </row>
    <row r="8" spans="1:13" ht="16.5" customHeight="1">
      <c r="E8" s="9"/>
      <c r="F8" s="65"/>
      <c r="G8" s="79" t="s">
        <v>187</v>
      </c>
      <c r="H8" s="80"/>
      <c r="I8" s="79" t="s">
        <v>5</v>
      </c>
      <c r="J8" s="80"/>
      <c r="K8" s="79" t="s">
        <v>187</v>
      </c>
      <c r="L8" s="80"/>
      <c r="M8" s="79" t="s">
        <v>5</v>
      </c>
    </row>
    <row r="9" spans="1:13" ht="16.5" customHeight="1">
      <c r="E9" s="7" t="s">
        <v>6</v>
      </c>
      <c r="F9" s="65"/>
      <c r="G9" s="81" t="s">
        <v>7</v>
      </c>
      <c r="H9" s="9"/>
      <c r="I9" s="81" t="s">
        <v>7</v>
      </c>
      <c r="J9" s="76"/>
      <c r="K9" s="81" t="s">
        <v>7</v>
      </c>
      <c r="L9" s="9"/>
      <c r="M9" s="81" t="s">
        <v>7</v>
      </c>
    </row>
    <row r="10" spans="1:13" ht="16.5" customHeight="1">
      <c r="E10" s="3"/>
      <c r="F10" s="65"/>
      <c r="G10" s="82"/>
      <c r="H10" s="83"/>
      <c r="I10" s="281"/>
      <c r="J10" s="84"/>
      <c r="K10" s="82"/>
      <c r="L10" s="85"/>
      <c r="M10" s="281"/>
    </row>
    <row r="11" spans="1:13" ht="16.5" customHeight="1">
      <c r="A11" s="31" t="s">
        <v>73</v>
      </c>
      <c r="E11" s="9"/>
      <c r="F11" s="20"/>
      <c r="G11" s="86">
        <v>3813495690</v>
      </c>
      <c r="H11" s="87"/>
      <c r="I11" s="88">
        <v>3352015601</v>
      </c>
      <c r="J11" s="87"/>
      <c r="K11" s="86">
        <v>2741655930</v>
      </c>
      <c r="M11" s="88">
        <v>2199947715</v>
      </c>
    </row>
    <row r="12" spans="1:13" ht="16.5" customHeight="1">
      <c r="A12" s="31" t="s">
        <v>74</v>
      </c>
      <c r="E12" s="9">
        <v>24</v>
      </c>
      <c r="F12" s="20"/>
      <c r="G12" s="90">
        <v>-3125975321</v>
      </c>
      <c r="H12" s="87"/>
      <c r="I12" s="91">
        <v>-2818405986</v>
      </c>
      <c r="J12" s="87"/>
      <c r="K12" s="90">
        <v>-2334759691</v>
      </c>
      <c r="L12" s="92"/>
      <c r="M12" s="91">
        <v>-1894261722</v>
      </c>
    </row>
    <row r="13" spans="1:13" ht="16.5" customHeight="1">
      <c r="A13" s="13"/>
      <c r="F13" s="20"/>
      <c r="G13" s="86"/>
      <c r="H13" s="87"/>
      <c r="I13" s="88"/>
      <c r="J13" s="87"/>
      <c r="K13" s="86"/>
      <c r="M13" s="88"/>
    </row>
    <row r="14" spans="1:13" s="1" customFormat="1" ht="16.5" customHeight="1">
      <c r="A14" s="2" t="s">
        <v>75</v>
      </c>
      <c r="F14" s="20"/>
      <c r="G14" s="86">
        <f>SUM(G11:G12)</f>
        <v>687520369</v>
      </c>
      <c r="H14" s="87"/>
      <c r="I14" s="88">
        <f>SUM(I11:I12)</f>
        <v>533609615</v>
      </c>
      <c r="J14" s="87"/>
      <c r="K14" s="86">
        <f>SUM(K11:K12)</f>
        <v>406896239</v>
      </c>
      <c r="L14" s="87"/>
      <c r="M14" s="88">
        <f>SUM(M11:M12)</f>
        <v>305685993</v>
      </c>
    </row>
    <row r="15" spans="1:13" s="1" customFormat="1" ht="16.5" customHeight="1">
      <c r="A15" s="77" t="s">
        <v>199</v>
      </c>
      <c r="F15" s="20"/>
      <c r="G15" s="86"/>
      <c r="H15" s="87"/>
      <c r="I15" s="88"/>
      <c r="J15" s="87"/>
      <c r="K15" s="86"/>
      <c r="L15" s="87"/>
      <c r="M15" s="88"/>
    </row>
    <row r="16" spans="1:13" s="1" customFormat="1" ht="16.5" customHeight="1">
      <c r="A16" s="77"/>
      <c r="B16" s="5" t="s">
        <v>200</v>
      </c>
      <c r="F16" s="20"/>
      <c r="G16" s="86">
        <v>10361077</v>
      </c>
      <c r="H16" s="87"/>
      <c r="I16" s="88">
        <v>6722193</v>
      </c>
      <c r="J16" s="87"/>
      <c r="K16" s="86">
        <v>10077377</v>
      </c>
      <c r="L16" s="87"/>
      <c r="M16" s="88">
        <v>6722193</v>
      </c>
    </row>
    <row r="17" spans="1:13" ht="16.5" customHeight="1">
      <c r="A17" s="5" t="s">
        <v>76</v>
      </c>
      <c r="E17" s="9">
        <v>22</v>
      </c>
      <c r="F17" s="20"/>
      <c r="G17" s="86">
        <v>12332453</v>
      </c>
      <c r="H17" s="87"/>
      <c r="I17" s="88">
        <v>16106740</v>
      </c>
      <c r="J17" s="87"/>
      <c r="K17" s="86">
        <v>44348663</v>
      </c>
      <c r="M17" s="88">
        <v>24091163</v>
      </c>
    </row>
    <row r="18" spans="1:13" ht="16.5" customHeight="1">
      <c r="A18" s="17" t="s">
        <v>77</v>
      </c>
      <c r="E18" s="93">
        <v>24</v>
      </c>
      <c r="F18" s="20"/>
      <c r="G18" s="86">
        <v>-169046164</v>
      </c>
      <c r="H18" s="87"/>
      <c r="I18" s="88">
        <v>-139333004</v>
      </c>
      <c r="J18" s="87"/>
      <c r="K18" s="86">
        <v>-117823658</v>
      </c>
      <c r="M18" s="88">
        <v>-90581819</v>
      </c>
    </row>
    <row r="19" spans="1:13" ht="16.5" customHeight="1">
      <c r="A19" s="17" t="s">
        <v>78</v>
      </c>
      <c r="E19" s="93">
        <v>24</v>
      </c>
      <c r="F19" s="20"/>
      <c r="G19" s="86">
        <v>-133529575</v>
      </c>
      <c r="H19" s="87"/>
      <c r="I19" s="88">
        <v>-114577970</v>
      </c>
      <c r="J19" s="87"/>
      <c r="K19" s="86">
        <v>-98834651</v>
      </c>
      <c r="M19" s="88">
        <v>-85458028</v>
      </c>
    </row>
    <row r="20" spans="1:13" ht="16.5" customHeight="1">
      <c r="A20" s="5" t="s">
        <v>79</v>
      </c>
      <c r="E20" s="329">
        <v>23</v>
      </c>
      <c r="F20" s="20"/>
      <c r="G20" s="90">
        <v>-9244724</v>
      </c>
      <c r="H20" s="87"/>
      <c r="I20" s="91">
        <v>-9639638</v>
      </c>
      <c r="J20" s="87"/>
      <c r="K20" s="90">
        <v>-9216463</v>
      </c>
      <c r="M20" s="91">
        <v>-9566989</v>
      </c>
    </row>
    <row r="21" spans="1:13" ht="16.5" customHeight="1">
      <c r="B21" s="2"/>
      <c r="C21" s="1"/>
      <c r="E21" s="9"/>
      <c r="F21" s="20"/>
      <c r="G21" s="86"/>
      <c r="H21" s="87"/>
      <c r="I21" s="88"/>
      <c r="J21" s="87"/>
      <c r="K21" s="86"/>
      <c r="L21" s="92"/>
      <c r="M21" s="88"/>
    </row>
    <row r="22" spans="1:13" ht="16.5" customHeight="1">
      <c r="A22" s="94" t="s">
        <v>80</v>
      </c>
      <c r="B22" s="2"/>
      <c r="C22" s="1"/>
      <c r="E22" s="9"/>
      <c r="F22" s="20"/>
      <c r="G22" s="86">
        <f>SUM(G14:G20)</f>
        <v>398393436</v>
      </c>
      <c r="H22" s="87"/>
      <c r="I22" s="88">
        <f>SUM(I14:I20)</f>
        <v>292887936</v>
      </c>
      <c r="J22" s="87"/>
      <c r="K22" s="86">
        <f>SUM(K14:K20)</f>
        <v>235447507</v>
      </c>
      <c r="L22" s="87"/>
      <c r="M22" s="88">
        <f>SUM(M14:M20)</f>
        <v>150892513</v>
      </c>
    </row>
    <row r="23" spans="1:13" ht="16.5" customHeight="1">
      <c r="A23" s="5" t="s">
        <v>81</v>
      </c>
      <c r="E23" s="11">
        <v>25</v>
      </c>
      <c r="F23" s="20"/>
      <c r="G23" s="90">
        <v>-80640760</v>
      </c>
      <c r="H23" s="87"/>
      <c r="I23" s="91">
        <v>-58788568</v>
      </c>
      <c r="J23" s="87"/>
      <c r="K23" s="90">
        <v>-40201515</v>
      </c>
      <c r="L23" s="92"/>
      <c r="M23" s="91">
        <v>-26573251</v>
      </c>
    </row>
    <row r="24" spans="1:13" ht="16.5" customHeight="1">
      <c r="A24" s="13"/>
      <c r="B24" s="2"/>
      <c r="C24" s="1"/>
      <c r="E24" s="95"/>
      <c r="F24" s="20"/>
      <c r="G24" s="86"/>
      <c r="H24" s="87"/>
      <c r="I24" s="88"/>
      <c r="J24" s="87"/>
      <c r="K24" s="86"/>
      <c r="L24" s="92"/>
      <c r="M24" s="88"/>
    </row>
    <row r="25" spans="1:13" ht="16.5" customHeight="1" thickBot="1">
      <c r="A25" s="1" t="s">
        <v>82</v>
      </c>
      <c r="B25" s="13"/>
      <c r="C25" s="1"/>
      <c r="E25" s="9"/>
      <c r="F25" s="20"/>
      <c r="G25" s="96">
        <f>SUM(G22:G23)</f>
        <v>317752676</v>
      </c>
      <c r="H25" s="87"/>
      <c r="I25" s="97">
        <f>SUM(I22:I23)</f>
        <v>234099368</v>
      </c>
      <c r="J25" s="87"/>
      <c r="K25" s="96">
        <f>SUM(K22:K23)</f>
        <v>195245992</v>
      </c>
      <c r="L25" s="92"/>
      <c r="M25" s="97">
        <f>SUM(M22:M23)</f>
        <v>124319262</v>
      </c>
    </row>
    <row r="26" spans="1:13" ht="16.5" customHeight="1" thickTop="1">
      <c r="A26" s="13"/>
      <c r="B26" s="2"/>
      <c r="C26" s="1"/>
      <c r="E26" s="95"/>
      <c r="F26" s="20"/>
      <c r="G26" s="86"/>
      <c r="H26" s="87"/>
      <c r="I26" s="88"/>
      <c r="J26" s="87"/>
      <c r="K26" s="86"/>
      <c r="L26" s="92"/>
      <c r="M26" s="88"/>
    </row>
    <row r="27" spans="1:13" ht="16.5" customHeight="1" thickBot="1">
      <c r="A27" s="1" t="s">
        <v>83</v>
      </c>
      <c r="B27" s="13"/>
      <c r="C27" s="1"/>
      <c r="E27" s="9"/>
      <c r="F27" s="20"/>
      <c r="G27" s="96">
        <f>G25</f>
        <v>317752676</v>
      </c>
      <c r="H27" s="87"/>
      <c r="I27" s="97">
        <f>I25</f>
        <v>234099368</v>
      </c>
      <c r="J27" s="87"/>
      <c r="K27" s="96">
        <f>K25</f>
        <v>195245992</v>
      </c>
      <c r="L27" s="92"/>
      <c r="M27" s="97">
        <f>M25</f>
        <v>124319262</v>
      </c>
    </row>
    <row r="28" spans="1:13" ht="16.5" customHeight="1" thickTop="1">
      <c r="E28" s="9"/>
      <c r="F28" s="20"/>
      <c r="G28" s="86"/>
      <c r="H28" s="87"/>
      <c r="I28" s="88"/>
      <c r="J28" s="87"/>
      <c r="K28" s="86"/>
      <c r="M28" s="88"/>
    </row>
    <row r="29" spans="1:13" ht="16.5" customHeight="1">
      <c r="A29" s="1" t="s">
        <v>84</v>
      </c>
      <c r="B29" s="1"/>
      <c r="E29" s="9"/>
      <c r="F29" s="20"/>
      <c r="G29" s="86"/>
      <c r="H29" s="87"/>
      <c r="I29" s="88"/>
      <c r="J29" s="87"/>
      <c r="K29" s="86"/>
      <c r="L29" s="92"/>
      <c r="M29" s="88"/>
    </row>
    <row r="30" spans="1:13" ht="16.5" customHeight="1">
      <c r="A30" s="5" t="s">
        <v>85</v>
      </c>
      <c r="E30" s="9"/>
      <c r="F30" s="20"/>
      <c r="G30" s="86">
        <v>307587576</v>
      </c>
      <c r="H30" s="87"/>
      <c r="I30" s="88">
        <v>226140171</v>
      </c>
      <c r="J30" s="87"/>
      <c r="K30" s="86">
        <v>195245992</v>
      </c>
      <c r="L30" s="92"/>
      <c r="M30" s="88">
        <v>124319262</v>
      </c>
    </row>
    <row r="31" spans="1:13" ht="16.5" customHeight="1">
      <c r="A31" s="5" t="s">
        <v>69</v>
      </c>
      <c r="E31" s="9"/>
      <c r="F31" s="20"/>
      <c r="G31" s="90">
        <v>10165100</v>
      </c>
      <c r="H31" s="87"/>
      <c r="I31" s="91">
        <v>7959197</v>
      </c>
      <c r="J31" s="87"/>
      <c r="K31" s="90" t="s">
        <v>20</v>
      </c>
      <c r="L31" s="92"/>
      <c r="M31" s="91" t="s">
        <v>20</v>
      </c>
    </row>
    <row r="32" spans="1:13" ht="16.5" customHeight="1">
      <c r="A32" s="13"/>
      <c r="B32" s="1"/>
      <c r="E32" s="9"/>
      <c r="F32" s="20"/>
      <c r="G32" s="86"/>
      <c r="H32" s="87"/>
      <c r="I32" s="88"/>
      <c r="J32" s="87"/>
      <c r="K32" s="86"/>
      <c r="L32" s="92"/>
      <c r="M32" s="88"/>
    </row>
    <row r="33" spans="1:13" ht="16.5" customHeight="1" thickBot="1">
      <c r="A33" s="13"/>
      <c r="B33" s="1"/>
      <c r="E33" s="9"/>
      <c r="F33" s="20"/>
      <c r="G33" s="96">
        <f>SUM(G30:G32)</f>
        <v>317752676</v>
      </c>
      <c r="H33" s="87"/>
      <c r="I33" s="97">
        <f>SUM(I30:I32)</f>
        <v>234099368</v>
      </c>
      <c r="J33" s="87"/>
      <c r="K33" s="96">
        <f>SUM(K30:K32)</f>
        <v>195245992</v>
      </c>
      <c r="L33" s="92"/>
      <c r="M33" s="97">
        <f>SUM(M30:M32)</f>
        <v>124319262</v>
      </c>
    </row>
    <row r="34" spans="1:13" ht="16.5" customHeight="1" thickTop="1">
      <c r="E34" s="9"/>
      <c r="F34" s="20"/>
      <c r="G34" s="86"/>
      <c r="H34" s="87"/>
      <c r="I34" s="88"/>
      <c r="J34" s="87"/>
      <c r="K34" s="86"/>
      <c r="M34" s="88"/>
    </row>
    <row r="35" spans="1:13" ht="16.5" customHeight="1">
      <c r="A35" s="1" t="s">
        <v>83</v>
      </c>
      <c r="E35" s="9"/>
      <c r="F35" s="20"/>
      <c r="G35" s="86"/>
      <c r="H35" s="87"/>
      <c r="I35" s="88"/>
      <c r="J35" s="87"/>
      <c r="K35" s="86"/>
      <c r="L35" s="92"/>
      <c r="M35" s="88"/>
    </row>
    <row r="36" spans="1:13" ht="16.5" customHeight="1">
      <c r="B36" s="1" t="s">
        <v>86</v>
      </c>
      <c r="E36" s="9"/>
      <c r="F36" s="20"/>
      <c r="G36" s="86"/>
      <c r="H36" s="87"/>
      <c r="I36" s="88"/>
      <c r="J36" s="87"/>
      <c r="K36" s="86"/>
      <c r="L36" s="92"/>
      <c r="M36" s="88"/>
    </row>
    <row r="37" spans="1:13" ht="16.5" customHeight="1">
      <c r="A37" s="5" t="s">
        <v>85</v>
      </c>
      <c r="E37" s="9"/>
      <c r="F37" s="20"/>
      <c r="G37" s="99">
        <v>307587576</v>
      </c>
      <c r="H37" s="87"/>
      <c r="I37" s="100">
        <v>226140171</v>
      </c>
      <c r="J37" s="87"/>
      <c r="K37" s="99">
        <v>195245992</v>
      </c>
      <c r="L37" s="92"/>
      <c r="M37" s="100">
        <v>124319262</v>
      </c>
    </row>
    <row r="38" spans="1:13" ht="16.5" customHeight="1">
      <c r="A38" s="5" t="s">
        <v>69</v>
      </c>
      <c r="E38" s="9"/>
      <c r="F38" s="20"/>
      <c r="G38" s="90">
        <v>10165100</v>
      </c>
      <c r="H38" s="87"/>
      <c r="I38" s="91">
        <v>7959197</v>
      </c>
      <c r="J38" s="87"/>
      <c r="K38" s="90" t="s">
        <v>20</v>
      </c>
      <c r="L38" s="92"/>
      <c r="M38" s="91" t="s">
        <v>20</v>
      </c>
    </row>
    <row r="39" spans="1:13" ht="16.5" customHeight="1">
      <c r="B39" s="13"/>
      <c r="E39" s="9"/>
      <c r="F39" s="20"/>
      <c r="G39" s="86"/>
      <c r="H39" s="87"/>
      <c r="I39" s="88"/>
      <c r="J39" s="87"/>
      <c r="K39" s="86"/>
      <c r="L39" s="92"/>
      <c r="M39" s="88"/>
    </row>
    <row r="40" spans="1:13" ht="16.5" customHeight="1" thickBot="1">
      <c r="B40" s="1"/>
      <c r="E40" s="9"/>
      <c r="F40" s="20"/>
      <c r="G40" s="96">
        <f>SUM(G37:G39)</f>
        <v>317752676</v>
      </c>
      <c r="H40" s="87"/>
      <c r="I40" s="97">
        <f>SUM(I37:I39)</f>
        <v>234099368</v>
      </c>
      <c r="J40" s="87"/>
      <c r="K40" s="96">
        <f>SUM(K37:K39)</f>
        <v>195245992</v>
      </c>
      <c r="L40" s="92"/>
      <c r="M40" s="97">
        <f>SUM(M37:M39)</f>
        <v>124319262</v>
      </c>
    </row>
    <row r="41" spans="1:13" ht="16.5" customHeight="1" thickTop="1">
      <c r="A41" s="98" t="s">
        <v>87</v>
      </c>
      <c r="B41" s="98"/>
      <c r="E41" s="9"/>
      <c r="F41" s="20"/>
      <c r="G41" s="86"/>
      <c r="H41" s="87"/>
      <c r="I41" s="88"/>
      <c r="J41" s="87"/>
      <c r="K41" s="86"/>
      <c r="L41" s="92"/>
      <c r="M41" s="88"/>
    </row>
    <row r="42" spans="1:13" ht="16.5" customHeight="1">
      <c r="A42" s="2"/>
      <c r="B42" s="13"/>
      <c r="F42" s="15"/>
      <c r="G42" s="101"/>
      <c r="H42" s="102"/>
      <c r="J42" s="102"/>
      <c r="K42" s="101"/>
      <c r="L42" s="102"/>
      <c r="M42" s="103"/>
    </row>
    <row r="43" spans="1:13" ht="16.5" customHeight="1">
      <c r="A43" s="104" t="s">
        <v>88</v>
      </c>
      <c r="B43" s="13"/>
      <c r="C43" s="13"/>
      <c r="D43" s="13"/>
      <c r="E43" s="9">
        <v>26</v>
      </c>
      <c r="F43" s="105"/>
      <c r="G43" s="106">
        <v>0.42199999999999999</v>
      </c>
      <c r="H43" s="107"/>
      <c r="I43" s="108">
        <v>0.38800000000000001</v>
      </c>
      <c r="J43" s="107"/>
      <c r="K43" s="106">
        <v>0.26800000000000002</v>
      </c>
      <c r="L43" s="109"/>
      <c r="M43" s="108">
        <v>0.21299999999999999</v>
      </c>
    </row>
    <row r="44" spans="1:13" ht="16.5" customHeight="1">
      <c r="A44" s="110" t="s">
        <v>89</v>
      </c>
      <c r="B44" s="13"/>
      <c r="E44" s="9">
        <v>26</v>
      </c>
      <c r="F44" s="15"/>
      <c r="G44" s="106">
        <v>0.38</v>
      </c>
      <c r="H44" s="102"/>
      <c r="I44" s="108">
        <v>0.311</v>
      </c>
      <c r="J44" s="102"/>
      <c r="K44" s="106">
        <v>0.24099999999999999</v>
      </c>
      <c r="L44" s="109"/>
      <c r="M44" s="108">
        <v>0.17100000000000001</v>
      </c>
    </row>
    <row r="45" spans="1:13" ht="16.5" customHeight="1">
      <c r="A45" s="2"/>
      <c r="B45" s="13"/>
      <c r="F45" s="15"/>
      <c r="H45" s="102"/>
      <c r="J45" s="102"/>
      <c r="L45" s="102"/>
    </row>
    <row r="46" spans="1:13" ht="16.5" customHeight="1">
      <c r="A46" s="2"/>
      <c r="B46" s="13"/>
      <c r="F46" s="15"/>
      <c r="H46" s="102"/>
      <c r="J46" s="102"/>
      <c r="L46" s="102"/>
    </row>
    <row r="47" spans="1:13" ht="16.5" customHeight="1">
      <c r="A47" s="2"/>
      <c r="B47" s="13"/>
      <c r="F47" s="15"/>
      <c r="H47" s="102"/>
      <c r="J47" s="102"/>
      <c r="L47" s="102"/>
    </row>
    <row r="48" spans="1:13" ht="16.5" customHeight="1">
      <c r="A48" s="2"/>
      <c r="B48" s="13"/>
      <c r="F48" s="15"/>
      <c r="H48" s="102"/>
      <c r="J48" s="102"/>
      <c r="L48" s="102"/>
    </row>
    <row r="49" spans="1:13" ht="16.5" customHeight="1">
      <c r="A49" s="2"/>
      <c r="B49" s="13"/>
      <c r="F49" s="15"/>
      <c r="H49" s="102"/>
      <c r="J49" s="102"/>
      <c r="L49" s="102"/>
    </row>
    <row r="50" spans="1:13" ht="16.5" customHeight="1">
      <c r="A50" s="2"/>
      <c r="B50" s="13"/>
      <c r="F50" s="15"/>
      <c r="H50" s="102"/>
      <c r="J50" s="102"/>
      <c r="L50" s="102"/>
    </row>
    <row r="51" spans="1:13" ht="16.5" customHeight="1">
      <c r="A51" s="2"/>
      <c r="B51" s="13"/>
      <c r="F51" s="15"/>
      <c r="H51" s="102"/>
      <c r="J51" s="102"/>
      <c r="L51" s="102"/>
    </row>
    <row r="52" spans="1:13" ht="24" customHeight="1">
      <c r="A52" s="2"/>
      <c r="B52" s="13"/>
      <c r="F52" s="15"/>
      <c r="H52" s="102"/>
      <c r="J52" s="102"/>
      <c r="L52" s="102"/>
    </row>
    <row r="53" spans="1:13" ht="18" customHeight="1">
      <c r="A53" s="2"/>
      <c r="B53" s="13"/>
      <c r="F53" s="15"/>
      <c r="H53" s="102"/>
      <c r="J53" s="102"/>
      <c r="L53" s="102"/>
    </row>
    <row r="54" spans="1:13" ht="21.9" customHeight="1">
      <c r="A54" s="34" t="s">
        <v>31</v>
      </c>
      <c r="B54" s="34"/>
      <c r="C54" s="112"/>
      <c r="D54" s="112"/>
      <c r="E54" s="33"/>
      <c r="F54" s="113"/>
      <c r="G54" s="114"/>
      <c r="H54" s="115"/>
      <c r="I54" s="114"/>
      <c r="J54" s="116"/>
      <c r="K54" s="117"/>
      <c r="L54" s="115"/>
      <c r="M54" s="11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7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1609-0593-4015-A090-4947F5FB27DA}">
  <dimension ref="A1:AA43"/>
  <sheetViews>
    <sheetView tabSelected="1" topLeftCell="A7" zoomScaleNormal="100" zoomScaleSheetLayoutView="80" workbookViewId="0">
      <selection activeCell="K26" sqref="K26"/>
    </sheetView>
  </sheetViews>
  <sheetFormatPr defaultColWidth="9.33203125" defaultRowHeight="16.5" customHeight="1"/>
  <cols>
    <col min="1" max="3" width="1.6640625" style="119" customWidth="1"/>
    <col min="4" max="4" width="37.109375" style="119" customWidth="1"/>
    <col min="5" max="5" width="5.6640625" style="119" customWidth="1"/>
    <col min="6" max="6" width="0.5546875" style="119" customWidth="1"/>
    <col min="7" max="7" width="11.5546875" style="120" bestFit="1" customWidth="1"/>
    <col min="8" max="8" width="0.5546875" style="120" customWidth="1"/>
    <col min="9" max="9" width="10.88671875" style="120" bestFit="1" customWidth="1"/>
    <col min="10" max="10" width="0.5546875" style="121" customWidth="1"/>
    <col min="11" max="11" width="12.109375" style="120" bestFit="1" customWidth="1"/>
    <col min="12" max="12" width="0.5546875" style="121" customWidth="1"/>
    <col min="13" max="13" width="12.33203125" style="120" customWidth="1"/>
    <col min="14" max="14" width="0.5546875" style="120" customWidth="1"/>
    <col min="15" max="15" width="10.5546875" style="120" customWidth="1"/>
    <col min="16" max="16" width="0.5546875" style="121" customWidth="1"/>
    <col min="17" max="17" width="13.6640625" style="120" customWidth="1"/>
    <col min="18" max="18" width="0.5546875" style="120" customWidth="1"/>
    <col min="19" max="19" width="12.109375" style="120" customWidth="1"/>
    <col min="20" max="20" width="0.5546875" style="120" customWidth="1"/>
    <col min="21" max="21" width="12.44140625" style="120" bestFit="1" customWidth="1"/>
    <col min="22" max="22" width="0.5546875" style="121" customWidth="1"/>
    <col min="23" max="23" width="13.6640625" style="120" bestFit="1" customWidth="1"/>
    <col min="24" max="24" width="0.5546875" style="121" customWidth="1"/>
    <col min="25" max="25" width="10.44140625" style="120" bestFit="1" customWidth="1"/>
    <col min="26" max="26" width="0.5546875" style="121" customWidth="1"/>
    <col min="27" max="27" width="12.33203125" style="122" bestFit="1" customWidth="1"/>
    <col min="28" max="16384" width="9.33203125" style="119"/>
  </cols>
  <sheetData>
    <row r="1" spans="1:27" ht="16.5" customHeight="1">
      <c r="A1" s="118" t="s">
        <v>0</v>
      </c>
    </row>
    <row r="2" spans="1:27" ht="16.5" customHeight="1">
      <c r="A2" s="123" t="s">
        <v>90</v>
      </c>
    </row>
    <row r="3" spans="1:27" ht="16.5" customHeight="1">
      <c r="A3" s="124" t="s">
        <v>188</v>
      </c>
      <c r="B3" s="125"/>
      <c r="C3" s="125"/>
      <c r="D3" s="125"/>
      <c r="E3" s="125"/>
      <c r="F3" s="125"/>
      <c r="G3" s="126"/>
      <c r="H3" s="126"/>
      <c r="I3" s="126"/>
      <c r="J3" s="127"/>
      <c r="K3" s="126"/>
      <c r="L3" s="127"/>
      <c r="M3" s="126"/>
      <c r="N3" s="126"/>
      <c r="O3" s="126"/>
      <c r="P3" s="127"/>
      <c r="Q3" s="126"/>
      <c r="R3" s="126"/>
      <c r="S3" s="126"/>
      <c r="T3" s="126"/>
      <c r="U3" s="126"/>
      <c r="V3" s="127"/>
      <c r="W3" s="126"/>
      <c r="X3" s="127"/>
      <c r="Y3" s="126"/>
      <c r="Z3" s="127"/>
      <c r="AA3" s="128"/>
    </row>
    <row r="4" spans="1:27" ht="16.5" customHeight="1">
      <c r="A4" s="118"/>
    </row>
    <row r="5" spans="1:27" ht="16.5" customHeight="1">
      <c r="A5" s="118"/>
    </row>
    <row r="6" spans="1:27" ht="16.5" customHeight="1">
      <c r="G6" s="339" t="s">
        <v>91</v>
      </c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</row>
    <row r="7" spans="1:27" s="118" customFormat="1" ht="16.5" customHeight="1">
      <c r="G7" s="340" t="s">
        <v>92</v>
      </c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129"/>
      <c r="Y7" s="130"/>
      <c r="Z7" s="129"/>
      <c r="AA7" s="131"/>
    </row>
    <row r="8" spans="1:27" s="118" customFormat="1" ht="16.5" customHeight="1">
      <c r="G8" s="340" t="s">
        <v>93</v>
      </c>
      <c r="H8" s="340"/>
      <c r="I8" s="340"/>
      <c r="J8" s="330"/>
      <c r="K8" s="341" t="s">
        <v>94</v>
      </c>
      <c r="L8" s="341"/>
      <c r="M8" s="341"/>
      <c r="N8" s="132"/>
      <c r="O8" s="340" t="s">
        <v>67</v>
      </c>
      <c r="P8" s="340"/>
      <c r="Q8" s="340"/>
      <c r="R8" s="340"/>
      <c r="S8" s="340"/>
      <c r="T8" s="340"/>
      <c r="U8" s="340"/>
      <c r="V8" s="132"/>
      <c r="W8" s="132"/>
      <c r="X8" s="129"/>
      <c r="Y8" s="130"/>
      <c r="Z8" s="129"/>
      <c r="AA8" s="131"/>
    </row>
    <row r="9" spans="1:27" s="118" customFormat="1" ht="16.5" customHeight="1">
      <c r="G9" s="129"/>
      <c r="H9" s="129"/>
      <c r="I9" s="129"/>
      <c r="J9" s="331"/>
      <c r="K9" s="134"/>
      <c r="L9" s="135"/>
      <c r="M9" s="135"/>
      <c r="N9" s="135"/>
      <c r="O9" s="133"/>
      <c r="P9" s="129"/>
      <c r="Q9" s="133" t="s">
        <v>95</v>
      </c>
      <c r="R9" s="136"/>
      <c r="S9" s="133" t="s">
        <v>96</v>
      </c>
      <c r="T9" s="133"/>
      <c r="V9" s="129"/>
      <c r="W9" s="130"/>
      <c r="X9" s="129"/>
      <c r="Y9" s="130"/>
      <c r="Z9" s="129"/>
      <c r="AA9" s="131"/>
    </row>
    <row r="10" spans="1:27" s="118" customFormat="1" ht="16.5" customHeight="1">
      <c r="B10" s="137"/>
      <c r="C10" s="137"/>
      <c r="D10" s="137"/>
      <c r="E10" s="137"/>
      <c r="F10" s="137"/>
      <c r="G10" s="133"/>
      <c r="H10" s="133"/>
      <c r="I10" s="133"/>
      <c r="J10" s="129"/>
      <c r="N10" s="138"/>
      <c r="O10" s="133"/>
      <c r="P10" s="129"/>
      <c r="Q10" s="133" t="s">
        <v>97</v>
      </c>
      <c r="R10" s="129"/>
      <c r="S10" s="133" t="s">
        <v>98</v>
      </c>
      <c r="T10" s="133"/>
      <c r="U10" s="133"/>
      <c r="V10" s="129"/>
      <c r="W10" s="139"/>
      <c r="X10" s="129"/>
      <c r="Y10" s="139"/>
      <c r="Z10" s="129"/>
      <c r="AA10" s="130"/>
    </row>
    <row r="11" spans="1:27" s="118" customFormat="1" ht="16.5" customHeight="1">
      <c r="A11" s="140"/>
      <c r="B11" s="119"/>
      <c r="C11" s="119"/>
      <c r="D11" s="119"/>
      <c r="E11" s="141"/>
      <c r="F11" s="119"/>
      <c r="G11" s="133" t="s">
        <v>99</v>
      </c>
      <c r="H11" s="133"/>
      <c r="I11" s="133"/>
      <c r="J11" s="129"/>
      <c r="N11" s="142"/>
      <c r="O11" s="133" t="s">
        <v>100</v>
      </c>
      <c r="P11" s="129"/>
      <c r="Q11" s="130" t="s">
        <v>101</v>
      </c>
      <c r="R11" s="122"/>
      <c r="S11" s="130" t="s">
        <v>102</v>
      </c>
      <c r="T11" s="130"/>
      <c r="U11" s="133" t="s">
        <v>103</v>
      </c>
      <c r="V11" s="129"/>
      <c r="W11" s="139"/>
      <c r="X11" s="129"/>
      <c r="Y11" s="130" t="s">
        <v>104</v>
      </c>
      <c r="Z11" s="129"/>
      <c r="AA11" s="139"/>
    </row>
    <row r="12" spans="1:27" s="118" customFormat="1" ht="16.5" customHeight="1">
      <c r="A12" s="140"/>
      <c r="B12" s="119"/>
      <c r="C12" s="119"/>
      <c r="D12" s="119"/>
      <c r="E12" s="141"/>
      <c r="F12" s="119"/>
      <c r="G12" s="133" t="s">
        <v>105</v>
      </c>
      <c r="H12" s="133"/>
      <c r="I12" s="133" t="s">
        <v>106</v>
      </c>
      <c r="J12" s="129"/>
      <c r="K12" s="133" t="s">
        <v>108</v>
      </c>
      <c r="L12" s="143"/>
      <c r="O12" s="130" t="s">
        <v>107</v>
      </c>
      <c r="P12" s="129"/>
      <c r="Q12" s="133" t="s">
        <v>109</v>
      </c>
      <c r="R12" s="122"/>
      <c r="S12" s="133" t="s">
        <v>110</v>
      </c>
      <c r="T12" s="133"/>
      <c r="U12" s="130" t="s">
        <v>111</v>
      </c>
      <c r="V12" s="129"/>
      <c r="W12" s="133" t="s">
        <v>112</v>
      </c>
      <c r="X12" s="129"/>
      <c r="Y12" s="133" t="s">
        <v>113</v>
      </c>
      <c r="Z12" s="129"/>
      <c r="AA12" s="139"/>
    </row>
    <row r="13" spans="1:27" s="282" customFormat="1" ht="16.5" customHeight="1">
      <c r="F13" s="284"/>
      <c r="G13" s="286" t="s">
        <v>114</v>
      </c>
      <c r="H13" s="286"/>
      <c r="I13" s="286" t="s">
        <v>115</v>
      </c>
      <c r="J13" s="287"/>
      <c r="K13" s="286" t="s">
        <v>117</v>
      </c>
      <c r="L13" s="288"/>
      <c r="M13" s="286" t="s">
        <v>66</v>
      </c>
      <c r="N13" s="286"/>
      <c r="O13" s="286" t="s">
        <v>116</v>
      </c>
      <c r="P13" s="287"/>
      <c r="Q13" s="286" t="s">
        <v>118</v>
      </c>
      <c r="R13" s="287"/>
      <c r="S13" s="286" t="s">
        <v>119</v>
      </c>
      <c r="T13" s="286"/>
      <c r="U13" s="286" t="s">
        <v>120</v>
      </c>
      <c r="V13" s="287"/>
      <c r="W13" s="286" t="s">
        <v>121</v>
      </c>
      <c r="X13" s="287"/>
      <c r="Y13" s="286" t="s">
        <v>122</v>
      </c>
      <c r="Z13" s="287"/>
      <c r="AA13" s="286" t="s">
        <v>70</v>
      </c>
    </row>
    <row r="14" spans="1:27" s="282" customFormat="1" ht="16.5" customHeight="1">
      <c r="E14" s="283" t="s">
        <v>6</v>
      </c>
      <c r="F14" s="284"/>
      <c r="G14" s="285" t="s">
        <v>7</v>
      </c>
      <c r="H14" s="286"/>
      <c r="I14" s="285" t="s">
        <v>7</v>
      </c>
      <c r="J14" s="287"/>
      <c r="K14" s="285" t="s">
        <v>7</v>
      </c>
      <c r="L14" s="288"/>
      <c r="M14" s="285" t="s">
        <v>7</v>
      </c>
      <c r="N14" s="286"/>
      <c r="O14" s="285" t="s">
        <v>7</v>
      </c>
      <c r="P14" s="287"/>
      <c r="Q14" s="285" t="s">
        <v>7</v>
      </c>
      <c r="R14" s="287"/>
      <c r="S14" s="285" t="s">
        <v>7</v>
      </c>
      <c r="T14" s="286"/>
      <c r="U14" s="285" t="s">
        <v>7</v>
      </c>
      <c r="V14" s="287"/>
      <c r="W14" s="285" t="s">
        <v>7</v>
      </c>
      <c r="X14" s="287"/>
      <c r="Y14" s="285" t="s">
        <v>7</v>
      </c>
      <c r="Z14" s="287"/>
      <c r="AA14" s="285" t="s">
        <v>7</v>
      </c>
    </row>
    <row r="15" spans="1:27" s="282" customFormat="1" ht="9.9" customHeight="1">
      <c r="C15" s="289"/>
      <c r="D15" s="289"/>
      <c r="E15" s="290"/>
      <c r="F15" s="289"/>
      <c r="G15" s="291"/>
      <c r="H15" s="291"/>
      <c r="I15" s="291"/>
      <c r="J15" s="292"/>
      <c r="K15" s="291"/>
      <c r="L15" s="292"/>
      <c r="M15" s="291"/>
      <c r="N15" s="291"/>
      <c r="O15" s="291"/>
      <c r="P15" s="292"/>
      <c r="Q15" s="291"/>
      <c r="R15" s="291"/>
      <c r="S15" s="291"/>
      <c r="T15" s="291"/>
      <c r="U15" s="291"/>
      <c r="V15" s="292"/>
      <c r="W15" s="291"/>
      <c r="X15" s="292"/>
      <c r="Y15" s="291"/>
      <c r="Z15" s="292"/>
      <c r="AA15" s="293"/>
    </row>
    <row r="16" spans="1:27" s="282" customFormat="1" ht="16.5" customHeight="1">
      <c r="A16" s="294" t="s">
        <v>125</v>
      </c>
      <c r="B16" s="289"/>
      <c r="D16" s="295"/>
      <c r="E16" s="295"/>
      <c r="F16" s="290"/>
      <c r="G16" s="296">
        <v>275000000</v>
      </c>
      <c r="H16" s="296"/>
      <c r="I16" s="296">
        <v>208135263</v>
      </c>
      <c r="J16" s="296"/>
      <c r="K16" s="296">
        <v>13364008</v>
      </c>
      <c r="L16" s="296"/>
      <c r="M16" s="296">
        <v>92483259</v>
      </c>
      <c r="N16" s="296"/>
      <c r="O16" s="296">
        <v>10941896</v>
      </c>
      <c r="P16" s="296"/>
      <c r="Q16" s="296">
        <v>43513161</v>
      </c>
      <c r="R16" s="296"/>
      <c r="S16" s="296">
        <v>175149</v>
      </c>
      <c r="T16" s="296"/>
      <c r="U16" s="296">
        <f>SUM(O16:S16)</f>
        <v>54630206</v>
      </c>
      <c r="V16" s="296"/>
      <c r="W16" s="296">
        <f>SUM(G16,I16,K16,M16,U16)</f>
        <v>643612736</v>
      </c>
      <c r="X16" s="296"/>
      <c r="Y16" s="296">
        <v>6661204</v>
      </c>
      <c r="Z16" s="296"/>
      <c r="AA16" s="296">
        <f>SUM(W16,Y16)</f>
        <v>650273940</v>
      </c>
    </row>
    <row r="17" spans="1:27" s="282" customFormat="1" ht="16.5" customHeight="1">
      <c r="A17" s="289" t="s">
        <v>63</v>
      </c>
      <c r="C17" s="289"/>
      <c r="D17" s="289"/>
      <c r="E17" s="290">
        <v>29</v>
      </c>
      <c r="F17" s="289"/>
      <c r="G17" s="296" t="s">
        <v>20</v>
      </c>
      <c r="H17" s="296"/>
      <c r="I17" s="296" t="s">
        <v>20</v>
      </c>
      <c r="J17" s="296"/>
      <c r="K17" s="296" t="s">
        <v>20</v>
      </c>
      <c r="L17" s="296"/>
      <c r="M17" s="296" t="s">
        <v>20</v>
      </c>
      <c r="N17" s="296"/>
      <c r="O17" s="296">
        <v>3871603</v>
      </c>
      <c r="P17" s="296"/>
      <c r="Q17" s="296" t="s">
        <v>20</v>
      </c>
      <c r="R17" s="296"/>
      <c r="S17" s="296" t="s">
        <v>20</v>
      </c>
      <c r="T17" s="296"/>
      <c r="U17" s="296">
        <f>SUM(O17:S17)</f>
        <v>3871603</v>
      </c>
      <c r="V17" s="296"/>
      <c r="W17" s="296">
        <f t="shared" ref="W17:W18" si="0">SUM(G17,I17,K17,M17,U17)</f>
        <v>3871603</v>
      </c>
      <c r="X17" s="296"/>
      <c r="Y17" s="296" t="s">
        <v>20</v>
      </c>
      <c r="Z17" s="296"/>
      <c r="AA17" s="296">
        <f>SUM(W17,Y17)</f>
        <v>3871603</v>
      </c>
    </row>
    <row r="18" spans="1:27" s="282" customFormat="1" ht="16.5" customHeight="1">
      <c r="A18" s="297" t="s">
        <v>126</v>
      </c>
      <c r="C18" s="289"/>
      <c r="D18" s="289"/>
      <c r="E18" s="290">
        <v>20</v>
      </c>
      <c r="F18" s="289"/>
      <c r="G18" s="296">
        <v>83659404</v>
      </c>
      <c r="H18" s="296"/>
      <c r="I18" s="296">
        <v>87710654</v>
      </c>
      <c r="J18" s="296"/>
      <c r="K18" s="296">
        <v>0</v>
      </c>
      <c r="L18" s="296"/>
      <c r="M18" s="296">
        <v>0</v>
      </c>
      <c r="N18" s="296"/>
      <c r="O18" s="296">
        <v>0</v>
      </c>
      <c r="P18" s="296"/>
      <c r="Q18" s="296">
        <v>0</v>
      </c>
      <c r="R18" s="296"/>
      <c r="S18" s="296">
        <v>0</v>
      </c>
      <c r="T18" s="296"/>
      <c r="U18" s="296">
        <f>SUM(O18:S18)</f>
        <v>0</v>
      </c>
      <c r="V18" s="296"/>
      <c r="W18" s="296">
        <f t="shared" si="0"/>
        <v>171370058</v>
      </c>
      <c r="X18" s="296"/>
      <c r="Y18" s="296">
        <v>0</v>
      </c>
      <c r="Z18" s="296"/>
      <c r="AA18" s="296">
        <f>SUM(W18,Y18)</f>
        <v>171370058</v>
      </c>
    </row>
    <row r="19" spans="1:27" s="282" customFormat="1" ht="16.5" customHeight="1">
      <c r="A19" s="297" t="s">
        <v>127</v>
      </c>
      <c r="C19" s="289"/>
      <c r="D19" s="289"/>
      <c r="E19" s="290"/>
      <c r="F19" s="289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</row>
    <row r="20" spans="1:27" s="282" customFormat="1" ht="16.5" customHeight="1">
      <c r="A20" s="297"/>
      <c r="B20" s="289" t="s">
        <v>128</v>
      </c>
      <c r="C20" s="289"/>
      <c r="D20" s="289"/>
      <c r="E20" s="290">
        <v>29</v>
      </c>
      <c r="F20" s="289"/>
      <c r="G20" s="296">
        <v>0</v>
      </c>
      <c r="H20" s="296"/>
      <c r="I20" s="296">
        <v>3588250</v>
      </c>
      <c r="J20" s="296"/>
      <c r="K20" s="296">
        <v>0</v>
      </c>
      <c r="L20" s="296"/>
      <c r="M20" s="296">
        <v>0</v>
      </c>
      <c r="N20" s="296"/>
      <c r="O20" s="296">
        <v>-3588250</v>
      </c>
      <c r="P20" s="296"/>
      <c r="Q20" s="296">
        <v>0</v>
      </c>
      <c r="R20" s="296"/>
      <c r="S20" s="296">
        <v>0</v>
      </c>
      <c r="T20" s="296"/>
      <c r="U20" s="296">
        <f>SUM(O20:S20)</f>
        <v>-3588250</v>
      </c>
      <c r="V20" s="296"/>
      <c r="W20" s="296">
        <f t="shared" ref="W20:W23" si="1">SUM(G20,I20,K20,M20,U20)</f>
        <v>0</v>
      </c>
      <c r="X20" s="296"/>
      <c r="Y20" s="296">
        <v>0</v>
      </c>
      <c r="Z20" s="296"/>
      <c r="AA20" s="296">
        <f>SUM(W20,Y20)</f>
        <v>0</v>
      </c>
    </row>
    <row r="21" spans="1:27" s="282" customFormat="1" ht="16.5" customHeight="1">
      <c r="A21" s="289" t="s">
        <v>123</v>
      </c>
      <c r="C21" s="289"/>
      <c r="D21" s="289"/>
      <c r="E21" s="290">
        <v>21</v>
      </c>
      <c r="F21" s="289"/>
      <c r="G21" s="296" t="s">
        <v>20</v>
      </c>
      <c r="H21" s="296"/>
      <c r="I21" s="296" t="s">
        <v>20</v>
      </c>
      <c r="J21" s="296"/>
      <c r="K21" s="296">
        <v>6215964</v>
      </c>
      <c r="L21" s="296"/>
      <c r="M21" s="296">
        <v>-6215964</v>
      </c>
      <c r="N21" s="296"/>
      <c r="O21" s="296">
        <v>0</v>
      </c>
      <c r="P21" s="296"/>
      <c r="Q21" s="296">
        <v>0</v>
      </c>
      <c r="R21" s="296"/>
      <c r="S21" s="296">
        <v>0</v>
      </c>
      <c r="T21" s="296"/>
      <c r="U21" s="296">
        <f>SUM(O21:S21)</f>
        <v>0</v>
      </c>
      <c r="V21" s="296"/>
      <c r="W21" s="296">
        <f t="shared" si="1"/>
        <v>0</v>
      </c>
      <c r="X21" s="296"/>
      <c r="Y21" s="296" t="s">
        <v>20</v>
      </c>
      <c r="Z21" s="296"/>
      <c r="AA21" s="296">
        <f>SUM(W21,Y21)</f>
        <v>0</v>
      </c>
    </row>
    <row r="22" spans="1:27" s="282" customFormat="1" ht="16.5" customHeight="1">
      <c r="A22" s="289" t="s">
        <v>124</v>
      </c>
      <c r="B22" s="289"/>
      <c r="C22" s="289"/>
      <c r="D22" s="289"/>
      <c r="E22" s="290">
        <v>27</v>
      </c>
      <c r="F22" s="289"/>
      <c r="G22" s="296" t="s">
        <v>20</v>
      </c>
      <c r="H22" s="296"/>
      <c r="I22" s="296" t="s">
        <v>20</v>
      </c>
      <c r="J22" s="296"/>
      <c r="K22" s="296">
        <v>0</v>
      </c>
      <c r="L22" s="296"/>
      <c r="M22" s="296">
        <v>-30249450</v>
      </c>
      <c r="N22" s="296"/>
      <c r="O22" s="296" t="s">
        <v>20</v>
      </c>
      <c r="P22" s="296"/>
      <c r="Q22" s="296" t="s">
        <v>20</v>
      </c>
      <c r="R22" s="296"/>
      <c r="S22" s="296" t="s">
        <v>20</v>
      </c>
      <c r="T22" s="296"/>
      <c r="U22" s="296">
        <f>SUM(O22:S22)</f>
        <v>0</v>
      </c>
      <c r="V22" s="296"/>
      <c r="W22" s="296">
        <f t="shared" si="1"/>
        <v>-30249450</v>
      </c>
      <c r="X22" s="296"/>
      <c r="Y22" s="296">
        <v>-1034401</v>
      </c>
      <c r="Z22" s="296"/>
      <c r="AA22" s="296">
        <f t="shared" ref="AA22:AA23" si="2">SUM(W22,Y22)</f>
        <v>-31283851</v>
      </c>
    </row>
    <row r="23" spans="1:27" s="282" customFormat="1" ht="16.5" customHeight="1">
      <c r="A23" s="289" t="s">
        <v>83</v>
      </c>
      <c r="B23" s="289"/>
      <c r="D23" s="295"/>
      <c r="E23" s="298"/>
      <c r="F23" s="290"/>
      <c r="G23" s="299" t="s">
        <v>20</v>
      </c>
      <c r="H23" s="296"/>
      <c r="I23" s="299" t="s">
        <v>20</v>
      </c>
      <c r="J23" s="296"/>
      <c r="K23" s="299">
        <v>0</v>
      </c>
      <c r="L23" s="296"/>
      <c r="M23" s="299">
        <v>226140171</v>
      </c>
      <c r="N23" s="296"/>
      <c r="O23" s="299" t="s">
        <v>20</v>
      </c>
      <c r="P23" s="296"/>
      <c r="Q23" s="299" t="s">
        <v>20</v>
      </c>
      <c r="R23" s="296"/>
      <c r="S23" s="299" t="s">
        <v>20</v>
      </c>
      <c r="T23" s="296"/>
      <c r="U23" s="299">
        <f>SUM(O23:S23)</f>
        <v>0</v>
      </c>
      <c r="V23" s="296"/>
      <c r="W23" s="299">
        <f t="shared" si="1"/>
        <v>226140171</v>
      </c>
      <c r="X23" s="296"/>
      <c r="Y23" s="299">
        <v>7959197</v>
      </c>
      <c r="Z23" s="296"/>
      <c r="AA23" s="299">
        <f t="shared" si="2"/>
        <v>234099368</v>
      </c>
    </row>
    <row r="24" spans="1:27" s="282" customFormat="1" ht="9.9" customHeight="1">
      <c r="A24" s="300"/>
      <c r="B24" s="289"/>
      <c r="C24" s="289"/>
      <c r="D24" s="289"/>
      <c r="E24" s="290"/>
      <c r="F24" s="289"/>
      <c r="G24" s="296"/>
      <c r="H24" s="296"/>
      <c r="I24" s="296"/>
      <c r="J24" s="296"/>
      <c r="K24" s="296">
        <v>0</v>
      </c>
      <c r="L24" s="296"/>
      <c r="M24" s="296"/>
      <c r="N24" s="296"/>
      <c r="O24" s="296"/>
      <c r="P24" s="296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</row>
    <row r="25" spans="1:27" s="282" customFormat="1" ht="16.5" customHeight="1" thickBot="1">
      <c r="A25" s="282" t="s">
        <v>129</v>
      </c>
      <c r="B25" s="289"/>
      <c r="C25" s="289"/>
      <c r="D25" s="289"/>
      <c r="E25" s="290"/>
      <c r="F25" s="289"/>
      <c r="G25" s="302">
        <f>SUM(G16:G23)</f>
        <v>358659404</v>
      </c>
      <c r="H25" s="296"/>
      <c r="I25" s="302">
        <f>SUM(I16:I23)</f>
        <v>299434167</v>
      </c>
      <c r="J25" s="296"/>
      <c r="K25" s="302">
        <f>SUM(K16:K23)</f>
        <v>19579972</v>
      </c>
      <c r="L25" s="296"/>
      <c r="M25" s="302">
        <f>SUM(M16:M23)</f>
        <v>282158016</v>
      </c>
      <c r="N25" s="296"/>
      <c r="O25" s="302">
        <f>SUM(O16:O23)</f>
        <v>11225249</v>
      </c>
      <c r="P25" s="296"/>
      <c r="Q25" s="302">
        <f>SUM(Q16:Q23)</f>
        <v>43513161</v>
      </c>
      <c r="R25" s="296"/>
      <c r="S25" s="302">
        <f>SUM(S16:S23)</f>
        <v>175149</v>
      </c>
      <c r="T25" s="296"/>
      <c r="U25" s="302">
        <f>SUM(U16:U23)</f>
        <v>54913559</v>
      </c>
      <c r="V25" s="296"/>
      <c r="W25" s="302">
        <f>SUM(W16:W23)</f>
        <v>1014745118</v>
      </c>
      <c r="X25" s="296"/>
      <c r="Y25" s="302">
        <f>SUM(Y16:Y23)</f>
        <v>13586000</v>
      </c>
      <c r="Z25" s="296"/>
      <c r="AA25" s="302">
        <f>SUM(AA16:AA23)</f>
        <v>1028331118</v>
      </c>
    </row>
    <row r="26" spans="1:27" s="282" customFormat="1" ht="16.5" customHeight="1" thickTop="1">
      <c r="G26" s="301"/>
      <c r="H26" s="296"/>
      <c r="I26" s="301"/>
      <c r="J26" s="296"/>
      <c r="K26" s="301"/>
      <c r="L26" s="296"/>
      <c r="M26" s="301"/>
      <c r="N26" s="296"/>
      <c r="O26" s="301"/>
      <c r="P26" s="296"/>
      <c r="Q26" s="301"/>
      <c r="R26" s="296"/>
      <c r="S26" s="301"/>
      <c r="T26" s="296"/>
      <c r="U26" s="301"/>
      <c r="V26" s="296"/>
      <c r="W26" s="301"/>
      <c r="X26" s="296"/>
      <c r="Y26" s="301"/>
      <c r="Z26" s="296"/>
      <c r="AA26" s="301"/>
    </row>
    <row r="27" spans="1:27" s="282" customFormat="1" ht="16.5" customHeight="1">
      <c r="G27" s="301"/>
      <c r="H27" s="301"/>
      <c r="I27" s="301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  <c r="V27" s="301"/>
      <c r="W27" s="301"/>
      <c r="X27" s="301"/>
      <c r="Y27" s="301"/>
      <c r="Z27" s="301"/>
      <c r="AA27" s="301"/>
    </row>
    <row r="28" spans="1:27" s="118" customFormat="1" ht="16.5" customHeight="1">
      <c r="A28" s="152" t="s">
        <v>189</v>
      </c>
      <c r="B28" s="119"/>
      <c r="D28" s="137"/>
      <c r="E28" s="137"/>
      <c r="F28" s="141"/>
      <c r="G28" s="153">
        <v>358659404</v>
      </c>
      <c r="H28" s="146"/>
      <c r="I28" s="153">
        <v>299434167</v>
      </c>
      <c r="J28" s="146"/>
      <c r="K28" s="153">
        <v>19579972</v>
      </c>
      <c r="L28" s="146"/>
      <c r="M28" s="153">
        <v>282158016</v>
      </c>
      <c r="N28" s="146"/>
      <c r="O28" s="153">
        <v>11225249</v>
      </c>
      <c r="P28" s="146"/>
      <c r="Q28" s="153">
        <v>43513161</v>
      </c>
      <c r="R28" s="146"/>
      <c r="S28" s="153">
        <v>175149</v>
      </c>
      <c r="T28" s="146"/>
      <c r="U28" s="153">
        <f>SUM(O28:S28)</f>
        <v>54913559</v>
      </c>
      <c r="V28" s="146"/>
      <c r="W28" s="153">
        <f>SUM(G28,I28,K28,M28,U28)</f>
        <v>1014745118</v>
      </c>
      <c r="X28" s="146"/>
      <c r="Y28" s="153">
        <v>13586000</v>
      </c>
      <c r="Z28" s="146"/>
      <c r="AA28" s="153">
        <f>SUM(W28,Y28)</f>
        <v>1028331118</v>
      </c>
    </row>
    <row r="29" spans="1:27" s="118" customFormat="1" ht="16.5" customHeight="1">
      <c r="A29" s="119" t="s">
        <v>63</v>
      </c>
      <c r="C29" s="119"/>
      <c r="D29" s="119"/>
      <c r="E29" s="141">
        <v>29</v>
      </c>
      <c r="F29" s="119"/>
      <c r="G29" s="153">
        <v>0</v>
      </c>
      <c r="H29" s="146"/>
      <c r="I29" s="153">
        <v>0</v>
      </c>
      <c r="J29" s="146"/>
      <c r="K29" s="153">
        <v>0</v>
      </c>
      <c r="L29" s="146"/>
      <c r="M29" s="153">
        <v>0</v>
      </c>
      <c r="N29" s="146"/>
      <c r="O29" s="153">
        <v>2600178</v>
      </c>
      <c r="P29" s="146"/>
      <c r="Q29" s="153">
        <v>0</v>
      </c>
      <c r="R29" s="146"/>
      <c r="S29" s="153">
        <v>0</v>
      </c>
      <c r="T29" s="146"/>
      <c r="U29" s="153">
        <f>SUM(O29:S29)</f>
        <v>2600178</v>
      </c>
      <c r="V29" s="146"/>
      <c r="W29" s="153">
        <f>SUM(G29,I29,K29,M29,U29)</f>
        <v>2600178</v>
      </c>
      <c r="X29" s="146"/>
      <c r="Y29" s="153">
        <v>0</v>
      </c>
      <c r="Z29" s="146"/>
      <c r="AA29" s="153">
        <f>SUM(W29,Y29)</f>
        <v>2600178</v>
      </c>
    </row>
    <row r="30" spans="1:27" s="118" customFormat="1" ht="16.5" customHeight="1">
      <c r="A30" s="154" t="s">
        <v>126</v>
      </c>
      <c r="C30" s="119"/>
      <c r="D30" s="119"/>
      <c r="E30" s="141">
        <v>20</v>
      </c>
      <c r="F30" s="119"/>
      <c r="G30" s="153">
        <v>21113325</v>
      </c>
      <c r="H30" s="146"/>
      <c r="I30" s="153">
        <v>26427725</v>
      </c>
      <c r="J30" s="146"/>
      <c r="K30" s="153">
        <v>0</v>
      </c>
      <c r="L30" s="146"/>
      <c r="M30" s="153">
        <v>0</v>
      </c>
      <c r="N30" s="146"/>
      <c r="O30" s="153">
        <v>0</v>
      </c>
      <c r="P30" s="146"/>
      <c r="Q30" s="153">
        <v>0</v>
      </c>
      <c r="R30" s="146"/>
      <c r="S30" s="153">
        <v>0</v>
      </c>
      <c r="T30" s="146"/>
      <c r="U30" s="153">
        <f>SUM(O30:S30)</f>
        <v>0</v>
      </c>
      <c r="V30" s="146"/>
      <c r="W30" s="153">
        <f>SUM(G30,I30,K30,M30,U30)</f>
        <v>47541050</v>
      </c>
      <c r="X30" s="146"/>
      <c r="Y30" s="153">
        <v>0</v>
      </c>
      <c r="Z30" s="146"/>
      <c r="AA30" s="153">
        <f>SUM(W30,Y30)</f>
        <v>47541050</v>
      </c>
    </row>
    <row r="31" spans="1:27" s="118" customFormat="1" ht="16.5" customHeight="1">
      <c r="A31" s="154" t="s">
        <v>127</v>
      </c>
      <c r="C31" s="119"/>
      <c r="D31" s="119"/>
      <c r="E31" s="141"/>
      <c r="F31" s="119"/>
      <c r="G31" s="153"/>
      <c r="H31" s="146"/>
      <c r="I31" s="153"/>
      <c r="J31" s="146"/>
      <c r="K31" s="153"/>
      <c r="L31" s="146"/>
      <c r="M31" s="153"/>
      <c r="N31" s="146"/>
      <c r="O31" s="153"/>
      <c r="P31" s="146"/>
      <c r="Q31" s="153"/>
      <c r="R31" s="146"/>
      <c r="S31" s="153"/>
      <c r="T31" s="146"/>
      <c r="U31" s="153"/>
      <c r="V31" s="146"/>
      <c r="W31" s="153"/>
      <c r="X31" s="146"/>
      <c r="Y31" s="153"/>
      <c r="Z31" s="146"/>
      <c r="AA31" s="153"/>
    </row>
    <row r="32" spans="1:27" s="118" customFormat="1" ht="16.5" customHeight="1">
      <c r="A32" s="154"/>
      <c r="B32" s="119" t="s">
        <v>128</v>
      </c>
      <c r="C32" s="119"/>
      <c r="D32" s="119"/>
      <c r="E32" s="141">
        <v>29</v>
      </c>
      <c r="F32" s="119"/>
      <c r="G32" s="153">
        <v>0</v>
      </c>
      <c r="H32" s="146"/>
      <c r="I32" s="153">
        <v>4745000</v>
      </c>
      <c r="J32" s="146"/>
      <c r="K32" s="153">
        <v>0</v>
      </c>
      <c r="L32" s="146"/>
      <c r="M32" s="153">
        <v>0</v>
      </c>
      <c r="N32" s="146"/>
      <c r="O32" s="153">
        <v>-4745000</v>
      </c>
      <c r="P32" s="146"/>
      <c r="Q32" s="153">
        <v>0</v>
      </c>
      <c r="R32" s="146"/>
      <c r="S32" s="153">
        <v>0</v>
      </c>
      <c r="T32" s="146"/>
      <c r="U32" s="153">
        <f>SUM(O32:S32)</f>
        <v>-4745000</v>
      </c>
      <c r="V32" s="146"/>
      <c r="W32" s="153">
        <f t="shared" ref="W32:W35" si="3">SUM(G32,I32,K32,M32,U32)</f>
        <v>0</v>
      </c>
      <c r="X32" s="146"/>
      <c r="Y32" s="153">
        <v>0</v>
      </c>
      <c r="Z32" s="146"/>
      <c r="AA32" s="153">
        <f>SUM(W32,Y32)</f>
        <v>0</v>
      </c>
    </row>
    <row r="33" spans="1:27" s="118" customFormat="1" ht="16.5" customHeight="1">
      <c r="A33" s="119" t="s">
        <v>123</v>
      </c>
      <c r="C33" s="119"/>
      <c r="D33" s="119"/>
      <c r="E33" s="141">
        <v>21</v>
      </c>
      <c r="F33" s="119"/>
      <c r="G33" s="153">
        <v>0</v>
      </c>
      <c r="H33" s="146"/>
      <c r="I33" s="153">
        <v>0</v>
      </c>
      <c r="J33" s="146"/>
      <c r="K33" s="153">
        <v>9762300</v>
      </c>
      <c r="L33" s="146"/>
      <c r="M33" s="153">
        <v>-9762300</v>
      </c>
      <c r="N33" s="146"/>
      <c r="O33" s="153">
        <v>0</v>
      </c>
      <c r="P33" s="146"/>
      <c r="Q33" s="153">
        <v>0</v>
      </c>
      <c r="R33" s="146"/>
      <c r="S33" s="153">
        <v>0</v>
      </c>
      <c r="T33" s="146"/>
      <c r="U33" s="153">
        <f>SUM(O33:S33)</f>
        <v>0</v>
      </c>
      <c r="V33" s="146"/>
      <c r="W33" s="153">
        <f t="shared" si="3"/>
        <v>0</v>
      </c>
      <c r="X33" s="146"/>
      <c r="Y33" s="153">
        <v>0</v>
      </c>
      <c r="Z33" s="146"/>
      <c r="AA33" s="153">
        <f>SUM(W33,Y33)</f>
        <v>0</v>
      </c>
    </row>
    <row r="34" spans="1:27" s="118" customFormat="1" ht="16.5" customHeight="1">
      <c r="A34" s="119" t="s">
        <v>124</v>
      </c>
      <c r="B34" s="119"/>
      <c r="C34" s="119"/>
      <c r="D34" s="119"/>
      <c r="E34" s="141">
        <v>27</v>
      </c>
      <c r="F34" s="119"/>
      <c r="G34" s="153">
        <v>0</v>
      </c>
      <c r="H34" s="146"/>
      <c r="I34" s="153">
        <v>0</v>
      </c>
      <c r="J34" s="146"/>
      <c r="K34" s="153">
        <v>0</v>
      </c>
      <c r="L34" s="146"/>
      <c r="M34" s="153">
        <v>-78900881</v>
      </c>
      <c r="N34" s="146"/>
      <c r="O34" s="153">
        <v>0</v>
      </c>
      <c r="P34" s="146"/>
      <c r="Q34" s="153">
        <v>0</v>
      </c>
      <c r="R34" s="146"/>
      <c r="S34" s="153">
        <v>0</v>
      </c>
      <c r="T34" s="146"/>
      <c r="U34" s="153">
        <f>SUM(O34:S34)</f>
        <v>0</v>
      </c>
      <c r="V34" s="146"/>
      <c r="W34" s="153">
        <f t="shared" si="3"/>
        <v>-78900881</v>
      </c>
      <c r="X34" s="146"/>
      <c r="Y34" s="153">
        <v>-2537210</v>
      </c>
      <c r="Z34" s="146"/>
      <c r="AA34" s="153">
        <f t="shared" ref="AA34:AA35" si="4">SUM(W34,Y34)</f>
        <v>-81438091</v>
      </c>
    </row>
    <row r="35" spans="1:27" s="118" customFormat="1" ht="16.5" customHeight="1">
      <c r="A35" s="119" t="s">
        <v>83</v>
      </c>
      <c r="B35" s="119"/>
      <c r="D35" s="137"/>
      <c r="E35" s="148"/>
      <c r="F35" s="141"/>
      <c r="G35" s="155">
        <v>0</v>
      </c>
      <c r="H35" s="146"/>
      <c r="I35" s="155">
        <v>0</v>
      </c>
      <c r="J35" s="146"/>
      <c r="K35" s="155">
        <v>0</v>
      </c>
      <c r="L35" s="146"/>
      <c r="M35" s="155">
        <v>307587576</v>
      </c>
      <c r="N35" s="146"/>
      <c r="O35" s="155">
        <v>0</v>
      </c>
      <c r="P35" s="146"/>
      <c r="Q35" s="155">
        <v>0</v>
      </c>
      <c r="R35" s="146"/>
      <c r="S35" s="155">
        <v>0</v>
      </c>
      <c r="T35" s="146"/>
      <c r="U35" s="155">
        <f>SUM(O35:S35)</f>
        <v>0</v>
      </c>
      <c r="V35" s="146"/>
      <c r="W35" s="155">
        <f t="shared" si="3"/>
        <v>307587576</v>
      </c>
      <c r="X35" s="146"/>
      <c r="Y35" s="155">
        <v>10165100</v>
      </c>
      <c r="Z35" s="146"/>
      <c r="AA35" s="155">
        <f t="shared" si="4"/>
        <v>317752676</v>
      </c>
    </row>
    <row r="36" spans="1:27" s="118" customFormat="1" ht="9.9" customHeight="1">
      <c r="A36" s="150"/>
      <c r="B36" s="119"/>
      <c r="C36" s="119"/>
      <c r="D36" s="119"/>
      <c r="E36" s="141"/>
      <c r="F36" s="119"/>
      <c r="G36" s="153"/>
      <c r="H36" s="146"/>
      <c r="I36" s="153"/>
      <c r="J36" s="146"/>
      <c r="K36" s="153"/>
      <c r="L36" s="146"/>
      <c r="M36" s="153"/>
      <c r="N36" s="146"/>
      <c r="O36" s="153"/>
      <c r="P36" s="146"/>
      <c r="Q36" s="153"/>
      <c r="R36" s="146"/>
      <c r="S36" s="153"/>
      <c r="T36" s="146"/>
      <c r="U36" s="153"/>
      <c r="V36" s="146"/>
      <c r="W36" s="153"/>
      <c r="X36" s="146"/>
      <c r="Y36" s="153"/>
      <c r="Z36" s="146"/>
      <c r="AA36" s="153"/>
    </row>
    <row r="37" spans="1:27" s="118" customFormat="1" ht="16.5" customHeight="1" thickBot="1">
      <c r="A37" s="118" t="s">
        <v>190</v>
      </c>
      <c r="B37" s="119"/>
      <c r="C37" s="119"/>
      <c r="D37" s="119"/>
      <c r="E37" s="141"/>
      <c r="F37" s="119"/>
      <c r="G37" s="156">
        <f>SUM(G28:G35)</f>
        <v>379772729</v>
      </c>
      <c r="H37" s="146"/>
      <c r="I37" s="156">
        <f>SUM(I28:I35)</f>
        <v>330606892</v>
      </c>
      <c r="J37" s="146"/>
      <c r="K37" s="156">
        <f>SUM(K28:K35)</f>
        <v>29342272</v>
      </c>
      <c r="L37" s="146"/>
      <c r="M37" s="156">
        <f>SUM(M28:M35)</f>
        <v>501082411</v>
      </c>
      <c r="N37" s="146"/>
      <c r="O37" s="156">
        <f>SUM(O28:O35)</f>
        <v>9080427</v>
      </c>
      <c r="P37" s="146"/>
      <c r="Q37" s="156">
        <f>SUM(Q28:Q35)</f>
        <v>43513161</v>
      </c>
      <c r="R37" s="146"/>
      <c r="S37" s="156">
        <f>SUM(S28:S35)</f>
        <v>175149</v>
      </c>
      <c r="T37" s="146"/>
      <c r="U37" s="156">
        <f>SUM(U28:U35)</f>
        <v>52768737</v>
      </c>
      <c r="V37" s="146"/>
      <c r="W37" s="156">
        <f>SUM(W28:W35)</f>
        <v>1293573041</v>
      </c>
      <c r="X37" s="146"/>
      <c r="Y37" s="156">
        <f>SUM(Y28:Y35)</f>
        <v>21213890</v>
      </c>
      <c r="Z37" s="146"/>
      <c r="AA37" s="156">
        <f>SUM(AA28:AA35)</f>
        <v>1314786931</v>
      </c>
    </row>
    <row r="38" spans="1:27" s="118" customFormat="1" ht="16.5" customHeight="1" thickTop="1"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</row>
    <row r="39" spans="1:27" ht="17.399999999999999" customHeight="1"/>
    <row r="40" spans="1:27" ht="21" customHeight="1"/>
    <row r="41" spans="1:27" ht="22.5" customHeight="1"/>
    <row r="42" spans="1:27" ht="21.75" customHeight="1"/>
    <row r="43" spans="1:27" s="118" customFormat="1" ht="21.9" customHeight="1">
      <c r="A43" s="157" t="s">
        <v>31</v>
      </c>
      <c r="B43" s="125"/>
      <c r="C43" s="125"/>
      <c r="D43" s="125"/>
      <c r="E43" s="158"/>
      <c r="F43" s="125"/>
      <c r="G43" s="128"/>
      <c r="H43" s="128"/>
      <c r="I43" s="128"/>
      <c r="J43" s="159"/>
      <c r="K43" s="128"/>
      <c r="L43" s="159"/>
      <c r="M43" s="128"/>
      <c r="N43" s="128"/>
      <c r="O43" s="128"/>
      <c r="P43" s="159"/>
      <c r="Q43" s="128"/>
      <c r="R43" s="128"/>
      <c r="S43" s="128"/>
      <c r="T43" s="128"/>
      <c r="U43" s="128"/>
      <c r="V43" s="159"/>
      <c r="W43" s="128"/>
      <c r="X43" s="159"/>
      <c r="Y43" s="128"/>
      <c r="Z43" s="159"/>
      <c r="AA43" s="128"/>
    </row>
  </sheetData>
  <mergeCells count="5">
    <mergeCell ref="G6:AA6"/>
    <mergeCell ref="G7:W7"/>
    <mergeCell ref="O8:U8"/>
    <mergeCell ref="K8:M8"/>
    <mergeCell ref="G8:I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AEBA-DF52-4FAD-9308-BAF2A538E23B}">
  <dimension ref="A1:Q35"/>
  <sheetViews>
    <sheetView topLeftCell="A25" zoomScale="110" zoomScaleNormal="110" zoomScaleSheetLayoutView="80" workbookViewId="0">
      <selection activeCell="D11" sqref="D11"/>
    </sheetView>
  </sheetViews>
  <sheetFormatPr defaultColWidth="9.33203125" defaultRowHeight="16.5" customHeight="1"/>
  <cols>
    <col min="1" max="3" width="2.33203125" style="119" customWidth="1"/>
    <col min="4" max="4" width="44.44140625" style="119" customWidth="1"/>
    <col min="5" max="5" width="6.5546875" style="119" customWidth="1"/>
    <col min="6" max="6" width="0.88671875" style="119" customWidth="1"/>
    <col min="7" max="7" width="12.33203125" style="146" customWidth="1"/>
    <col min="8" max="8" width="0.88671875" style="160" customWidth="1"/>
    <col min="9" max="9" width="12.33203125" style="146" customWidth="1"/>
    <col min="10" max="10" width="0.88671875" style="146" customWidth="1"/>
    <col min="11" max="11" width="13.6640625" style="146" customWidth="1"/>
    <col min="12" max="12" width="0.88671875" style="160" customWidth="1"/>
    <col min="13" max="13" width="14.6640625" style="146" customWidth="1"/>
    <col min="14" max="14" width="0.88671875" style="146" customWidth="1"/>
    <col min="15" max="15" width="15.6640625" style="146" customWidth="1"/>
    <col min="16" max="16" width="0.88671875" style="160" customWidth="1"/>
    <col min="17" max="17" width="12.33203125" style="146" customWidth="1"/>
    <col min="18" max="16384" width="9.33203125" style="119"/>
  </cols>
  <sheetData>
    <row r="1" spans="1:17" ht="16.5" customHeight="1">
      <c r="A1" s="118" t="s">
        <v>0</v>
      </c>
    </row>
    <row r="2" spans="1:17" ht="16.5" customHeight="1">
      <c r="A2" s="123" t="s">
        <v>130</v>
      </c>
    </row>
    <row r="3" spans="1:17" ht="16.5" customHeight="1">
      <c r="A3" s="124" t="s">
        <v>188</v>
      </c>
      <c r="B3" s="125"/>
      <c r="C3" s="125"/>
      <c r="D3" s="125"/>
      <c r="E3" s="125"/>
      <c r="F3" s="125"/>
      <c r="G3" s="149"/>
      <c r="H3" s="161"/>
      <c r="I3" s="149"/>
      <c r="J3" s="149"/>
      <c r="K3" s="149"/>
      <c r="L3" s="161"/>
      <c r="M3" s="149"/>
      <c r="N3" s="149"/>
      <c r="O3" s="149"/>
      <c r="P3" s="161"/>
      <c r="Q3" s="149"/>
    </row>
    <row r="6" spans="1:17" s="118" customFormat="1" ht="16.5" customHeight="1">
      <c r="B6" s="137"/>
      <c r="C6" s="137"/>
      <c r="D6" s="137"/>
      <c r="G6" s="342" t="s">
        <v>131</v>
      </c>
      <c r="H6" s="342"/>
      <c r="I6" s="342"/>
      <c r="J6" s="342"/>
      <c r="K6" s="342"/>
      <c r="L6" s="342"/>
      <c r="M6" s="342"/>
      <c r="N6" s="342"/>
      <c r="O6" s="342"/>
      <c r="P6" s="342"/>
      <c r="Q6" s="342"/>
    </row>
    <row r="7" spans="1:17" s="118" customFormat="1" ht="24">
      <c r="G7" s="343" t="s">
        <v>93</v>
      </c>
      <c r="H7" s="343"/>
      <c r="I7" s="343"/>
      <c r="J7" s="328"/>
      <c r="K7" s="344" t="s">
        <v>94</v>
      </c>
      <c r="L7" s="344"/>
      <c r="M7" s="344"/>
      <c r="N7" s="142"/>
      <c r="O7" s="327" t="s">
        <v>191</v>
      </c>
      <c r="P7" s="129"/>
      <c r="Q7" s="130"/>
    </row>
    <row r="8" spans="1:17" s="118" customFormat="1" ht="16.5" customHeight="1">
      <c r="G8" s="133" t="s">
        <v>99</v>
      </c>
      <c r="H8" s="129"/>
      <c r="I8" s="133"/>
      <c r="J8" s="142"/>
      <c r="K8" s="142"/>
      <c r="L8" s="142"/>
      <c r="M8" s="142"/>
      <c r="N8" s="142"/>
      <c r="O8" s="130"/>
      <c r="P8" s="129"/>
      <c r="Q8" s="130"/>
    </row>
    <row r="9" spans="1:17" s="118" customFormat="1" ht="16.5" customHeight="1">
      <c r="B9" s="137"/>
      <c r="C9" s="137"/>
      <c r="D9" s="137"/>
      <c r="E9" s="137"/>
      <c r="F9" s="137"/>
      <c r="G9" s="133" t="s">
        <v>105</v>
      </c>
      <c r="H9" s="129"/>
      <c r="I9" s="133" t="s">
        <v>106</v>
      </c>
      <c r="K9" s="133" t="s">
        <v>108</v>
      </c>
      <c r="L9" s="143"/>
      <c r="O9" s="130" t="s">
        <v>100</v>
      </c>
      <c r="P9" s="129"/>
      <c r="Q9" s="139"/>
    </row>
    <row r="10" spans="1:17" s="118" customFormat="1" ht="16.5" customHeight="1">
      <c r="B10" s="137"/>
      <c r="C10" s="137"/>
      <c r="D10" s="137"/>
      <c r="E10" s="137"/>
      <c r="F10" s="137"/>
      <c r="G10" s="133" t="s">
        <v>114</v>
      </c>
      <c r="H10" s="129"/>
      <c r="I10" s="133" t="s">
        <v>115</v>
      </c>
      <c r="J10" s="130"/>
      <c r="K10" s="133" t="s">
        <v>117</v>
      </c>
      <c r="L10" s="143"/>
      <c r="M10" s="130" t="s">
        <v>66</v>
      </c>
      <c r="O10" s="130" t="s">
        <v>132</v>
      </c>
      <c r="P10" s="129"/>
      <c r="Q10" s="139" t="s">
        <v>70</v>
      </c>
    </row>
    <row r="11" spans="1:17" s="118" customFormat="1" ht="16.5" customHeight="1">
      <c r="E11" s="144" t="s">
        <v>6</v>
      </c>
      <c r="F11" s="132"/>
      <c r="G11" s="145" t="s">
        <v>7</v>
      </c>
      <c r="H11" s="129"/>
      <c r="I11" s="145" t="s">
        <v>7</v>
      </c>
      <c r="J11" s="133"/>
      <c r="K11" s="145" t="s">
        <v>7</v>
      </c>
      <c r="L11" s="143"/>
      <c r="M11" s="145" t="s">
        <v>7</v>
      </c>
      <c r="N11" s="133"/>
      <c r="O11" s="145" t="s">
        <v>7</v>
      </c>
      <c r="P11" s="129"/>
      <c r="Q11" s="145" t="s">
        <v>7</v>
      </c>
    </row>
    <row r="12" spans="1:17" s="282" customFormat="1" ht="16.5" customHeight="1">
      <c r="B12" s="289"/>
      <c r="C12" s="289"/>
      <c r="D12" s="289"/>
      <c r="E12" s="290"/>
      <c r="F12" s="289"/>
      <c r="G12" s="296"/>
      <c r="H12" s="303"/>
      <c r="I12" s="296"/>
      <c r="J12" s="296"/>
      <c r="K12" s="296"/>
      <c r="L12" s="303"/>
      <c r="M12" s="296"/>
      <c r="N12" s="296"/>
      <c r="O12" s="296"/>
      <c r="P12" s="303"/>
      <c r="Q12" s="296"/>
    </row>
    <row r="13" spans="1:17" s="282" customFormat="1" ht="16.5" customHeight="1">
      <c r="A13" s="294" t="s">
        <v>125</v>
      </c>
      <c r="B13" s="304"/>
      <c r="D13" s="295"/>
      <c r="E13" s="295"/>
      <c r="F13" s="290"/>
      <c r="G13" s="296">
        <v>275000000</v>
      </c>
      <c r="H13" s="305"/>
      <c r="I13" s="296">
        <v>208135263</v>
      </c>
      <c r="J13" s="296"/>
      <c r="K13" s="296">
        <v>13364008</v>
      </c>
      <c r="L13" s="305"/>
      <c r="M13" s="296">
        <v>64084772</v>
      </c>
      <c r="N13" s="296"/>
      <c r="O13" s="296">
        <v>10941896</v>
      </c>
      <c r="P13" s="305"/>
      <c r="Q13" s="296">
        <f t="shared" ref="Q13:Q19" si="0">SUM(G13:O13)</f>
        <v>571525939</v>
      </c>
    </row>
    <row r="14" spans="1:17" s="282" customFormat="1" ht="16.5" customHeight="1">
      <c r="A14" s="289" t="s">
        <v>63</v>
      </c>
      <c r="B14" s="304"/>
      <c r="C14" s="289"/>
      <c r="D14" s="304"/>
      <c r="E14" s="306">
        <v>29</v>
      </c>
      <c r="F14" s="290"/>
      <c r="G14" s="307">
        <v>0</v>
      </c>
      <c r="H14" s="307"/>
      <c r="I14" s="307">
        <v>0</v>
      </c>
      <c r="J14" s="311"/>
      <c r="K14" s="307">
        <v>0</v>
      </c>
      <c r="L14" s="307"/>
      <c r="M14" s="307">
        <v>0</v>
      </c>
      <c r="N14" s="311"/>
      <c r="O14" s="307">
        <v>3871603</v>
      </c>
      <c r="P14" s="307"/>
      <c r="Q14" s="296">
        <f t="shared" si="0"/>
        <v>3871603</v>
      </c>
    </row>
    <row r="15" spans="1:17" s="282" customFormat="1" ht="16.5" customHeight="1">
      <c r="A15" s="297" t="s">
        <v>126</v>
      </c>
      <c r="B15" s="304"/>
      <c r="C15" s="289"/>
      <c r="D15" s="304"/>
      <c r="E15" s="306">
        <v>20</v>
      </c>
      <c r="F15" s="290"/>
      <c r="G15" s="307">
        <v>83659404</v>
      </c>
      <c r="H15" s="307"/>
      <c r="I15" s="296">
        <v>87710654</v>
      </c>
      <c r="J15" s="311"/>
      <c r="K15" s="307">
        <v>0</v>
      </c>
      <c r="L15" s="307"/>
      <c r="M15" s="307">
        <v>0</v>
      </c>
      <c r="N15" s="311"/>
      <c r="O15" s="307">
        <v>0</v>
      </c>
      <c r="P15" s="307"/>
      <c r="Q15" s="296">
        <f t="shared" si="0"/>
        <v>171370058</v>
      </c>
    </row>
    <row r="16" spans="1:17" s="282" customFormat="1" ht="16.5" customHeight="1">
      <c r="A16" s="297" t="s">
        <v>133</v>
      </c>
      <c r="B16" s="304"/>
      <c r="C16" s="289"/>
      <c r="D16" s="304"/>
      <c r="E16" s="306">
        <v>29</v>
      </c>
      <c r="F16" s="290"/>
      <c r="G16" s="307">
        <v>0</v>
      </c>
      <c r="H16" s="307"/>
      <c r="I16" s="296">
        <v>3588250</v>
      </c>
      <c r="J16" s="311"/>
      <c r="K16" s="307">
        <v>0</v>
      </c>
      <c r="L16" s="307"/>
      <c r="M16" s="307">
        <v>0</v>
      </c>
      <c r="N16" s="311"/>
      <c r="O16" s="307">
        <v>-3588250</v>
      </c>
      <c r="P16" s="307"/>
      <c r="Q16" s="296">
        <f t="shared" si="0"/>
        <v>0</v>
      </c>
    </row>
    <row r="17" spans="1:17" s="282" customFormat="1" ht="16.5" customHeight="1">
      <c r="A17" s="289" t="s">
        <v>123</v>
      </c>
      <c r="B17" s="304"/>
      <c r="C17" s="289"/>
      <c r="D17" s="304"/>
      <c r="E17" s="306">
        <v>21</v>
      </c>
      <c r="F17" s="290"/>
      <c r="G17" s="307">
        <v>0</v>
      </c>
      <c r="H17" s="307"/>
      <c r="I17" s="307">
        <v>0</v>
      </c>
      <c r="J17" s="311"/>
      <c r="K17" s="307">
        <v>6215964</v>
      </c>
      <c r="L17" s="307"/>
      <c r="M17" s="307">
        <v>-6215964</v>
      </c>
      <c r="N17" s="311"/>
      <c r="O17" s="307">
        <v>0</v>
      </c>
      <c r="P17" s="307"/>
      <c r="Q17" s="296">
        <f t="shared" si="0"/>
        <v>0</v>
      </c>
    </row>
    <row r="18" spans="1:17" s="282" customFormat="1" ht="16.5" customHeight="1">
      <c r="A18" s="289" t="s">
        <v>124</v>
      </c>
      <c r="B18" s="304"/>
      <c r="C18" s="289"/>
      <c r="D18" s="304"/>
      <c r="E18" s="306">
        <v>27</v>
      </c>
      <c r="F18" s="290"/>
      <c r="G18" s="307">
        <v>0</v>
      </c>
      <c r="H18" s="307"/>
      <c r="I18" s="307">
        <v>0</v>
      </c>
      <c r="J18" s="311"/>
      <c r="K18" s="307">
        <v>0</v>
      </c>
      <c r="L18" s="307"/>
      <c r="M18" s="307">
        <v>-30249450</v>
      </c>
      <c r="N18" s="311"/>
      <c r="O18" s="307">
        <v>0</v>
      </c>
      <c r="P18" s="307"/>
      <c r="Q18" s="296">
        <f t="shared" si="0"/>
        <v>-30249450</v>
      </c>
    </row>
    <row r="19" spans="1:17" s="282" customFormat="1" ht="16.5" customHeight="1">
      <c r="A19" s="289" t="s">
        <v>83</v>
      </c>
      <c r="B19" s="295"/>
      <c r="D19" s="295"/>
      <c r="E19" s="308"/>
      <c r="F19" s="290"/>
      <c r="G19" s="309">
        <v>0</v>
      </c>
      <c r="H19" s="310"/>
      <c r="I19" s="309">
        <v>0</v>
      </c>
      <c r="J19" s="307"/>
      <c r="K19" s="309">
        <v>0</v>
      </c>
      <c r="L19" s="310"/>
      <c r="M19" s="309">
        <v>124319262</v>
      </c>
      <c r="N19" s="307"/>
      <c r="O19" s="309">
        <v>0</v>
      </c>
      <c r="P19" s="310"/>
      <c r="Q19" s="309">
        <f t="shared" si="0"/>
        <v>124319262</v>
      </c>
    </row>
    <row r="20" spans="1:17" s="282" customFormat="1" ht="16.5" customHeight="1">
      <c r="A20" s="300"/>
      <c r="B20" s="289"/>
      <c r="C20" s="289"/>
      <c r="D20" s="289"/>
      <c r="E20" s="290"/>
      <c r="F20" s="289"/>
      <c r="G20" s="296"/>
      <c r="H20" s="303"/>
      <c r="I20" s="296"/>
      <c r="J20" s="296"/>
      <c r="K20" s="296"/>
      <c r="L20" s="303"/>
      <c r="M20" s="296"/>
      <c r="N20" s="296"/>
      <c r="O20" s="296"/>
      <c r="P20" s="303"/>
      <c r="Q20" s="296"/>
    </row>
    <row r="21" spans="1:17" s="282" customFormat="1" ht="16.5" customHeight="1" thickBot="1">
      <c r="A21" s="282" t="s">
        <v>129</v>
      </c>
      <c r="B21" s="289"/>
      <c r="C21" s="289"/>
      <c r="D21" s="289"/>
      <c r="E21" s="290"/>
      <c r="F21" s="289"/>
      <c r="G21" s="302">
        <f>SUM(G13:G19)</f>
        <v>358659404</v>
      </c>
      <c r="H21" s="303"/>
      <c r="I21" s="302">
        <f>SUM(I13:I19)</f>
        <v>299434167</v>
      </c>
      <c r="J21" s="296"/>
      <c r="K21" s="302">
        <f>SUM(K13:K19)</f>
        <v>19579972</v>
      </c>
      <c r="L21" s="303"/>
      <c r="M21" s="302">
        <f>SUM(M13:M19)</f>
        <v>151938620</v>
      </c>
      <c r="N21" s="296"/>
      <c r="O21" s="302">
        <f>SUM(O13:O19)</f>
        <v>11225249</v>
      </c>
      <c r="P21" s="303"/>
      <c r="Q21" s="302">
        <f>SUM(Q13:Q19)</f>
        <v>840837412</v>
      </c>
    </row>
    <row r="22" spans="1:17" s="282" customFormat="1" ht="16.5" customHeight="1" thickTop="1">
      <c r="B22" s="289"/>
      <c r="C22" s="289"/>
      <c r="D22" s="289"/>
      <c r="E22" s="290"/>
      <c r="F22" s="289"/>
      <c r="G22" s="312"/>
      <c r="H22" s="303"/>
      <c r="I22" s="312"/>
      <c r="J22" s="296"/>
      <c r="K22" s="312"/>
      <c r="L22" s="303"/>
      <c r="M22" s="312"/>
      <c r="N22" s="296"/>
      <c r="O22" s="312"/>
      <c r="P22" s="303"/>
      <c r="Q22" s="312"/>
    </row>
    <row r="23" spans="1:17" s="118" customFormat="1" ht="16.5" customHeight="1">
      <c r="A23" s="152" t="s">
        <v>189</v>
      </c>
      <c r="B23" s="162"/>
      <c r="D23" s="137"/>
      <c r="E23" s="137"/>
      <c r="F23" s="141"/>
      <c r="G23" s="153">
        <v>358659404</v>
      </c>
      <c r="H23" s="147"/>
      <c r="I23" s="153">
        <v>299434167</v>
      </c>
      <c r="J23" s="146"/>
      <c r="K23" s="153">
        <v>19579972</v>
      </c>
      <c r="L23" s="147"/>
      <c r="M23" s="153">
        <v>151938620</v>
      </c>
      <c r="N23" s="146"/>
      <c r="O23" s="153">
        <v>11225249</v>
      </c>
      <c r="P23" s="147"/>
      <c r="Q23" s="153">
        <f t="shared" ref="Q23:Q29" si="1">SUM(G23:O23)</f>
        <v>840837412</v>
      </c>
    </row>
    <row r="24" spans="1:17" s="118" customFormat="1" ht="16.5" customHeight="1">
      <c r="A24" s="119" t="s">
        <v>63</v>
      </c>
      <c r="B24" s="162"/>
      <c r="C24" s="119"/>
      <c r="D24" s="162"/>
      <c r="E24" s="163">
        <v>29</v>
      </c>
      <c r="F24" s="141"/>
      <c r="G24" s="165" t="s">
        <v>20</v>
      </c>
      <c r="H24" s="166"/>
      <c r="I24" s="165">
        <v>0</v>
      </c>
      <c r="J24" s="313"/>
      <c r="K24" s="165">
        <v>0</v>
      </c>
      <c r="L24" s="166"/>
      <c r="M24" s="165">
        <v>0</v>
      </c>
      <c r="N24" s="313"/>
      <c r="O24" s="165">
        <v>2600178</v>
      </c>
      <c r="P24" s="166"/>
      <c r="Q24" s="153">
        <f t="shared" si="1"/>
        <v>2600178</v>
      </c>
    </row>
    <row r="25" spans="1:17" s="118" customFormat="1" ht="16.5" customHeight="1">
      <c r="A25" s="154" t="s">
        <v>126</v>
      </c>
      <c r="B25" s="162"/>
      <c r="C25" s="119"/>
      <c r="D25" s="162"/>
      <c r="E25" s="163">
        <v>20</v>
      </c>
      <c r="F25" s="141"/>
      <c r="G25" s="165">
        <v>21113325</v>
      </c>
      <c r="H25" s="166"/>
      <c r="I25" s="153">
        <v>26427725</v>
      </c>
      <c r="J25" s="313"/>
      <c r="K25" s="165">
        <v>0</v>
      </c>
      <c r="L25" s="166"/>
      <c r="M25" s="165">
        <v>0</v>
      </c>
      <c r="N25" s="313"/>
      <c r="O25" s="165">
        <v>0</v>
      </c>
      <c r="P25" s="166"/>
      <c r="Q25" s="153">
        <f t="shared" si="1"/>
        <v>47541050</v>
      </c>
    </row>
    <row r="26" spans="1:17" s="118" customFormat="1" ht="16.5" customHeight="1">
      <c r="A26" s="154" t="s">
        <v>133</v>
      </c>
      <c r="B26" s="162"/>
      <c r="C26" s="119"/>
      <c r="D26" s="162"/>
      <c r="E26" s="163">
        <v>29</v>
      </c>
      <c r="F26" s="141"/>
      <c r="G26" s="165">
        <v>0</v>
      </c>
      <c r="H26" s="166"/>
      <c r="I26" s="153">
        <v>4745000</v>
      </c>
      <c r="J26" s="313"/>
      <c r="K26" s="165">
        <v>0</v>
      </c>
      <c r="L26" s="166"/>
      <c r="M26" s="165">
        <v>0</v>
      </c>
      <c r="N26" s="313"/>
      <c r="O26" s="165">
        <v>-4745000</v>
      </c>
      <c r="P26" s="166"/>
      <c r="Q26" s="153">
        <f t="shared" si="1"/>
        <v>0</v>
      </c>
    </row>
    <row r="27" spans="1:17" s="118" customFormat="1" ht="16.5" customHeight="1">
      <c r="A27" s="119" t="s">
        <v>123</v>
      </c>
      <c r="B27" s="162"/>
      <c r="C27" s="119"/>
      <c r="D27" s="162"/>
      <c r="E27" s="163">
        <v>21</v>
      </c>
      <c r="F27" s="141"/>
      <c r="G27" s="165">
        <v>0</v>
      </c>
      <c r="H27" s="166"/>
      <c r="I27" s="165">
        <v>0</v>
      </c>
      <c r="J27" s="313"/>
      <c r="K27" s="165">
        <v>9762300</v>
      </c>
      <c r="L27" s="166"/>
      <c r="M27" s="165">
        <v>-9762300</v>
      </c>
      <c r="N27" s="313"/>
      <c r="O27" s="165">
        <v>0</v>
      </c>
      <c r="P27" s="166"/>
      <c r="Q27" s="153">
        <f t="shared" si="1"/>
        <v>0</v>
      </c>
    </row>
    <row r="28" spans="1:17" s="118" customFormat="1" ht="16.5" customHeight="1">
      <c r="A28" s="119" t="s">
        <v>124</v>
      </c>
      <c r="B28" s="162"/>
      <c r="C28" s="119"/>
      <c r="D28" s="162"/>
      <c r="E28" s="163">
        <v>27</v>
      </c>
      <c r="F28" s="141"/>
      <c r="G28" s="165">
        <v>0</v>
      </c>
      <c r="H28" s="166"/>
      <c r="I28" s="165">
        <v>0</v>
      </c>
      <c r="J28" s="313"/>
      <c r="K28" s="165">
        <v>0</v>
      </c>
      <c r="L28" s="166"/>
      <c r="M28" s="165">
        <v>-78900881</v>
      </c>
      <c r="N28" s="313"/>
      <c r="O28" s="165">
        <v>0</v>
      </c>
      <c r="P28" s="166"/>
      <c r="Q28" s="153">
        <f t="shared" si="1"/>
        <v>-78900881</v>
      </c>
    </row>
    <row r="29" spans="1:17" s="118" customFormat="1" ht="16.5" customHeight="1">
      <c r="A29" s="119" t="s">
        <v>83</v>
      </c>
      <c r="B29" s="137"/>
      <c r="D29" s="137"/>
      <c r="E29" s="164"/>
      <c r="F29" s="141"/>
      <c r="G29" s="167">
        <v>0</v>
      </c>
      <c r="H29" s="168"/>
      <c r="I29" s="167">
        <v>0</v>
      </c>
      <c r="J29" s="166"/>
      <c r="K29" s="167">
        <v>0</v>
      </c>
      <c r="L29" s="168"/>
      <c r="M29" s="167">
        <v>195245992</v>
      </c>
      <c r="N29" s="166"/>
      <c r="O29" s="167">
        <v>0</v>
      </c>
      <c r="P29" s="168"/>
      <c r="Q29" s="167">
        <f t="shared" si="1"/>
        <v>195245992</v>
      </c>
    </row>
    <row r="30" spans="1:17" s="118" customFormat="1" ht="16.5" customHeight="1">
      <c r="A30" s="150"/>
      <c r="B30" s="119"/>
      <c r="C30" s="119"/>
      <c r="D30" s="119"/>
      <c r="E30" s="141"/>
      <c r="F30" s="119"/>
      <c r="G30" s="153"/>
      <c r="H30" s="160"/>
      <c r="I30" s="153"/>
      <c r="J30" s="146"/>
      <c r="K30" s="153"/>
      <c r="L30" s="160"/>
      <c r="M30" s="153"/>
      <c r="N30" s="146"/>
      <c r="O30" s="153"/>
      <c r="P30" s="160"/>
      <c r="Q30" s="153"/>
    </row>
    <row r="31" spans="1:17" s="118" customFormat="1" ht="16.5" customHeight="1" thickBot="1">
      <c r="A31" s="118" t="s">
        <v>190</v>
      </c>
      <c r="B31" s="119"/>
      <c r="C31" s="119"/>
      <c r="D31" s="119"/>
      <c r="E31" s="141"/>
      <c r="F31" s="119"/>
      <c r="G31" s="156">
        <f>SUM(G23:G29)</f>
        <v>379772729</v>
      </c>
      <c r="H31" s="160"/>
      <c r="I31" s="156">
        <f>SUM(I23:I29)</f>
        <v>330606892</v>
      </c>
      <c r="J31" s="146"/>
      <c r="K31" s="156">
        <f>SUM(K23:K29)</f>
        <v>29342272</v>
      </c>
      <c r="L31" s="160"/>
      <c r="M31" s="156">
        <f>SUM(M23:M29)</f>
        <v>258521431</v>
      </c>
      <c r="N31" s="146"/>
      <c r="O31" s="156">
        <f>SUM(O23:O29)</f>
        <v>9080427</v>
      </c>
      <c r="P31" s="160"/>
      <c r="Q31" s="156">
        <f>SUM(Q23:Q29)</f>
        <v>1007323751</v>
      </c>
    </row>
    <row r="32" spans="1:17" s="118" customFormat="1" ht="15.6" customHeight="1" thickTop="1">
      <c r="B32" s="119"/>
      <c r="C32" s="119"/>
      <c r="D32" s="119"/>
      <c r="E32" s="141"/>
      <c r="F32" s="119"/>
      <c r="G32" s="146"/>
      <c r="H32" s="160"/>
      <c r="I32" s="146"/>
      <c r="J32" s="146"/>
      <c r="K32" s="146"/>
      <c r="L32" s="160"/>
      <c r="M32" s="146"/>
      <c r="N32" s="146"/>
      <c r="O32" s="146"/>
      <c r="P32" s="160"/>
      <c r="Q32" s="146"/>
    </row>
    <row r="33" spans="1:17" s="118" customFormat="1" ht="19.5" customHeight="1">
      <c r="B33" s="119"/>
      <c r="C33" s="119"/>
      <c r="D33" s="119"/>
      <c r="E33" s="141"/>
      <c r="F33" s="119"/>
      <c r="G33" s="146"/>
      <c r="H33" s="160"/>
      <c r="I33" s="146"/>
      <c r="J33" s="146"/>
      <c r="K33" s="146"/>
      <c r="L33" s="160"/>
      <c r="M33" s="146"/>
      <c r="N33" s="146"/>
      <c r="O33" s="146"/>
      <c r="P33" s="160"/>
      <c r="Q33" s="146"/>
    </row>
    <row r="34" spans="1:17" s="118" customFormat="1" ht="8.25" customHeight="1">
      <c r="B34" s="119"/>
      <c r="C34" s="119"/>
      <c r="D34" s="119"/>
      <c r="E34" s="141"/>
      <c r="F34" s="119"/>
      <c r="G34" s="146"/>
      <c r="H34" s="160"/>
      <c r="I34" s="146"/>
      <c r="J34" s="146"/>
      <c r="K34" s="146"/>
      <c r="L34" s="160"/>
      <c r="M34" s="146"/>
      <c r="N34" s="146"/>
      <c r="O34" s="146"/>
      <c r="P34" s="160"/>
      <c r="Q34" s="146"/>
    </row>
    <row r="35" spans="1:17" s="118" customFormat="1" ht="21.9" customHeight="1">
      <c r="A35" s="157" t="s">
        <v>31</v>
      </c>
      <c r="B35" s="169"/>
      <c r="C35" s="169"/>
      <c r="D35" s="169"/>
      <c r="E35" s="169"/>
      <c r="F35" s="169"/>
      <c r="G35" s="149"/>
      <c r="H35" s="161"/>
      <c r="I35" s="149"/>
      <c r="J35" s="149"/>
      <c r="K35" s="149"/>
      <c r="L35" s="161"/>
      <c r="M35" s="149"/>
      <c r="N35" s="149"/>
      <c r="O35" s="149"/>
      <c r="P35" s="161"/>
      <c r="Q35" s="149"/>
    </row>
  </sheetData>
  <mergeCells count="3">
    <mergeCell ref="G6:Q6"/>
    <mergeCell ref="G7:I7"/>
    <mergeCell ref="K7:M7"/>
  </mergeCells>
  <pageMargins left="0.8" right="0.8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E392D-A580-43F7-A658-2B582098B7A9}">
  <dimension ref="A1:M162"/>
  <sheetViews>
    <sheetView topLeftCell="A13" zoomScale="120" zoomScaleNormal="120" zoomScaleSheetLayoutView="115" workbookViewId="0">
      <selection activeCell="D6" sqref="D6"/>
    </sheetView>
  </sheetViews>
  <sheetFormatPr defaultColWidth="11" defaultRowHeight="16.5" customHeight="1"/>
  <cols>
    <col min="1" max="3" width="1" style="171" customWidth="1"/>
    <col min="4" max="4" width="38.33203125" style="171" customWidth="1"/>
    <col min="5" max="5" width="8.44140625" style="172" customWidth="1"/>
    <col min="6" max="6" width="0.6640625" style="171" customWidth="1"/>
    <col min="7" max="7" width="12.33203125" style="173" customWidth="1"/>
    <col min="8" max="8" width="0.6640625" style="173" customWidth="1"/>
    <col min="9" max="9" width="12.33203125" style="314" customWidth="1"/>
    <col min="10" max="10" width="0.6640625" style="174" customWidth="1"/>
    <col min="11" max="11" width="12.33203125" style="173" customWidth="1"/>
    <col min="12" max="12" width="0.6640625" style="174" customWidth="1"/>
    <col min="13" max="13" width="12.33203125" style="314" customWidth="1"/>
    <col min="14" max="16384" width="11" style="171"/>
  </cols>
  <sheetData>
    <row r="1" spans="1:13" ht="16.5" customHeight="1">
      <c r="A1" s="170" t="s">
        <v>0</v>
      </c>
    </row>
    <row r="2" spans="1:13" ht="16.5" customHeight="1">
      <c r="A2" s="175" t="s">
        <v>134</v>
      </c>
      <c r="B2" s="176"/>
      <c r="C2" s="176"/>
      <c r="D2" s="176"/>
      <c r="F2" s="176"/>
      <c r="J2" s="177"/>
      <c r="L2" s="177"/>
    </row>
    <row r="3" spans="1:13" ht="16.5" customHeight="1">
      <c r="A3" s="178" t="s">
        <v>188</v>
      </c>
      <c r="B3" s="179"/>
      <c r="C3" s="179"/>
      <c r="D3" s="179"/>
      <c r="E3" s="180"/>
      <c r="F3" s="179"/>
      <c r="G3" s="181"/>
      <c r="H3" s="181"/>
      <c r="I3" s="315"/>
      <c r="J3" s="182"/>
      <c r="K3" s="181"/>
      <c r="L3" s="182"/>
      <c r="M3" s="315"/>
    </row>
    <row r="4" spans="1:13" ht="16.5" customHeight="1">
      <c r="A4" s="183"/>
      <c r="B4" s="176"/>
      <c r="C4" s="176"/>
      <c r="D4" s="176"/>
      <c r="F4" s="176"/>
      <c r="J4" s="177"/>
      <c r="L4" s="177"/>
    </row>
    <row r="5" spans="1:13" ht="16.5" customHeight="1">
      <c r="A5" s="183"/>
      <c r="B5" s="176"/>
      <c r="C5" s="176"/>
      <c r="D5" s="176"/>
      <c r="F5" s="176"/>
      <c r="J5" s="177"/>
      <c r="L5" s="177"/>
    </row>
    <row r="6" spans="1:13" ht="16.5" customHeight="1">
      <c r="A6" s="176"/>
      <c r="B6" s="176"/>
      <c r="C6" s="176"/>
      <c r="D6" s="176"/>
      <c r="E6" s="184"/>
      <c r="F6" s="185"/>
      <c r="G6" s="345" t="s">
        <v>135</v>
      </c>
      <c r="H6" s="345"/>
      <c r="I6" s="345"/>
      <c r="J6" s="186"/>
      <c r="K6" s="345" t="s">
        <v>3</v>
      </c>
      <c r="L6" s="345"/>
      <c r="M6" s="345"/>
    </row>
    <row r="7" spans="1:13" ht="16.5" customHeight="1">
      <c r="A7" s="176"/>
      <c r="B7" s="176"/>
      <c r="C7" s="176"/>
      <c r="D7" s="176"/>
      <c r="E7" s="184"/>
      <c r="F7" s="185"/>
      <c r="G7" s="346" t="s">
        <v>136</v>
      </c>
      <c r="H7" s="346"/>
      <c r="I7" s="346"/>
      <c r="J7" s="186"/>
      <c r="K7" s="346" t="s">
        <v>136</v>
      </c>
      <c r="L7" s="346"/>
      <c r="M7" s="346"/>
    </row>
    <row r="8" spans="1:13" ht="16.5" customHeight="1">
      <c r="F8" s="184"/>
      <c r="G8" s="187" t="s">
        <v>187</v>
      </c>
      <c r="H8" s="188"/>
      <c r="I8" s="189" t="s">
        <v>5</v>
      </c>
      <c r="J8" s="190"/>
      <c r="K8" s="187" t="s">
        <v>187</v>
      </c>
      <c r="L8" s="188"/>
      <c r="M8" s="189" t="s">
        <v>5</v>
      </c>
    </row>
    <row r="9" spans="1:13" ht="16.5" customHeight="1">
      <c r="E9" s="191" t="s">
        <v>6</v>
      </c>
      <c r="F9" s="172"/>
      <c r="G9" s="192" t="s">
        <v>7</v>
      </c>
      <c r="H9" s="193"/>
      <c r="I9" s="194" t="s">
        <v>7</v>
      </c>
      <c r="J9" s="195"/>
      <c r="K9" s="192" t="s">
        <v>7</v>
      </c>
      <c r="L9" s="193"/>
      <c r="M9" s="194" t="s">
        <v>7</v>
      </c>
    </row>
    <row r="10" spans="1:13" ht="16.5" customHeight="1">
      <c r="E10" s="184"/>
      <c r="F10" s="172"/>
      <c r="G10" s="196"/>
      <c r="H10" s="197"/>
      <c r="I10" s="316"/>
      <c r="J10" s="198"/>
      <c r="K10" s="196"/>
      <c r="L10" s="193"/>
      <c r="M10" s="316"/>
    </row>
    <row r="11" spans="1:13" ht="16.5" customHeight="1">
      <c r="A11" s="199" t="s">
        <v>137</v>
      </c>
      <c r="E11" s="184"/>
      <c r="F11" s="184"/>
      <c r="G11" s="200"/>
      <c r="H11" s="201"/>
      <c r="I11" s="317"/>
      <c r="K11" s="200"/>
      <c r="M11" s="317"/>
    </row>
    <row r="12" spans="1:13" ht="16.5" customHeight="1">
      <c r="A12" s="202" t="s">
        <v>138</v>
      </c>
      <c r="B12" s="56"/>
      <c r="C12" s="56"/>
      <c r="G12" s="203">
        <v>398393436</v>
      </c>
      <c r="H12" s="204"/>
      <c r="I12" s="318">
        <v>292887936</v>
      </c>
      <c r="J12" s="205"/>
      <c r="K12" s="203">
        <v>235447507</v>
      </c>
      <c r="L12" s="204"/>
      <c r="M12" s="318">
        <v>150892513</v>
      </c>
    </row>
    <row r="13" spans="1:13" ht="16.5" customHeight="1">
      <c r="A13" s="202" t="s">
        <v>139</v>
      </c>
      <c r="B13" s="56"/>
      <c r="C13" s="56"/>
      <c r="G13" s="203"/>
      <c r="H13" s="204"/>
      <c r="I13" s="318"/>
      <c r="J13" s="205"/>
      <c r="K13" s="206"/>
      <c r="L13" s="204"/>
      <c r="M13" s="204"/>
    </row>
    <row r="14" spans="1:13" ht="16.5" customHeight="1">
      <c r="A14" s="56"/>
      <c r="B14" s="207" t="s">
        <v>140</v>
      </c>
      <c r="C14" s="56"/>
      <c r="E14" s="208" t="s">
        <v>141</v>
      </c>
      <c r="G14" s="203">
        <v>33027596</v>
      </c>
      <c r="H14" s="204"/>
      <c r="I14" s="318">
        <v>32485905</v>
      </c>
      <c r="J14" s="205"/>
      <c r="K14" s="209">
        <v>30815942</v>
      </c>
      <c r="L14" s="204"/>
      <c r="M14" s="319">
        <v>30757082</v>
      </c>
    </row>
    <row r="15" spans="1:13" ht="16.5" customHeight="1">
      <c r="A15" s="56"/>
      <c r="B15" s="207" t="s">
        <v>211</v>
      </c>
      <c r="C15" s="199"/>
      <c r="G15" s="203">
        <v>5796650</v>
      </c>
      <c r="H15" s="204"/>
      <c r="I15" s="318">
        <v>2579987</v>
      </c>
      <c r="J15" s="205"/>
      <c r="K15" s="209">
        <v>6697045</v>
      </c>
      <c r="L15" s="204"/>
      <c r="M15" s="319">
        <v>1418196</v>
      </c>
    </row>
    <row r="16" spans="1:13" ht="16.5" customHeight="1">
      <c r="A16" s="56"/>
      <c r="B16" s="207" t="s">
        <v>142</v>
      </c>
      <c r="C16" s="56"/>
      <c r="E16" s="208">
        <v>22</v>
      </c>
      <c r="G16" s="203">
        <v>0</v>
      </c>
      <c r="H16" s="204"/>
      <c r="I16" s="319">
        <v>0</v>
      </c>
      <c r="J16" s="205"/>
      <c r="K16" s="209">
        <v>-37762790</v>
      </c>
      <c r="L16" s="204"/>
      <c r="M16" s="319">
        <v>-15395599</v>
      </c>
    </row>
    <row r="17" spans="1:13" ht="16.5" customHeight="1">
      <c r="A17" s="56"/>
      <c r="B17" s="207" t="s">
        <v>202</v>
      </c>
      <c r="C17" s="56"/>
      <c r="E17" s="208"/>
      <c r="G17" s="203">
        <v>108250</v>
      </c>
      <c r="H17" s="204"/>
      <c r="I17" s="319">
        <v>0</v>
      </c>
      <c r="J17" s="205"/>
      <c r="K17" s="209">
        <v>108250</v>
      </c>
      <c r="L17" s="204"/>
      <c r="M17" s="319">
        <v>0</v>
      </c>
    </row>
    <row r="18" spans="1:13" ht="16.5" customHeight="1">
      <c r="A18" s="56"/>
      <c r="B18" s="207" t="s">
        <v>210</v>
      </c>
      <c r="C18" s="77"/>
      <c r="E18" s="172">
        <v>22</v>
      </c>
      <c r="G18" s="209">
        <v>-1425883</v>
      </c>
      <c r="H18" s="204"/>
      <c r="I18" s="318">
        <v>-461379</v>
      </c>
      <c r="J18" s="205"/>
      <c r="K18" s="209">
        <v>-1429832</v>
      </c>
      <c r="L18" s="204"/>
      <c r="M18" s="319">
        <v>-461379</v>
      </c>
    </row>
    <row r="19" spans="1:13" ht="16.5" customHeight="1">
      <c r="A19" s="56"/>
      <c r="B19" s="207" t="s">
        <v>143</v>
      </c>
      <c r="C19" s="56"/>
      <c r="G19" s="203">
        <v>19925</v>
      </c>
      <c r="H19" s="171"/>
      <c r="I19" s="318">
        <v>2293328</v>
      </c>
      <c r="J19" s="205"/>
      <c r="K19" s="203">
        <v>18925</v>
      </c>
      <c r="L19" s="204"/>
      <c r="M19" s="318">
        <v>2263621</v>
      </c>
    </row>
    <row r="20" spans="1:13" ht="16.5" customHeight="1">
      <c r="A20" s="56"/>
      <c r="B20" s="207" t="s">
        <v>144</v>
      </c>
      <c r="C20" s="56"/>
      <c r="G20" s="203">
        <v>0</v>
      </c>
      <c r="H20" s="204"/>
      <c r="I20" s="318">
        <v>21009</v>
      </c>
      <c r="J20" s="205"/>
      <c r="K20" s="203">
        <v>0</v>
      </c>
      <c r="L20" s="204"/>
      <c r="M20" s="318">
        <v>21009</v>
      </c>
    </row>
    <row r="21" spans="1:13" ht="16.5" customHeight="1">
      <c r="A21" s="56"/>
      <c r="B21" s="207" t="s">
        <v>145</v>
      </c>
      <c r="C21" s="56"/>
      <c r="E21" s="172">
        <v>29</v>
      </c>
      <c r="G21" s="203">
        <v>2600178</v>
      </c>
      <c r="H21" s="204"/>
      <c r="I21" s="318">
        <v>3871603</v>
      </c>
      <c r="J21" s="205"/>
      <c r="K21" s="203">
        <v>1430098</v>
      </c>
      <c r="L21" s="204"/>
      <c r="M21" s="318">
        <v>2129381</v>
      </c>
    </row>
    <row r="22" spans="1:13" ht="16.5" customHeight="1">
      <c r="A22" s="56"/>
      <c r="B22" s="207" t="s">
        <v>146</v>
      </c>
      <c r="E22" s="172">
        <v>19</v>
      </c>
      <c r="G22" s="203">
        <v>1235760</v>
      </c>
      <c r="H22" s="204"/>
      <c r="I22" s="318">
        <v>856342</v>
      </c>
      <c r="J22" s="205"/>
      <c r="K22" s="203">
        <v>911688</v>
      </c>
      <c r="L22" s="204"/>
      <c r="M22" s="318">
        <v>666438</v>
      </c>
    </row>
    <row r="23" spans="1:13" ht="16.5" customHeight="1">
      <c r="A23" s="56"/>
      <c r="B23" s="207" t="s">
        <v>147</v>
      </c>
      <c r="G23" s="203">
        <v>182734</v>
      </c>
      <c r="H23" s="204"/>
      <c r="I23" s="318">
        <v>-499317</v>
      </c>
      <c r="J23" s="205"/>
      <c r="K23" s="203">
        <v>-177139</v>
      </c>
      <c r="L23" s="204"/>
      <c r="M23" s="318">
        <v>352295</v>
      </c>
    </row>
    <row r="24" spans="1:13" ht="16.5" customHeight="1">
      <c r="A24" s="56"/>
      <c r="B24" s="207" t="s">
        <v>148</v>
      </c>
      <c r="E24" s="172">
        <v>17</v>
      </c>
      <c r="G24" s="203">
        <v>144070</v>
      </c>
      <c r="H24" s="204"/>
      <c r="I24" s="318">
        <v>128035</v>
      </c>
      <c r="J24" s="205"/>
      <c r="K24" s="203">
        <v>144070</v>
      </c>
      <c r="L24" s="204"/>
      <c r="M24" s="318">
        <v>128035</v>
      </c>
    </row>
    <row r="25" spans="1:13" ht="16.5" customHeight="1">
      <c r="A25" s="210"/>
      <c r="B25" s="207" t="s">
        <v>149</v>
      </c>
      <c r="C25" s="211"/>
      <c r="G25" s="203">
        <v>9100654</v>
      </c>
      <c r="H25" s="204"/>
      <c r="I25" s="318">
        <v>9511603</v>
      </c>
      <c r="J25" s="205"/>
      <c r="K25" s="203">
        <v>9072393</v>
      </c>
      <c r="L25" s="204"/>
      <c r="M25" s="318">
        <v>9438954</v>
      </c>
    </row>
    <row r="26" spans="1:13" ht="16.5" customHeight="1">
      <c r="A26" s="210"/>
      <c r="B26" s="77" t="s">
        <v>192</v>
      </c>
      <c r="C26" s="211"/>
      <c r="G26" s="203"/>
      <c r="H26" s="204"/>
      <c r="I26" s="318"/>
      <c r="J26" s="205"/>
      <c r="K26" s="203"/>
      <c r="L26" s="204"/>
      <c r="M26" s="318"/>
    </row>
    <row r="27" spans="1:13" ht="16.5" customHeight="1">
      <c r="A27" s="210"/>
      <c r="B27" s="207"/>
      <c r="C27" s="5" t="s">
        <v>193</v>
      </c>
      <c r="G27" s="203">
        <v>-10361077</v>
      </c>
      <c r="H27" s="204"/>
      <c r="I27" s="318">
        <v>-6927761</v>
      </c>
      <c r="J27" s="205"/>
      <c r="K27" s="203">
        <v>-10077377</v>
      </c>
      <c r="L27" s="204"/>
      <c r="M27" s="318">
        <v>-6889667</v>
      </c>
    </row>
    <row r="28" spans="1:13" ht="16.5" customHeight="1">
      <c r="E28" s="184"/>
      <c r="F28" s="172"/>
      <c r="G28" s="203"/>
      <c r="H28" s="197"/>
      <c r="I28" s="318"/>
      <c r="J28" s="197"/>
      <c r="K28" s="203"/>
      <c r="L28" s="198"/>
      <c r="M28" s="318"/>
    </row>
    <row r="29" spans="1:13" ht="16.5" customHeight="1">
      <c r="A29" s="77" t="s">
        <v>150</v>
      </c>
      <c r="B29" s="202"/>
      <c r="G29" s="203"/>
      <c r="H29" s="174"/>
      <c r="I29" s="318"/>
      <c r="K29" s="212"/>
      <c r="M29" s="322"/>
    </row>
    <row r="30" spans="1:13" ht="16.5" customHeight="1">
      <c r="A30" s="56"/>
      <c r="B30" s="213"/>
      <c r="C30" s="214" t="s">
        <v>11</v>
      </c>
      <c r="G30" s="203">
        <v>313944217</v>
      </c>
      <c r="H30" s="204"/>
      <c r="I30" s="318">
        <v>-311652957</v>
      </c>
      <c r="J30" s="205"/>
      <c r="K30" s="203">
        <v>214037167</v>
      </c>
      <c r="L30" s="204"/>
      <c r="M30" s="318">
        <v>-213890776</v>
      </c>
    </row>
    <row r="31" spans="1:13" ht="16.5" customHeight="1">
      <c r="A31" s="56"/>
      <c r="B31" s="213"/>
      <c r="C31" s="214" t="s">
        <v>12</v>
      </c>
      <c r="G31" s="203">
        <v>6829888</v>
      </c>
      <c r="H31" s="204"/>
      <c r="I31" s="318">
        <v>-3695660</v>
      </c>
      <c r="J31" s="205"/>
      <c r="K31" s="203">
        <v>2978590</v>
      </c>
      <c r="L31" s="204"/>
      <c r="M31" s="318">
        <v>-2224039</v>
      </c>
    </row>
    <row r="32" spans="1:13" ht="16.5" customHeight="1">
      <c r="A32" s="56"/>
      <c r="B32" s="213"/>
      <c r="C32" s="214" t="s">
        <v>151</v>
      </c>
      <c r="G32" s="203"/>
      <c r="H32" s="204"/>
      <c r="I32" s="318"/>
      <c r="J32" s="205"/>
      <c r="K32" s="203"/>
      <c r="L32" s="204"/>
      <c r="M32" s="318"/>
    </row>
    <row r="33" spans="1:13" ht="16.5" customHeight="1">
      <c r="A33" s="56"/>
      <c r="B33" s="213"/>
      <c r="C33" s="214"/>
      <c r="D33" s="171" t="s">
        <v>152</v>
      </c>
      <c r="G33" s="203">
        <v>-75079</v>
      </c>
      <c r="H33" s="204"/>
      <c r="I33" s="318">
        <v>-166925</v>
      </c>
      <c r="J33" s="205"/>
      <c r="K33" s="203">
        <v>-75079</v>
      </c>
      <c r="L33" s="204"/>
      <c r="M33" s="318">
        <v>-166925</v>
      </c>
    </row>
    <row r="34" spans="1:13" ht="16.5" customHeight="1">
      <c r="A34" s="56"/>
      <c r="B34" s="213"/>
      <c r="C34" s="214" t="s">
        <v>15</v>
      </c>
      <c r="G34" s="203">
        <v>1899776</v>
      </c>
      <c r="H34" s="204"/>
      <c r="I34" s="318">
        <v>-2868068</v>
      </c>
      <c r="J34" s="205"/>
      <c r="K34" s="203">
        <v>1820815</v>
      </c>
      <c r="L34" s="204"/>
      <c r="M34" s="318">
        <v>-1977774</v>
      </c>
    </row>
    <row r="35" spans="1:13" ht="16.5" customHeight="1">
      <c r="A35" s="56"/>
      <c r="B35" s="213"/>
      <c r="C35" s="214" t="s">
        <v>27</v>
      </c>
      <c r="G35" s="203">
        <v>-308997</v>
      </c>
      <c r="H35" s="204"/>
      <c r="I35" s="318">
        <v>508901</v>
      </c>
      <c r="J35" s="205"/>
      <c r="K35" s="203">
        <v>-269999</v>
      </c>
      <c r="L35" s="204"/>
      <c r="M35" s="318">
        <v>-43600</v>
      </c>
    </row>
    <row r="36" spans="1:13" ht="16.5" customHeight="1">
      <c r="A36" s="56"/>
      <c r="B36" s="215"/>
      <c r="C36" s="214" t="s">
        <v>36</v>
      </c>
      <c r="G36" s="203">
        <v>-36082296</v>
      </c>
      <c r="H36" s="204"/>
      <c r="I36" s="318">
        <v>79707023</v>
      </c>
      <c r="J36" s="205"/>
      <c r="K36" s="203">
        <v>-14233224</v>
      </c>
      <c r="L36" s="204"/>
      <c r="M36" s="318">
        <v>64778517</v>
      </c>
    </row>
    <row r="37" spans="1:13" ht="16.5" customHeight="1">
      <c r="A37" s="210"/>
      <c r="B37" s="215"/>
      <c r="C37" s="214" t="s">
        <v>153</v>
      </c>
      <c r="G37" s="203">
        <v>-23950573</v>
      </c>
      <c r="H37" s="204"/>
      <c r="I37" s="318">
        <v>28400870</v>
      </c>
      <c r="J37" s="205"/>
      <c r="K37" s="203">
        <v>-19224266</v>
      </c>
      <c r="L37" s="204"/>
      <c r="M37" s="318">
        <v>20904285</v>
      </c>
    </row>
    <row r="38" spans="1:13" ht="16.5" customHeight="1">
      <c r="A38" s="210"/>
      <c r="B38" s="215"/>
      <c r="C38" s="214" t="s">
        <v>48</v>
      </c>
      <c r="D38" s="56"/>
      <c r="G38" s="216">
        <v>400078</v>
      </c>
      <c r="H38" s="204"/>
      <c r="I38" s="320">
        <v>-60213</v>
      </c>
      <c r="J38" s="205"/>
      <c r="K38" s="216">
        <v>39879</v>
      </c>
      <c r="L38" s="204"/>
      <c r="M38" s="320">
        <v>93813</v>
      </c>
    </row>
    <row r="39" spans="1:13" ht="16.5" customHeight="1">
      <c r="E39" s="184"/>
      <c r="F39" s="172"/>
      <c r="G39" s="196"/>
      <c r="H39" s="197"/>
      <c r="I39" s="316"/>
      <c r="J39" s="197"/>
      <c r="K39" s="196"/>
      <c r="L39" s="198"/>
      <c r="M39" s="316"/>
    </row>
    <row r="40" spans="1:13" ht="16.5" customHeight="1">
      <c r="A40" s="77" t="s">
        <v>154</v>
      </c>
      <c r="G40" s="206">
        <f>SUM(G12:G39)</f>
        <v>701479307</v>
      </c>
      <c r="H40" s="204"/>
      <c r="I40" s="204">
        <f>SUM(I12:I39)</f>
        <v>126920262</v>
      </c>
      <c r="J40" s="205"/>
      <c r="K40" s="206">
        <f>SUM(K12:K39)</f>
        <v>420272663</v>
      </c>
      <c r="L40" s="204"/>
      <c r="M40" s="204">
        <f>SUM(M12:M39)</f>
        <v>42794380</v>
      </c>
    </row>
    <row r="41" spans="1:13" ht="16.5" customHeight="1">
      <c r="A41" s="218"/>
      <c r="B41" s="219" t="s">
        <v>155</v>
      </c>
      <c r="C41" s="202" t="s">
        <v>156</v>
      </c>
      <c r="G41" s="203">
        <v>-9114576</v>
      </c>
      <c r="H41" s="204"/>
      <c r="I41" s="318">
        <v>-9520014</v>
      </c>
      <c r="J41" s="205"/>
      <c r="K41" s="203">
        <v>-9086315</v>
      </c>
      <c r="L41" s="204"/>
      <c r="M41" s="318">
        <v>-9447365</v>
      </c>
    </row>
    <row r="42" spans="1:13" ht="16.5" customHeight="1">
      <c r="B42" s="202"/>
      <c r="C42" s="202" t="s">
        <v>157</v>
      </c>
      <c r="G42" s="203">
        <v>699010</v>
      </c>
      <c r="H42" s="204"/>
      <c r="I42" s="318">
        <v>205263</v>
      </c>
      <c r="J42" s="205"/>
      <c r="K42" s="203">
        <v>415586</v>
      </c>
      <c r="L42" s="204"/>
      <c r="M42" s="318">
        <v>167277</v>
      </c>
    </row>
    <row r="43" spans="1:13" ht="16.5" customHeight="1">
      <c r="B43" s="219" t="s">
        <v>158</v>
      </c>
      <c r="C43" s="202" t="s">
        <v>159</v>
      </c>
      <c r="G43" s="216">
        <v>-77812580</v>
      </c>
      <c r="H43" s="204"/>
      <c r="I43" s="320">
        <v>-35196694</v>
      </c>
      <c r="J43" s="205"/>
      <c r="K43" s="216">
        <v>-34413862</v>
      </c>
      <c r="L43" s="204"/>
      <c r="M43" s="320">
        <v>-22670636</v>
      </c>
    </row>
    <row r="44" spans="1:13" ht="16.5" customHeight="1">
      <c r="E44" s="184"/>
      <c r="F44" s="172"/>
      <c r="G44" s="196"/>
      <c r="H44" s="197"/>
      <c r="I44" s="316"/>
      <c r="J44" s="197"/>
      <c r="K44" s="196"/>
      <c r="L44" s="198"/>
      <c r="M44" s="316"/>
    </row>
    <row r="45" spans="1:13" ht="16.5" customHeight="1">
      <c r="A45" s="207" t="s">
        <v>203</v>
      </c>
      <c r="G45" s="220">
        <f>SUM(G40:G43)</f>
        <v>615251161</v>
      </c>
      <c r="H45" s="204"/>
      <c r="I45" s="217">
        <f>SUM(I40:I43)</f>
        <v>82408817</v>
      </c>
      <c r="J45" s="205"/>
      <c r="K45" s="220">
        <f>SUM(K40:K43)</f>
        <v>377188072</v>
      </c>
      <c r="L45" s="204"/>
      <c r="M45" s="217">
        <f>SUM(M40:M43)</f>
        <v>10843656</v>
      </c>
    </row>
    <row r="46" spans="1:13" ht="16.5" customHeight="1">
      <c r="A46" s="221"/>
      <c r="G46" s="205"/>
      <c r="H46" s="204"/>
      <c r="I46" s="204"/>
      <c r="J46" s="205"/>
      <c r="K46" s="205"/>
      <c r="L46" s="204"/>
      <c r="M46" s="204"/>
    </row>
    <row r="47" spans="1:13" ht="16.5" customHeight="1">
      <c r="A47" s="221"/>
      <c r="G47" s="205"/>
      <c r="H47" s="204"/>
      <c r="I47" s="204"/>
      <c r="J47" s="205"/>
      <c r="K47" s="205"/>
      <c r="L47" s="204"/>
      <c r="M47" s="204"/>
    </row>
    <row r="48" spans="1:13" ht="16.5" customHeight="1">
      <c r="A48" s="221"/>
      <c r="G48" s="205"/>
      <c r="H48" s="204"/>
      <c r="I48" s="204"/>
      <c r="J48" s="205"/>
      <c r="K48" s="205"/>
      <c r="L48" s="204"/>
      <c r="M48" s="204"/>
    </row>
    <row r="49" spans="1:13" ht="16.5" customHeight="1">
      <c r="A49" s="221"/>
      <c r="G49" s="205"/>
      <c r="H49" s="204"/>
      <c r="I49" s="204"/>
      <c r="J49" s="205"/>
      <c r="K49" s="205"/>
      <c r="L49" s="204"/>
      <c r="M49" s="204"/>
    </row>
    <row r="50" spans="1:13" ht="16.5" customHeight="1">
      <c r="A50" s="221"/>
      <c r="G50" s="205"/>
      <c r="H50" s="204"/>
      <c r="I50" s="204"/>
      <c r="J50" s="205"/>
      <c r="K50" s="205"/>
      <c r="L50" s="204"/>
      <c r="M50" s="204"/>
    </row>
    <row r="51" spans="1:13" ht="18" customHeight="1">
      <c r="A51" s="221"/>
      <c r="G51" s="205"/>
      <c r="H51" s="204"/>
      <c r="I51" s="204"/>
      <c r="J51" s="205"/>
      <c r="K51" s="205"/>
      <c r="L51" s="204"/>
      <c r="M51" s="204"/>
    </row>
    <row r="52" spans="1:13" ht="18.75" customHeight="1">
      <c r="A52" s="221"/>
      <c r="G52" s="205"/>
      <c r="H52" s="204"/>
      <c r="I52" s="204"/>
      <c r="J52" s="205"/>
      <c r="K52" s="205"/>
      <c r="L52" s="204"/>
      <c r="M52" s="204"/>
    </row>
    <row r="53" spans="1:13" ht="18.75" customHeight="1">
      <c r="A53" s="221"/>
      <c r="G53" s="205"/>
      <c r="H53" s="204"/>
      <c r="I53" s="204"/>
      <c r="J53" s="205"/>
      <c r="K53" s="205"/>
      <c r="L53" s="204"/>
      <c r="M53" s="204"/>
    </row>
    <row r="54" spans="1:13" ht="21.9" customHeight="1">
      <c r="A54" s="222" t="s">
        <v>31</v>
      </c>
      <c r="B54" s="223"/>
      <c r="C54" s="224"/>
      <c r="D54" s="224"/>
      <c r="E54" s="180"/>
      <c r="F54" s="180"/>
      <c r="G54" s="225"/>
      <c r="H54" s="225"/>
      <c r="I54" s="321"/>
      <c r="J54" s="225"/>
      <c r="K54" s="181"/>
      <c r="L54" s="181"/>
      <c r="M54" s="315"/>
    </row>
    <row r="55" spans="1:13" ht="16.5" customHeight="1">
      <c r="A55" s="170" t="str">
        <f>A1</f>
        <v>Sonic Interfreight Public Company Limited</v>
      </c>
    </row>
    <row r="56" spans="1:13" ht="16.5" customHeight="1">
      <c r="A56" s="175" t="s">
        <v>160</v>
      </c>
      <c r="B56" s="176"/>
      <c r="C56" s="176"/>
      <c r="D56" s="176"/>
      <c r="F56" s="176"/>
      <c r="J56" s="177"/>
      <c r="L56" s="177"/>
    </row>
    <row r="57" spans="1:13" ht="16.5" customHeight="1">
      <c r="A57" s="178" t="str">
        <f>A3</f>
        <v>For the year ended 31 December 2022</v>
      </c>
      <c r="B57" s="179"/>
      <c r="C57" s="179"/>
      <c r="D57" s="179"/>
      <c r="E57" s="180"/>
      <c r="F57" s="179"/>
      <c r="G57" s="181"/>
      <c r="H57" s="181"/>
      <c r="I57" s="315"/>
      <c r="J57" s="182"/>
      <c r="K57" s="181"/>
      <c r="L57" s="182"/>
      <c r="M57" s="315"/>
    </row>
    <row r="58" spans="1:13" ht="16.5" customHeight="1">
      <c r="A58" s="183"/>
      <c r="B58" s="176"/>
      <c r="C58" s="176"/>
      <c r="D58" s="176"/>
      <c r="F58" s="176"/>
      <c r="J58" s="177"/>
      <c r="L58" s="177"/>
    </row>
    <row r="59" spans="1:13" ht="16.5" customHeight="1">
      <c r="A59" s="183"/>
      <c r="B59" s="176"/>
      <c r="C59" s="176"/>
      <c r="D59" s="176"/>
      <c r="F59" s="176"/>
      <c r="J59" s="177"/>
      <c r="L59" s="177"/>
    </row>
    <row r="60" spans="1:13" ht="16.5" customHeight="1">
      <c r="A60" s="176"/>
      <c r="B60" s="176"/>
      <c r="C60" s="176"/>
      <c r="D60" s="176"/>
      <c r="E60" s="184"/>
      <c r="F60" s="185"/>
      <c r="G60" s="345" t="s">
        <v>135</v>
      </c>
      <c r="H60" s="345"/>
      <c r="I60" s="345"/>
      <c r="J60" s="186"/>
      <c r="K60" s="345" t="s">
        <v>3</v>
      </c>
      <c r="L60" s="345"/>
      <c r="M60" s="345"/>
    </row>
    <row r="61" spans="1:13" ht="16.5" customHeight="1">
      <c r="A61" s="176"/>
      <c r="B61" s="176"/>
      <c r="C61" s="176"/>
      <c r="D61" s="176"/>
      <c r="E61" s="184"/>
      <c r="F61" s="185"/>
      <c r="G61" s="346" t="s">
        <v>136</v>
      </c>
      <c r="H61" s="346"/>
      <c r="I61" s="346"/>
      <c r="J61" s="186"/>
      <c r="K61" s="346" t="s">
        <v>136</v>
      </c>
      <c r="L61" s="346"/>
      <c r="M61" s="346"/>
    </row>
    <row r="62" spans="1:13" ht="16.5" customHeight="1">
      <c r="F62" s="184"/>
      <c r="G62" s="187" t="str">
        <f>G8</f>
        <v>2022</v>
      </c>
      <c r="H62" s="188"/>
      <c r="I62" s="189" t="s">
        <v>5</v>
      </c>
      <c r="J62" s="190"/>
      <c r="K62" s="187" t="str">
        <f>K8</f>
        <v>2022</v>
      </c>
      <c r="L62" s="188"/>
      <c r="M62" s="189" t="s">
        <v>5</v>
      </c>
    </row>
    <row r="63" spans="1:13" ht="16.5" customHeight="1">
      <c r="E63" s="226" t="s">
        <v>6</v>
      </c>
      <c r="F63" s="172"/>
      <c r="G63" s="192" t="s">
        <v>7</v>
      </c>
      <c r="H63" s="193"/>
      <c r="I63" s="194" t="s">
        <v>7</v>
      </c>
      <c r="J63" s="195"/>
      <c r="K63" s="192" t="s">
        <v>7</v>
      </c>
      <c r="L63" s="193"/>
      <c r="M63" s="194" t="s">
        <v>7</v>
      </c>
    </row>
    <row r="64" spans="1:13" ht="16.5" customHeight="1">
      <c r="E64" s="184"/>
      <c r="F64" s="184"/>
      <c r="G64" s="200"/>
      <c r="H64" s="201"/>
      <c r="I64" s="317"/>
      <c r="K64" s="200"/>
      <c r="M64" s="317"/>
    </row>
    <row r="65" spans="1:13" ht="16.5" customHeight="1">
      <c r="A65" s="227" t="s">
        <v>161</v>
      </c>
      <c r="B65" s="56"/>
      <c r="G65" s="228"/>
      <c r="H65" s="229"/>
      <c r="I65" s="229"/>
      <c r="J65" s="230"/>
      <c r="K65" s="228"/>
      <c r="L65" s="229"/>
      <c r="M65" s="229"/>
    </row>
    <row r="66" spans="1:13" ht="16.5" customHeight="1">
      <c r="A66" s="202" t="s">
        <v>162</v>
      </c>
      <c r="B66" s="56"/>
      <c r="G66" s="203">
        <v>-600000</v>
      </c>
      <c r="H66" s="204"/>
      <c r="I66" s="318">
        <v>-1000000</v>
      </c>
      <c r="J66" s="205"/>
      <c r="K66" s="203">
        <v>-600000</v>
      </c>
      <c r="L66" s="204"/>
      <c r="M66" s="318">
        <v>-1000000</v>
      </c>
    </row>
    <row r="67" spans="1:13" ht="16.5" customHeight="1">
      <c r="A67" s="202" t="s">
        <v>163</v>
      </c>
      <c r="G67" s="203">
        <v>775000</v>
      </c>
      <c r="H67" s="204"/>
      <c r="I67" s="318">
        <v>1625000</v>
      </c>
      <c r="J67" s="205"/>
      <c r="K67" s="203">
        <v>775000</v>
      </c>
      <c r="L67" s="204"/>
      <c r="M67" s="318">
        <v>1625000</v>
      </c>
    </row>
    <row r="68" spans="1:13" ht="16.5" customHeight="1">
      <c r="A68" s="202" t="s">
        <v>164</v>
      </c>
      <c r="G68" s="203">
        <v>78000</v>
      </c>
      <c r="H68" s="204"/>
      <c r="I68" s="318">
        <v>160000</v>
      </c>
      <c r="J68" s="205"/>
      <c r="K68" s="203">
        <v>78000</v>
      </c>
      <c r="L68" s="204"/>
      <c r="M68" s="318">
        <v>160000</v>
      </c>
    </row>
    <row r="69" spans="1:13" ht="16.5" customHeight="1">
      <c r="A69" s="202" t="s">
        <v>165</v>
      </c>
      <c r="B69" s="207"/>
      <c r="C69" s="207"/>
      <c r="D69" s="175"/>
      <c r="E69" s="231"/>
      <c r="G69" s="203"/>
      <c r="H69" s="204"/>
      <c r="I69" s="318"/>
      <c r="J69" s="205"/>
      <c r="K69" s="206"/>
      <c r="L69" s="204"/>
      <c r="M69" s="204"/>
    </row>
    <row r="70" spans="1:13" ht="16.5" customHeight="1">
      <c r="A70" s="202"/>
      <c r="B70" s="207" t="s">
        <v>166</v>
      </c>
      <c r="C70" s="207"/>
      <c r="D70" s="175"/>
      <c r="G70" s="203">
        <v>-22676515</v>
      </c>
      <c r="H70" s="204"/>
      <c r="I70" s="318">
        <v>-137604477</v>
      </c>
      <c r="J70" s="205"/>
      <c r="K70" s="203">
        <v>-21468356</v>
      </c>
      <c r="L70" s="204"/>
      <c r="M70" s="318">
        <v>-136817610</v>
      </c>
    </row>
    <row r="71" spans="1:13" ht="16.5" customHeight="1">
      <c r="A71" s="202" t="s">
        <v>167</v>
      </c>
      <c r="G71" s="203">
        <v>2089419</v>
      </c>
      <c r="H71" s="204"/>
      <c r="I71" s="318">
        <v>787687</v>
      </c>
      <c r="J71" s="205"/>
      <c r="K71" s="203">
        <v>2081008</v>
      </c>
      <c r="L71" s="204"/>
      <c r="M71" s="318">
        <v>787687</v>
      </c>
    </row>
    <row r="72" spans="1:13" ht="16.5" customHeight="1">
      <c r="A72" s="202" t="s">
        <v>194</v>
      </c>
      <c r="G72" s="203"/>
      <c r="H72" s="204"/>
      <c r="I72" s="318"/>
      <c r="J72" s="205"/>
      <c r="K72" s="203"/>
      <c r="L72" s="204"/>
      <c r="M72" s="318"/>
    </row>
    <row r="73" spans="1:13" ht="16.5" customHeight="1">
      <c r="A73" s="202"/>
      <c r="B73" s="171" t="s">
        <v>195</v>
      </c>
      <c r="G73" s="203">
        <v>-130000000</v>
      </c>
      <c r="H73" s="204"/>
      <c r="I73" s="318">
        <v>0</v>
      </c>
      <c r="J73" s="205"/>
      <c r="K73" s="203">
        <v>-70000000</v>
      </c>
      <c r="L73" s="204"/>
      <c r="M73" s="318">
        <v>0</v>
      </c>
    </row>
    <row r="74" spans="1:13" ht="16.5" customHeight="1">
      <c r="A74" s="202" t="s">
        <v>168</v>
      </c>
      <c r="B74" s="207"/>
      <c r="C74" s="207"/>
      <c r="D74" s="175"/>
      <c r="E74" s="172">
        <v>11</v>
      </c>
      <c r="G74" s="203">
        <v>-25240851</v>
      </c>
      <c r="H74" s="204"/>
      <c r="I74" s="318">
        <v>-99290466</v>
      </c>
      <c r="J74" s="205"/>
      <c r="K74" s="203">
        <v>-25240851</v>
      </c>
      <c r="L74" s="204"/>
      <c r="M74" s="318">
        <v>-99290466</v>
      </c>
    </row>
    <row r="75" spans="1:13" ht="16.5" customHeight="1">
      <c r="A75" s="202" t="s">
        <v>169</v>
      </c>
      <c r="B75" s="207"/>
      <c r="C75" s="207"/>
      <c r="D75" s="175"/>
      <c r="G75" s="203">
        <v>19143511</v>
      </c>
      <c r="H75" s="204"/>
      <c r="I75" s="318">
        <v>13954037</v>
      </c>
      <c r="J75" s="205"/>
      <c r="K75" s="203">
        <v>19143511</v>
      </c>
      <c r="L75" s="204"/>
      <c r="M75" s="318">
        <v>13954037</v>
      </c>
    </row>
    <row r="76" spans="1:13" ht="16.5" customHeight="1">
      <c r="A76" s="171" t="s">
        <v>212</v>
      </c>
      <c r="B76" s="207"/>
      <c r="C76" s="207"/>
      <c r="D76" s="175"/>
      <c r="G76" s="203"/>
      <c r="H76" s="204"/>
      <c r="I76" s="318"/>
      <c r="J76" s="205"/>
      <c r="K76" s="203"/>
      <c r="L76" s="204"/>
      <c r="M76" s="318"/>
    </row>
    <row r="77" spans="1:13" ht="16.5" customHeight="1">
      <c r="B77" s="207" t="s">
        <v>213</v>
      </c>
      <c r="C77" s="207"/>
      <c r="D77" s="175"/>
      <c r="G77" s="203">
        <v>9660670</v>
      </c>
      <c r="H77" s="204"/>
      <c r="I77" s="318">
        <v>6722193</v>
      </c>
      <c r="J77" s="205"/>
      <c r="K77" s="203">
        <v>9660670</v>
      </c>
      <c r="L77" s="204"/>
      <c r="M77" s="318">
        <v>6722193</v>
      </c>
    </row>
    <row r="78" spans="1:13" ht="16.5" customHeight="1">
      <c r="A78" s="202" t="s">
        <v>170</v>
      </c>
      <c r="B78" s="207"/>
      <c r="C78" s="207"/>
      <c r="D78" s="175"/>
      <c r="G78" s="220">
        <v>0</v>
      </c>
      <c r="H78" s="204"/>
      <c r="I78" s="217">
        <v>0</v>
      </c>
      <c r="J78" s="205"/>
      <c r="K78" s="232">
        <v>37762790</v>
      </c>
      <c r="L78" s="204"/>
      <c r="M78" s="323">
        <v>15395599</v>
      </c>
    </row>
    <row r="79" spans="1:13" ht="16.5" customHeight="1">
      <c r="G79" s="228"/>
      <c r="H79" s="229"/>
      <c r="I79" s="229"/>
      <c r="J79" s="230"/>
      <c r="K79" s="228"/>
      <c r="L79" s="204"/>
      <c r="M79" s="229"/>
    </row>
    <row r="80" spans="1:13" ht="16.5" customHeight="1">
      <c r="A80" s="202" t="s">
        <v>171</v>
      </c>
      <c r="G80" s="220">
        <f>SUM(G66:G78)</f>
        <v>-146770766</v>
      </c>
      <c r="H80" s="204"/>
      <c r="I80" s="217">
        <f>SUM(I66:I78)</f>
        <v>-214646026</v>
      </c>
      <c r="J80" s="205"/>
      <c r="K80" s="220">
        <f>SUM(K66:K78)</f>
        <v>-47808228</v>
      </c>
      <c r="L80" s="204"/>
      <c r="M80" s="217">
        <f>SUM(M66:M78)</f>
        <v>-198463560</v>
      </c>
    </row>
    <row r="81" spans="1:13" ht="16.5" customHeight="1">
      <c r="G81" s="228"/>
      <c r="H81" s="229"/>
      <c r="I81" s="229"/>
      <c r="J81" s="230"/>
      <c r="K81" s="228"/>
      <c r="L81" s="204"/>
      <c r="M81" s="229"/>
    </row>
    <row r="82" spans="1:13" ht="16.5" customHeight="1">
      <c r="A82" s="221" t="s">
        <v>172</v>
      </c>
      <c r="G82" s="206"/>
      <c r="H82" s="204"/>
      <c r="I82" s="204"/>
      <c r="J82" s="205"/>
      <c r="K82" s="206"/>
      <c r="L82" s="204"/>
      <c r="M82" s="204"/>
    </row>
    <row r="83" spans="1:13" ht="16.5" customHeight="1">
      <c r="A83" s="202" t="s">
        <v>201</v>
      </c>
      <c r="B83" s="207"/>
      <c r="G83" s="212"/>
      <c r="H83" s="171"/>
      <c r="I83" s="322"/>
      <c r="J83" s="171"/>
      <c r="K83" s="233"/>
      <c r="L83" s="171"/>
      <c r="M83" s="326"/>
    </row>
    <row r="84" spans="1:13" ht="16.5" customHeight="1">
      <c r="A84" s="202"/>
      <c r="B84" s="171" t="s">
        <v>38</v>
      </c>
      <c r="C84" s="202"/>
      <c r="G84" s="203">
        <v>-170000000</v>
      </c>
      <c r="H84" s="204"/>
      <c r="I84" s="318">
        <v>62000000</v>
      </c>
      <c r="J84" s="205"/>
      <c r="K84" s="203">
        <v>-170000000</v>
      </c>
      <c r="L84" s="204"/>
      <c r="M84" s="318">
        <v>62000000</v>
      </c>
    </row>
    <row r="85" spans="1:13" ht="16.5" customHeight="1">
      <c r="A85" s="202" t="s">
        <v>173</v>
      </c>
      <c r="B85" s="202"/>
      <c r="C85" s="202"/>
      <c r="G85" s="203"/>
      <c r="H85" s="171"/>
      <c r="I85" s="318"/>
      <c r="J85" s="171"/>
      <c r="K85" s="203"/>
      <c r="L85" s="171"/>
      <c r="M85" s="318"/>
    </row>
    <row r="86" spans="1:13" ht="16.5" customHeight="1">
      <c r="A86" s="202"/>
      <c r="B86" s="171" t="s">
        <v>38</v>
      </c>
      <c r="C86" s="202"/>
      <c r="E86" s="172">
        <v>17</v>
      </c>
      <c r="G86" s="203">
        <v>93000000</v>
      </c>
      <c r="H86" s="204"/>
      <c r="I86" s="318">
        <v>101455000</v>
      </c>
      <c r="J86" s="205"/>
      <c r="K86" s="203">
        <v>93000000</v>
      </c>
      <c r="L86" s="204"/>
      <c r="M86" s="318">
        <v>101455000</v>
      </c>
    </row>
    <row r="87" spans="1:13" ht="16.5" customHeight="1">
      <c r="A87" s="202" t="s">
        <v>174</v>
      </c>
      <c r="B87" s="207"/>
      <c r="G87" s="203"/>
      <c r="H87" s="171"/>
      <c r="I87" s="318"/>
      <c r="J87" s="171"/>
      <c r="K87" s="203"/>
      <c r="L87" s="171"/>
      <c r="M87" s="318"/>
    </row>
    <row r="88" spans="1:13" ht="16.5" customHeight="1">
      <c r="A88" s="202"/>
      <c r="B88" s="171" t="s">
        <v>38</v>
      </c>
      <c r="G88" s="203">
        <v>-41475841</v>
      </c>
      <c r="H88" s="204"/>
      <c r="I88" s="318">
        <v>-27445471</v>
      </c>
      <c r="J88" s="205"/>
      <c r="K88" s="203">
        <v>-41475841</v>
      </c>
      <c r="L88" s="204"/>
      <c r="M88" s="318">
        <v>-27445471</v>
      </c>
    </row>
    <row r="89" spans="1:13" ht="16.5" customHeight="1">
      <c r="A89" s="202" t="s">
        <v>175</v>
      </c>
      <c r="G89" s="203">
        <v>-17738576</v>
      </c>
      <c r="H89" s="204"/>
      <c r="I89" s="318">
        <v>-17502189</v>
      </c>
      <c r="J89" s="205"/>
      <c r="K89" s="203">
        <v>-18234840</v>
      </c>
      <c r="L89" s="204"/>
      <c r="M89" s="318">
        <v>-17984365</v>
      </c>
    </row>
    <row r="90" spans="1:13" ht="16.5" customHeight="1">
      <c r="A90" s="77" t="s">
        <v>176</v>
      </c>
      <c r="B90" s="202"/>
      <c r="G90" s="203">
        <v>47541050</v>
      </c>
      <c r="H90" s="204"/>
      <c r="I90" s="318">
        <v>171370058</v>
      </c>
      <c r="J90" s="205"/>
      <c r="K90" s="203">
        <v>47541050</v>
      </c>
      <c r="L90" s="204"/>
      <c r="M90" s="318">
        <v>171370058</v>
      </c>
    </row>
    <row r="91" spans="1:13" ht="16.5" customHeight="1">
      <c r="A91" s="202" t="s">
        <v>177</v>
      </c>
      <c r="B91" s="202"/>
      <c r="E91" s="234">
        <v>27</v>
      </c>
      <c r="G91" s="203">
        <v>-78900881</v>
      </c>
      <c r="H91" s="204"/>
      <c r="I91" s="318">
        <v>-30249450</v>
      </c>
      <c r="J91" s="205"/>
      <c r="K91" s="203">
        <v>-78900881</v>
      </c>
      <c r="L91" s="204"/>
      <c r="M91" s="318">
        <v>-30249450</v>
      </c>
    </row>
    <row r="92" spans="1:13" ht="16.5" customHeight="1">
      <c r="A92" s="77" t="s">
        <v>178</v>
      </c>
      <c r="B92" s="202"/>
      <c r="G92" s="216">
        <v>-2537210</v>
      </c>
      <c r="H92" s="204"/>
      <c r="I92" s="320">
        <v>-1034401</v>
      </c>
      <c r="J92" s="205"/>
      <c r="K92" s="216" t="s">
        <v>20</v>
      </c>
      <c r="L92" s="204"/>
      <c r="M92" s="320">
        <v>0</v>
      </c>
    </row>
    <row r="93" spans="1:13" ht="16.5" customHeight="1">
      <c r="G93" s="228"/>
      <c r="H93" s="229"/>
      <c r="I93" s="229"/>
      <c r="J93" s="230"/>
      <c r="K93" s="228"/>
      <c r="L93" s="204"/>
      <c r="M93" s="229"/>
    </row>
    <row r="94" spans="1:13" ht="16.5" customHeight="1">
      <c r="A94" s="207" t="s">
        <v>204</v>
      </c>
      <c r="B94" s="235"/>
      <c r="G94" s="220">
        <f>SUM(G83:G92)</f>
        <v>-170111458</v>
      </c>
      <c r="H94" s="204"/>
      <c r="I94" s="217">
        <f>SUM(I83:I92)</f>
        <v>258593547</v>
      </c>
      <c r="J94" s="205"/>
      <c r="K94" s="220">
        <f>SUM(K83:K92)</f>
        <v>-168070512</v>
      </c>
      <c r="L94" s="204"/>
      <c r="M94" s="217">
        <f>SUM(M83:M92)</f>
        <v>259145772</v>
      </c>
    </row>
    <row r="95" spans="1:13" ht="16.5" customHeight="1">
      <c r="G95" s="206"/>
      <c r="H95" s="204"/>
      <c r="I95" s="204"/>
      <c r="J95" s="205"/>
      <c r="K95" s="206"/>
      <c r="L95" s="204"/>
      <c r="M95" s="204"/>
    </row>
    <row r="96" spans="1:13" ht="16.5" customHeight="1">
      <c r="A96" s="221" t="s">
        <v>205</v>
      </c>
      <c r="G96" s="206">
        <f>SUM(G45,G80,G94)</f>
        <v>298368937</v>
      </c>
      <c r="H96" s="204"/>
      <c r="I96" s="204">
        <f>SUM(I45,I80,I94)</f>
        <v>126356338</v>
      </c>
      <c r="J96" s="205"/>
      <c r="K96" s="206">
        <f>SUM(K45,K80,K94)</f>
        <v>161309332</v>
      </c>
      <c r="L96" s="204"/>
      <c r="M96" s="204">
        <f>SUM(M45,M80,M94)</f>
        <v>71525868</v>
      </c>
    </row>
    <row r="97" spans="1:13" ht="16.5" customHeight="1">
      <c r="A97" s="202" t="s">
        <v>179</v>
      </c>
      <c r="G97" s="232">
        <f>'5-7'!I15</f>
        <v>234016646</v>
      </c>
      <c r="H97" s="236"/>
      <c r="I97" s="323">
        <v>107660308</v>
      </c>
      <c r="J97" s="236"/>
      <c r="K97" s="232">
        <f>'5-7'!M15</f>
        <v>142832083</v>
      </c>
      <c r="L97" s="204"/>
      <c r="M97" s="323">
        <v>71306215</v>
      </c>
    </row>
    <row r="98" spans="1:13" ht="16.5" customHeight="1">
      <c r="G98" s="228"/>
      <c r="H98" s="229"/>
      <c r="I98" s="229"/>
      <c r="J98" s="230"/>
      <c r="K98" s="228"/>
      <c r="L98" s="204"/>
      <c r="M98" s="229"/>
    </row>
    <row r="99" spans="1:13" ht="16.5" customHeight="1" thickBot="1">
      <c r="A99" s="221" t="s">
        <v>180</v>
      </c>
      <c r="G99" s="237">
        <f>SUM(G96:G97)</f>
        <v>532385583</v>
      </c>
      <c r="H99" s="204"/>
      <c r="I99" s="238">
        <f>SUM(I96:I97)</f>
        <v>234016646</v>
      </c>
      <c r="J99" s="205"/>
      <c r="K99" s="237">
        <f>SUM(K96:K97)</f>
        <v>304141415</v>
      </c>
      <c r="L99" s="204"/>
      <c r="M99" s="238">
        <f>SUM(M96:M97)</f>
        <v>142832083</v>
      </c>
    </row>
    <row r="100" spans="1:13" ht="16.5" customHeight="1" thickTop="1">
      <c r="A100" s="221"/>
      <c r="G100" s="205"/>
      <c r="H100" s="204"/>
      <c r="I100" s="204"/>
      <c r="J100" s="205"/>
      <c r="K100" s="205"/>
      <c r="L100" s="204"/>
      <c r="M100" s="204"/>
    </row>
    <row r="101" spans="1:13" ht="16.5" customHeight="1">
      <c r="A101" s="221"/>
      <c r="G101" s="205"/>
      <c r="H101" s="204"/>
      <c r="I101" s="204"/>
      <c r="J101" s="205"/>
      <c r="K101" s="205"/>
      <c r="L101" s="204"/>
      <c r="M101" s="204"/>
    </row>
    <row r="102" spans="1:13" ht="16.5" customHeight="1">
      <c r="A102" s="221"/>
      <c r="G102" s="205"/>
      <c r="H102" s="204"/>
      <c r="I102" s="204"/>
      <c r="J102" s="205"/>
      <c r="K102" s="205"/>
      <c r="L102" s="204"/>
      <c r="M102" s="204"/>
    </row>
    <row r="103" spans="1:13" ht="16.5" customHeight="1">
      <c r="A103" s="221"/>
      <c r="G103" s="205"/>
      <c r="H103" s="204"/>
      <c r="I103" s="204"/>
      <c r="J103" s="205"/>
      <c r="K103" s="205"/>
      <c r="L103" s="204"/>
      <c r="M103" s="204"/>
    </row>
    <row r="104" spans="1:13" ht="16.5" customHeight="1">
      <c r="A104" s="221"/>
      <c r="G104" s="205"/>
      <c r="H104" s="204"/>
      <c r="I104" s="204"/>
      <c r="J104" s="205"/>
      <c r="K104" s="205"/>
      <c r="L104" s="204"/>
      <c r="M104" s="204"/>
    </row>
    <row r="105" spans="1:13" ht="16.5" customHeight="1">
      <c r="A105" s="221"/>
      <c r="G105" s="205"/>
      <c r="H105" s="204"/>
      <c r="I105" s="204"/>
      <c r="J105" s="205"/>
      <c r="K105" s="205"/>
      <c r="L105" s="204"/>
      <c r="M105" s="204"/>
    </row>
    <row r="106" spans="1:13" ht="18" customHeight="1">
      <c r="A106" s="221"/>
      <c r="G106" s="205"/>
      <c r="H106" s="204"/>
      <c r="I106" s="204"/>
      <c r="J106" s="205"/>
      <c r="K106" s="205"/>
      <c r="L106" s="204"/>
      <c r="M106" s="204"/>
    </row>
    <row r="107" spans="1:13" ht="21" customHeight="1">
      <c r="A107" s="221"/>
      <c r="G107" s="205"/>
      <c r="H107" s="204"/>
      <c r="I107" s="204"/>
      <c r="J107" s="205"/>
      <c r="K107" s="205"/>
      <c r="L107" s="204"/>
      <c r="M107" s="204"/>
    </row>
    <row r="108" spans="1:13" ht="21.9" customHeight="1">
      <c r="A108" s="222" t="s">
        <v>31</v>
      </c>
      <c r="B108" s="224"/>
      <c r="C108" s="224"/>
      <c r="D108" s="224"/>
      <c r="E108" s="180"/>
      <c r="F108" s="180"/>
      <c r="G108" s="225"/>
      <c r="H108" s="225"/>
      <c r="I108" s="321"/>
      <c r="J108" s="225"/>
      <c r="K108" s="181"/>
      <c r="L108" s="181"/>
      <c r="M108" s="315"/>
    </row>
    <row r="109" spans="1:13" ht="16.5" customHeight="1">
      <c r="A109" s="170" t="str">
        <f>A55</f>
        <v>Sonic Interfreight Public Company Limited</v>
      </c>
    </row>
    <row r="110" spans="1:13" ht="16.5" customHeight="1">
      <c r="A110" s="175" t="s">
        <v>160</v>
      </c>
      <c r="B110" s="176"/>
      <c r="C110" s="176"/>
      <c r="D110" s="176"/>
      <c r="F110" s="176"/>
      <c r="J110" s="177"/>
      <c r="L110" s="177"/>
    </row>
    <row r="111" spans="1:13" ht="16.5" customHeight="1">
      <c r="A111" s="178" t="str">
        <f>A57</f>
        <v>For the year ended 31 December 2022</v>
      </c>
      <c r="B111" s="179"/>
      <c r="C111" s="179"/>
      <c r="D111" s="179"/>
      <c r="E111" s="180"/>
      <c r="F111" s="179"/>
      <c r="G111" s="181"/>
      <c r="H111" s="181"/>
      <c r="I111" s="315"/>
      <c r="J111" s="182"/>
      <c r="K111" s="181"/>
      <c r="L111" s="182"/>
      <c r="M111" s="315"/>
    </row>
    <row r="112" spans="1:13" ht="16.5" customHeight="1">
      <c r="G112" s="205"/>
      <c r="H112" s="204"/>
      <c r="I112" s="204"/>
      <c r="J112" s="205"/>
      <c r="K112" s="205"/>
      <c r="L112" s="229"/>
      <c r="M112" s="204"/>
    </row>
    <row r="113" spans="1:13" ht="16.5" customHeight="1">
      <c r="A113" s="221"/>
      <c r="E113" s="231"/>
      <c r="G113" s="230"/>
      <c r="H113" s="239"/>
      <c r="I113" s="229"/>
      <c r="J113" s="240"/>
      <c r="K113" s="241"/>
      <c r="L113" s="229"/>
      <c r="M113" s="242"/>
    </row>
    <row r="114" spans="1:13" ht="16.5" customHeight="1">
      <c r="A114" s="221" t="s">
        <v>181</v>
      </c>
      <c r="E114" s="231"/>
      <c r="G114" s="230"/>
      <c r="H114" s="239"/>
      <c r="I114" s="229"/>
      <c r="J114" s="240"/>
      <c r="K114" s="241"/>
      <c r="L114" s="229"/>
      <c r="M114" s="242"/>
    </row>
    <row r="115" spans="1:13" ht="16.5" customHeight="1">
      <c r="A115" s="221"/>
      <c r="E115" s="231"/>
      <c r="G115" s="230"/>
      <c r="H115" s="239"/>
      <c r="I115" s="229"/>
      <c r="J115" s="240"/>
      <c r="K115" s="241"/>
      <c r="L115" s="229"/>
      <c r="M115" s="242"/>
    </row>
    <row r="116" spans="1:13" s="77" customFormat="1" ht="16.5" customHeight="1">
      <c r="A116" s="207" t="s">
        <v>182</v>
      </c>
      <c r="B116" s="207"/>
      <c r="C116" s="207"/>
      <c r="E116" s="243"/>
      <c r="F116" s="243"/>
      <c r="G116" s="244"/>
      <c r="H116" s="245"/>
      <c r="I116" s="324"/>
      <c r="J116" s="246"/>
      <c r="K116" s="246"/>
      <c r="L116" s="247"/>
      <c r="M116" s="247"/>
    </row>
    <row r="117" spans="1:13" ht="16.5" customHeight="1">
      <c r="G117" s="230"/>
      <c r="H117" s="239"/>
      <c r="I117" s="229"/>
      <c r="J117" s="205"/>
      <c r="K117" s="241"/>
      <c r="L117" s="229"/>
      <c r="M117" s="242"/>
    </row>
    <row r="118" spans="1:13" ht="16.5" customHeight="1">
      <c r="A118" s="176"/>
      <c r="B118" s="176"/>
      <c r="C118" s="176"/>
      <c r="D118" s="176"/>
      <c r="E118" s="184"/>
      <c r="F118" s="185"/>
      <c r="G118" s="345" t="s">
        <v>135</v>
      </c>
      <c r="H118" s="345"/>
      <c r="I118" s="345"/>
      <c r="J118" s="186"/>
      <c r="K118" s="345" t="s">
        <v>3</v>
      </c>
      <c r="L118" s="345"/>
      <c r="M118" s="345"/>
    </row>
    <row r="119" spans="1:13" ht="16.5" customHeight="1">
      <c r="A119" s="176"/>
      <c r="B119" s="176"/>
      <c r="C119" s="176"/>
      <c r="D119" s="176"/>
      <c r="E119" s="184"/>
      <c r="F119" s="185"/>
      <c r="G119" s="346" t="s">
        <v>136</v>
      </c>
      <c r="H119" s="346"/>
      <c r="I119" s="346"/>
      <c r="J119" s="186"/>
      <c r="K119" s="346" t="s">
        <v>136</v>
      </c>
      <c r="L119" s="346"/>
      <c r="M119" s="346"/>
    </row>
    <row r="120" spans="1:13" ht="16.5" customHeight="1">
      <c r="F120" s="184"/>
      <c r="G120" s="187" t="str">
        <f>G8</f>
        <v>2022</v>
      </c>
      <c r="H120" s="188"/>
      <c r="I120" s="189" t="s">
        <v>5</v>
      </c>
      <c r="J120" s="190"/>
      <c r="K120" s="187" t="str">
        <f>K8</f>
        <v>2022</v>
      </c>
      <c r="L120" s="188"/>
      <c r="M120" s="189" t="s">
        <v>5</v>
      </c>
    </row>
    <row r="121" spans="1:13" ht="16.5" customHeight="1">
      <c r="E121" s="226" t="s">
        <v>6</v>
      </c>
      <c r="F121" s="172"/>
      <c r="G121" s="192" t="s">
        <v>7</v>
      </c>
      <c r="H121" s="193"/>
      <c r="I121" s="194" t="s">
        <v>7</v>
      </c>
      <c r="J121" s="195"/>
      <c r="K121" s="192" t="s">
        <v>7</v>
      </c>
      <c r="L121" s="193"/>
      <c r="M121" s="194" t="s">
        <v>7</v>
      </c>
    </row>
    <row r="122" spans="1:13" ht="16.5" customHeight="1">
      <c r="E122" s="248"/>
      <c r="F122" s="172"/>
      <c r="G122" s="249"/>
      <c r="H122" s="172"/>
      <c r="I122" s="325"/>
      <c r="J122" s="251"/>
      <c r="K122" s="252"/>
      <c r="L122" s="172"/>
      <c r="M122" s="250"/>
    </row>
    <row r="123" spans="1:13" ht="16.5" customHeight="1">
      <c r="A123" s="171" t="s">
        <v>183</v>
      </c>
      <c r="D123" s="176"/>
      <c r="E123" s="184"/>
      <c r="F123" s="185"/>
      <c r="G123" s="203">
        <v>441366</v>
      </c>
      <c r="I123" s="318">
        <v>650442</v>
      </c>
      <c r="J123" s="205"/>
      <c r="K123" s="209">
        <v>441366</v>
      </c>
      <c r="L123" s="204"/>
      <c r="M123" s="319">
        <v>537232</v>
      </c>
    </row>
    <row r="124" spans="1:13" ht="16.5" customHeight="1">
      <c r="A124" s="255" t="s">
        <v>184</v>
      </c>
      <c r="D124" s="253"/>
      <c r="F124" s="253"/>
      <c r="G124" s="203"/>
      <c r="I124" s="318"/>
      <c r="J124" s="254"/>
      <c r="K124" s="209"/>
      <c r="L124" s="204"/>
      <c r="M124" s="319"/>
    </row>
    <row r="125" spans="1:13" ht="16.5" customHeight="1">
      <c r="B125" s="171" t="s">
        <v>185</v>
      </c>
      <c r="D125" s="253"/>
      <c r="E125" s="172">
        <v>13</v>
      </c>
      <c r="F125" s="253"/>
      <c r="G125" s="203">
        <v>0</v>
      </c>
      <c r="I125" s="318">
        <v>0</v>
      </c>
      <c r="J125" s="254"/>
      <c r="K125" s="203">
        <v>1170080</v>
      </c>
      <c r="L125" s="173"/>
      <c r="M125" s="318">
        <v>1742221</v>
      </c>
    </row>
    <row r="126" spans="1:13" ht="16.5" customHeight="1">
      <c r="A126" s="171" t="s">
        <v>206</v>
      </c>
      <c r="D126" s="253"/>
      <c r="E126" s="172">
        <v>15</v>
      </c>
      <c r="F126" s="253"/>
      <c r="G126" s="203">
        <v>15429682</v>
      </c>
      <c r="I126" s="314">
        <v>0</v>
      </c>
      <c r="J126" s="254"/>
      <c r="K126" s="203">
        <v>15429682</v>
      </c>
      <c r="L126" s="204"/>
      <c r="M126" s="314">
        <v>0</v>
      </c>
    </row>
    <row r="127" spans="1:13" ht="16.5" customHeight="1">
      <c r="D127" s="253"/>
      <c r="F127" s="253"/>
      <c r="J127" s="254"/>
      <c r="L127" s="204"/>
    </row>
    <row r="128" spans="1:13" ht="16.5" customHeight="1">
      <c r="D128" s="253"/>
      <c r="F128" s="253"/>
      <c r="H128" s="254"/>
      <c r="J128" s="205"/>
      <c r="L128" s="229"/>
    </row>
    <row r="129" spans="4:12" ht="16.5" customHeight="1">
      <c r="D129" s="253"/>
      <c r="F129" s="253"/>
      <c r="H129" s="254"/>
      <c r="J129" s="205"/>
      <c r="L129" s="229"/>
    </row>
    <row r="130" spans="4:12" ht="16.5" customHeight="1">
      <c r="D130" s="253"/>
      <c r="F130" s="253"/>
      <c r="H130" s="254"/>
      <c r="J130" s="205"/>
      <c r="L130" s="229"/>
    </row>
    <row r="131" spans="4:12" ht="16.5" customHeight="1">
      <c r="D131" s="253"/>
      <c r="F131" s="253"/>
      <c r="H131" s="254"/>
      <c r="J131" s="205"/>
      <c r="L131" s="229"/>
    </row>
    <row r="132" spans="4:12" ht="16.5" customHeight="1">
      <c r="D132" s="253"/>
      <c r="F132" s="253"/>
      <c r="H132" s="254"/>
      <c r="J132" s="205"/>
      <c r="L132" s="229"/>
    </row>
    <row r="133" spans="4:12" ht="16.5" customHeight="1">
      <c r="D133" s="253"/>
      <c r="F133" s="253"/>
      <c r="H133" s="254"/>
      <c r="J133" s="205"/>
      <c r="L133" s="229"/>
    </row>
    <row r="134" spans="4:12" ht="16.5" customHeight="1">
      <c r="D134" s="253"/>
      <c r="F134" s="253"/>
      <c r="H134" s="254"/>
      <c r="J134" s="205"/>
      <c r="L134" s="229"/>
    </row>
    <row r="135" spans="4:12" ht="16.5" customHeight="1">
      <c r="D135" s="253"/>
      <c r="F135" s="253"/>
      <c r="H135" s="254"/>
      <c r="J135" s="205"/>
      <c r="L135" s="229"/>
    </row>
    <row r="136" spans="4:12" ht="16.5" customHeight="1">
      <c r="D136" s="253"/>
      <c r="F136" s="253"/>
      <c r="H136" s="254"/>
      <c r="J136" s="205"/>
      <c r="L136" s="229"/>
    </row>
    <row r="137" spans="4:12" ht="16.5" customHeight="1">
      <c r="D137" s="253"/>
      <c r="F137" s="253"/>
      <c r="H137" s="254"/>
      <c r="J137" s="205"/>
      <c r="L137" s="229"/>
    </row>
    <row r="138" spans="4:12" ht="16.5" customHeight="1">
      <c r="D138" s="253"/>
      <c r="F138" s="253"/>
      <c r="H138" s="254"/>
      <c r="J138" s="205"/>
      <c r="L138" s="229"/>
    </row>
    <row r="139" spans="4:12" ht="16.5" customHeight="1">
      <c r="D139" s="253"/>
      <c r="F139" s="253"/>
      <c r="H139" s="254"/>
      <c r="J139" s="205"/>
      <c r="L139" s="229"/>
    </row>
    <row r="140" spans="4:12" ht="16.5" customHeight="1">
      <c r="D140" s="253"/>
      <c r="F140" s="253"/>
      <c r="H140" s="254"/>
      <c r="J140" s="205"/>
      <c r="L140" s="229"/>
    </row>
    <row r="141" spans="4:12" ht="16.5" customHeight="1">
      <c r="D141" s="253"/>
      <c r="F141" s="253"/>
      <c r="H141" s="254"/>
      <c r="J141" s="205"/>
      <c r="L141" s="229"/>
    </row>
    <row r="142" spans="4:12" ht="16.5" customHeight="1">
      <c r="D142" s="253"/>
      <c r="F142" s="253"/>
      <c r="H142" s="254"/>
      <c r="J142" s="205"/>
      <c r="L142" s="229"/>
    </row>
    <row r="143" spans="4:12" ht="16.5" customHeight="1">
      <c r="D143" s="253"/>
      <c r="F143" s="253"/>
      <c r="H143" s="254"/>
      <c r="J143" s="205"/>
      <c r="L143" s="229"/>
    </row>
    <row r="144" spans="4:12" ht="16.5" customHeight="1">
      <c r="D144" s="253"/>
      <c r="F144" s="253"/>
      <c r="H144" s="254"/>
      <c r="J144" s="205"/>
      <c r="L144" s="229"/>
    </row>
    <row r="145" spans="4:12" ht="16.5" customHeight="1">
      <c r="D145" s="253"/>
      <c r="F145" s="253"/>
      <c r="H145" s="254"/>
      <c r="J145" s="205"/>
      <c r="L145" s="229"/>
    </row>
    <row r="146" spans="4:12" ht="16.5" customHeight="1">
      <c r="D146" s="253"/>
      <c r="F146" s="253"/>
      <c r="H146" s="254"/>
      <c r="J146" s="205"/>
      <c r="L146" s="229"/>
    </row>
    <row r="147" spans="4:12" ht="16.5" customHeight="1">
      <c r="D147" s="253"/>
      <c r="F147" s="253"/>
      <c r="H147" s="254"/>
      <c r="J147" s="205"/>
      <c r="L147" s="229"/>
    </row>
    <row r="148" spans="4:12" ht="16.5" customHeight="1">
      <c r="D148" s="253"/>
      <c r="F148" s="253"/>
      <c r="H148" s="254"/>
      <c r="J148" s="205"/>
      <c r="L148" s="229"/>
    </row>
    <row r="149" spans="4:12" ht="16.5" customHeight="1">
      <c r="D149" s="253"/>
      <c r="F149" s="253"/>
      <c r="H149" s="254"/>
      <c r="J149" s="205"/>
      <c r="L149" s="229"/>
    </row>
    <row r="150" spans="4:12" ht="16.5" customHeight="1">
      <c r="D150" s="253"/>
      <c r="F150" s="253"/>
      <c r="H150" s="254"/>
      <c r="J150" s="205"/>
      <c r="L150" s="229"/>
    </row>
    <row r="151" spans="4:12" ht="16.5" customHeight="1">
      <c r="D151" s="253"/>
      <c r="F151" s="253"/>
      <c r="H151" s="254"/>
      <c r="J151" s="205"/>
      <c r="L151" s="229"/>
    </row>
    <row r="152" spans="4:12" ht="16.5" customHeight="1">
      <c r="D152" s="253"/>
      <c r="F152" s="253"/>
      <c r="H152" s="254"/>
      <c r="J152" s="205"/>
      <c r="L152" s="229"/>
    </row>
    <row r="153" spans="4:12" ht="16.5" customHeight="1">
      <c r="D153" s="253"/>
      <c r="F153" s="253"/>
      <c r="H153" s="254"/>
      <c r="J153" s="205"/>
      <c r="L153" s="229"/>
    </row>
    <row r="154" spans="4:12" ht="16.5" customHeight="1">
      <c r="D154" s="253"/>
      <c r="F154" s="253"/>
      <c r="H154" s="254"/>
      <c r="J154" s="205"/>
      <c r="L154" s="229"/>
    </row>
    <row r="155" spans="4:12" ht="16.5" customHeight="1">
      <c r="D155" s="253"/>
      <c r="F155" s="253"/>
      <c r="H155" s="254"/>
      <c r="J155" s="205"/>
      <c r="L155" s="229"/>
    </row>
    <row r="156" spans="4:12" ht="16.5" customHeight="1">
      <c r="D156" s="253"/>
      <c r="F156" s="253"/>
      <c r="H156" s="254"/>
      <c r="J156" s="205"/>
      <c r="L156" s="229"/>
    </row>
    <row r="157" spans="4:12" ht="16.5" customHeight="1">
      <c r="D157" s="253"/>
      <c r="F157" s="253"/>
      <c r="H157" s="254"/>
      <c r="J157" s="205"/>
      <c r="L157" s="229"/>
    </row>
    <row r="158" spans="4:12" ht="16.5" customHeight="1">
      <c r="D158" s="253"/>
      <c r="F158" s="253"/>
      <c r="H158" s="254"/>
      <c r="J158" s="205"/>
      <c r="L158" s="229"/>
    </row>
    <row r="159" spans="4:12" ht="16.5" customHeight="1">
      <c r="D159" s="253"/>
      <c r="F159" s="253"/>
      <c r="H159" s="254"/>
      <c r="J159" s="205"/>
      <c r="L159" s="229"/>
    </row>
    <row r="160" spans="4:12" ht="18" customHeight="1">
      <c r="D160" s="253"/>
      <c r="F160" s="253"/>
      <c r="H160" s="254"/>
      <c r="J160" s="205"/>
      <c r="L160" s="229"/>
    </row>
    <row r="161" spans="1:13" ht="18.75" customHeight="1">
      <c r="D161" s="253"/>
      <c r="F161" s="253"/>
      <c r="H161" s="254"/>
      <c r="J161" s="205"/>
      <c r="L161" s="229"/>
    </row>
    <row r="162" spans="1:13" ht="21.9" customHeight="1">
      <c r="A162" s="222" t="s">
        <v>31</v>
      </c>
      <c r="B162" s="224"/>
      <c r="C162" s="224"/>
      <c r="D162" s="224"/>
      <c r="E162" s="180"/>
      <c r="F162" s="180"/>
      <c r="G162" s="225"/>
      <c r="H162" s="225"/>
      <c r="I162" s="321"/>
      <c r="J162" s="225"/>
      <c r="K162" s="181"/>
      <c r="L162" s="181"/>
      <c r="M162" s="315"/>
    </row>
  </sheetData>
  <mergeCells count="12">
    <mergeCell ref="G61:I61"/>
    <mergeCell ref="K61:M61"/>
    <mergeCell ref="G118:I118"/>
    <mergeCell ref="K118:M118"/>
    <mergeCell ref="G119:I119"/>
    <mergeCell ref="K119:M119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4" max="12" man="1"/>
    <brk id="10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 PL</vt:lpstr>
      <vt:lpstr>9 Consolidated</vt:lpstr>
      <vt:lpstr>10 Company</vt:lpstr>
      <vt:lpstr>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Yutthana Ruangsri</cp:lastModifiedBy>
  <cp:lastPrinted>2023-02-21T09:32:20Z</cp:lastPrinted>
  <dcterms:created xsi:type="dcterms:W3CDTF">2022-02-22T11:23:20Z</dcterms:created>
  <dcterms:modified xsi:type="dcterms:W3CDTF">2023-02-21T11:53:51Z</dcterms:modified>
</cp:coreProperties>
</file>