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21022566\"/>
    </mc:Choice>
  </mc:AlternateContent>
  <xr:revisionPtr revIDLastSave="0" documentId="8_{6672F28E-F1C6-44E1-90AB-4C25778FC43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BS" sheetId="1" r:id="rId1"/>
    <sheet name="PL" sheetId="6" r:id="rId2"/>
    <sheet name="Separate" sheetId="5" r:id="rId3"/>
    <sheet name="CF" sheetId="7" r:id="rId4"/>
  </sheets>
  <definedNames>
    <definedName name="_xlnm._FilterDatabase" localSheetId="2" hidden="1">Separate!$G$8:$I$14</definedName>
    <definedName name="_xlnm.Print_Area" localSheetId="0">BS!$A$1:$H$71</definedName>
    <definedName name="_xlnm.Print_Area" localSheetId="3">CF!$A$1:$F$64</definedName>
    <definedName name="_xlnm.Print_Area" localSheetId="1">PL!$A$1:$H$32</definedName>
    <definedName name="_xlnm.Print_Area" localSheetId="2">Separate!$A$1:$L$23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8" i="5" l="1"/>
  <c r="I21" i="5"/>
  <c r="G21" i="5"/>
  <c r="E21" i="5"/>
  <c r="C21" i="5"/>
  <c r="K20" i="5" l="1"/>
  <c r="G20" i="1"/>
  <c r="G19" i="1"/>
  <c r="E19" i="1"/>
  <c r="C56" i="7" l="1"/>
  <c r="C14" i="5"/>
  <c r="K17" i="5" l="1"/>
  <c r="I14" i="5"/>
  <c r="K8" i="5" l="1"/>
  <c r="K12" i="5"/>
  <c r="K13" i="5"/>
  <c r="K11" i="5"/>
  <c r="K10" i="5"/>
  <c r="C15" i="5"/>
  <c r="I15" i="5"/>
  <c r="E14" i="5"/>
  <c r="E15" i="5" s="1"/>
  <c r="G14" i="5"/>
  <c r="G15" i="5" s="1"/>
  <c r="K9" i="5"/>
  <c r="G25" i="6"/>
  <c r="G14" i="6"/>
  <c r="G15" i="6" s="1"/>
  <c r="G10" i="6"/>
  <c r="G17" i="6" l="1"/>
  <c r="G19" i="6" s="1"/>
  <c r="G27" i="6" s="1"/>
  <c r="K14" i="5"/>
  <c r="K15" i="5" s="1"/>
  <c r="G30" i="6" l="1"/>
  <c r="G43" i="1"/>
  <c r="G36" i="1"/>
  <c r="G13" i="1"/>
  <c r="E54" i="7"/>
  <c r="E44" i="7"/>
  <c r="E7" i="7"/>
  <c r="E17" i="7" s="1"/>
  <c r="E27" i="7" s="1"/>
  <c r="E13" i="1"/>
  <c r="G44" i="1" l="1"/>
  <c r="E14" i="6"/>
  <c r="E10" i="6"/>
  <c r="C44" i="7"/>
  <c r="E15" i="6" l="1"/>
  <c r="K19" i="5"/>
  <c r="K18" i="5"/>
  <c r="C54" i="7"/>
  <c r="K21" i="5" l="1"/>
  <c r="E17" i="6"/>
  <c r="E19" i="6" l="1"/>
  <c r="E30" i="6" s="1"/>
  <c r="E43" i="1"/>
  <c r="E36" i="1"/>
  <c r="E25" i="6" l="1"/>
  <c r="E32" i="7" l="1"/>
  <c r="E55" i="7" s="1"/>
  <c r="E57" i="7" l="1"/>
  <c r="E58" i="7" s="1"/>
  <c r="G62" i="1" l="1"/>
  <c r="K16" i="5" s="1"/>
  <c r="E20" i="1"/>
  <c r="E44" i="1"/>
  <c r="G63" i="1" l="1"/>
  <c r="G64" i="1" s="1"/>
  <c r="C7" i="7"/>
  <c r="C17" i="7" s="1"/>
  <c r="C27" i="7" s="1"/>
  <c r="E27" i="6" l="1"/>
  <c r="C32" i="7" l="1"/>
  <c r="C55" i="7" s="1"/>
  <c r="C57" i="7" s="1"/>
  <c r="C58" i="7" s="1"/>
  <c r="E62" i="1" l="1"/>
  <c r="K22" i="5" l="1"/>
  <c r="E63" i="1"/>
  <c r="E64" i="1" l="1"/>
</calcChain>
</file>

<file path=xl/sharedStrings.xml><?xml version="1.0" encoding="utf-8"?>
<sst xmlns="http://schemas.openxmlformats.org/spreadsheetml/2006/main" count="176" uniqueCount="142">
  <si>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</si>
  <si>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</si>
  <si>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</si>
  <si>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</si>
  <si>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</si>
  <si>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</si>
  <si>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</si>
  <si>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</si>
  <si>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</si>
  <si>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</si>
  <si>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</si>
  <si>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</si>
  <si>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</si>
  <si>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</si>
  <si>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</si>
  <si>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</si>
  <si>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</si>
  <si>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</si>
  <si>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</si>
  <si>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</si>
  <si>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กำไรสะสม</t>
  </si>
  <si>
    <t xml:space="preserve">   ยังไม่ได้จัดสรร</t>
  </si>
  <si>
    <t xml:space="preserve">รวมส่วนของผู้ถือหุ้น </t>
  </si>
  <si>
    <t>รวมหนี้สินและส่วนของผู้ถือหุ้น</t>
  </si>
  <si>
    <t>กรรมการ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</si>
  <si>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</si>
  <si>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</si>
  <si>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</si>
  <si>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</si>
  <si>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</si>
  <si>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</si>
  <si>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</si>
  <si>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</si>
  <si>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</si>
  <si>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</si>
  <si>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</si>
  <si>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</si>
  <si>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</si>
  <si>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</si>
  <si>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</si>
  <si>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จัดสรรแล้ว -</t>
  </si>
  <si>
    <t>ยังไม่ได้จัดสรร</t>
  </si>
  <si>
    <t>และชำระแล้ว</t>
  </si>
  <si>
    <t>สำรองตามกฎหมาย</t>
  </si>
  <si>
    <t>รวม</t>
  </si>
  <si>
    <t xml:space="preserve">   ทุนจดทะเบียน</t>
  </si>
  <si>
    <t xml:space="preserve">   ทุนออกจำหน่ายและชำระเต็มมูลค่าแล้ว</t>
  </si>
  <si>
    <t>งบแสดงฐานะการเงิน</t>
  </si>
  <si>
    <t>งบแสดงฐานะการเงิน (ต่อ)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</si>
  <si>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</si>
  <si>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</si>
  <si>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</si>
  <si>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 xml:space="preserve">   จากกิจกรรมดำเนินงาน</t>
  </si>
  <si>
    <t>ทุนเรือนหุ้นที่ออก</t>
  </si>
  <si>
    <t xml:space="preserve">ลูกหนี้การค้าและลูกหนี้อื่น 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</si>
  <si>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</si>
  <si>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</si>
  <si>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เงินสดจากกิจกรรมดำเนินงาน</t>
  </si>
  <si>
    <t>จ่ายเงินปันผล</t>
  </si>
  <si>
    <t>กำไรก่อนภาษี</t>
  </si>
  <si>
    <t>กำไรขาดทุน:</t>
  </si>
  <si>
    <t>ค่าใช้จ่ายภาษีเงินได้</t>
  </si>
  <si>
    <t>กำไรขาดทุนเบ็ดเสร็จอื่น:</t>
  </si>
  <si>
    <t>กำไรต่อหุ้นขั้นพื้นฐาน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</si>
  <si>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</si>
  <si>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</si>
  <si>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รายการที่ไม่ใช่เงินสด </t>
  </si>
  <si>
    <t>กำไรขาดทุนเบ็ดเสร็จรวมสำหรับปี</t>
  </si>
  <si>
    <t>(หน่วย: บาท)</t>
  </si>
  <si>
    <t>กำไรสำหรับปี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</si>
  <si>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</si>
  <si>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</si>
  <si>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ยานพาหนะสำหรับขนส่ง</t>
  </si>
  <si>
    <t>หนี้สินภาษีเงินได้รอการตัดบัญชี</t>
  </si>
  <si>
    <t xml:space="preserve">   หนี้สินไม่หมุนเวียนอื่น</t>
  </si>
  <si>
    <t xml:space="preserve">งบแสดงการเปลี่ยนแปลงส่วนของผู้ถือหุ้น </t>
  </si>
  <si>
    <t xml:space="preserve">   ค่าเสื่อมราคาและค่าตัดจำหน่าย </t>
  </si>
  <si>
    <t>เงินสดสุทธิจากกิจกรรมดำเนินงาน</t>
  </si>
  <si>
    <t xml:space="preserve">หนี้สินไม่หมุนเวียนอื่น </t>
  </si>
  <si>
    <t>กำไรขาดทุนเบ็ดเสร็จอื่นสำหรับปี</t>
  </si>
  <si>
    <t xml:space="preserve">   จัดสรรแล้ว - สำรองตามกฎหมาย </t>
  </si>
  <si>
    <t>บริษัท เอทีพี 30 จำกัด (มหาชน)</t>
  </si>
  <si>
    <t xml:space="preserve">   จ่ายผลประโยชน์ระยะยาวของพนักงาน</t>
  </si>
  <si>
    <t>ส่วนเกิน</t>
  </si>
  <si>
    <t>มูลค่าหุ้นสามัญ</t>
  </si>
  <si>
    <t>ส่วนเกินมูลค่าหุ้นสามัญ</t>
  </si>
  <si>
    <t>กำไรต่อหุ้น</t>
  </si>
  <si>
    <t>เงินสดสุทธิใช้ไปในกิจกรรมจัดหาเงิน</t>
  </si>
  <si>
    <t>รายการปรับกระทบกำไรก่อนภาษีเป็นเงินสดรับ (จ่าย)</t>
  </si>
  <si>
    <t>รายการที่จะไม่ถูกบันทึกในส่วนของกำไรหรือขาดทุนในภายหลัง</t>
  </si>
  <si>
    <t>หัก: ผลกระทบภาษีเงินได้</t>
  </si>
  <si>
    <t>เงินสดรับจากการเพิ่มทุน</t>
  </si>
  <si>
    <t>เงินสดรับจากเงินกู้ยืมระยะยาว</t>
  </si>
  <si>
    <t>อะไหล่และวัสดุสิ้นเปลือง</t>
  </si>
  <si>
    <t>สินทรัพย์ภาษีเงินได้ของงวดปัจจุบัน</t>
  </si>
  <si>
    <t>ส่วนของเงินกู้ยืมระยะยาวที่ถึงกำหนดชำระภายในหนึ่งปี</t>
  </si>
  <si>
    <t>เงินกู้ยืมระยะยาว - สุทธิจากส่วนที่ถึงกำหนดชำระภายในหนึ่งปี</t>
  </si>
  <si>
    <t>ต้นทุนการให้บริการ</t>
  </si>
  <si>
    <t>รายได้จากการให้บริการ</t>
  </si>
  <si>
    <t>ส่วนของหนี้สินตามสัญญาเช่าที่ถึงกำหนดชำระภายในหนึ่งปี</t>
  </si>
  <si>
    <t>ต้นทุนทางการเงิน</t>
  </si>
  <si>
    <t>ซื้อยานพาหนะสำหรับขนส่ง อาคารและอุปกรณ์</t>
  </si>
  <si>
    <t>เงินสดรับจากเงินกู้ยืมระยะสั้น</t>
  </si>
  <si>
    <t xml:space="preserve">   ซื้ออุปกรณ์โดยยังไม่ได้จ่ายชำระ</t>
  </si>
  <si>
    <t>หนี้สินดำเนินงานเพิ่มขึ้น (ลดลง)</t>
  </si>
  <si>
    <t>เงินสดและรายการเทียบเท่าเงินสดเพิ่มขึ้น (ลดลง) สุทธิ</t>
  </si>
  <si>
    <t>เงินสดสุทธิใช้ไปในกิจกรรมลงทุน</t>
  </si>
  <si>
    <t>หนี้สินตามสัญญาเช่า - สุทธิจากส่วนที่ถึงกำหนดชำระภายในหนึ่งปี</t>
  </si>
  <si>
    <t>กำไรจากการดำเนินงาน</t>
  </si>
  <si>
    <t xml:space="preserve">   รายได้ทางการเงิน</t>
  </si>
  <si>
    <t xml:space="preserve">   ต้นทุนทางการเงิน</t>
  </si>
  <si>
    <t>จ่ายดอกเบี้ย</t>
  </si>
  <si>
    <t xml:space="preserve">   อะไหล่และวัสดุสิ้นเปลือง</t>
  </si>
  <si>
    <t xml:space="preserve">   สินทรัพย์เพิ่มขึ้นจากการทำสัญญาเช่า</t>
  </si>
  <si>
    <t>ยอดคงเหลือ ณ วันที่ 1 มกราคม 2564</t>
  </si>
  <si>
    <t>ยอดคงเหลือ ณ วันที่ 31 ธันวาคม 2564</t>
  </si>
  <si>
    <t>ที่ดิน อาคารและอุปกรณ์</t>
  </si>
  <si>
    <t>สินทรัพย์ดำเนินงาน (เพิ่มขึ้น) ลดลง</t>
  </si>
  <si>
    <t>จ่ายชำระเจ้าหนี้ค่าซื้อสินทรัพย์ถาวร</t>
  </si>
  <si>
    <t>ชำระคืนเงินกู้ยืมระยะยาว</t>
  </si>
  <si>
    <t>ชำระคืนเงินต้นของหนี้สินตามสัญญาเช่า</t>
  </si>
  <si>
    <t xml:space="preserve">กำไรขาดทุนเบ็ดเสร็จอื่นสำหรับปี </t>
  </si>
  <si>
    <t>ผลกำไรจากการประมาณการตามหลักคณิตศาสตร์ประกันภัย</t>
  </si>
  <si>
    <t xml:space="preserve">   ขาดทุนจากการตัดจำหน่ายยานพาหนะสำหรับขนส่งและอุปกรณ์</t>
  </si>
  <si>
    <t xml:space="preserve">   จ่ายภาษีเงินได้</t>
  </si>
  <si>
    <t xml:space="preserve">   รับคืนภาษีเงินถูกหัก ณ ที่จ่าย</t>
  </si>
  <si>
    <t xml:space="preserve">   เงินสดรับจากดอกเบี้ย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</si>
  <si>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</si>
  <si>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</si>
  <si>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</si>
  <si>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</si>
  <si>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 xml:space="preserve">      หุ้นสามัญ 682,310,058 หุ้น มูลค่าหุ้นละ 0.25 บาท</t>
  </si>
  <si>
    <t>กำไรก่อนค่าใช้จ่ายภาษีเงินได้</t>
  </si>
  <si>
    <t>เงินฝากธนาคารที่มีภาระค้ำประกัน</t>
  </si>
  <si>
    <t xml:space="preserve">   กลับรายการขาดทุนด้านเครดิตที่คาดว่าจะเกิดขึ้น</t>
  </si>
  <si>
    <t>เงินฝากธนาคารที่มีภาระค้ำประกันเพิ่มขึ้น</t>
  </si>
  <si>
    <t>เงินเบิกเกินบัญชีธนาคารและเงินกู้ยืมระยะสั้นจากสถาบันการเงิน</t>
  </si>
  <si>
    <t xml:space="preserve">   สำรองผลประโยชน์ระยะยาวของพนักงานเพิ่มขึ้น</t>
  </si>
  <si>
    <t>เงินเบิกเกินบัญชีธนาคารเพิ่มขึ้น</t>
  </si>
  <si>
    <t>โอนกำไรสะสมที่ยังไม่จัดสรรเป็นสำรองตามกฎหมาย (หมายเหตุ 18)</t>
  </si>
  <si>
    <t>เงินปันผลจ่าย (หมายเหตุ 25)</t>
  </si>
  <si>
    <t>ออกหุ้นสามัญเพิ่มทุน (หมายเหตุ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</si>
</sst>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87" formatCode="_(* #,##0_);_(* \(#,##0\);_(* &quot;-&quot;_);_(@_)"/>
    <numFmt numFmtId="188" formatCode="_(* #,##0.00_);_(* \(#,##0.00\);_(* &quot;-&quot;??_);_(@_)"/>
    <numFmt numFmtId="189" formatCode="#,##0.0_);\(#,##0.0\)"/>
    <numFmt numFmtId="190" formatCode="_(* #,##0_);_(* \(#,##0\);_(* &quot;-&quot;??_);_(@_)"/>
    <numFmt numFmtId="191" formatCode="_(* #,##0.000_);_(* \(#,##0.000\);_(* &quot;-&quot;_);_(@_)"/>
  </numFmts>
  <fonts count="8" x14ac:knownFonts="1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sz val="16"/>
      <color theme="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88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66">
    <xf numFmtId="0" fontId="0" fillId="0" borderId="0" xfId="0"/>
    <xf numFmtId="0" fontId="3" fillId="0" borderId="0" xfId="0" applyFont="1" applyAlignment="1">
      <alignment horizontal="center" vertical="top"/>
    </xf>
    <xf numFmtId="1" fontId="3" fillId="0" borderId="0" xfId="0" applyNumberFormat="1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87" fontId="2" fillId="0" borderId="0" xfId="0" applyNumberFormat="1" applyFont="1" applyAlignment="1">
      <alignment horizontal="right" vertical="top"/>
    </xf>
    <xf numFmtId="37" fontId="2" fillId="0" borderId="0" xfId="0" applyNumberFormat="1" applyFont="1" applyAlignment="1">
      <alignment vertical="top"/>
    </xf>
    <xf numFmtId="190" fontId="2" fillId="0" borderId="0" xfId="0" applyNumberFormat="1" applyFont="1" applyAlignment="1">
      <alignment horizontal="center" vertical="top"/>
    </xf>
    <xf numFmtId="187" fontId="2" fillId="0" borderId="4" xfId="0" applyNumberFormat="1" applyFont="1" applyBorder="1" applyAlignment="1">
      <alignment horizontal="right" vertical="top"/>
    </xf>
    <xf numFmtId="187" fontId="2" fillId="0" borderId="2" xfId="0" applyNumberFormat="1" applyFont="1" applyBorder="1" applyAlignment="1">
      <alignment horizontal="right" vertical="top"/>
    </xf>
    <xf numFmtId="187" fontId="2" fillId="0" borderId="3" xfId="0" applyNumberFormat="1" applyFont="1" applyBorder="1" applyAlignment="1">
      <alignment horizontal="right" vertical="top"/>
    </xf>
    <xf numFmtId="187" fontId="2" fillId="0" borderId="0" xfId="0" applyNumberFormat="1" applyFont="1" applyAlignment="1">
      <alignment vertical="top"/>
    </xf>
    <xf numFmtId="37" fontId="1" fillId="0" borderId="0" xfId="0" applyNumberFormat="1" applyFont="1" applyAlignment="1">
      <alignment horizontal="left" vertical="top"/>
    </xf>
    <xf numFmtId="190" fontId="2" fillId="0" borderId="0" xfId="0" applyNumberFormat="1" applyFont="1" applyAlignment="1">
      <alignment vertical="top"/>
    </xf>
    <xf numFmtId="190" fontId="2" fillId="0" borderId="2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187" fontId="2" fillId="0" borderId="1" xfId="0" applyNumberFormat="1" applyFont="1" applyBorder="1" applyAlignment="1">
      <alignment horizontal="right" vertical="top"/>
    </xf>
    <xf numFmtId="190" fontId="2" fillId="0" borderId="0" xfId="1" applyNumberFormat="1" applyFont="1" applyFill="1" applyAlignment="1">
      <alignment horizontal="right" vertical="top"/>
    </xf>
    <xf numFmtId="187" fontId="2" fillId="2" borderId="0" xfId="0" applyNumberFormat="1" applyFont="1" applyFill="1" applyAlignment="1">
      <alignment horizontal="right" vertical="top"/>
    </xf>
    <xf numFmtId="37" fontId="2" fillId="0" borderId="0" xfId="0" applyNumberFormat="1" applyFont="1" applyAlignment="1">
      <alignment horizontal="left" vertical="top"/>
    </xf>
    <xf numFmtId="190" fontId="2" fillId="0" borderId="0" xfId="1" applyNumberFormat="1" applyFont="1" applyFill="1" applyBorder="1" applyAlignment="1">
      <alignment horizontal="right" vertical="top"/>
    </xf>
    <xf numFmtId="191" fontId="2" fillId="0" borderId="3" xfId="0" applyNumberFormat="1" applyFont="1" applyBorder="1" applyAlignment="1">
      <alignment horizontal="right" vertical="top"/>
    </xf>
    <xf numFmtId="191" fontId="2" fillId="0" borderId="0" xfId="0" applyNumberFormat="1" applyFont="1" applyAlignment="1">
      <alignment horizontal="right" vertical="top"/>
    </xf>
    <xf numFmtId="0" fontId="5" fillId="0" borderId="0" xfId="0" applyFont="1" applyAlignment="1">
      <alignment vertical="top"/>
    </xf>
    <xf numFmtId="190" fontId="2" fillId="0" borderId="5" xfId="0" applyNumberFormat="1" applyFont="1" applyBorder="1" applyAlignment="1">
      <alignment horizontal="center" vertical="top"/>
    </xf>
    <xf numFmtId="37" fontId="2" fillId="0" borderId="0" xfId="0" applyNumberFormat="1" applyFont="1" applyAlignment="1">
      <alignment horizontal="right" vertical="top"/>
    </xf>
    <xf numFmtId="188" fontId="2" fillId="0" borderId="0" xfId="1" applyFont="1" applyFill="1" applyAlignment="1">
      <alignment vertical="top"/>
    </xf>
    <xf numFmtId="39" fontId="2" fillId="0" borderId="0" xfId="0" applyNumberFormat="1" applyFont="1" applyAlignment="1">
      <alignment vertical="top"/>
    </xf>
    <xf numFmtId="37" fontId="4" fillId="0" borderId="0" xfId="0" applyNumberFormat="1" applyFont="1" applyAlignment="1">
      <alignment horizontal="center" vertical="top"/>
    </xf>
    <xf numFmtId="190" fontId="2" fillId="0" borderId="0" xfId="1" applyNumberFormat="1" applyFont="1" applyFill="1" applyAlignment="1">
      <alignment vertical="top"/>
    </xf>
    <xf numFmtId="37" fontId="3" fillId="0" borderId="0" xfId="0" applyNumberFormat="1" applyFont="1" applyAlignment="1">
      <alignment horizontal="center" vertical="top"/>
    </xf>
    <xf numFmtId="37" fontId="3" fillId="0" borderId="0" xfId="0" applyNumberFormat="1" applyFont="1" applyAlignment="1">
      <alignment horizontal="right" vertical="top"/>
    </xf>
    <xf numFmtId="37" fontId="1" fillId="0" borderId="0" xfId="0" applyNumberFormat="1" applyFont="1" applyAlignment="1">
      <alignment vertical="top"/>
    </xf>
    <xf numFmtId="189" fontId="4" fillId="0" borderId="0" xfId="0" applyNumberFormat="1" applyFont="1" applyAlignment="1">
      <alignment horizontal="center" vertical="top"/>
    </xf>
    <xf numFmtId="37" fontId="1" fillId="0" borderId="0" xfId="0" quotePrefix="1" applyNumberFormat="1" applyFont="1" applyAlignment="1">
      <alignment horizontal="left" vertical="top"/>
    </xf>
    <xf numFmtId="37" fontId="2" fillId="0" borderId="0" xfId="0" quotePrefix="1" applyNumberFormat="1" applyFont="1" applyAlignment="1">
      <alignment horizontal="center" vertical="top"/>
    </xf>
    <xf numFmtId="37" fontId="2" fillId="0" borderId="6" xfId="0" applyNumberFormat="1" applyFont="1" applyBorder="1" applyAlignment="1">
      <alignment vertical="top"/>
    </xf>
    <xf numFmtId="37" fontId="2" fillId="0" borderId="0" xfId="0" applyNumberFormat="1" applyFont="1" applyAlignment="1">
      <alignment horizontal="centerContinuous" vertical="top"/>
    </xf>
    <xf numFmtId="188" fontId="2" fillId="0" borderId="0" xfId="1" applyFont="1" applyFill="1" applyBorder="1" applyAlignment="1">
      <alignment vertical="top"/>
    </xf>
    <xf numFmtId="9" fontId="2" fillId="0" borderId="0" xfId="2" applyFont="1" applyFill="1" applyAlignment="1">
      <alignment vertical="top"/>
    </xf>
    <xf numFmtId="37" fontId="2" fillId="0" borderId="0" xfId="0" applyNumberFormat="1" applyFont="1" applyAlignment="1">
      <alignment horizontal="center" vertical="top"/>
    </xf>
    <xf numFmtId="37" fontId="4" fillId="0" borderId="0" xfId="0" applyNumberFormat="1" applyFont="1" applyAlignment="1">
      <alignment horizontal="left" vertical="top"/>
    </xf>
    <xf numFmtId="190" fontId="5" fillId="0" borderId="0" xfId="1" applyNumberFormat="1" applyFont="1" applyFill="1" applyAlignment="1">
      <alignment vertical="top"/>
    </xf>
    <xf numFmtId="9" fontId="5" fillId="0" borderId="0" xfId="2" applyFont="1" applyFill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187" fontId="7" fillId="0" borderId="0" xfId="0" applyNumberFormat="1" applyFont="1" applyAlignment="1">
      <alignment horizontal="right" vertical="top"/>
    </xf>
    <xf numFmtId="188" fontId="2" fillId="0" borderId="0" xfId="1" applyFont="1" applyFill="1" applyBorder="1" applyAlignment="1">
      <alignment horizontal="right" vertical="top"/>
    </xf>
    <xf numFmtId="187" fontId="2" fillId="0" borderId="4" xfId="1" applyNumberFormat="1" applyFont="1" applyFill="1" applyBorder="1" applyAlignment="1">
      <alignment horizontal="right" vertical="top"/>
    </xf>
    <xf numFmtId="187" fontId="2" fillId="0" borderId="0" xfId="1" applyNumberFormat="1" applyFont="1" applyFill="1" applyAlignment="1">
      <alignment horizontal="right" vertical="top"/>
    </xf>
    <xf numFmtId="187" fontId="2" fillId="0" borderId="0" xfId="1" applyNumberFormat="1" applyFont="1" applyFill="1" applyBorder="1" applyAlignment="1">
      <alignment horizontal="right" vertical="top"/>
    </xf>
    <xf numFmtId="187" fontId="2" fillId="0" borderId="2" xfId="1" applyNumberFormat="1" applyFont="1" applyFill="1" applyBorder="1" applyAlignment="1">
      <alignment horizontal="right" vertical="top"/>
    </xf>
    <xf numFmtId="190" fontId="5" fillId="0" borderId="0" xfId="0" applyNumberFormat="1" applyFont="1" applyAlignment="1">
      <alignment vertical="top"/>
    </xf>
    <xf numFmtId="190" fontId="0" fillId="0" borderId="0" xfId="1" applyNumberFormat="1" applyFont="1" applyFill="1"/>
    <xf numFmtId="190" fontId="0" fillId="0" borderId="0" xfId="0" applyNumberFormat="1"/>
    <xf numFmtId="187" fontId="2" fillId="0" borderId="7" xfId="0" applyNumberFormat="1" applyFont="1" applyBorder="1" applyAlignment="1">
      <alignment horizontal="right" vertical="top"/>
    </xf>
    <xf numFmtId="187" fontId="2" fillId="0" borderId="8" xfId="0" applyNumberFormat="1" applyFont="1" applyBorder="1" applyAlignment="1">
      <alignment horizontal="right" vertical="top"/>
    </xf>
    <xf numFmtId="187" fontId="2" fillId="2" borderId="7" xfId="0" applyNumberFormat="1" applyFont="1" applyFill="1" applyBorder="1" applyAlignment="1">
      <alignment horizontal="right" vertical="top"/>
    </xf>
    <xf numFmtId="187" fontId="2" fillId="2" borderId="8" xfId="0" applyNumberFormat="1" applyFont="1" applyFill="1" applyBorder="1" applyAlignment="1">
      <alignment horizontal="right" vertical="top"/>
    </xf>
    <xf numFmtId="37" fontId="1" fillId="0" borderId="0" xfId="0" applyNumberFormat="1" applyFont="1" applyAlignment="1">
      <alignment horizontal="left" vertical="top"/>
    </xf>
    <xf numFmtId="37" fontId="2" fillId="0" borderId="0" xfId="0" applyNumberFormat="1" applyFont="1" applyAlignment="1">
      <alignment horizontal="right" vertical="top"/>
    </xf>
    <xf numFmtId="37" fontId="1" fillId="0" borderId="0" xfId="0" quotePrefix="1" applyNumberFormat="1" applyFont="1" applyAlignment="1">
      <alignment horizontal="left" vertical="top"/>
    </xf>
    <xf numFmtId="0" fontId="1" fillId="0" borderId="0" xfId="0" applyFont="1" applyAlignment="1">
      <alignment horizontal="left" vertical="top"/>
    </xf>
    <xf numFmtId="190" fontId="2" fillId="0" borderId="2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vertical="top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showGridLines="0" tabSelected="1" view="pageBreakPreview" zoomScaleNormal="100" zoomScaleSheetLayoutView="100" workbookViewId="0">
      <selection activeCell="C61" sqref="C61"/>
    </sheetView>
  </sheetViews>
  <sheetFormatPr defaultColWidth="9.1796875" defaultRowHeight="24" customHeight="1" x14ac:dyDescent="0.25"/>
  <cols>
    <col min="1" max="1" width="39.54296875" style="7" customWidth="1"/>
    <col min="2" max="2" width="16.81640625" style="7" customWidth="1"/>
    <col min="3" max="3" width="7.54296875" style="7" customWidth="1"/>
    <col min="4" max="4" width="1.1796875" style="7" customWidth="1"/>
    <col min="5" max="5" width="15.81640625" style="7" customWidth="1"/>
    <col min="6" max="6" width="1.1796875" style="7" customWidth="1"/>
    <col min="7" max="7" width="15.81640625" style="7" customWidth="1"/>
    <col min="8" max="8" width="0.453125" style="7" customWidth="1"/>
    <col min="9" max="9" width="12" style="7" bestFit="1" customWidth="1"/>
    <col min="10" max="10" width="12" style="30" bestFit="1" customWidth="1"/>
    <col min="11" max="11" width="11.54296875" style="7" bestFit="1" customWidth="1"/>
    <col min="12" max="12" width="9.1796875" style="7"/>
    <col min="13" max="13" width="10.54296875" style="7" bestFit="1" customWidth="1"/>
    <col min="14" max="16384" width="9.1796875" style="7"/>
  </cols>
  <sheetData>
    <row r="1" spans="1:8" ht="24" customHeight="1" x14ac:dyDescent="0.25">
      <c r="A1" s="60" t="s">
        <v>81</v>
      </c>
      <c r="B1" s="60"/>
      <c r="C1" s="60"/>
      <c r="D1" s="60"/>
      <c r="E1" s="60"/>
      <c r="F1" s="60"/>
      <c r="G1" s="60"/>
      <c r="H1" s="60"/>
    </row>
    <row r="2" spans="1:8" ht="24" customHeight="1" x14ac:dyDescent="0.25">
      <c r="A2" s="60" t="s">
        <v>47</v>
      </c>
      <c r="B2" s="60"/>
      <c r="C2" s="60"/>
      <c r="D2" s="60"/>
      <c r="E2" s="60"/>
      <c r="F2" s="60"/>
      <c r="G2" s="60"/>
      <c r="H2" s="60"/>
    </row>
    <row r="3" spans="1:8" ht="24" customHeight="1" x14ac:dyDescent="0.25">
      <c r="A3" s="13" t="s">
        <v>130</v>
      </c>
      <c r="B3" s="13"/>
      <c r="C3" s="13"/>
      <c r="D3" s="13"/>
      <c r="E3" s="13"/>
      <c r="F3" s="13"/>
      <c r="G3" s="13"/>
      <c r="H3" s="13"/>
    </row>
    <row r="4" spans="1:8" ht="24" customHeight="1" x14ac:dyDescent="0.25">
      <c r="A4" s="61" t="s">
        <v>68</v>
      </c>
      <c r="B4" s="61"/>
      <c r="C4" s="61"/>
      <c r="D4" s="61"/>
      <c r="E4" s="61"/>
      <c r="F4" s="61"/>
      <c r="G4" s="61"/>
      <c r="H4" s="61"/>
    </row>
    <row r="5" spans="1:8" ht="24" customHeight="1" x14ac:dyDescent="0.25">
      <c r="C5" s="31" t="s">
        <v>0</v>
      </c>
      <c r="D5" s="32"/>
      <c r="E5" s="1">
        <v>2565</v>
      </c>
      <c r="F5" s="1"/>
      <c r="G5" s="1">
        <v>2564</v>
      </c>
    </row>
    <row r="6" spans="1:8" ht="24" customHeight="1" x14ac:dyDescent="0.25">
      <c r="A6" s="33" t="s">
        <v>1</v>
      </c>
      <c r="B6" s="33"/>
    </row>
    <row r="7" spans="1:8" ht="24" customHeight="1" x14ac:dyDescent="0.25">
      <c r="A7" s="33" t="s">
        <v>2</v>
      </c>
      <c r="B7" s="33"/>
      <c r="C7" s="29"/>
    </row>
    <row r="8" spans="1:8" ht="24" customHeight="1" x14ac:dyDescent="0.25">
      <c r="A8" s="7" t="s">
        <v>3</v>
      </c>
      <c r="C8" s="29">
        <v>7</v>
      </c>
      <c r="E8" s="6">
        <v>20968806</v>
      </c>
      <c r="F8" s="6"/>
      <c r="G8" s="6">
        <v>56245194</v>
      </c>
      <c r="H8" s="6"/>
    </row>
    <row r="9" spans="1:8" ht="24" customHeight="1" x14ac:dyDescent="0.25">
      <c r="A9" s="7" t="s">
        <v>54</v>
      </c>
      <c r="C9" s="29">
        <v>8</v>
      </c>
      <c r="E9" s="6">
        <v>86210239</v>
      </c>
      <c r="F9" s="6"/>
      <c r="G9" s="6">
        <v>75569671</v>
      </c>
      <c r="H9" s="6"/>
    </row>
    <row r="10" spans="1:8" ht="24" customHeight="1" x14ac:dyDescent="0.25">
      <c r="A10" s="7" t="s">
        <v>93</v>
      </c>
      <c r="C10" s="29"/>
      <c r="E10" s="6">
        <v>1635376</v>
      </c>
      <c r="F10" s="6"/>
      <c r="G10" s="6">
        <v>1296467</v>
      </c>
      <c r="H10" s="6"/>
    </row>
    <row r="11" spans="1:8" ht="24" customHeight="1" x14ac:dyDescent="0.25">
      <c r="A11" s="20" t="s">
        <v>94</v>
      </c>
      <c r="B11" s="20"/>
      <c r="C11" s="29"/>
      <c r="E11" s="6">
        <v>6436317</v>
      </c>
      <c r="F11" s="6"/>
      <c r="G11" s="6">
        <v>4773280</v>
      </c>
      <c r="H11" s="6"/>
    </row>
    <row r="12" spans="1:8" ht="24" customHeight="1" x14ac:dyDescent="0.25">
      <c r="A12" s="20" t="s">
        <v>4</v>
      </c>
      <c r="B12" s="20"/>
      <c r="C12" s="29"/>
      <c r="E12" s="10">
        <v>9595364</v>
      </c>
      <c r="F12" s="6"/>
      <c r="G12" s="10">
        <v>8443809</v>
      </c>
      <c r="H12" s="6"/>
    </row>
    <row r="13" spans="1:8" ht="24" customHeight="1" x14ac:dyDescent="0.25">
      <c r="A13" s="33" t="s">
        <v>5</v>
      </c>
      <c r="B13" s="33"/>
      <c r="C13" s="29"/>
      <c r="E13" s="10">
        <f>SUM(E8:E12)</f>
        <v>124846102</v>
      </c>
      <c r="F13" s="6"/>
      <c r="G13" s="10">
        <f>SUM(G8:G12)</f>
        <v>146328421</v>
      </c>
      <c r="H13" s="6"/>
    </row>
    <row r="14" spans="1:8" ht="24" customHeight="1" x14ac:dyDescent="0.25">
      <c r="A14" s="33" t="s">
        <v>6</v>
      </c>
      <c r="B14" s="33"/>
      <c r="C14" s="29"/>
      <c r="E14" s="6"/>
      <c r="F14" s="6"/>
      <c r="G14" s="6"/>
      <c r="H14" s="6"/>
    </row>
    <row r="15" spans="1:8" ht="24" customHeight="1" x14ac:dyDescent="0.25">
      <c r="A15" s="7" t="s">
        <v>133</v>
      </c>
      <c r="C15" s="29">
        <v>9</v>
      </c>
      <c r="E15" s="6">
        <v>2000000</v>
      </c>
      <c r="F15" s="6"/>
      <c r="G15" s="6">
        <v>0</v>
      </c>
      <c r="H15" s="6"/>
    </row>
    <row r="16" spans="1:8" ht="24" customHeight="1" x14ac:dyDescent="0.25">
      <c r="A16" s="7" t="s">
        <v>72</v>
      </c>
      <c r="C16" s="29">
        <v>10</v>
      </c>
      <c r="E16" s="6">
        <v>973025395</v>
      </c>
      <c r="F16" s="6"/>
      <c r="G16" s="6">
        <v>877181155</v>
      </c>
      <c r="H16" s="6"/>
    </row>
    <row r="17" spans="1:8" ht="24" customHeight="1" x14ac:dyDescent="0.25">
      <c r="A17" s="7" t="s">
        <v>116</v>
      </c>
      <c r="C17" s="29">
        <v>11</v>
      </c>
      <c r="E17" s="6">
        <v>79500292</v>
      </c>
      <c r="F17" s="6"/>
      <c r="G17" s="6">
        <v>78968133</v>
      </c>
      <c r="H17" s="6"/>
    </row>
    <row r="18" spans="1:8" ht="24" customHeight="1" x14ac:dyDescent="0.25">
      <c r="A18" s="20" t="s">
        <v>7</v>
      </c>
      <c r="B18" s="20"/>
      <c r="C18" s="29"/>
      <c r="E18" s="6">
        <v>1304901</v>
      </c>
      <c r="F18" s="6"/>
      <c r="G18" s="10">
        <v>1059521</v>
      </c>
      <c r="H18" s="6"/>
    </row>
    <row r="19" spans="1:8" ht="24" customHeight="1" x14ac:dyDescent="0.25">
      <c r="A19" s="33" t="s">
        <v>8</v>
      </c>
      <c r="B19" s="33"/>
      <c r="E19" s="9">
        <f>SUM(E15:F18)</f>
        <v>1055830588</v>
      </c>
      <c r="F19" s="6"/>
      <c r="G19" s="10">
        <f>SUM(G15:H18)</f>
        <v>957208809</v>
      </c>
      <c r="H19" s="6"/>
    </row>
    <row r="20" spans="1:8" ht="24" customHeight="1" thickBot="1" x14ac:dyDescent="0.3">
      <c r="A20" s="33" t="s">
        <v>9</v>
      </c>
      <c r="B20" s="33"/>
      <c r="E20" s="11">
        <f>SUM(E13+E19)</f>
        <v>1180676690</v>
      </c>
      <c r="F20" s="6"/>
      <c r="G20" s="11">
        <f>SUM(G13+G19)</f>
        <v>1103537230</v>
      </c>
      <c r="H20" s="6"/>
    </row>
    <row r="21" spans="1:8" ht="24" customHeight="1" thickTop="1" x14ac:dyDescent="0.25">
      <c r="A21" s="33"/>
      <c r="B21" s="33"/>
      <c r="F21" s="7">
        <v>0</v>
      </c>
    </row>
    <row r="22" spans="1:8" ht="24" customHeight="1" x14ac:dyDescent="0.25">
      <c r="A22" s="7" t="s">
        <v>10</v>
      </c>
      <c r="F22" s="7">
        <v>0</v>
      </c>
    </row>
    <row r="24" spans="1:8" ht="24" customHeight="1" x14ac:dyDescent="0.25">
      <c r="A24" s="60" t="s">
        <v>81</v>
      </c>
      <c r="B24" s="60"/>
      <c r="C24" s="60"/>
      <c r="D24" s="60"/>
      <c r="E24" s="60"/>
      <c r="F24" s="60"/>
      <c r="G24" s="60"/>
      <c r="H24" s="60"/>
    </row>
    <row r="25" spans="1:8" ht="24" customHeight="1" x14ac:dyDescent="0.25">
      <c r="A25" s="60" t="s">
        <v>48</v>
      </c>
      <c r="B25" s="60"/>
      <c r="C25" s="60"/>
      <c r="D25" s="60"/>
      <c r="E25" s="60"/>
      <c r="F25" s="60"/>
      <c r="G25" s="60"/>
      <c r="H25" s="60"/>
    </row>
    <row r="26" spans="1:8" ht="24" customHeight="1" x14ac:dyDescent="0.25">
      <c r="A26" s="13" t="s">
        <v>130</v>
      </c>
      <c r="B26" s="13"/>
      <c r="C26" s="13"/>
      <c r="D26" s="13"/>
      <c r="E26" s="13"/>
      <c r="F26" s="13"/>
      <c r="G26" s="13"/>
      <c r="H26" s="13"/>
    </row>
    <row r="27" spans="1:8" ht="24" customHeight="1" x14ac:dyDescent="0.25">
      <c r="A27" s="61" t="s">
        <v>68</v>
      </c>
      <c r="B27" s="61"/>
      <c r="C27" s="61"/>
      <c r="D27" s="61"/>
      <c r="E27" s="61"/>
      <c r="F27" s="61"/>
      <c r="G27" s="61"/>
      <c r="H27" s="61"/>
    </row>
    <row r="28" spans="1:8" ht="24" customHeight="1" x14ac:dyDescent="0.25">
      <c r="C28" s="31" t="s">
        <v>0</v>
      </c>
      <c r="D28" s="32"/>
      <c r="E28" s="1">
        <v>2565</v>
      </c>
      <c r="F28" s="1"/>
      <c r="G28" s="1">
        <v>2564</v>
      </c>
    </row>
    <row r="29" spans="1:8" ht="24" customHeight="1" x14ac:dyDescent="0.25">
      <c r="A29" s="33" t="s">
        <v>11</v>
      </c>
      <c r="B29" s="33"/>
    </row>
    <row r="30" spans="1:8" ht="24" customHeight="1" x14ac:dyDescent="0.25">
      <c r="A30" s="33" t="s">
        <v>12</v>
      </c>
      <c r="B30" s="33"/>
    </row>
    <row r="31" spans="1:8" ht="24" customHeight="1" x14ac:dyDescent="0.25">
      <c r="A31" s="7" t="s">
        <v>136</v>
      </c>
      <c r="C31" s="29">
        <v>12</v>
      </c>
      <c r="E31" s="6">
        <v>63010066</v>
      </c>
      <c r="G31" s="6">
        <v>14907728</v>
      </c>
    </row>
    <row r="32" spans="1:8" ht="24" customHeight="1" x14ac:dyDescent="0.25">
      <c r="A32" s="7" t="s">
        <v>49</v>
      </c>
      <c r="C32" s="29">
        <v>13</v>
      </c>
      <c r="E32" s="6">
        <v>46515893</v>
      </c>
      <c r="F32" s="6"/>
      <c r="G32" s="6">
        <v>44202073</v>
      </c>
      <c r="H32" s="6"/>
    </row>
    <row r="33" spans="1:11" ht="24" customHeight="1" x14ac:dyDescent="0.25">
      <c r="A33" s="7" t="s">
        <v>95</v>
      </c>
      <c r="C33" s="29">
        <v>14</v>
      </c>
      <c r="E33" s="6">
        <v>10440000</v>
      </c>
      <c r="F33" s="6"/>
      <c r="G33" s="6">
        <v>13740000</v>
      </c>
      <c r="H33" s="6"/>
    </row>
    <row r="34" spans="1:11" ht="24" customHeight="1" x14ac:dyDescent="0.25">
      <c r="A34" s="7" t="s">
        <v>99</v>
      </c>
      <c r="C34" s="29">
        <v>15</v>
      </c>
      <c r="E34" s="6">
        <v>131216159</v>
      </c>
      <c r="F34" s="6"/>
      <c r="G34" s="6">
        <v>144970912</v>
      </c>
      <c r="H34" s="6"/>
    </row>
    <row r="35" spans="1:11" ht="24" customHeight="1" x14ac:dyDescent="0.25">
      <c r="A35" s="20" t="s">
        <v>13</v>
      </c>
      <c r="B35" s="20"/>
      <c r="C35" s="29"/>
      <c r="E35" s="10">
        <v>1168957</v>
      </c>
      <c r="F35" s="6"/>
      <c r="G35" s="10">
        <v>2705560</v>
      </c>
      <c r="H35" s="6"/>
    </row>
    <row r="36" spans="1:11" ht="24" customHeight="1" x14ac:dyDescent="0.25">
      <c r="A36" s="33" t="s">
        <v>14</v>
      </c>
      <c r="B36" s="33"/>
      <c r="C36" s="29"/>
      <c r="E36" s="10">
        <f>SUM(E31:E35)</f>
        <v>252351075</v>
      </c>
      <c r="F36" s="6"/>
      <c r="G36" s="10">
        <f>SUM(G31:G35)</f>
        <v>220526273</v>
      </c>
      <c r="H36" s="6"/>
    </row>
    <row r="37" spans="1:11" ht="24" customHeight="1" x14ac:dyDescent="0.25">
      <c r="A37" s="33" t="s">
        <v>15</v>
      </c>
      <c r="B37" s="33"/>
      <c r="C37" s="29"/>
      <c r="E37" s="6"/>
      <c r="F37" s="6"/>
      <c r="G37" s="6"/>
      <c r="H37" s="6"/>
    </row>
    <row r="38" spans="1:11" ht="24" customHeight="1" x14ac:dyDescent="0.25">
      <c r="A38" s="7" t="s">
        <v>96</v>
      </c>
      <c r="C38" s="29">
        <v>14</v>
      </c>
      <c r="E38" s="6">
        <v>23020000</v>
      </c>
      <c r="F38" s="6"/>
      <c r="G38" s="6">
        <v>30040000</v>
      </c>
      <c r="H38" s="6"/>
    </row>
    <row r="39" spans="1:11" ht="24" customHeight="1" x14ac:dyDescent="0.25">
      <c r="A39" s="7" t="s">
        <v>107</v>
      </c>
      <c r="C39" s="29">
        <v>15</v>
      </c>
      <c r="E39" s="6">
        <v>332559766</v>
      </c>
      <c r="F39" s="6"/>
      <c r="G39" s="6">
        <v>299297510</v>
      </c>
      <c r="H39" s="6"/>
    </row>
    <row r="40" spans="1:11" ht="24" customHeight="1" x14ac:dyDescent="0.25">
      <c r="A40" s="7" t="s">
        <v>73</v>
      </c>
      <c r="C40" s="29">
        <v>21</v>
      </c>
      <c r="E40" s="6">
        <v>48193067</v>
      </c>
      <c r="F40" s="6"/>
      <c r="G40" s="6">
        <v>40930740</v>
      </c>
      <c r="H40" s="6"/>
      <c r="I40" s="6"/>
    </row>
    <row r="41" spans="1:11" ht="24" customHeight="1" x14ac:dyDescent="0.25">
      <c r="A41" s="7" t="s">
        <v>50</v>
      </c>
      <c r="C41" s="29">
        <v>16</v>
      </c>
      <c r="E41" s="6">
        <v>13692135</v>
      </c>
      <c r="F41" s="6"/>
      <c r="G41" s="6">
        <v>11383630</v>
      </c>
      <c r="H41" s="6"/>
    </row>
    <row r="42" spans="1:11" ht="24" customHeight="1" x14ac:dyDescent="0.25">
      <c r="A42" s="7" t="s">
        <v>78</v>
      </c>
      <c r="C42" s="34"/>
      <c r="E42" s="6">
        <v>4025500</v>
      </c>
      <c r="F42" s="6"/>
      <c r="G42" s="6">
        <v>3237500</v>
      </c>
      <c r="H42" s="6"/>
    </row>
    <row r="43" spans="1:11" ht="24" customHeight="1" x14ac:dyDescent="0.25">
      <c r="A43" s="33" t="s">
        <v>16</v>
      </c>
      <c r="B43" s="33"/>
      <c r="C43" s="29"/>
      <c r="E43" s="9">
        <f>SUM(E38:E42)</f>
        <v>421490468</v>
      </c>
      <c r="F43" s="6"/>
      <c r="G43" s="9">
        <f>SUM(G38:G42)</f>
        <v>384889380</v>
      </c>
      <c r="H43" s="6"/>
    </row>
    <row r="44" spans="1:11" ht="24" customHeight="1" x14ac:dyDescent="0.25">
      <c r="A44" s="33" t="s">
        <v>17</v>
      </c>
      <c r="B44" s="33"/>
      <c r="E44" s="9">
        <f>SUM(E36+E43)</f>
        <v>673841543</v>
      </c>
      <c r="F44" s="6"/>
      <c r="G44" s="9">
        <f>SUM(G36+G43)</f>
        <v>605415653</v>
      </c>
      <c r="H44" s="6"/>
      <c r="K44" s="28"/>
    </row>
    <row r="45" spans="1:11" ht="24" customHeight="1" x14ac:dyDescent="0.25">
      <c r="A45" s="33"/>
      <c r="B45" s="33"/>
      <c r="E45" s="25"/>
      <c r="F45" s="8"/>
      <c r="G45" s="25"/>
      <c r="H45" s="8"/>
    </row>
    <row r="46" spans="1:11" ht="24" customHeight="1" x14ac:dyDescent="0.25">
      <c r="A46" s="7" t="s">
        <v>10</v>
      </c>
    </row>
    <row r="47" spans="1:11" ht="24" customHeight="1" x14ac:dyDescent="0.25">
      <c r="A47" s="60" t="s">
        <v>81</v>
      </c>
      <c r="B47" s="60"/>
      <c r="C47" s="60"/>
      <c r="D47" s="60"/>
      <c r="E47" s="60"/>
      <c r="F47" s="60"/>
      <c r="G47" s="60"/>
      <c r="H47" s="60"/>
    </row>
    <row r="48" spans="1:11" ht="24" customHeight="1" x14ac:dyDescent="0.25">
      <c r="A48" s="35" t="s">
        <v>48</v>
      </c>
      <c r="B48" s="35"/>
      <c r="C48" s="35"/>
      <c r="D48" s="13"/>
      <c r="E48" s="13"/>
      <c r="F48" s="13"/>
      <c r="G48" s="13"/>
      <c r="H48" s="13"/>
    </row>
    <row r="49" spans="1:8" ht="24" customHeight="1" x14ac:dyDescent="0.25">
      <c r="A49" s="13" t="s">
        <v>130</v>
      </c>
      <c r="B49" s="13"/>
      <c r="C49" s="35"/>
      <c r="D49" s="13"/>
      <c r="E49" s="13"/>
      <c r="F49" s="13"/>
      <c r="G49" s="13"/>
      <c r="H49" s="13"/>
    </row>
    <row r="50" spans="1:8" ht="24" customHeight="1" x14ac:dyDescent="0.25">
      <c r="A50" s="61" t="s">
        <v>68</v>
      </c>
      <c r="B50" s="61"/>
      <c r="C50" s="61"/>
      <c r="D50" s="61"/>
      <c r="E50" s="61"/>
      <c r="F50" s="61"/>
      <c r="G50" s="61"/>
      <c r="H50" s="61"/>
    </row>
    <row r="51" spans="1:8" ht="24" customHeight="1" x14ac:dyDescent="0.25">
      <c r="C51" s="31" t="s">
        <v>0</v>
      </c>
      <c r="D51" s="32"/>
      <c r="E51" s="1">
        <v>2565</v>
      </c>
      <c r="F51" s="1"/>
      <c r="G51" s="1">
        <v>2564</v>
      </c>
    </row>
    <row r="52" spans="1:8" ht="24" customHeight="1" x14ac:dyDescent="0.25">
      <c r="A52" s="33" t="s">
        <v>18</v>
      </c>
      <c r="B52" s="33"/>
      <c r="E52" s="26"/>
      <c r="F52" s="26"/>
      <c r="G52" s="26"/>
      <c r="H52" s="26"/>
    </row>
    <row r="53" spans="1:8" ht="24" customHeight="1" x14ac:dyDescent="0.25">
      <c r="A53" s="7" t="s">
        <v>19</v>
      </c>
      <c r="C53" s="29">
        <v>17</v>
      </c>
      <c r="E53" s="26"/>
      <c r="F53" s="26"/>
      <c r="G53" s="26"/>
      <c r="H53" s="26"/>
    </row>
    <row r="54" spans="1:8" ht="24" customHeight="1" x14ac:dyDescent="0.25">
      <c r="A54" s="20" t="s">
        <v>45</v>
      </c>
      <c r="B54" s="20"/>
      <c r="C54" s="29"/>
      <c r="E54" s="8"/>
      <c r="F54" s="8"/>
      <c r="G54" s="8"/>
      <c r="H54" s="8"/>
    </row>
    <row r="55" spans="1:8" ht="24" customHeight="1" thickBot="1" x14ac:dyDescent="0.3">
      <c r="A55" s="20" t="s">
        <v>131</v>
      </c>
      <c r="B55" s="20"/>
      <c r="C55" s="29"/>
      <c r="E55" s="11">
        <v>170577514</v>
      </c>
      <c r="F55" s="6"/>
      <c r="G55" s="11">
        <v>170577514</v>
      </c>
      <c r="H55" s="8"/>
    </row>
    <row r="56" spans="1:8" ht="24" customHeight="1" thickTop="1" x14ac:dyDescent="0.25">
      <c r="A56" s="20" t="s">
        <v>46</v>
      </c>
      <c r="B56" s="20"/>
      <c r="E56" s="6"/>
      <c r="F56" s="6"/>
      <c r="G56" s="6"/>
      <c r="H56" s="6"/>
    </row>
    <row r="57" spans="1:8" ht="24" customHeight="1" x14ac:dyDescent="0.25">
      <c r="A57" s="20" t="s">
        <v>131</v>
      </c>
      <c r="B57" s="20"/>
      <c r="C57" s="29"/>
      <c r="E57" s="6">
        <v>170577514</v>
      </c>
      <c r="F57" s="6"/>
      <c r="G57" s="6">
        <v>170577514</v>
      </c>
      <c r="H57" s="6"/>
    </row>
    <row r="58" spans="1:8" ht="24" customHeight="1" x14ac:dyDescent="0.25">
      <c r="A58" s="20" t="s">
        <v>85</v>
      </c>
      <c r="B58" s="20"/>
      <c r="C58" s="29"/>
      <c r="E58" s="6">
        <v>228675750</v>
      </c>
      <c r="F58" s="6"/>
      <c r="G58" s="6">
        <v>228675750</v>
      </c>
      <c r="H58" s="6"/>
    </row>
    <row r="59" spans="1:8" ht="24" customHeight="1" x14ac:dyDescent="0.25">
      <c r="A59" s="20" t="s">
        <v>20</v>
      </c>
      <c r="B59" s="20"/>
      <c r="C59" s="29"/>
      <c r="E59" s="6"/>
      <c r="F59" s="6"/>
      <c r="G59" s="6"/>
      <c r="H59" s="6"/>
    </row>
    <row r="60" spans="1:8" ht="24" customHeight="1" x14ac:dyDescent="0.25">
      <c r="A60" s="20" t="s">
        <v>80</v>
      </c>
      <c r="B60" s="20"/>
      <c r="C60" s="29">
        <v>18</v>
      </c>
      <c r="E60" s="6">
        <v>15460000</v>
      </c>
      <c r="F60" s="6"/>
      <c r="G60" s="6">
        <v>14000000</v>
      </c>
      <c r="H60" s="6"/>
    </row>
    <row r="61" spans="1:8" ht="24" customHeight="1" x14ac:dyDescent="0.25">
      <c r="A61" s="20" t="s">
        <v>21</v>
      </c>
      <c r="B61" s="20"/>
      <c r="C61" s="29"/>
      <c r="E61" s="12">
        <v>92121883</v>
      </c>
      <c r="F61" s="12"/>
      <c r="G61" s="12">
        <v>84868313</v>
      </c>
      <c r="H61" s="6"/>
    </row>
    <row r="62" spans="1:8" ht="24" customHeight="1" x14ac:dyDescent="0.25">
      <c r="A62" s="35" t="s">
        <v>22</v>
      </c>
      <c r="B62" s="35"/>
      <c r="E62" s="9">
        <f>SUM(E57:E61)</f>
        <v>506835147</v>
      </c>
      <c r="F62" s="6"/>
      <c r="G62" s="9">
        <f>SUM(G57:G61)</f>
        <v>498121577</v>
      </c>
      <c r="H62" s="6"/>
    </row>
    <row r="63" spans="1:8" ht="24" customHeight="1" thickBot="1" x14ac:dyDescent="0.3">
      <c r="A63" s="33" t="s">
        <v>23</v>
      </c>
      <c r="B63" s="33"/>
      <c r="E63" s="11">
        <f>SUM(E44+E62)</f>
        <v>1180676690</v>
      </c>
      <c r="F63" s="6"/>
      <c r="G63" s="11">
        <f>SUM(G44+G62)</f>
        <v>1103537230</v>
      </c>
      <c r="H63" s="6"/>
    </row>
    <row r="64" spans="1:8" ht="24" customHeight="1" thickTop="1" x14ac:dyDescent="0.25">
      <c r="C64" s="36"/>
      <c r="E64" s="6">
        <f>E63-E20</f>
        <v>0</v>
      </c>
      <c r="F64" s="6"/>
      <c r="G64" s="6">
        <f>G63-G20</f>
        <v>0</v>
      </c>
      <c r="H64" s="6"/>
    </row>
    <row r="65" spans="1:7" ht="24" customHeight="1" x14ac:dyDescent="0.25">
      <c r="A65" s="7" t="s">
        <v>10</v>
      </c>
      <c r="D65" s="36"/>
      <c r="E65" s="27"/>
    </row>
    <row r="66" spans="1:7" ht="24" customHeight="1" x14ac:dyDescent="0.25">
      <c r="D66" s="36"/>
    </row>
    <row r="67" spans="1:7" ht="24" customHeight="1" x14ac:dyDescent="0.25">
      <c r="A67" s="37"/>
      <c r="D67" s="36"/>
    </row>
    <row r="68" spans="1:7" ht="24" customHeight="1" x14ac:dyDescent="0.25">
      <c r="D68" s="36"/>
    </row>
    <row r="69" spans="1:7" ht="24" customHeight="1" x14ac:dyDescent="0.25">
      <c r="B69" s="7" t="s">
        <v>24</v>
      </c>
      <c r="D69" s="36"/>
    </row>
    <row r="70" spans="1:7" ht="24" customHeight="1" x14ac:dyDescent="0.25">
      <c r="A70" s="37"/>
    </row>
    <row r="71" spans="1:7" ht="24" customHeight="1" x14ac:dyDescent="0.25">
      <c r="C71" s="38"/>
      <c r="D71" s="38"/>
      <c r="G71" s="26"/>
    </row>
    <row r="72" spans="1:7" ht="24" customHeight="1" x14ac:dyDescent="0.25">
      <c r="E72" s="27"/>
      <c r="F72" s="39"/>
      <c r="G72" s="27"/>
    </row>
    <row r="73" spans="1:7" ht="24" customHeight="1" x14ac:dyDescent="0.25">
      <c r="E73" s="28"/>
      <c r="G73" s="28"/>
    </row>
  </sheetData>
  <mergeCells count="8">
    <mergeCell ref="A47:H47"/>
    <mergeCell ref="A27:H27"/>
    <mergeCell ref="A50:H50"/>
    <mergeCell ref="A25:H25"/>
    <mergeCell ref="A1:H1"/>
    <mergeCell ref="A2:H2"/>
    <mergeCell ref="A4:H4"/>
    <mergeCell ref="A24:H24"/>
  </mergeCells>
  <printOptions horizontalCentered="1"/>
  <pageMargins left="0.89" right="0.3" top="0.78740157480314998" bottom="0.31496062992126" header="0.31496062992126" footer="0.31496062992126"/>
  <pageSetup paperSize="9" scale="92" fitToHeight="6" orientation="portrait" r:id="rId1"/>
  <rowBreaks count="5" manualBreakCount="5">
    <brk id="23" max="6" man="1"/>
    <brk id="46" max="6" man="1"/>
    <brk id="71" max="9" man="1"/>
    <brk id="104" max="9" man="1"/>
    <brk id="138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32"/>
  <sheetViews>
    <sheetView showGridLines="0" view="pageBreakPreview" zoomScaleNormal="120" zoomScaleSheetLayoutView="100" workbookViewId="0">
      <selection activeCell="C30" sqref="C30"/>
    </sheetView>
  </sheetViews>
  <sheetFormatPr defaultColWidth="9.1796875" defaultRowHeight="24" customHeight="1" x14ac:dyDescent="0.25"/>
  <cols>
    <col min="1" max="1" width="51.54296875" style="24" customWidth="1"/>
    <col min="2" max="2" width="3.81640625" style="24" customWidth="1"/>
    <col min="3" max="3" width="7.1796875" style="24" customWidth="1"/>
    <col min="4" max="4" width="1.81640625" style="24" customWidth="1"/>
    <col min="5" max="5" width="16.453125" style="24" customWidth="1"/>
    <col min="6" max="6" width="1.81640625" style="24" customWidth="1"/>
    <col min="7" max="7" width="16.453125" style="24" customWidth="1"/>
    <col min="8" max="8" width="1.1796875" style="24" customWidth="1"/>
    <col min="9" max="9" width="9.54296875" style="24" bestFit="1" customWidth="1"/>
    <col min="10" max="10" width="15.1796875" style="43" bestFit="1" customWidth="1"/>
    <col min="11" max="11" width="15.1796875" style="44" bestFit="1" customWidth="1"/>
    <col min="12" max="12" width="10.81640625" style="24" bestFit="1" customWidth="1"/>
    <col min="13" max="13" width="11.81640625" style="24" bestFit="1" customWidth="1"/>
    <col min="14" max="16384" width="9.1796875" style="24"/>
  </cols>
  <sheetData>
    <row r="1" spans="1:13" s="7" customFormat="1" ht="24" customHeight="1" x14ac:dyDescent="0.25">
      <c r="A1" s="60" t="s">
        <v>81</v>
      </c>
      <c r="B1" s="60"/>
      <c r="C1" s="60"/>
      <c r="D1" s="60"/>
      <c r="E1" s="60"/>
      <c r="F1" s="60"/>
      <c r="G1" s="60"/>
      <c r="J1" s="30"/>
      <c r="K1" s="40"/>
    </row>
    <row r="2" spans="1:13" s="7" customFormat="1" ht="24" customHeight="1" x14ac:dyDescent="0.25">
      <c r="A2" s="62" t="s">
        <v>51</v>
      </c>
      <c r="B2" s="60"/>
      <c r="C2" s="60"/>
      <c r="D2" s="60"/>
      <c r="E2" s="60"/>
      <c r="F2" s="60"/>
      <c r="G2" s="60"/>
      <c r="J2" s="30"/>
      <c r="K2" s="40"/>
    </row>
    <row r="3" spans="1:13" s="7" customFormat="1" ht="24" customHeight="1" x14ac:dyDescent="0.25">
      <c r="A3" s="60" t="s">
        <v>127</v>
      </c>
      <c r="B3" s="60"/>
      <c r="C3" s="60"/>
      <c r="D3" s="60"/>
      <c r="E3" s="60"/>
      <c r="F3" s="60"/>
      <c r="G3" s="60"/>
      <c r="J3" s="30"/>
      <c r="K3" s="40"/>
    </row>
    <row r="4" spans="1:13" s="7" customFormat="1" ht="24" customHeight="1" x14ac:dyDescent="0.25">
      <c r="A4" s="61" t="s">
        <v>68</v>
      </c>
      <c r="B4" s="61"/>
      <c r="C4" s="61"/>
      <c r="D4" s="61"/>
      <c r="E4" s="61"/>
      <c r="F4" s="61"/>
      <c r="G4" s="61"/>
      <c r="H4" s="61"/>
      <c r="J4" s="30"/>
      <c r="K4" s="40"/>
    </row>
    <row r="5" spans="1:13" s="7" customFormat="1" ht="24" customHeight="1" x14ac:dyDescent="0.25">
      <c r="C5" s="31" t="s">
        <v>0</v>
      </c>
      <c r="E5" s="1">
        <v>2565</v>
      </c>
      <c r="F5" s="41"/>
      <c r="G5" s="1">
        <v>2564</v>
      </c>
      <c r="J5" s="30"/>
      <c r="K5" s="40"/>
    </row>
    <row r="6" spans="1:13" s="7" customFormat="1" ht="24" customHeight="1" x14ac:dyDescent="0.25">
      <c r="A6" s="33" t="s">
        <v>60</v>
      </c>
      <c r="C6" s="31"/>
      <c r="D6" s="31"/>
      <c r="E6" s="1"/>
      <c r="F6" s="2"/>
      <c r="G6" s="5"/>
      <c r="J6" s="30"/>
      <c r="K6" s="40"/>
    </row>
    <row r="7" spans="1:13" s="7" customFormat="1" ht="24" customHeight="1" x14ac:dyDescent="0.25">
      <c r="A7" s="33" t="s">
        <v>25</v>
      </c>
      <c r="J7" s="30"/>
      <c r="K7" s="40"/>
    </row>
    <row r="8" spans="1:13" s="7" customFormat="1" ht="24" customHeight="1" x14ac:dyDescent="0.25">
      <c r="A8" s="20" t="s">
        <v>98</v>
      </c>
      <c r="B8" s="29"/>
      <c r="C8" s="29"/>
      <c r="D8" s="41"/>
      <c r="E8" s="18">
        <v>631889936</v>
      </c>
      <c r="F8" s="6"/>
      <c r="G8" s="18">
        <v>493800698</v>
      </c>
      <c r="J8" s="30"/>
      <c r="K8" s="27"/>
    </row>
    <row r="9" spans="1:13" s="7" customFormat="1" ht="24" customHeight="1" x14ac:dyDescent="0.25">
      <c r="A9" s="20" t="s">
        <v>26</v>
      </c>
      <c r="B9" s="41"/>
      <c r="C9" s="29"/>
      <c r="D9" s="41"/>
      <c r="E9" s="21">
        <v>564106</v>
      </c>
      <c r="F9" s="6"/>
      <c r="G9" s="21">
        <v>1785697</v>
      </c>
      <c r="J9" s="30"/>
      <c r="K9" s="40"/>
      <c r="L9" s="40"/>
    </row>
    <row r="10" spans="1:13" s="7" customFormat="1" ht="24" customHeight="1" x14ac:dyDescent="0.25">
      <c r="A10" s="33" t="s">
        <v>27</v>
      </c>
      <c r="B10" s="41"/>
      <c r="C10" s="29"/>
      <c r="D10" s="41"/>
      <c r="E10" s="49">
        <f>SUM(E8:E9)</f>
        <v>632454042</v>
      </c>
      <c r="F10" s="6"/>
      <c r="G10" s="49">
        <f>SUM(G8:G9)</f>
        <v>495586395</v>
      </c>
      <c r="J10" s="30"/>
      <c r="K10" s="40"/>
    </row>
    <row r="11" spans="1:13" s="7" customFormat="1" ht="24" customHeight="1" x14ac:dyDescent="0.25">
      <c r="A11" s="33" t="s">
        <v>28</v>
      </c>
      <c r="B11" s="29"/>
      <c r="C11" s="29"/>
      <c r="D11" s="41"/>
      <c r="E11" s="50"/>
      <c r="F11" s="6"/>
      <c r="G11" s="50"/>
      <c r="J11" s="40"/>
      <c r="K11" s="40"/>
    </row>
    <row r="12" spans="1:13" s="7" customFormat="1" ht="24" customHeight="1" x14ac:dyDescent="0.25">
      <c r="A12" s="20" t="s">
        <v>97</v>
      </c>
      <c r="B12" s="29"/>
      <c r="C12" s="29"/>
      <c r="D12" s="41"/>
      <c r="E12" s="50">
        <v>522081963</v>
      </c>
      <c r="F12" s="6"/>
      <c r="G12" s="50">
        <v>392479825</v>
      </c>
      <c r="J12" s="30"/>
      <c r="K12" s="40"/>
    </row>
    <row r="13" spans="1:13" s="7" customFormat="1" ht="24" customHeight="1" x14ac:dyDescent="0.25">
      <c r="A13" s="20" t="s">
        <v>29</v>
      </c>
      <c r="B13" s="34"/>
      <c r="C13" s="29"/>
      <c r="E13" s="51">
        <v>56232347</v>
      </c>
      <c r="F13" s="6"/>
      <c r="G13" s="51">
        <v>49175584</v>
      </c>
      <c r="J13" s="30"/>
      <c r="K13" s="40"/>
      <c r="L13" s="40"/>
      <c r="M13" s="40"/>
    </row>
    <row r="14" spans="1:13" s="7" customFormat="1" ht="24" customHeight="1" x14ac:dyDescent="0.25">
      <c r="A14" s="33" t="s">
        <v>30</v>
      </c>
      <c r="B14" s="34"/>
      <c r="C14" s="29"/>
      <c r="E14" s="49">
        <f>SUM(E12:E13)</f>
        <v>578314310</v>
      </c>
      <c r="F14" s="6"/>
      <c r="G14" s="49">
        <f>SUM(G12:G13)</f>
        <v>441655409</v>
      </c>
      <c r="J14" s="30"/>
      <c r="K14" s="40"/>
    </row>
    <row r="15" spans="1:13" s="7" customFormat="1" ht="24" customHeight="1" x14ac:dyDescent="0.25">
      <c r="A15" s="33" t="s">
        <v>108</v>
      </c>
      <c r="C15" s="29"/>
      <c r="E15" s="51">
        <f>SUM(E10-E14)</f>
        <v>54139732</v>
      </c>
      <c r="F15" s="6"/>
      <c r="G15" s="51">
        <f>SUM(G10-G14)</f>
        <v>53930986</v>
      </c>
      <c r="J15" s="30"/>
      <c r="K15" s="40"/>
    </row>
    <row r="16" spans="1:13" s="7" customFormat="1" ht="24" customHeight="1" x14ac:dyDescent="0.25">
      <c r="A16" s="7" t="s">
        <v>100</v>
      </c>
      <c r="C16" s="29">
        <v>19</v>
      </c>
      <c r="E16" s="52">
        <v>-17702483</v>
      </c>
      <c r="F16" s="6"/>
      <c r="G16" s="52">
        <v>-13740647</v>
      </c>
      <c r="J16" s="30"/>
      <c r="K16" s="40"/>
    </row>
    <row r="17" spans="1:11" s="7" customFormat="1" ht="24" customHeight="1" x14ac:dyDescent="0.25">
      <c r="A17" s="33" t="s">
        <v>132</v>
      </c>
      <c r="C17" s="29"/>
      <c r="E17" s="51">
        <f>SUM(E15:E16)</f>
        <v>36437249</v>
      </c>
      <c r="F17" s="6"/>
      <c r="G17" s="51">
        <f>SUM(G15:G16)</f>
        <v>40190339</v>
      </c>
      <c r="J17" s="30"/>
      <c r="K17" s="40"/>
    </row>
    <row r="18" spans="1:11" s="7" customFormat="1" ht="24" customHeight="1" x14ac:dyDescent="0.25">
      <c r="A18" s="7" t="s">
        <v>61</v>
      </c>
      <c r="C18" s="29">
        <v>21</v>
      </c>
      <c r="E18" s="52">
        <v>-7262327</v>
      </c>
      <c r="F18" s="6"/>
      <c r="G18" s="52">
        <v>-7072202</v>
      </c>
      <c r="J18" s="30"/>
      <c r="K18" s="40"/>
    </row>
    <row r="19" spans="1:11" s="7" customFormat="1" ht="24" customHeight="1" x14ac:dyDescent="0.25">
      <c r="A19" s="35" t="s">
        <v>69</v>
      </c>
      <c r="C19" s="29"/>
      <c r="E19" s="49">
        <f>SUM(E17:E18)</f>
        <v>29174922</v>
      </c>
      <c r="F19" s="6"/>
      <c r="G19" s="49">
        <f>SUM(G17:G18)</f>
        <v>33118137</v>
      </c>
      <c r="J19" s="30"/>
      <c r="K19" s="40"/>
    </row>
    <row r="20" spans="1:11" s="7" customFormat="1" ht="24" customHeight="1" x14ac:dyDescent="0.25">
      <c r="A20" s="35"/>
      <c r="C20" s="29"/>
      <c r="E20" s="21"/>
      <c r="F20" s="6"/>
      <c r="G20" s="21"/>
      <c r="J20" s="30"/>
      <c r="K20" s="40"/>
    </row>
    <row r="21" spans="1:11" s="7" customFormat="1" ht="24" customHeight="1" x14ac:dyDescent="0.25">
      <c r="A21" s="13" t="s">
        <v>62</v>
      </c>
      <c r="C21" s="29"/>
      <c r="E21" s="6"/>
      <c r="F21" s="6"/>
      <c r="G21" s="6"/>
      <c r="J21" s="30"/>
      <c r="K21" s="40"/>
    </row>
    <row r="22" spans="1:11" s="7" customFormat="1" ht="24" customHeight="1" x14ac:dyDescent="0.25">
      <c r="A22" s="42" t="s">
        <v>89</v>
      </c>
      <c r="C22" s="29"/>
      <c r="E22" s="6"/>
      <c r="F22" s="6"/>
      <c r="G22" s="6"/>
      <c r="J22" s="30"/>
      <c r="K22" s="40"/>
    </row>
    <row r="23" spans="1:11" s="7" customFormat="1" ht="24" customHeight="1" x14ac:dyDescent="0.25">
      <c r="A23" s="20" t="s">
        <v>122</v>
      </c>
      <c r="C23" s="29"/>
      <c r="E23" s="6">
        <v>0</v>
      </c>
      <c r="F23" s="6"/>
      <c r="G23" s="6">
        <v>782956</v>
      </c>
      <c r="J23" s="30"/>
      <c r="K23" s="40"/>
    </row>
    <row r="24" spans="1:11" s="7" customFormat="1" ht="24" customHeight="1" x14ac:dyDescent="0.25">
      <c r="A24" s="20" t="s">
        <v>90</v>
      </c>
      <c r="C24" s="29">
        <v>21</v>
      </c>
      <c r="E24" s="10">
        <v>0</v>
      </c>
      <c r="F24" s="6"/>
      <c r="G24" s="10">
        <v>-156591</v>
      </c>
      <c r="J24" s="30"/>
      <c r="K24" s="40"/>
    </row>
    <row r="25" spans="1:11" s="7" customFormat="1" ht="24" customHeight="1" x14ac:dyDescent="0.25">
      <c r="A25" s="13" t="s">
        <v>79</v>
      </c>
      <c r="C25" s="29"/>
      <c r="E25" s="10">
        <f>SUM(E23:E24)</f>
        <v>0</v>
      </c>
      <c r="F25" s="6"/>
      <c r="G25" s="10">
        <f>SUM(G23:G24)</f>
        <v>626365</v>
      </c>
      <c r="J25" s="30"/>
      <c r="K25" s="40"/>
    </row>
    <row r="26" spans="1:11" s="7" customFormat="1" ht="24" customHeight="1" x14ac:dyDescent="0.25">
      <c r="A26" s="20"/>
      <c r="C26" s="29"/>
      <c r="E26" s="6"/>
      <c r="F26" s="6"/>
      <c r="G26" s="6"/>
      <c r="J26" s="30"/>
      <c r="K26" s="40"/>
    </row>
    <row r="27" spans="1:11" s="7" customFormat="1" ht="24" customHeight="1" thickBot="1" x14ac:dyDescent="0.3">
      <c r="A27" s="13" t="s">
        <v>67</v>
      </c>
      <c r="C27" s="29"/>
      <c r="E27" s="11">
        <f>E19+E25</f>
        <v>29174922</v>
      </c>
      <c r="F27" s="6"/>
      <c r="G27" s="11">
        <f>G19+G25</f>
        <v>33744502</v>
      </c>
      <c r="J27" s="30"/>
      <c r="K27" s="40"/>
    </row>
    <row r="28" spans="1:11" s="7" customFormat="1" ht="24" customHeight="1" thickTop="1" x14ac:dyDescent="0.25">
      <c r="C28" s="29"/>
      <c r="E28" s="6"/>
      <c r="F28" s="6"/>
      <c r="G28" s="6"/>
      <c r="J28" s="30"/>
      <c r="K28" s="40"/>
    </row>
    <row r="29" spans="1:11" s="7" customFormat="1" ht="24" customHeight="1" x14ac:dyDescent="0.25">
      <c r="A29" s="35" t="s">
        <v>86</v>
      </c>
      <c r="C29" s="29">
        <v>22</v>
      </c>
      <c r="E29" s="6"/>
      <c r="F29" s="6"/>
      <c r="G29" s="6"/>
      <c r="J29" s="30"/>
      <c r="K29" s="40"/>
    </row>
    <row r="30" spans="1:11" s="7" customFormat="1" ht="24" customHeight="1" thickBot="1" x14ac:dyDescent="0.3">
      <c r="A30" s="20" t="s">
        <v>63</v>
      </c>
      <c r="E30" s="22">
        <f>E19/682310058</f>
        <v>4.2759038442900986E-2</v>
      </c>
      <c r="G30" s="22">
        <f>G19/670556633</f>
        <v>4.9389023044679958E-2</v>
      </c>
      <c r="J30" s="30"/>
      <c r="K30" s="40"/>
    </row>
    <row r="31" spans="1:11" s="7" customFormat="1" ht="24" customHeight="1" thickTop="1" x14ac:dyDescent="0.25">
      <c r="A31" s="20"/>
      <c r="C31" s="29"/>
      <c r="E31" s="23"/>
      <c r="G31" s="23"/>
      <c r="J31" s="30"/>
      <c r="K31" s="40"/>
    </row>
    <row r="32" spans="1:11" s="7" customFormat="1" ht="24" customHeight="1" x14ac:dyDescent="0.25">
      <c r="A32" s="7" t="s">
        <v>10</v>
      </c>
      <c r="B32" s="36"/>
      <c r="J32" s="30"/>
      <c r="K32" s="40"/>
    </row>
  </sheetData>
  <mergeCells count="4">
    <mergeCell ref="A1:G1"/>
    <mergeCell ref="A2:G2"/>
    <mergeCell ref="A4:H4"/>
    <mergeCell ref="A3:G3"/>
  </mergeCells>
  <printOptions horizontalCentered="1"/>
  <pageMargins left="0.8" right="0.27" top="0.78740157480314998" bottom="0.196850393700787" header="0.31496062992126" footer="0.31496062992126"/>
  <pageSetup paperSize="9" scale="92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3"/>
  <sheetViews>
    <sheetView showGridLines="0" view="pageBreakPreview" zoomScale="85" zoomScaleNormal="55" zoomScaleSheetLayoutView="85" workbookViewId="0">
      <selection activeCell="A10" sqref="A10"/>
    </sheetView>
  </sheetViews>
  <sheetFormatPr defaultColWidth="9.1796875" defaultRowHeight="23.5" customHeight="1" x14ac:dyDescent="0.25"/>
  <cols>
    <col min="1" max="1" width="55" style="14" customWidth="1"/>
    <col min="2" max="2" width="2" style="14" customWidth="1"/>
    <col min="3" max="3" width="17.81640625" style="14" customWidth="1"/>
    <col min="4" max="4" width="1.81640625" style="14" customWidth="1"/>
    <col min="5" max="5" width="17.81640625" style="14" customWidth="1"/>
    <col min="6" max="6" width="1.81640625" style="14" customWidth="1"/>
    <col min="7" max="7" width="17.81640625" style="14" customWidth="1"/>
    <col min="8" max="8" width="1.81640625" style="14" customWidth="1"/>
    <col min="9" max="9" width="17.81640625" style="14" customWidth="1"/>
    <col min="10" max="10" width="1.81640625" style="14" customWidth="1"/>
    <col min="11" max="11" width="17.81640625" style="14" customWidth="1"/>
    <col min="12" max="12" width="1.81640625" style="14" customWidth="1"/>
    <col min="13" max="13" width="17.1796875" style="14" customWidth="1"/>
    <col min="14" max="14" width="13.453125" style="14" bestFit="1" customWidth="1"/>
    <col min="15" max="15" width="9.1796875" style="14"/>
    <col min="16" max="16" width="12.1796875" style="14" bestFit="1" customWidth="1"/>
    <col min="17" max="17" width="9.1796875" style="14"/>
    <col min="18" max="18" width="13.453125" style="14" bestFit="1" customWidth="1"/>
    <col min="19" max="19" width="9.1796875" style="14"/>
    <col min="20" max="20" width="11.1796875" style="14" bestFit="1" customWidth="1"/>
    <col min="21" max="21" width="9.1796875" style="14"/>
    <col min="22" max="22" width="13" style="14" bestFit="1" customWidth="1"/>
    <col min="23" max="23" width="9.1796875" style="14" customWidth="1"/>
    <col min="24" max="24" width="13.453125" style="14" bestFit="1" customWidth="1"/>
    <col min="25" max="16384" width="9.1796875" style="14"/>
  </cols>
  <sheetData>
    <row r="1" spans="1:11" ht="23.5" customHeight="1" x14ac:dyDescent="0.25">
      <c r="A1" s="13" t="s">
        <v>81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ht="23.5" customHeight="1" x14ac:dyDescent="0.25">
      <c r="A2" s="63" t="s">
        <v>75</v>
      </c>
      <c r="B2" s="63"/>
      <c r="C2" s="63"/>
      <c r="D2" s="63"/>
      <c r="E2" s="63"/>
      <c r="F2" s="63"/>
      <c r="G2" s="63"/>
      <c r="H2" s="63"/>
      <c r="I2" s="63"/>
      <c r="J2" s="63"/>
      <c r="K2" s="63"/>
    </row>
    <row r="3" spans="1:11" ht="23.5" customHeight="1" x14ac:dyDescent="0.25">
      <c r="A3" s="63" t="s">
        <v>127</v>
      </c>
      <c r="B3" s="63"/>
      <c r="C3" s="63"/>
      <c r="D3" s="63"/>
      <c r="E3" s="63"/>
      <c r="F3" s="63"/>
      <c r="G3" s="63"/>
      <c r="H3" s="63"/>
      <c r="I3" s="63"/>
      <c r="J3" s="63"/>
      <c r="K3" s="63"/>
    </row>
    <row r="4" spans="1:11" ht="23.5" customHeight="1" x14ac:dyDescent="0.25">
      <c r="A4" s="65" t="s">
        <v>68</v>
      </c>
      <c r="B4" s="65"/>
      <c r="C4" s="65"/>
      <c r="D4" s="65"/>
      <c r="E4" s="65"/>
      <c r="F4" s="65"/>
      <c r="G4" s="65"/>
      <c r="H4" s="65"/>
      <c r="I4" s="65"/>
      <c r="J4" s="65"/>
      <c r="K4" s="65"/>
    </row>
    <row r="5" spans="1:11" ht="23.5" customHeight="1" x14ac:dyDescent="0.25">
      <c r="G5" s="64" t="s">
        <v>20</v>
      </c>
      <c r="H5" s="64"/>
      <c r="I5" s="64"/>
    </row>
    <row r="6" spans="1:11" s="8" customFormat="1" ht="23.5" customHeight="1" x14ac:dyDescent="0.25">
      <c r="C6" s="8" t="s">
        <v>53</v>
      </c>
      <c r="E6" s="8" t="s">
        <v>83</v>
      </c>
      <c r="G6" s="8" t="s">
        <v>40</v>
      </c>
    </row>
    <row r="7" spans="1:11" s="8" customFormat="1" ht="23.5" customHeight="1" x14ac:dyDescent="0.25">
      <c r="B7" s="1"/>
      <c r="C7" s="15" t="s">
        <v>42</v>
      </c>
      <c r="E7" s="15" t="s">
        <v>84</v>
      </c>
      <c r="G7" s="15" t="s">
        <v>43</v>
      </c>
      <c r="I7" s="15" t="s">
        <v>41</v>
      </c>
      <c r="K7" s="15" t="s">
        <v>44</v>
      </c>
    </row>
    <row r="8" spans="1:11" ht="23.5" customHeight="1" x14ac:dyDescent="0.25">
      <c r="A8" s="3" t="s">
        <v>114</v>
      </c>
      <c r="B8" s="16"/>
      <c r="C8" s="6">
        <v>154327514</v>
      </c>
      <c r="D8" s="6"/>
      <c r="E8" s="6">
        <v>180575750</v>
      </c>
      <c r="F8" s="6"/>
      <c r="G8" s="6">
        <v>12340000</v>
      </c>
      <c r="H8" s="6"/>
      <c r="I8" s="6">
        <v>73253107</v>
      </c>
      <c r="J8" s="6"/>
      <c r="K8" s="6">
        <f t="shared" ref="K8:K14" si="0">SUM(C8:I8)</f>
        <v>420496371</v>
      </c>
    </row>
    <row r="9" spans="1:11" ht="23.5" customHeight="1" x14ac:dyDescent="0.25">
      <c r="A9" s="4" t="s">
        <v>141</v>
      </c>
      <c r="B9" s="16"/>
      <c r="C9" s="6">
        <v>16250000</v>
      </c>
      <c r="D9" s="6"/>
      <c r="E9" s="6">
        <v>48100000</v>
      </c>
      <c r="F9" s="6"/>
      <c r="G9" s="6">
        <v>0</v>
      </c>
      <c r="H9" s="6"/>
      <c r="I9" s="6">
        <v>0</v>
      </c>
      <c r="J9" s="6"/>
      <c r="K9" s="6">
        <f t="shared" si="0"/>
        <v>64350000</v>
      </c>
    </row>
    <row r="10" spans="1:11" ht="23.5" customHeight="1" x14ac:dyDescent="0.25">
      <c r="A10" s="4" t="s">
        <v>139</v>
      </c>
      <c r="B10" s="16"/>
      <c r="C10" s="6">
        <v>0</v>
      </c>
      <c r="D10" s="6"/>
      <c r="E10" s="6">
        <v>0</v>
      </c>
      <c r="F10" s="6"/>
      <c r="G10" s="6">
        <v>1660000</v>
      </c>
      <c r="H10" s="6"/>
      <c r="I10" s="6">
        <v>-1660000</v>
      </c>
      <c r="J10" s="6"/>
      <c r="K10" s="6">
        <f t="shared" si="0"/>
        <v>0</v>
      </c>
    </row>
    <row r="11" spans="1:11" ht="23.5" customHeight="1" x14ac:dyDescent="0.25">
      <c r="A11" s="4" t="s">
        <v>140</v>
      </c>
      <c r="B11" s="16"/>
      <c r="C11" s="6">
        <v>0</v>
      </c>
      <c r="D11" s="6"/>
      <c r="E11" s="6">
        <v>0</v>
      </c>
      <c r="F11" s="6"/>
      <c r="G11" s="19">
        <v>0</v>
      </c>
      <c r="H11" s="19"/>
      <c r="I11" s="19">
        <v>-20469296</v>
      </c>
      <c r="J11" s="6"/>
      <c r="K11" s="6">
        <f t="shared" si="0"/>
        <v>-20469296</v>
      </c>
    </row>
    <row r="12" spans="1:11" ht="23.5" customHeight="1" x14ac:dyDescent="0.25">
      <c r="A12" s="4" t="s">
        <v>69</v>
      </c>
      <c r="B12" s="16"/>
      <c r="C12" s="56">
        <v>0</v>
      </c>
      <c r="D12" s="6"/>
      <c r="E12" s="56">
        <v>0</v>
      </c>
      <c r="F12" s="6"/>
      <c r="G12" s="58">
        <v>0</v>
      </c>
      <c r="H12" s="19"/>
      <c r="I12" s="58">
        <v>33118137</v>
      </c>
      <c r="J12" s="6"/>
      <c r="K12" s="56">
        <f t="shared" si="0"/>
        <v>33118137</v>
      </c>
    </row>
    <row r="13" spans="1:11" ht="23.5" customHeight="1" x14ac:dyDescent="0.25">
      <c r="A13" s="4" t="s">
        <v>121</v>
      </c>
      <c r="B13" s="16"/>
      <c r="C13" s="57">
        <v>0</v>
      </c>
      <c r="D13" s="6"/>
      <c r="E13" s="57">
        <v>0</v>
      </c>
      <c r="F13" s="6"/>
      <c r="G13" s="59">
        <v>0</v>
      </c>
      <c r="H13" s="19"/>
      <c r="I13" s="59">
        <v>626365</v>
      </c>
      <c r="J13" s="6"/>
      <c r="K13" s="57">
        <f t="shared" si="0"/>
        <v>626365</v>
      </c>
    </row>
    <row r="14" spans="1:11" ht="23.5" customHeight="1" x14ac:dyDescent="0.25">
      <c r="A14" s="4" t="s">
        <v>67</v>
      </c>
      <c r="B14" s="16"/>
      <c r="C14" s="6">
        <f>SUM(C12:C13)</f>
        <v>0</v>
      </c>
      <c r="D14" s="6"/>
      <c r="E14" s="6">
        <f>SUM(E12:E13)</f>
        <v>0</v>
      </c>
      <c r="F14" s="6"/>
      <c r="G14" s="6">
        <f>SUM(G12:G13)</f>
        <v>0</v>
      </c>
      <c r="H14" s="6"/>
      <c r="I14" s="6">
        <f>SUM(I12:I13)</f>
        <v>33744502</v>
      </c>
      <c r="J14" s="6"/>
      <c r="K14" s="6">
        <f t="shared" si="0"/>
        <v>33744502</v>
      </c>
    </row>
    <row r="15" spans="1:11" ht="23.5" customHeight="1" thickBot="1" x14ac:dyDescent="0.3">
      <c r="A15" s="3" t="s">
        <v>115</v>
      </c>
      <c r="B15" s="16"/>
      <c r="C15" s="17">
        <f>SUM(C8:C11,C14)</f>
        <v>170577514</v>
      </c>
      <c r="D15" s="6"/>
      <c r="E15" s="17">
        <f>SUM(E8:E11,E14)</f>
        <v>228675750</v>
      </c>
      <c r="F15" s="6"/>
      <c r="G15" s="17">
        <f>SUM(G8:G11,G14)</f>
        <v>14000000</v>
      </c>
      <c r="H15" s="6"/>
      <c r="I15" s="17">
        <f>SUM(I8:I11,I14)</f>
        <v>84868313</v>
      </c>
      <c r="J15" s="6"/>
      <c r="K15" s="17">
        <f>SUM(K8:K11,K14)</f>
        <v>498121577</v>
      </c>
    </row>
    <row r="16" spans="1:11" ht="23.5" customHeight="1" thickTop="1" x14ac:dyDescent="0.25">
      <c r="A16" s="3"/>
      <c r="C16" s="6"/>
      <c r="D16" s="6"/>
      <c r="E16" s="6"/>
      <c r="F16" s="6"/>
      <c r="G16" s="6"/>
      <c r="H16" s="6"/>
      <c r="I16" s="6"/>
      <c r="J16" s="6"/>
      <c r="K16" s="6">
        <f>SUM(K15-BS!G62)</f>
        <v>0</v>
      </c>
    </row>
    <row r="17" spans="1:11" ht="23.5" customHeight="1" x14ac:dyDescent="0.25">
      <c r="A17" s="3" t="s">
        <v>128</v>
      </c>
      <c r="B17" s="16"/>
      <c r="C17" s="6">
        <v>170577514</v>
      </c>
      <c r="D17" s="6"/>
      <c r="E17" s="6">
        <v>228675750</v>
      </c>
      <c r="F17" s="6"/>
      <c r="G17" s="6">
        <v>14000000</v>
      </c>
      <c r="H17" s="6"/>
      <c r="I17" s="6">
        <v>84868313</v>
      </c>
      <c r="J17" s="6"/>
      <c r="K17" s="6">
        <f>SUM(C17:I17)</f>
        <v>498121577</v>
      </c>
    </row>
    <row r="18" spans="1:11" ht="23.5" customHeight="1" x14ac:dyDescent="0.25">
      <c r="A18" s="4" t="s">
        <v>139</v>
      </c>
      <c r="B18" s="16"/>
      <c r="C18" s="6">
        <v>0</v>
      </c>
      <c r="D18" s="6"/>
      <c r="E18" s="6">
        <v>0</v>
      </c>
      <c r="F18" s="6"/>
      <c r="G18" s="6">
        <v>1460000</v>
      </c>
      <c r="H18" s="6"/>
      <c r="I18" s="6">
        <f>-G18</f>
        <v>-1460000</v>
      </c>
      <c r="J18" s="6"/>
      <c r="K18" s="6">
        <f>SUM(C18:I18)</f>
        <v>0</v>
      </c>
    </row>
    <row r="19" spans="1:11" ht="23.5" customHeight="1" x14ac:dyDescent="0.25">
      <c r="A19" s="4" t="s">
        <v>140</v>
      </c>
      <c r="B19" s="16"/>
      <c r="C19" s="6">
        <v>0</v>
      </c>
      <c r="D19" s="6"/>
      <c r="E19" s="6">
        <v>0</v>
      </c>
      <c r="F19" s="6"/>
      <c r="G19" s="19">
        <v>0</v>
      </c>
      <c r="H19" s="19"/>
      <c r="I19" s="19">
        <v>-20461352</v>
      </c>
      <c r="J19" s="6"/>
      <c r="K19" s="6">
        <f>SUM(C19:I19)</f>
        <v>-20461352</v>
      </c>
    </row>
    <row r="20" spans="1:11" ht="23.5" customHeight="1" x14ac:dyDescent="0.25">
      <c r="A20" s="4" t="s">
        <v>67</v>
      </c>
      <c r="B20" s="16"/>
      <c r="C20" s="6">
        <v>0</v>
      </c>
      <c r="D20" s="6"/>
      <c r="E20" s="6">
        <v>0</v>
      </c>
      <c r="F20" s="6"/>
      <c r="G20" s="6">
        <v>0</v>
      </c>
      <c r="H20" s="6"/>
      <c r="I20" s="6">
        <v>29174922</v>
      </c>
      <c r="J20" s="6"/>
      <c r="K20" s="6">
        <f>SUM(C20:I20)</f>
        <v>29174922</v>
      </c>
    </row>
    <row r="21" spans="1:11" ht="23.5" customHeight="1" thickBot="1" x14ac:dyDescent="0.3">
      <c r="A21" s="3" t="s">
        <v>129</v>
      </c>
      <c r="B21" s="16"/>
      <c r="C21" s="17">
        <f>SUM(C17:C20)</f>
        <v>170577514</v>
      </c>
      <c r="D21" s="6"/>
      <c r="E21" s="17">
        <f>SUM(E17:E20)</f>
        <v>228675750</v>
      </c>
      <c r="F21" s="6"/>
      <c r="G21" s="17">
        <f>SUM(G17:G20)</f>
        <v>15460000</v>
      </c>
      <c r="H21" s="6"/>
      <c r="I21" s="17">
        <f>SUM(I17:I20)</f>
        <v>92121883</v>
      </c>
      <c r="J21" s="6"/>
      <c r="K21" s="17">
        <f>SUM(K17:K20)</f>
        <v>506835147</v>
      </c>
    </row>
    <row r="22" spans="1:11" ht="23.5" customHeight="1" thickTop="1" x14ac:dyDescent="0.25">
      <c r="A22" s="3"/>
      <c r="C22" s="6"/>
      <c r="D22" s="6"/>
      <c r="E22" s="6"/>
      <c r="F22" s="6"/>
      <c r="G22" s="6"/>
      <c r="H22" s="6"/>
      <c r="I22" s="6"/>
      <c r="J22" s="6"/>
      <c r="K22" s="6">
        <f>SUM(K21-BS!E62)</f>
        <v>0</v>
      </c>
    </row>
    <row r="23" spans="1:11" ht="23.5" customHeight="1" x14ac:dyDescent="0.25">
      <c r="A23" s="4" t="s">
        <v>10</v>
      </c>
    </row>
  </sheetData>
  <mergeCells count="4">
    <mergeCell ref="A2:K2"/>
    <mergeCell ref="G5:I5"/>
    <mergeCell ref="A3:K3"/>
    <mergeCell ref="A4:K4"/>
  </mergeCells>
  <printOptions horizontalCentered="1"/>
  <pageMargins left="0.55000000000000004" right="0.3" top="0.90551181102362199" bottom="0.118110236220472" header="0.31496062992126" footer="0.31496062992126"/>
  <pageSetup paperSize="9" scale="8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73"/>
  <sheetViews>
    <sheetView showGridLines="0" view="pageBreakPreview" zoomScale="90" zoomScaleNormal="90" zoomScaleSheetLayoutView="90" workbookViewId="0">
      <selection activeCell="A47" sqref="A47"/>
    </sheetView>
  </sheetViews>
  <sheetFormatPr defaultColWidth="9.1796875" defaultRowHeight="24" customHeight="1" x14ac:dyDescent="0.25"/>
  <cols>
    <col min="1" max="1" width="55.81640625" customWidth="1"/>
    <col min="2" max="2" width="7.81640625" customWidth="1"/>
    <col min="3" max="3" width="16.81640625" customWidth="1"/>
    <col min="4" max="4" width="1.81640625" customWidth="1"/>
    <col min="5" max="5" width="16.81640625" customWidth="1"/>
    <col min="6" max="6" width="1.1796875" customWidth="1"/>
    <col min="7" max="7" width="12" bestFit="1" customWidth="1"/>
    <col min="8" max="8" width="14.1796875" style="54" bestFit="1" customWidth="1"/>
    <col min="9" max="9" width="13.54296875" style="54" bestFit="1" customWidth="1"/>
    <col min="10" max="10" width="11.81640625" style="54" bestFit="1" customWidth="1"/>
    <col min="11" max="11" width="10" style="55" bestFit="1" customWidth="1"/>
    <col min="12" max="12" width="9.1796875" style="55" bestFit="1" customWidth="1"/>
  </cols>
  <sheetData>
    <row r="1" spans="1:12" s="7" customFormat="1" ht="24" customHeight="1" x14ac:dyDescent="0.25">
      <c r="A1" s="60" t="s">
        <v>81</v>
      </c>
      <c r="B1" s="60"/>
      <c r="C1" s="60"/>
      <c r="D1" s="60"/>
      <c r="E1" s="60"/>
      <c r="H1" s="30"/>
      <c r="I1" s="30"/>
      <c r="J1" s="30"/>
      <c r="K1" s="14"/>
      <c r="L1" s="14"/>
    </row>
    <row r="2" spans="1:12" s="7" customFormat="1" ht="24" customHeight="1" x14ac:dyDescent="0.25">
      <c r="A2" s="60" t="s">
        <v>31</v>
      </c>
      <c r="B2" s="60"/>
      <c r="C2" s="60"/>
      <c r="D2" s="60"/>
      <c r="E2" s="60"/>
      <c r="H2" s="30"/>
      <c r="I2" s="30"/>
      <c r="J2" s="30"/>
      <c r="K2" s="14"/>
      <c r="L2" s="14"/>
    </row>
    <row r="3" spans="1:12" s="7" customFormat="1" ht="24" customHeight="1" x14ac:dyDescent="0.25">
      <c r="A3" s="60" t="s">
        <v>127</v>
      </c>
      <c r="B3" s="60"/>
      <c r="C3" s="60"/>
      <c r="D3" s="60"/>
      <c r="E3" s="60"/>
      <c r="H3" s="30"/>
      <c r="I3" s="30"/>
      <c r="J3" s="30"/>
      <c r="K3" s="14"/>
      <c r="L3" s="14"/>
    </row>
    <row r="4" spans="1:12" s="7" customFormat="1" ht="24" customHeight="1" x14ac:dyDescent="0.25">
      <c r="A4" s="61" t="s">
        <v>68</v>
      </c>
      <c r="B4" s="61"/>
      <c r="C4" s="61"/>
      <c r="D4" s="61"/>
      <c r="E4" s="61"/>
      <c r="F4" s="61"/>
      <c r="H4" s="30"/>
      <c r="I4" s="30"/>
      <c r="J4" s="30"/>
      <c r="K4" s="14"/>
      <c r="L4" s="14"/>
    </row>
    <row r="5" spans="1:12" s="7" customFormat="1" ht="24" customHeight="1" x14ac:dyDescent="0.25">
      <c r="C5" s="1">
        <v>2565</v>
      </c>
      <c r="D5" s="41"/>
      <c r="E5" s="1">
        <v>2564</v>
      </c>
      <c r="H5" s="30"/>
      <c r="I5" s="30"/>
      <c r="J5" s="30"/>
      <c r="K5" s="14"/>
      <c r="L5" s="14"/>
    </row>
    <row r="6" spans="1:12" s="7" customFormat="1" ht="24" customHeight="1" x14ac:dyDescent="0.25">
      <c r="A6" s="3" t="s">
        <v>32</v>
      </c>
      <c r="H6" s="30"/>
      <c r="I6" s="30"/>
      <c r="J6" s="30"/>
      <c r="K6" s="14"/>
      <c r="L6" s="14"/>
    </row>
    <row r="7" spans="1:12" s="7" customFormat="1" ht="24" customHeight="1" x14ac:dyDescent="0.25">
      <c r="A7" s="4" t="s">
        <v>59</v>
      </c>
      <c r="C7" s="50">
        <f>PL!E17</f>
        <v>36437249</v>
      </c>
      <c r="D7" s="6"/>
      <c r="E7" s="50">
        <f>PL!G17</f>
        <v>40190339</v>
      </c>
      <c r="H7" s="30"/>
      <c r="I7" s="30"/>
      <c r="J7" s="30"/>
      <c r="K7" s="14"/>
      <c r="L7" s="14"/>
    </row>
    <row r="8" spans="1:12" s="7" customFormat="1" ht="24" customHeight="1" x14ac:dyDescent="0.25">
      <c r="A8" s="4" t="s">
        <v>88</v>
      </c>
      <c r="C8" s="6"/>
      <c r="D8" s="6"/>
      <c r="E8" s="6"/>
      <c r="H8" s="30"/>
      <c r="I8" s="30"/>
      <c r="J8" s="30"/>
      <c r="K8" s="14"/>
      <c r="L8" s="14"/>
    </row>
    <row r="9" spans="1:12" s="7" customFormat="1" ht="24" customHeight="1" x14ac:dyDescent="0.25">
      <c r="A9" s="4" t="s">
        <v>52</v>
      </c>
      <c r="C9" s="6"/>
      <c r="D9" s="6"/>
      <c r="E9" s="6"/>
      <c r="H9" s="30"/>
      <c r="I9" s="30"/>
      <c r="J9" s="30"/>
      <c r="K9" s="14"/>
      <c r="L9" s="14"/>
    </row>
    <row r="10" spans="1:12" s="7" customFormat="1" ht="24" customHeight="1" x14ac:dyDescent="0.25">
      <c r="A10" s="4" t="s">
        <v>76</v>
      </c>
      <c r="C10" s="50">
        <v>91379656</v>
      </c>
      <c r="D10" s="6"/>
      <c r="E10" s="6">
        <v>76729950</v>
      </c>
      <c r="H10" s="30"/>
      <c r="I10" s="30"/>
      <c r="J10" s="30"/>
      <c r="K10" s="14"/>
      <c r="L10" s="14"/>
    </row>
    <row r="11" spans="1:12" s="7" customFormat="1" ht="24" customHeight="1" x14ac:dyDescent="0.25">
      <c r="A11" s="4" t="s">
        <v>134</v>
      </c>
      <c r="C11" s="50">
        <v>-50000</v>
      </c>
      <c r="D11" s="6"/>
      <c r="E11" s="6">
        <v>-155000</v>
      </c>
      <c r="H11" s="30"/>
      <c r="I11" s="30"/>
      <c r="J11" s="30"/>
      <c r="K11" s="14"/>
      <c r="L11" s="14"/>
    </row>
    <row r="12" spans="1:12" s="7" customFormat="1" ht="24" customHeight="1" x14ac:dyDescent="0.25">
      <c r="A12" s="45" t="s">
        <v>123</v>
      </c>
      <c r="C12" s="50">
        <v>66641</v>
      </c>
      <c r="D12" s="6"/>
      <c r="E12" s="6">
        <v>400157</v>
      </c>
      <c r="H12" s="30"/>
      <c r="I12" s="30"/>
      <c r="J12" s="30"/>
      <c r="K12" s="14"/>
      <c r="L12" s="14"/>
    </row>
    <row r="13" spans="1:12" s="7" customFormat="1" ht="24" customHeight="1" x14ac:dyDescent="0.25">
      <c r="A13" s="4" t="s">
        <v>137</v>
      </c>
      <c r="C13" s="6">
        <v>2792105</v>
      </c>
      <c r="D13" s="6"/>
      <c r="E13" s="6">
        <v>2107954</v>
      </c>
      <c r="H13" s="30"/>
      <c r="I13" s="30"/>
      <c r="J13" s="30"/>
      <c r="K13" s="14"/>
      <c r="L13" s="14"/>
    </row>
    <row r="14" spans="1:12" s="7" customFormat="1" ht="24" customHeight="1" x14ac:dyDescent="0.25">
      <c r="A14" s="4" t="s">
        <v>109</v>
      </c>
      <c r="C14" s="6">
        <v>-24302</v>
      </c>
      <c r="D14" s="6"/>
      <c r="E14" s="6">
        <v>-52352</v>
      </c>
      <c r="H14" s="30"/>
      <c r="I14" s="30"/>
      <c r="J14" s="30"/>
      <c r="K14" s="14"/>
      <c r="L14" s="14"/>
    </row>
    <row r="15" spans="1:12" s="7" customFormat="1" ht="24" customHeight="1" x14ac:dyDescent="0.25">
      <c r="A15" s="4" t="s">
        <v>110</v>
      </c>
      <c r="C15" s="10">
        <v>17702483</v>
      </c>
      <c r="D15" s="6"/>
      <c r="E15" s="10">
        <v>13740647</v>
      </c>
      <c r="H15" s="30"/>
      <c r="I15" s="30"/>
      <c r="J15" s="30"/>
      <c r="K15" s="14"/>
      <c r="L15" s="14"/>
    </row>
    <row r="16" spans="1:12" s="7" customFormat="1" ht="24" customHeight="1" x14ac:dyDescent="0.25">
      <c r="A16" s="4" t="s">
        <v>64</v>
      </c>
      <c r="H16" s="30"/>
      <c r="I16" s="30"/>
      <c r="J16" s="30"/>
      <c r="K16" s="14"/>
      <c r="L16" s="14"/>
    </row>
    <row r="17" spans="1:12" s="7" customFormat="1" ht="24" customHeight="1" x14ac:dyDescent="0.25">
      <c r="A17" s="4" t="s">
        <v>65</v>
      </c>
      <c r="C17" s="6">
        <f>SUM(C7:C15)</f>
        <v>148303832</v>
      </c>
      <c r="D17" s="6"/>
      <c r="E17" s="6">
        <f>SUM(E7:E15)</f>
        <v>132961695</v>
      </c>
      <c r="H17" s="30"/>
      <c r="I17" s="30"/>
      <c r="J17" s="30"/>
      <c r="K17" s="14"/>
      <c r="L17" s="14"/>
    </row>
    <row r="18" spans="1:12" s="7" customFormat="1" ht="24" customHeight="1" x14ac:dyDescent="0.25">
      <c r="A18" s="4" t="s">
        <v>117</v>
      </c>
      <c r="C18" s="6"/>
      <c r="D18" s="6"/>
      <c r="E18" s="6"/>
      <c r="H18" s="30"/>
      <c r="I18" s="30"/>
      <c r="J18" s="30"/>
      <c r="K18" s="14"/>
      <c r="L18" s="14"/>
    </row>
    <row r="19" spans="1:12" s="7" customFormat="1" ht="24" customHeight="1" x14ac:dyDescent="0.25">
      <c r="A19" s="4" t="s">
        <v>55</v>
      </c>
      <c r="C19" s="6">
        <v>-10590568</v>
      </c>
      <c r="D19" s="6"/>
      <c r="E19" s="6">
        <v>-15446025</v>
      </c>
      <c r="H19" s="30"/>
      <c r="I19" s="30"/>
      <c r="J19" s="30"/>
      <c r="K19" s="14"/>
      <c r="L19" s="14"/>
    </row>
    <row r="20" spans="1:12" s="7" customFormat="1" ht="24" customHeight="1" x14ac:dyDescent="0.25">
      <c r="A20" s="45" t="s">
        <v>112</v>
      </c>
      <c r="C20" s="6">
        <v>-338910</v>
      </c>
      <c r="D20" s="6"/>
      <c r="E20" s="6">
        <v>-339355</v>
      </c>
      <c r="H20" s="30"/>
      <c r="I20" s="30"/>
      <c r="J20" s="30"/>
      <c r="K20" s="14"/>
      <c r="L20" s="14"/>
    </row>
    <row r="21" spans="1:12" s="7" customFormat="1" ht="24" customHeight="1" x14ac:dyDescent="0.25">
      <c r="A21" s="4" t="s">
        <v>33</v>
      </c>
      <c r="C21" s="6">
        <v>-44825</v>
      </c>
      <c r="D21" s="6"/>
      <c r="E21" s="6">
        <v>-1396021</v>
      </c>
      <c r="H21" s="30"/>
      <c r="I21" s="30"/>
      <c r="J21" s="30"/>
      <c r="K21" s="14"/>
      <c r="L21" s="14"/>
    </row>
    <row r="22" spans="1:12" s="7" customFormat="1" ht="24" customHeight="1" x14ac:dyDescent="0.25">
      <c r="A22" s="4" t="s">
        <v>34</v>
      </c>
      <c r="C22" s="6">
        <v>-747414</v>
      </c>
      <c r="D22" s="6"/>
      <c r="E22" s="6">
        <v>-434569</v>
      </c>
      <c r="H22" s="30"/>
      <c r="I22" s="30"/>
      <c r="J22" s="30"/>
      <c r="K22" s="14"/>
      <c r="L22" s="14"/>
    </row>
    <row r="23" spans="1:12" s="7" customFormat="1" ht="24" customHeight="1" x14ac:dyDescent="0.25">
      <c r="A23" s="4" t="s">
        <v>104</v>
      </c>
      <c r="C23" s="6"/>
      <c r="D23" s="6"/>
      <c r="E23" s="6"/>
      <c r="H23" s="30"/>
      <c r="I23" s="30"/>
      <c r="J23" s="30"/>
      <c r="K23" s="14"/>
      <c r="L23" s="14"/>
    </row>
    <row r="24" spans="1:12" s="7" customFormat="1" ht="24" customHeight="1" x14ac:dyDescent="0.25">
      <c r="A24" s="4" t="s">
        <v>56</v>
      </c>
      <c r="C24" s="6">
        <v>2384538</v>
      </c>
      <c r="D24" s="6"/>
      <c r="E24" s="6">
        <v>10286760</v>
      </c>
      <c r="H24" s="30"/>
      <c r="I24" s="30"/>
      <c r="J24" s="30"/>
      <c r="K24" s="14"/>
      <c r="L24" s="14"/>
    </row>
    <row r="25" spans="1:12" s="7" customFormat="1" ht="24" customHeight="1" x14ac:dyDescent="0.25">
      <c r="A25" s="4" t="s">
        <v>35</v>
      </c>
      <c r="C25" s="7">
        <v>-1536602</v>
      </c>
      <c r="D25" s="6"/>
      <c r="E25" s="7">
        <v>942191</v>
      </c>
      <c r="H25" s="30"/>
      <c r="I25" s="30"/>
      <c r="J25" s="30"/>
      <c r="K25" s="14"/>
      <c r="L25" s="14"/>
    </row>
    <row r="26" spans="1:12" s="7" customFormat="1" ht="24" customHeight="1" x14ac:dyDescent="0.25">
      <c r="A26" s="4" t="s">
        <v>74</v>
      </c>
      <c r="C26" s="10">
        <v>788000</v>
      </c>
      <c r="D26" s="6"/>
      <c r="E26" s="10">
        <v>680000</v>
      </c>
      <c r="H26" s="30"/>
      <c r="I26" s="30"/>
      <c r="J26" s="30"/>
      <c r="K26" s="14"/>
      <c r="L26" s="14"/>
    </row>
    <row r="27" spans="1:12" s="7" customFormat="1" ht="24" customHeight="1" x14ac:dyDescent="0.25">
      <c r="A27" s="4" t="s">
        <v>57</v>
      </c>
      <c r="C27" s="6">
        <f>SUM(C17:C26)</f>
        <v>138218051</v>
      </c>
      <c r="D27" s="6"/>
      <c r="E27" s="6">
        <f>SUM(E17:E26)</f>
        <v>127254676</v>
      </c>
      <c r="H27" s="30"/>
      <c r="I27" s="30"/>
      <c r="J27" s="30"/>
      <c r="K27" s="14"/>
      <c r="L27" s="14"/>
    </row>
    <row r="28" spans="1:12" s="7" customFormat="1" ht="24" customHeight="1" x14ac:dyDescent="0.25">
      <c r="A28" s="4" t="s">
        <v>82</v>
      </c>
      <c r="C28" s="6">
        <v>-483600.00000000047</v>
      </c>
      <c r="D28" s="6"/>
      <c r="E28" s="6">
        <v>-218400</v>
      </c>
      <c r="H28" s="30"/>
      <c r="I28" s="30"/>
      <c r="J28" s="30"/>
      <c r="K28" s="14"/>
      <c r="L28" s="14"/>
    </row>
    <row r="29" spans="1:12" s="7" customFormat="1" ht="24" customHeight="1" x14ac:dyDescent="0.25">
      <c r="A29" s="4" t="s">
        <v>126</v>
      </c>
      <c r="C29" s="6">
        <v>24303</v>
      </c>
      <c r="D29" s="6"/>
      <c r="E29" s="6">
        <v>52352</v>
      </c>
      <c r="H29" s="30"/>
      <c r="I29" s="30"/>
      <c r="J29" s="30"/>
      <c r="K29" s="14"/>
      <c r="L29" s="14"/>
    </row>
    <row r="30" spans="1:12" s="7" customFormat="1" ht="24" customHeight="1" x14ac:dyDescent="0.25">
      <c r="A30" s="4" t="s">
        <v>125</v>
      </c>
      <c r="C30" s="6">
        <v>3666549</v>
      </c>
      <c r="D30" s="6"/>
      <c r="E30" s="6">
        <v>3761234</v>
      </c>
      <c r="H30" s="30"/>
      <c r="I30" s="30"/>
      <c r="J30" s="30"/>
      <c r="K30" s="14"/>
      <c r="L30" s="14"/>
    </row>
    <row r="31" spans="1:12" s="7" customFormat="1" ht="24" customHeight="1" x14ac:dyDescent="0.25">
      <c r="A31" s="4" t="s">
        <v>124</v>
      </c>
      <c r="C31" s="6">
        <v>-6436317</v>
      </c>
      <c r="D31" s="6"/>
      <c r="E31" s="6">
        <v>-4977391</v>
      </c>
      <c r="H31" s="30"/>
      <c r="I31" s="30"/>
      <c r="J31" s="30"/>
      <c r="K31" s="14"/>
      <c r="L31" s="14"/>
    </row>
    <row r="32" spans="1:12" s="7" customFormat="1" ht="24" customHeight="1" x14ac:dyDescent="0.25">
      <c r="A32" s="3" t="s">
        <v>77</v>
      </c>
      <c r="C32" s="9">
        <f>SUM(C27:C31)</f>
        <v>134988986</v>
      </c>
      <c r="D32" s="6"/>
      <c r="E32" s="9">
        <f>SUM(E27:E31)</f>
        <v>125872471</v>
      </c>
      <c r="H32" s="30"/>
      <c r="I32" s="30"/>
      <c r="J32" s="30"/>
      <c r="K32" s="14"/>
      <c r="L32" s="14"/>
    </row>
    <row r="33" spans="1:12" s="7" customFormat="1" ht="24" customHeight="1" x14ac:dyDescent="0.25">
      <c r="A33" s="4"/>
      <c r="C33" s="6"/>
      <c r="D33" s="6"/>
      <c r="E33" s="6"/>
      <c r="H33" s="30"/>
      <c r="I33" s="30"/>
      <c r="J33" s="30"/>
      <c r="K33" s="14"/>
      <c r="L33" s="14"/>
    </row>
    <row r="34" spans="1:12" s="7" customFormat="1" ht="24" customHeight="1" x14ac:dyDescent="0.25">
      <c r="A34" s="7" t="s">
        <v>10</v>
      </c>
      <c r="H34" s="30"/>
      <c r="I34" s="30"/>
      <c r="J34" s="30"/>
      <c r="K34" s="14"/>
      <c r="L34" s="14"/>
    </row>
    <row r="35" spans="1:12" s="7" customFormat="1" ht="24" customHeight="1" x14ac:dyDescent="0.25">
      <c r="A35" s="13" t="s">
        <v>81</v>
      </c>
      <c r="B35" s="33"/>
      <c r="C35" s="33"/>
      <c r="D35" s="33"/>
      <c r="E35" s="33"/>
      <c r="H35" s="30"/>
      <c r="I35" s="30"/>
      <c r="J35" s="30"/>
      <c r="K35" s="14"/>
      <c r="L35" s="14"/>
    </row>
    <row r="36" spans="1:12" s="7" customFormat="1" ht="24" customHeight="1" x14ac:dyDescent="0.25">
      <c r="A36" s="60" t="s">
        <v>36</v>
      </c>
      <c r="B36" s="60"/>
      <c r="C36" s="60"/>
      <c r="D36" s="60"/>
      <c r="E36" s="60"/>
      <c r="H36" s="30"/>
      <c r="I36" s="30"/>
      <c r="J36" s="30"/>
      <c r="K36" s="14"/>
      <c r="L36" s="14"/>
    </row>
    <row r="37" spans="1:12" s="7" customFormat="1" ht="24" customHeight="1" x14ac:dyDescent="0.25">
      <c r="A37" s="60" t="s">
        <v>127</v>
      </c>
      <c r="B37" s="60"/>
      <c r="C37" s="60"/>
      <c r="D37" s="60"/>
      <c r="E37" s="60"/>
      <c r="H37" s="30"/>
      <c r="I37" s="30"/>
      <c r="J37" s="30"/>
      <c r="K37" s="14"/>
      <c r="L37" s="14"/>
    </row>
    <row r="38" spans="1:12" s="7" customFormat="1" ht="24" customHeight="1" x14ac:dyDescent="0.25">
      <c r="A38" s="61" t="s">
        <v>68</v>
      </c>
      <c r="B38" s="61"/>
      <c r="C38" s="61"/>
      <c r="D38" s="61"/>
      <c r="E38" s="61"/>
      <c r="F38" s="61"/>
      <c r="H38" s="30"/>
      <c r="I38" s="30"/>
      <c r="J38" s="30"/>
      <c r="K38" s="14"/>
      <c r="L38" s="14"/>
    </row>
    <row r="39" spans="1:12" s="7" customFormat="1" ht="24" customHeight="1" x14ac:dyDescent="0.25">
      <c r="B39" s="31"/>
      <c r="C39" s="1">
        <v>2565</v>
      </c>
      <c r="D39" s="41"/>
      <c r="E39" s="1">
        <v>2564</v>
      </c>
      <c r="H39" s="30"/>
      <c r="I39" s="30"/>
      <c r="J39" s="30"/>
      <c r="K39" s="14"/>
      <c r="L39" s="14"/>
    </row>
    <row r="40" spans="1:12" s="7" customFormat="1" ht="24" customHeight="1" x14ac:dyDescent="0.25">
      <c r="A40" s="3" t="s">
        <v>37</v>
      </c>
      <c r="C40" s="6"/>
      <c r="D40" s="6"/>
      <c r="E40" s="6"/>
      <c r="H40" s="30"/>
      <c r="I40" s="30"/>
      <c r="J40" s="30"/>
      <c r="K40" s="14"/>
      <c r="L40" s="14"/>
    </row>
    <row r="41" spans="1:12" s="7" customFormat="1" ht="24" customHeight="1" x14ac:dyDescent="0.25">
      <c r="A41" s="4" t="s">
        <v>135</v>
      </c>
      <c r="C41" s="6">
        <v>-2000000</v>
      </c>
      <c r="D41" s="6"/>
      <c r="E41" s="6">
        <v>0</v>
      </c>
      <c r="H41" s="30"/>
      <c r="I41" s="30"/>
      <c r="J41" s="30"/>
      <c r="K41" s="14"/>
      <c r="L41" s="14"/>
    </row>
    <row r="42" spans="1:12" s="7" customFormat="1" ht="24" customHeight="1" x14ac:dyDescent="0.25">
      <c r="A42" s="4" t="s">
        <v>118</v>
      </c>
      <c r="C42" s="6">
        <v>-868908</v>
      </c>
      <c r="D42" s="6"/>
      <c r="E42" s="6">
        <v>-11932030</v>
      </c>
      <c r="H42" s="30"/>
      <c r="I42" s="30"/>
      <c r="J42" s="30"/>
      <c r="K42" s="14"/>
      <c r="L42" s="14"/>
    </row>
    <row r="43" spans="1:12" s="7" customFormat="1" ht="24" customHeight="1" x14ac:dyDescent="0.25">
      <c r="A43" s="4" t="s">
        <v>101</v>
      </c>
      <c r="C43" s="10">
        <v>-6036570</v>
      </c>
      <c r="D43" s="6"/>
      <c r="E43" s="10">
        <v>-15812610</v>
      </c>
      <c r="H43" s="30"/>
      <c r="I43" s="30"/>
      <c r="J43" s="30"/>
      <c r="K43" s="14"/>
      <c r="L43" s="14"/>
    </row>
    <row r="44" spans="1:12" s="7" customFormat="1" ht="24" customHeight="1" x14ac:dyDescent="0.25">
      <c r="A44" s="3" t="s">
        <v>106</v>
      </c>
      <c r="C44" s="10">
        <f>SUM(C41:C43)</f>
        <v>-8905478</v>
      </c>
      <c r="D44" s="6"/>
      <c r="E44" s="10">
        <f>SUM(E41:E43)</f>
        <v>-27744640</v>
      </c>
      <c r="H44" s="30"/>
      <c r="I44" s="30"/>
      <c r="J44" s="30"/>
      <c r="K44" s="14"/>
      <c r="L44" s="14"/>
    </row>
    <row r="45" spans="1:12" s="7" customFormat="1" ht="24" customHeight="1" x14ac:dyDescent="0.25">
      <c r="A45" s="3" t="s">
        <v>38</v>
      </c>
      <c r="C45" s="6"/>
      <c r="D45" s="6"/>
      <c r="E45" s="6"/>
      <c r="H45" s="30"/>
      <c r="I45" s="30"/>
      <c r="J45" s="30"/>
      <c r="K45" s="14"/>
      <c r="L45" s="14"/>
    </row>
    <row r="46" spans="1:12" s="7" customFormat="1" ht="24" customHeight="1" x14ac:dyDescent="0.25">
      <c r="A46" s="4" t="s">
        <v>138</v>
      </c>
      <c r="C46" s="6">
        <v>28102338</v>
      </c>
      <c r="D46" s="6"/>
      <c r="E46" s="6">
        <v>14907728</v>
      </c>
      <c r="H46" s="30"/>
      <c r="I46" s="30"/>
      <c r="J46" s="30"/>
      <c r="K46" s="14"/>
      <c r="L46" s="14"/>
    </row>
    <row r="47" spans="1:12" s="7" customFormat="1" ht="24" customHeight="1" x14ac:dyDescent="0.25">
      <c r="A47" s="4" t="s">
        <v>102</v>
      </c>
      <c r="C47" s="6">
        <v>20000000</v>
      </c>
      <c r="D47" s="6"/>
      <c r="E47" s="6">
        <v>0</v>
      </c>
      <c r="H47" s="30"/>
      <c r="I47" s="30"/>
      <c r="J47" s="30"/>
      <c r="K47" s="14"/>
      <c r="L47" s="14"/>
    </row>
    <row r="48" spans="1:12" s="7" customFormat="1" ht="24" customHeight="1" x14ac:dyDescent="0.25">
      <c r="A48" s="4" t="s">
        <v>92</v>
      </c>
      <c r="C48" s="6">
        <v>0</v>
      </c>
      <c r="D48" s="6"/>
      <c r="E48" s="6">
        <v>9453700</v>
      </c>
      <c r="H48" s="30"/>
      <c r="I48" s="30"/>
      <c r="J48" s="30"/>
      <c r="K48" s="14"/>
      <c r="L48" s="14"/>
    </row>
    <row r="49" spans="1:12" s="7" customFormat="1" ht="24" customHeight="1" x14ac:dyDescent="0.25">
      <c r="A49" s="4" t="s">
        <v>119</v>
      </c>
      <c r="C49" s="6">
        <v>-10320000</v>
      </c>
      <c r="D49" s="6"/>
      <c r="E49" s="6">
        <v>-7460000</v>
      </c>
      <c r="H49" s="30"/>
      <c r="I49" s="30"/>
      <c r="J49" s="30"/>
      <c r="K49" s="14"/>
      <c r="L49" s="14"/>
    </row>
    <row r="50" spans="1:12" s="7" customFormat="1" ht="24" customHeight="1" x14ac:dyDescent="0.25">
      <c r="A50" s="4" t="s">
        <v>120</v>
      </c>
      <c r="B50" s="29"/>
      <c r="C50" s="6">
        <v>-161018972</v>
      </c>
      <c r="D50" s="6"/>
      <c r="E50" s="6">
        <v>-128765769</v>
      </c>
      <c r="H50" s="30"/>
      <c r="I50" s="30"/>
      <c r="J50" s="30"/>
      <c r="K50" s="14"/>
      <c r="L50" s="14"/>
    </row>
    <row r="51" spans="1:12" s="7" customFormat="1" ht="24" customHeight="1" x14ac:dyDescent="0.25">
      <c r="A51" s="4" t="s">
        <v>111</v>
      </c>
      <c r="C51" s="6">
        <v>-17702483</v>
      </c>
      <c r="D51" s="6"/>
      <c r="E51" s="6">
        <v>-13863208</v>
      </c>
      <c r="H51" s="30"/>
      <c r="I51" s="30"/>
      <c r="J51" s="30"/>
      <c r="K51" s="14"/>
      <c r="L51" s="14"/>
    </row>
    <row r="52" spans="1:12" s="7" customFormat="1" ht="24" customHeight="1" x14ac:dyDescent="0.25">
      <c r="A52" s="4" t="s">
        <v>91</v>
      </c>
      <c r="C52" s="6">
        <v>0</v>
      </c>
      <c r="D52" s="6"/>
      <c r="E52" s="6">
        <v>64350000</v>
      </c>
      <c r="H52" s="30"/>
      <c r="I52" s="30"/>
      <c r="J52" s="30"/>
      <c r="K52" s="14"/>
      <c r="L52" s="14"/>
    </row>
    <row r="53" spans="1:12" s="7" customFormat="1" ht="24" customHeight="1" x14ac:dyDescent="0.25">
      <c r="A53" s="4" t="s">
        <v>58</v>
      </c>
      <c r="C53" s="6">
        <v>-20420779</v>
      </c>
      <c r="D53" s="6"/>
      <c r="E53" s="6">
        <v>-20465910</v>
      </c>
      <c r="H53" s="30"/>
      <c r="I53" s="30"/>
      <c r="J53" s="30"/>
      <c r="K53" s="14"/>
      <c r="L53" s="14"/>
    </row>
    <row r="54" spans="1:12" s="7" customFormat="1" ht="24" customHeight="1" x14ac:dyDescent="0.25">
      <c r="A54" s="3" t="s">
        <v>87</v>
      </c>
      <c r="C54" s="9">
        <f>SUM(C46:C53)</f>
        <v>-161359896</v>
      </c>
      <c r="D54" s="6"/>
      <c r="E54" s="9">
        <f>SUM(E46:E53)</f>
        <v>-81843459</v>
      </c>
      <c r="H54" s="30"/>
      <c r="I54" s="30"/>
      <c r="J54" s="30"/>
      <c r="K54" s="14"/>
      <c r="L54" s="14"/>
    </row>
    <row r="55" spans="1:12" s="7" customFormat="1" ht="24" customHeight="1" x14ac:dyDescent="0.25">
      <c r="A55" s="3" t="s">
        <v>105</v>
      </c>
      <c r="C55" s="6">
        <f>SUM(C54,C44,C32)</f>
        <v>-35276388</v>
      </c>
      <c r="D55" s="6"/>
      <c r="E55" s="6">
        <f>SUM(E54,E44,E32)</f>
        <v>16284372</v>
      </c>
      <c r="H55" s="30"/>
      <c r="I55" s="30"/>
      <c r="J55" s="30"/>
      <c r="K55" s="14"/>
      <c r="L55" s="14"/>
    </row>
    <row r="56" spans="1:12" s="7" customFormat="1" ht="24" customHeight="1" x14ac:dyDescent="0.25">
      <c r="A56" s="4" t="s">
        <v>70</v>
      </c>
      <c r="C56" s="6">
        <f>BS!G8</f>
        <v>56245194</v>
      </c>
      <c r="D56" s="6"/>
      <c r="E56" s="6">
        <v>39960822</v>
      </c>
      <c r="H56" s="30"/>
      <c r="I56" s="30"/>
      <c r="J56" s="30"/>
      <c r="K56" s="14"/>
      <c r="L56" s="14"/>
    </row>
    <row r="57" spans="1:12" s="7" customFormat="1" ht="24" customHeight="1" thickBot="1" x14ac:dyDescent="0.3">
      <c r="A57" s="46" t="s">
        <v>71</v>
      </c>
      <c r="C57" s="17">
        <f>SUM(C55:C56)</f>
        <v>20968806</v>
      </c>
      <c r="D57" s="6"/>
      <c r="E57" s="17">
        <f>SUM(E55:E56)</f>
        <v>56245194</v>
      </c>
      <c r="H57" s="30"/>
      <c r="I57" s="30"/>
      <c r="J57" s="30"/>
      <c r="K57" s="14"/>
      <c r="L57" s="14"/>
    </row>
    <row r="58" spans="1:12" s="7" customFormat="1" ht="24" customHeight="1" thickTop="1" x14ac:dyDescent="0.25">
      <c r="A58" s="4"/>
      <c r="C58" s="48">
        <f>SUM(C57-BS!E8)</f>
        <v>0</v>
      </c>
      <c r="D58" s="47"/>
      <c r="E58" s="48">
        <f>SUM(E57-BS!G8)</f>
        <v>0</v>
      </c>
      <c r="H58" s="30"/>
      <c r="I58" s="30"/>
      <c r="J58" s="30"/>
      <c r="K58" s="14"/>
      <c r="L58" s="14"/>
    </row>
    <row r="59" spans="1:12" s="7" customFormat="1" ht="24" customHeight="1" x14ac:dyDescent="0.25">
      <c r="A59" s="3" t="s">
        <v>39</v>
      </c>
      <c r="C59" s="6"/>
      <c r="D59" s="6"/>
      <c r="E59" s="6"/>
      <c r="H59" s="30"/>
      <c r="I59" s="30"/>
      <c r="J59" s="30"/>
      <c r="K59" s="14"/>
      <c r="L59" s="14"/>
    </row>
    <row r="60" spans="1:12" s="7" customFormat="1" ht="24" customHeight="1" x14ac:dyDescent="0.25">
      <c r="A60" s="4" t="s">
        <v>66</v>
      </c>
      <c r="H60" s="30"/>
      <c r="I60" s="30"/>
      <c r="J60" s="30"/>
      <c r="K60" s="14"/>
      <c r="L60" s="14"/>
    </row>
    <row r="61" spans="1:12" s="7" customFormat="1" ht="24" customHeight="1" x14ac:dyDescent="0.25">
      <c r="A61" s="4" t="s">
        <v>113</v>
      </c>
      <c r="C61" s="6">
        <v>180526475</v>
      </c>
      <c r="D61" s="6"/>
      <c r="E61" s="6">
        <v>307971273</v>
      </c>
      <c r="H61" s="30"/>
      <c r="I61" s="30"/>
      <c r="J61" s="30"/>
      <c r="K61" s="14"/>
      <c r="L61" s="14"/>
    </row>
    <row r="62" spans="1:12" s="7" customFormat="1" ht="24" customHeight="1" x14ac:dyDescent="0.25">
      <c r="A62" s="4" t="s">
        <v>103</v>
      </c>
      <c r="C62" s="12">
        <v>757617</v>
      </c>
      <c r="D62" s="6"/>
      <c r="E62" s="12">
        <v>868908</v>
      </c>
      <c r="H62" s="30"/>
      <c r="I62" s="30"/>
      <c r="J62" s="30"/>
      <c r="K62" s="14"/>
      <c r="L62" s="14"/>
    </row>
    <row r="63" spans="1:12" s="7" customFormat="1" ht="24" customHeight="1" x14ac:dyDescent="0.25">
      <c r="A63" s="4"/>
      <c r="C63" s="12"/>
      <c r="D63" s="6"/>
      <c r="E63" s="12"/>
      <c r="H63" s="30"/>
      <c r="I63" s="30"/>
      <c r="J63" s="30"/>
      <c r="K63" s="14"/>
      <c r="L63" s="14"/>
    </row>
    <row r="64" spans="1:12" s="24" customFormat="1" ht="24" customHeight="1" x14ac:dyDescent="0.25">
      <c r="A64" s="4" t="s">
        <v>10</v>
      </c>
      <c r="B64" s="7"/>
      <c r="C64" s="7"/>
      <c r="D64" s="7"/>
      <c r="E64" s="7"/>
      <c r="H64" s="43"/>
      <c r="I64" s="43"/>
      <c r="J64" s="43"/>
      <c r="K64" s="53"/>
      <c r="L64" s="53"/>
    </row>
    <row r="65" spans="1:12" s="7" customFormat="1" ht="24" customHeight="1" x14ac:dyDescent="0.25">
      <c r="A65" s="4"/>
      <c r="C65" s="6"/>
      <c r="D65" s="6"/>
      <c r="E65" s="6"/>
      <c r="H65" s="30"/>
      <c r="I65" s="30"/>
      <c r="J65" s="30"/>
      <c r="K65" s="14"/>
      <c r="L65" s="14"/>
    </row>
    <row r="66" spans="1:12" s="7" customFormat="1" ht="24" customHeight="1" x14ac:dyDescent="0.25">
      <c r="H66" s="30"/>
      <c r="I66" s="30"/>
      <c r="J66" s="30"/>
      <c r="K66" s="14"/>
      <c r="L66" s="14"/>
    </row>
    <row r="67" spans="1:12" s="7" customFormat="1" ht="24" customHeight="1" x14ac:dyDescent="0.25">
      <c r="A67" s="13"/>
      <c r="B67" s="33"/>
      <c r="C67" s="33"/>
      <c r="D67" s="33"/>
      <c r="E67" s="33"/>
      <c r="H67" s="30"/>
      <c r="I67" s="30"/>
      <c r="J67" s="30"/>
      <c r="K67" s="14"/>
      <c r="L67" s="14"/>
    </row>
    <row r="68" spans="1:12" s="7" customFormat="1" ht="24" customHeight="1" x14ac:dyDescent="0.25">
      <c r="A68" s="13"/>
      <c r="B68" s="13"/>
      <c r="C68" s="13"/>
      <c r="D68" s="13"/>
      <c r="E68" s="13"/>
      <c r="H68" s="30"/>
      <c r="I68" s="30"/>
      <c r="J68" s="30"/>
      <c r="K68" s="14"/>
      <c r="L68" s="14"/>
    </row>
    <row r="69" spans="1:12" s="7" customFormat="1" ht="24" customHeight="1" x14ac:dyDescent="0.25">
      <c r="A69" s="60"/>
      <c r="B69" s="60"/>
      <c r="C69" s="60"/>
      <c r="D69" s="60"/>
      <c r="E69" s="60"/>
      <c r="H69" s="30"/>
      <c r="I69" s="30"/>
      <c r="J69" s="30"/>
      <c r="K69" s="14"/>
      <c r="L69" s="14"/>
    </row>
    <row r="70" spans="1:12" s="7" customFormat="1" ht="24" customHeight="1" x14ac:dyDescent="0.25">
      <c r="A70" s="60"/>
      <c r="B70" s="60"/>
      <c r="C70" s="60"/>
      <c r="D70" s="60"/>
      <c r="E70" s="60"/>
      <c r="H70" s="30"/>
      <c r="I70" s="30"/>
      <c r="J70" s="30"/>
      <c r="K70" s="14"/>
      <c r="L70" s="14"/>
    </row>
    <row r="71" spans="1:12" s="7" customFormat="1" ht="24" customHeight="1" x14ac:dyDescent="0.25">
      <c r="A71" s="61"/>
      <c r="B71" s="61"/>
      <c r="C71" s="61"/>
      <c r="D71" s="61"/>
      <c r="E71" s="61"/>
      <c r="F71" s="61"/>
      <c r="H71" s="30"/>
      <c r="I71" s="30"/>
      <c r="J71" s="30"/>
      <c r="K71" s="14"/>
      <c r="L71" s="14"/>
    </row>
    <row r="72" spans="1:12" s="7" customFormat="1" ht="24" customHeight="1" x14ac:dyDescent="0.25">
      <c r="B72" s="31"/>
      <c r="C72" s="1"/>
      <c r="D72" s="41"/>
      <c r="E72" s="1"/>
      <c r="H72" s="30"/>
      <c r="I72" s="30"/>
      <c r="J72" s="30"/>
      <c r="K72" s="14"/>
      <c r="L72" s="14"/>
    </row>
    <row r="73" spans="1:12" s="7" customFormat="1" ht="24" customHeight="1" x14ac:dyDescent="0.25">
      <c r="A73" s="3"/>
      <c r="C73" s="6"/>
      <c r="D73" s="6"/>
      <c r="E73" s="6"/>
      <c r="H73" s="30"/>
      <c r="I73" s="30"/>
      <c r="J73" s="30"/>
      <c r="K73" s="14"/>
      <c r="L73" s="14"/>
    </row>
  </sheetData>
  <mergeCells count="10">
    <mergeCell ref="A69:E69"/>
    <mergeCell ref="A70:E70"/>
    <mergeCell ref="A71:F71"/>
    <mergeCell ref="A38:F38"/>
    <mergeCell ref="A1:E1"/>
    <mergeCell ref="A2:E2"/>
    <mergeCell ref="A3:E3"/>
    <mergeCell ref="A4:F4"/>
    <mergeCell ref="A36:E36"/>
    <mergeCell ref="A37:E37"/>
  </mergeCells>
  <printOptions horizontalCentered="1"/>
  <pageMargins left="0.75" right="0.25" top="0.78700000000000003" bottom="0.196850393700787" header="0.31496062992126" footer="0.31496062992126"/>
  <pageSetup paperSize="9" scale="92" orientation="portrait" r:id="rId1"/>
  <rowBreaks count="1" manualBreakCount="1">
    <brk id="3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Separate</vt:lpstr>
      <vt:lpstr>CF</vt:lpstr>
      <vt:lpstr>BS!Print_Area</vt:lpstr>
      <vt:lpstr>CF!Print_Area</vt:lpstr>
      <vt:lpstr>PL!Print_Area</vt:lpstr>
      <vt:lpstr>Separate!Print_Area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EY</dc:creator>
  <cp:lastModifiedBy>admin</cp:lastModifiedBy>
  <cp:lastPrinted>2023-01-31T11:20:08Z</cp:lastPrinted>
  <dcterms:created xsi:type="dcterms:W3CDTF">2010-02-01T03:14:56Z</dcterms:created>
  <dcterms:modified xsi:type="dcterms:W3CDTF">2023-02-21T14:04:49Z</dcterms:modified>
</cp:coreProperties>
</file>