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1022566\"/>
    </mc:Choice>
  </mc:AlternateContent>
  <xr:revisionPtr revIDLastSave="0" documentId="8_{C7E46F13-B255-4C96-B2C2-291D3EA5E5BE}" xr6:coauthVersionLast="47" xr6:coauthVersionMax="47" xr10:uidLastSave="{00000000-0000-0000-0000-000000000000}"/>
  <bookViews>
    <workbookView xWindow="-110" yWindow="-110" windowWidth="19420" windowHeight="10300" tabRatio="655" activeTab="1" xr2:uid="{00000000-000D-0000-FFFF-FFFF00000000}"/>
  </bookViews>
  <sheets>
    <sheet name="BS" sheetId="1" r:id="rId1"/>
    <sheet name="PL" sheetId="4" r:id="rId2"/>
    <sheet name="The Company Only" sheetId="3" r:id="rId3"/>
    <sheet name="CF" sheetId="5" r:id="rId4"/>
  </sheets>
  <definedNames>
    <definedName name="_xlnm.Print_Area" localSheetId="0">BS!$A$1:$G$71</definedName>
    <definedName name="_xlnm.Print_Area" localSheetId="3">CF!$A$1:$E$66</definedName>
    <definedName name="_xlnm.Print_Area" localSheetId="1">PL!$A$1:$G$33</definedName>
    <definedName name="_xlnm.Print_Area" localSheetId="2">'The Company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3" l="1"/>
  <c r="M20" i="3"/>
  <c r="E15" i="4"/>
  <c r="E62" i="1"/>
  <c r="C56" i="5" l="1"/>
  <c r="K23" i="3" l="1"/>
  <c r="I23" i="3"/>
  <c r="G23" i="3"/>
  <c r="E23" i="3"/>
  <c r="M22" i="3"/>
  <c r="G19" i="4"/>
  <c r="G19" i="1"/>
  <c r="E19" i="1"/>
  <c r="E54" i="5"/>
  <c r="E44" i="5"/>
  <c r="M14" i="3"/>
  <c r="M13" i="3"/>
  <c r="M11" i="3"/>
  <c r="M12" i="3"/>
  <c r="M9" i="3"/>
  <c r="M8" i="3"/>
  <c r="I16" i="3"/>
  <c r="G16" i="3"/>
  <c r="E16" i="3"/>
  <c r="G26" i="4"/>
  <c r="G14" i="4"/>
  <c r="G15" i="4" s="1"/>
  <c r="G17" i="4" s="1"/>
  <c r="G10" i="4"/>
  <c r="G36" i="1"/>
  <c r="G13" i="1"/>
  <c r="M15" i="3" l="1"/>
  <c r="M16" i="3" s="1"/>
  <c r="K15" i="3"/>
  <c r="K16" i="3" s="1"/>
  <c r="G31" i="4"/>
  <c r="G28" i="4"/>
  <c r="M23" i="3" l="1"/>
  <c r="C44" i="5" l="1"/>
  <c r="C54" i="5"/>
  <c r="E13" i="1" l="1"/>
  <c r="G20" i="1" l="1"/>
  <c r="E20" i="1"/>
  <c r="E14" i="4"/>
  <c r="E43" i="1" l="1"/>
  <c r="G43" i="1"/>
  <c r="E26" i="4" l="1"/>
  <c r="E36" i="1" l="1"/>
  <c r="G44" i="1" l="1"/>
  <c r="E7" i="5" l="1"/>
  <c r="E17" i="5" s="1"/>
  <c r="E27" i="5" s="1"/>
  <c r="E32" i="5" s="1"/>
  <c r="E55" i="5" l="1"/>
  <c r="E57" i="5" s="1"/>
  <c r="E58" i="5" s="1"/>
  <c r="G62" i="1"/>
  <c r="E10" i="4" l="1"/>
  <c r="E17" i="4" s="1"/>
  <c r="E19" i="4" l="1"/>
  <c r="E31" i="4" s="1"/>
  <c r="E28" i="4" l="1"/>
  <c r="M17" i="3"/>
  <c r="C7" i="5"/>
  <c r="C17" i="5" s="1"/>
  <c r="C27" i="5" s="1"/>
  <c r="C32" i="5" s="1"/>
  <c r="E44" i="1"/>
  <c r="C55" i="5" l="1"/>
  <c r="C57" i="5" s="1"/>
  <c r="C58" i="5" s="1"/>
  <c r="M24" i="3"/>
  <c r="G63" i="1"/>
  <c r="G64" i="1" s="1"/>
  <c r="E63" i="1" l="1"/>
  <c r="E64" i="1" s="1"/>
</calcChain>
</file>

<file path=xl/sharedStrings.xml><?xml version="1.0" encoding="utf-8"?>
<sst xmlns="http://schemas.openxmlformats.org/spreadsheetml/2006/main" count="187" uniqueCount="147">
  <si>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</si>
  <si>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</si>
  <si>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</si>
  <si>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</si>
  <si>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</si>
  <si>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</si>
  <si>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</si>
  <si>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</si>
  <si>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</si>
  <si>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</si>
  <si>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</si>
  <si>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</si>
  <si>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</si>
  <si>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</si>
  <si>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</si>
  <si>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</si>
  <si>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</si>
  <si>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</si>
  <si>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</si>
  <si>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</si>
  <si>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</si>
  <si>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</si>
  <si>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</si>
  <si>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</si>
  <si>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</si>
  <si>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</si>
  <si>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</si>
  <si>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</si>
  <si>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</si>
  <si>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</si>
  <si>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</si>
  <si>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</si>
  <si>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</si>
  <si>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Basic earnings per share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</si>
  <si>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</si>
  <si>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</si>
  <si>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</si>
  <si>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</si>
  <si>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</si>
  <si>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</si>
  <si>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</si>
  <si>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</si>
  <si>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</si>
  <si>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</si>
  <si>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</si>
  <si>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</si>
  <si>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</si>
  <si>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Unappropriated</t>
  </si>
  <si>
    <t xml:space="preserve">Adjustments to reconcile profit before tax to </t>
  </si>
  <si>
    <t>Profit or loss:</t>
  </si>
  <si>
    <t>Provision for long-term employee benefits</t>
  </si>
  <si>
    <t>Profit for the year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</si>
  <si>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</si>
  <si>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</si>
  <si>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</si>
  <si>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</si>
  <si>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</si>
  <si>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</si>
  <si>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Income tax expenses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</si>
  <si>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</si>
  <si>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</si>
  <si>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</si>
  <si>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</si>
  <si>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</si>
  <si>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Cost of services </t>
  </si>
  <si>
    <t>Statement of changes in shareholders' equity</t>
  </si>
  <si>
    <t xml:space="preserve">   Appropriated - statutory reserve</t>
  </si>
  <si>
    <t xml:space="preserve">Profit from operating activities before  </t>
  </si>
  <si>
    <t>Net cash flows from operating activities</t>
  </si>
  <si>
    <t>Other comprehensive income:</t>
  </si>
  <si>
    <t xml:space="preserve">   Issued and fully paid-up</t>
  </si>
  <si>
    <t>Transportation vehicles</t>
  </si>
  <si>
    <t>Deferred tax liabilities</t>
  </si>
  <si>
    <t>Dividend paid</t>
  </si>
  <si>
    <t xml:space="preserve">   </t>
  </si>
  <si>
    <t>Total comprehensive income for the year</t>
  </si>
  <si>
    <t xml:space="preserve">Supplemental cash flows information </t>
  </si>
  <si>
    <t>Other non-current assets</t>
  </si>
  <si>
    <t xml:space="preserve">Other non-current liabilities </t>
  </si>
  <si>
    <t xml:space="preserve">   Other non-current assets</t>
  </si>
  <si>
    <t xml:space="preserve">   Other non-current liabilities</t>
  </si>
  <si>
    <t>Appropriated -</t>
  </si>
  <si>
    <t>Statutory reserve</t>
  </si>
  <si>
    <t>Non-cash items</t>
  </si>
  <si>
    <t xml:space="preserve">   Cash received from refundable withholding tax</t>
  </si>
  <si>
    <t xml:space="preserve">   Cash paid for long-term employee benefits</t>
  </si>
  <si>
    <t xml:space="preserve">ATP 30 Public Company Limited </t>
  </si>
  <si>
    <t>Share premium</t>
  </si>
  <si>
    <t>Unappropriated retained earnings transferred to</t>
  </si>
  <si>
    <t>Earnings per share</t>
  </si>
  <si>
    <t>Net cash flows used in financing activities</t>
  </si>
  <si>
    <t xml:space="preserve">   net cash provided by (paid from) operating activities:</t>
  </si>
  <si>
    <t>Other comprehensive income not to be reclassified</t>
  </si>
  <si>
    <t xml:space="preserve">   to profit or loss in subsequent period</t>
  </si>
  <si>
    <t>Total other comprehensive income for the year</t>
  </si>
  <si>
    <t>Proceeds from increase in share capital</t>
  </si>
  <si>
    <t>Current tax assets</t>
  </si>
  <si>
    <t>Spare parts and supplies</t>
  </si>
  <si>
    <t>Service income</t>
  </si>
  <si>
    <t xml:space="preserve">   Payable of acquisition of equipment</t>
  </si>
  <si>
    <t xml:space="preserve">   Financial income</t>
  </si>
  <si>
    <t xml:space="preserve">   Financial expenses</t>
  </si>
  <si>
    <t xml:space="preserve">   Spare parts and supplies</t>
  </si>
  <si>
    <t>Operating liabilities increase (decrease)</t>
  </si>
  <si>
    <t>Net cash flows used in investing activities</t>
  </si>
  <si>
    <t>Cash paid for interest expenses</t>
  </si>
  <si>
    <t>Net increase (decrease) in cash and cash equivalents</t>
  </si>
  <si>
    <t>Lease liabilities, net of current portion</t>
  </si>
  <si>
    <t>Current portion of lease liabilities</t>
  </si>
  <si>
    <t>Operating profit</t>
  </si>
  <si>
    <t>Profit before income tax</t>
  </si>
  <si>
    <t xml:space="preserve">   Increase of assets from lease agreements</t>
  </si>
  <si>
    <t>Balance as at 1 January 2021</t>
  </si>
  <si>
    <t>Balance as at 31 December 2021</t>
  </si>
  <si>
    <t>2021</t>
  </si>
  <si>
    <t>Land, building and equipment</t>
  </si>
  <si>
    <t xml:space="preserve">Operating assets (increase) decrease </t>
  </si>
  <si>
    <t>Cash paid to settle payables from purchase of fixed assets</t>
  </si>
  <si>
    <t>Acquisition of transportation vehicles, building and equipment</t>
  </si>
  <si>
    <t>Repayment of long-term loans</t>
  </si>
  <si>
    <t>Payment of principal portion of lease liabilities</t>
  </si>
  <si>
    <t xml:space="preserve">   Loss on written-off transportation vehicles and equipment</t>
  </si>
  <si>
    <t xml:space="preserve">   Cash paid for income tax</t>
  </si>
  <si>
    <t xml:space="preserve">   Cash received from interest income</t>
  </si>
  <si>
    <t>Actuarial gain</t>
  </si>
  <si>
    <t>Current portion of long-term loans</t>
  </si>
  <si>
    <t>Long-term loans, net of current portion</t>
  </si>
  <si>
    <t>Other comprehensive income for the year</t>
  </si>
  <si>
    <t>Cash received from short-term loan</t>
  </si>
  <si>
    <t>Cash received from long-term loans</t>
  </si>
  <si>
    <t>As at 31 December 2022</t>
  </si>
  <si>
    <t>2022</t>
  </si>
  <si>
    <t>For the year ended 31 December 2022</t>
  </si>
  <si>
    <t>Balance as at 1 January 2022</t>
  </si>
  <si>
    <t>Balance as at 31 December 2022</t>
  </si>
  <si>
    <t>Restricted bank deposits</t>
  </si>
  <si>
    <t xml:space="preserve">Bank overdrafts and short-term loans from </t>
  </si>
  <si>
    <t xml:space="preserve">   financial institutions</t>
  </si>
  <si>
    <t xml:space="preserve">    682,310,058 ordinary shares of Baht 0.25 each</t>
  </si>
  <si>
    <t xml:space="preserve">   Reversal of expected credit losses</t>
  </si>
  <si>
    <t>Increase in restricted bank deposits</t>
  </si>
  <si>
    <t>Increase share capital (Note 17)</t>
  </si>
  <si>
    <t xml:space="preserve">   statutory reserve (Note 18)</t>
  </si>
  <si>
    <t>Dividend paid (Note 25)</t>
  </si>
  <si>
    <t xml:space="preserve">   Increase in provision for long-term employee benefits</t>
  </si>
  <si>
    <t>Increase in bank overdrafts</t>
  </si>
  <si>
    <t>Less: Income tax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</si>
</sst>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6" fillId="0" borderId="0"/>
  </cellStyleXfs>
  <cellXfs count="61">
    <xf numFmtId="0" fontId="0" fillId="0" borderId="0" xfId="0"/>
    <xf numFmtId="0" fontId="3" fillId="0" borderId="0" xfId="0" applyFont="1" applyAlignment="1">
      <alignment horizontal="centerContinuous"/>
    </xf>
    <xf numFmtId="189" fontId="3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89" fontId="3" fillId="0" borderId="0" xfId="0" applyNumberFormat="1" applyFont="1"/>
    <xf numFmtId="189" fontId="3" fillId="0" borderId="0" xfId="0" applyNumberFormat="1" applyFont="1" applyAlignment="1">
      <alignment horizontal="center"/>
    </xf>
    <xf numFmtId="18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0" fontId="2" fillId="0" borderId="0" xfId="0" applyFont="1"/>
    <xf numFmtId="189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89" fontId="3" fillId="0" borderId="0" xfId="0" quotePrefix="1" applyNumberFormat="1" applyFont="1" applyAlignment="1">
      <alignment horizontal="left"/>
    </xf>
    <xf numFmtId="189" fontId="5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5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89" fontId="4" fillId="0" borderId="0" xfId="0" applyNumberFormat="1" applyFont="1" applyAlignment="1">
      <alignment horizontal="right"/>
    </xf>
    <xf numFmtId="188" fontId="3" fillId="0" borderId="0" xfId="0" applyNumberFormat="1" applyFont="1"/>
    <xf numFmtId="188" fontId="3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39" fontId="2" fillId="0" borderId="0" xfId="0" applyNumberFormat="1" applyFont="1" applyAlignment="1">
      <alignment horizontal="left"/>
    </xf>
    <xf numFmtId="49" fontId="3" fillId="0" borderId="0" xfId="0" applyNumberFormat="1" applyFont="1"/>
    <xf numFmtId="187" fontId="3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37" fontId="2" fillId="0" borderId="0" xfId="2" applyNumberFormat="1" applyFont="1" applyAlignment="1">
      <alignment horizontal="left"/>
    </xf>
    <xf numFmtId="187" fontId="3" fillId="0" borderId="4" xfId="0" applyNumberFormat="1" applyFont="1" applyBorder="1" applyAlignment="1">
      <alignment horizontal="right"/>
    </xf>
    <xf numFmtId="187" fontId="3" fillId="0" borderId="0" xfId="0" applyNumberFormat="1" applyFont="1" applyAlignment="1">
      <alignment horizontal="center"/>
    </xf>
    <xf numFmtId="187" fontId="3" fillId="0" borderId="2" xfId="0" applyNumberFormat="1" applyFont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90" fontId="3" fillId="0" borderId="4" xfId="0" applyNumberFormat="1" applyFont="1" applyBorder="1"/>
    <xf numFmtId="190" fontId="3" fillId="0" borderId="0" xfId="0" applyNumberFormat="1" applyFont="1" applyAlignment="1">
      <alignment horizontal="right"/>
    </xf>
    <xf numFmtId="187" fontId="3" fillId="0" borderId="4" xfId="0" applyNumberFormat="1" applyFont="1" applyBorder="1"/>
    <xf numFmtId="187" fontId="3" fillId="0" borderId="0" xfId="0" applyNumberFormat="1" applyFont="1"/>
    <xf numFmtId="187" fontId="3" fillId="0" borderId="1" xfId="0" applyNumberFormat="1" applyFont="1" applyBorder="1" applyAlignment="1">
      <alignment horizontal="right"/>
    </xf>
    <xf numFmtId="0" fontId="5" fillId="0" borderId="0" xfId="0" applyFont="1"/>
    <xf numFmtId="189" fontId="2" fillId="0" borderId="0" xfId="0" applyNumberFormat="1" applyFont="1"/>
    <xf numFmtId="189" fontId="2" fillId="0" borderId="0" xfId="0" applyNumberFormat="1" applyFont="1" applyAlignment="1">
      <alignment horizontal="center"/>
    </xf>
    <xf numFmtId="187" fontId="3" fillId="0" borderId="4" xfId="0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center"/>
    </xf>
    <xf numFmtId="187" fontId="3" fillId="2" borderId="0" xfId="0" applyNumberFormat="1" applyFont="1" applyFill="1" applyAlignment="1">
      <alignment horizontal="right"/>
    </xf>
    <xf numFmtId="187" fontId="3" fillId="0" borderId="6" xfId="0" applyNumberFormat="1" applyFont="1" applyBorder="1" applyAlignment="1">
      <alignment horizontal="right"/>
    </xf>
    <xf numFmtId="187" fontId="3" fillId="2" borderId="6" xfId="0" applyNumberFormat="1" applyFont="1" applyFill="1" applyBorder="1" applyAlignment="1">
      <alignment horizontal="right"/>
    </xf>
    <xf numFmtId="187" fontId="3" fillId="0" borderId="7" xfId="0" applyNumberFormat="1" applyFont="1" applyBorder="1" applyAlignment="1">
      <alignment horizontal="right"/>
    </xf>
    <xf numFmtId="187" fontId="3" fillId="2" borderId="7" xfId="0" applyNumberFormat="1" applyFont="1" applyFill="1" applyBorder="1" applyAlignment="1">
      <alignment horizontal="right"/>
    </xf>
    <xf numFmtId="189" fontId="3" fillId="0" borderId="1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showGridLines="0" view="pageBreakPreview" topLeftCell="A58" zoomScale="85" zoomScaleNormal="110" zoomScaleSheetLayoutView="85" workbookViewId="0">
      <selection activeCell="K33" sqref="K33"/>
    </sheetView>
  </sheetViews>
  <sheetFormatPr defaultColWidth="10.7265625" defaultRowHeight="24" customHeight="1"/>
  <cols>
    <col min="1" max="1" width="50.26953125" style="14" customWidth="1"/>
    <col min="2" max="2" width="11" style="14" customWidth="1"/>
    <col min="3" max="3" width="5.26953125" style="14" customWidth="1"/>
    <col min="4" max="4" width="2.453125" style="5" customWidth="1"/>
    <col min="5" max="5" width="16.7265625" style="5" customWidth="1"/>
    <col min="6" max="6" width="1.7265625" style="5" customWidth="1"/>
    <col min="7" max="7" width="16.7265625" style="5" customWidth="1"/>
    <col min="8" max="16384" width="10.7265625" style="5"/>
  </cols>
  <sheetData>
    <row r="1" spans="1:7" s="3" customFormat="1" ht="24" customHeight="1">
      <c r="A1" s="11" t="s">
        <v>86</v>
      </c>
      <c r="B1" s="11"/>
      <c r="C1" s="1"/>
      <c r="D1" s="2"/>
      <c r="E1" s="2"/>
      <c r="F1" s="2"/>
      <c r="G1" s="2"/>
    </row>
    <row r="2" spans="1:7" s="3" customFormat="1" ht="24" customHeight="1">
      <c r="A2" s="11" t="s">
        <v>59</v>
      </c>
      <c r="B2" s="11"/>
      <c r="C2" s="1"/>
      <c r="D2" s="2"/>
      <c r="E2" s="2"/>
      <c r="F2" s="2"/>
      <c r="G2" s="2"/>
    </row>
    <row r="3" spans="1:7" s="3" customFormat="1" ht="24" customHeight="1">
      <c r="A3" s="36" t="s">
        <v>130</v>
      </c>
      <c r="B3" s="36"/>
      <c r="C3" s="1"/>
      <c r="D3" s="2"/>
      <c r="E3" s="2"/>
      <c r="F3" s="2"/>
      <c r="G3" s="2"/>
    </row>
    <row r="4" spans="1:7" s="3" customFormat="1" ht="24" customHeight="1">
      <c r="C4" s="1"/>
      <c r="D4" s="2"/>
      <c r="E4" s="2"/>
      <c r="F4" s="2"/>
      <c r="G4" s="13" t="s">
        <v>0</v>
      </c>
    </row>
    <row r="5" spans="1:7" ht="24" customHeight="1">
      <c r="C5" s="27" t="s">
        <v>1</v>
      </c>
      <c r="D5" s="15"/>
      <c r="E5" s="35" t="s">
        <v>131</v>
      </c>
      <c r="F5" s="15"/>
      <c r="G5" s="35" t="s">
        <v>114</v>
      </c>
    </row>
    <row r="6" spans="1:7" ht="24" customHeight="1">
      <c r="A6" s="11" t="s">
        <v>2</v>
      </c>
      <c r="B6" s="11"/>
      <c r="C6" s="16"/>
    </row>
    <row r="7" spans="1:7" ht="24" customHeight="1">
      <c r="A7" s="11" t="s">
        <v>3</v>
      </c>
      <c r="B7" s="11"/>
      <c r="C7" s="16"/>
    </row>
    <row r="8" spans="1:7" ht="24" customHeight="1">
      <c r="A8" s="14" t="s">
        <v>4</v>
      </c>
      <c r="C8" s="16">
        <v>7</v>
      </c>
      <c r="D8" s="6"/>
      <c r="E8" s="38">
        <v>20968806</v>
      </c>
      <c r="F8" s="38"/>
      <c r="G8" s="38">
        <v>56245194</v>
      </c>
    </row>
    <row r="9" spans="1:7" ht="24" customHeight="1">
      <c r="A9" s="14" t="s">
        <v>54</v>
      </c>
      <c r="C9" s="16">
        <v>8</v>
      </c>
      <c r="D9" s="18"/>
      <c r="E9" s="38">
        <v>86210239</v>
      </c>
      <c r="F9" s="38"/>
      <c r="G9" s="38">
        <v>75569671</v>
      </c>
    </row>
    <row r="10" spans="1:7" ht="24" customHeight="1">
      <c r="A10" s="14" t="s">
        <v>97</v>
      </c>
      <c r="C10" s="16"/>
      <c r="D10" s="18"/>
      <c r="E10" s="38">
        <v>1635376</v>
      </c>
      <c r="F10" s="38"/>
      <c r="G10" s="38">
        <v>1296467</v>
      </c>
    </row>
    <row r="11" spans="1:7" ht="24" customHeight="1">
      <c r="A11" s="14" t="s">
        <v>96</v>
      </c>
      <c r="C11" s="16"/>
      <c r="D11" s="6"/>
      <c r="E11" s="38">
        <v>6436317</v>
      </c>
      <c r="F11" s="38"/>
      <c r="G11" s="38">
        <v>4773280</v>
      </c>
    </row>
    <row r="12" spans="1:7" ht="24" customHeight="1">
      <c r="A12" s="14" t="s">
        <v>5</v>
      </c>
      <c r="C12" s="16"/>
      <c r="D12" s="6"/>
      <c r="E12" s="38">
        <v>9595364</v>
      </c>
      <c r="F12" s="38"/>
      <c r="G12" s="38">
        <v>8443809</v>
      </c>
    </row>
    <row r="13" spans="1:7" ht="24" customHeight="1">
      <c r="A13" s="11" t="s">
        <v>6</v>
      </c>
      <c r="B13" s="11"/>
      <c r="C13" s="16"/>
      <c r="D13" s="6"/>
      <c r="E13" s="39">
        <f>SUM(E8:E12)</f>
        <v>124846102</v>
      </c>
      <c r="F13" s="38"/>
      <c r="G13" s="39">
        <f>SUM(G8:G12)</f>
        <v>146328421</v>
      </c>
    </row>
    <row r="14" spans="1:7" ht="24" customHeight="1">
      <c r="A14" s="11" t="s">
        <v>7</v>
      </c>
      <c r="B14" s="11"/>
      <c r="C14" s="16"/>
      <c r="D14" s="6"/>
      <c r="E14" s="38"/>
      <c r="F14" s="38"/>
      <c r="G14" s="38"/>
    </row>
    <row r="15" spans="1:7" ht="24" customHeight="1">
      <c r="A15" s="14" t="s">
        <v>135</v>
      </c>
      <c r="C15" s="16">
        <v>9</v>
      </c>
      <c r="D15" s="6"/>
      <c r="E15" s="38">
        <v>2000000</v>
      </c>
      <c r="F15" s="38"/>
      <c r="G15" s="38">
        <v>0</v>
      </c>
    </row>
    <row r="16" spans="1:7" ht="24" customHeight="1">
      <c r="A16" s="14" t="s">
        <v>71</v>
      </c>
      <c r="C16" s="16">
        <v>10</v>
      </c>
      <c r="D16" s="6"/>
      <c r="E16" s="38">
        <v>973025395</v>
      </c>
      <c r="F16" s="38"/>
      <c r="G16" s="38">
        <v>877181155</v>
      </c>
    </row>
    <row r="17" spans="1:7" ht="24" customHeight="1">
      <c r="A17" s="14" t="s">
        <v>115</v>
      </c>
      <c r="C17" s="16">
        <v>11</v>
      </c>
      <c r="D17" s="6"/>
      <c r="E17" s="38">
        <v>79500292</v>
      </c>
      <c r="F17" s="38"/>
      <c r="G17" s="38">
        <v>78968133</v>
      </c>
    </row>
    <row r="18" spans="1:7" ht="24" customHeight="1">
      <c r="A18" s="14" t="s">
        <v>77</v>
      </c>
      <c r="C18" s="16"/>
      <c r="D18" s="6"/>
      <c r="E18" s="40">
        <v>1304901</v>
      </c>
      <c r="F18" s="38"/>
      <c r="G18" s="40">
        <v>1059521</v>
      </c>
    </row>
    <row r="19" spans="1:7" ht="24" customHeight="1">
      <c r="A19" s="11" t="s">
        <v>8</v>
      </c>
      <c r="B19" s="11"/>
      <c r="C19" s="16"/>
      <c r="D19" s="6"/>
      <c r="E19" s="38">
        <f>SUM(E15:E18)</f>
        <v>1055830588</v>
      </c>
      <c r="F19" s="38"/>
      <c r="G19" s="38">
        <f>SUM(G15:G18)</f>
        <v>957208809</v>
      </c>
    </row>
    <row r="20" spans="1:7" ht="24" customHeight="1" thickBot="1">
      <c r="A20" s="11" t="s">
        <v>9</v>
      </c>
      <c r="B20" s="11"/>
      <c r="D20" s="6"/>
      <c r="E20" s="41">
        <f>+E13+E19</f>
        <v>1180676690</v>
      </c>
      <c r="F20" s="38"/>
      <c r="G20" s="41">
        <f>+G13+G19</f>
        <v>1103537230</v>
      </c>
    </row>
    <row r="21" spans="1:7" ht="24" customHeight="1" thickTop="1">
      <c r="E21" s="34"/>
      <c r="F21" s="34"/>
      <c r="G21" s="34"/>
    </row>
    <row r="22" spans="1:7" ht="24" customHeight="1">
      <c r="A22" s="19" t="s">
        <v>10</v>
      </c>
      <c r="B22" s="19"/>
      <c r="E22" s="7"/>
      <c r="F22" s="7"/>
      <c r="G22" s="7"/>
    </row>
    <row r="23" spans="1:7" s="3" customFormat="1" ht="24" customHeight="1">
      <c r="A23" s="11" t="s">
        <v>86</v>
      </c>
      <c r="B23" s="11"/>
      <c r="C23" s="1"/>
      <c r="D23" s="2"/>
      <c r="E23" s="2"/>
      <c r="F23" s="2"/>
      <c r="G23" s="2"/>
    </row>
    <row r="24" spans="1:7" s="3" customFormat="1" ht="24" customHeight="1">
      <c r="A24" s="11" t="s">
        <v>60</v>
      </c>
      <c r="B24" s="11"/>
      <c r="C24" s="1"/>
      <c r="D24" s="2"/>
      <c r="E24" s="2"/>
      <c r="F24" s="2"/>
      <c r="G24" s="2"/>
    </row>
    <row r="25" spans="1:7" s="3" customFormat="1" ht="24" customHeight="1">
      <c r="A25" s="36" t="s">
        <v>130</v>
      </c>
      <c r="B25" s="36"/>
      <c r="C25" s="1"/>
      <c r="D25" s="2"/>
      <c r="E25" s="2"/>
      <c r="F25" s="2"/>
      <c r="G25" s="2"/>
    </row>
    <row r="26" spans="1:7" s="3" customFormat="1" ht="24" customHeight="1">
      <c r="C26" s="1"/>
      <c r="D26" s="2"/>
      <c r="E26" s="2"/>
      <c r="F26" s="2"/>
      <c r="G26" s="13" t="s">
        <v>0</v>
      </c>
    </row>
    <row r="27" spans="1:7" ht="24" customHeight="1">
      <c r="C27" s="27" t="s">
        <v>1</v>
      </c>
      <c r="D27" s="15"/>
      <c r="E27" s="35" t="s">
        <v>131</v>
      </c>
      <c r="F27" s="15"/>
      <c r="G27" s="35" t="s">
        <v>114</v>
      </c>
    </row>
    <row r="28" spans="1:7" ht="24" customHeight="1">
      <c r="A28" s="11" t="s">
        <v>11</v>
      </c>
      <c r="B28" s="11"/>
      <c r="C28" s="16"/>
    </row>
    <row r="29" spans="1:7" ht="24" customHeight="1">
      <c r="A29" s="11" t="s">
        <v>12</v>
      </c>
      <c r="B29" s="11"/>
      <c r="C29" s="16"/>
    </row>
    <row r="30" spans="1:7" ht="24" customHeight="1">
      <c r="A30" s="14" t="s">
        <v>136</v>
      </c>
    </row>
    <row r="31" spans="1:7" ht="24" customHeight="1">
      <c r="A31" s="14" t="s">
        <v>137</v>
      </c>
      <c r="C31" s="16">
        <v>12</v>
      </c>
      <c r="E31" s="38">
        <v>63010066</v>
      </c>
      <c r="G31" s="38">
        <v>14907728</v>
      </c>
    </row>
    <row r="32" spans="1:7" ht="24" customHeight="1">
      <c r="A32" s="14" t="s">
        <v>55</v>
      </c>
      <c r="C32" s="16">
        <v>13</v>
      </c>
      <c r="D32" s="6"/>
      <c r="E32" s="38">
        <v>46515893</v>
      </c>
      <c r="F32" s="38"/>
      <c r="G32" s="38">
        <v>44202073</v>
      </c>
    </row>
    <row r="33" spans="1:7" ht="24" customHeight="1">
      <c r="A33" s="14" t="s">
        <v>125</v>
      </c>
      <c r="C33" s="16">
        <v>14</v>
      </c>
      <c r="D33" s="6"/>
      <c r="E33" s="38">
        <v>10440000</v>
      </c>
      <c r="F33" s="38"/>
      <c r="G33" s="38">
        <v>13740000</v>
      </c>
    </row>
    <row r="34" spans="1:7" ht="24" customHeight="1">
      <c r="A34" s="14" t="s">
        <v>108</v>
      </c>
      <c r="C34" s="16">
        <v>15</v>
      </c>
      <c r="D34" s="6"/>
      <c r="E34" s="38">
        <v>131216159</v>
      </c>
      <c r="F34" s="38"/>
      <c r="G34" s="38">
        <v>144970912</v>
      </c>
    </row>
    <row r="35" spans="1:7" ht="24" customHeight="1">
      <c r="A35" s="14" t="s">
        <v>13</v>
      </c>
      <c r="C35" s="16"/>
      <c r="D35" s="6"/>
      <c r="E35" s="38">
        <v>1168957</v>
      </c>
      <c r="F35" s="38"/>
      <c r="G35" s="38">
        <v>2705560</v>
      </c>
    </row>
    <row r="36" spans="1:7" ht="24" customHeight="1">
      <c r="A36" s="11" t="s">
        <v>14</v>
      </c>
      <c r="B36" s="11"/>
      <c r="C36" s="16"/>
      <c r="D36" s="6"/>
      <c r="E36" s="39">
        <f>SUM(E31:E35)</f>
        <v>252351075</v>
      </c>
      <c r="F36" s="38"/>
      <c r="G36" s="39">
        <f>SUM(G31:G35)</f>
        <v>220526273</v>
      </c>
    </row>
    <row r="37" spans="1:7" ht="24" customHeight="1">
      <c r="A37" s="11" t="s">
        <v>15</v>
      </c>
      <c r="B37" s="11"/>
      <c r="C37" s="16"/>
      <c r="D37" s="6"/>
      <c r="E37" s="38"/>
      <c r="F37" s="38"/>
      <c r="G37" s="38"/>
    </row>
    <row r="38" spans="1:7" ht="24" customHeight="1">
      <c r="A38" s="14" t="s">
        <v>126</v>
      </c>
      <c r="C38" s="16">
        <v>14</v>
      </c>
      <c r="D38" s="6"/>
      <c r="E38" s="38">
        <v>23020000</v>
      </c>
      <c r="F38" s="38"/>
      <c r="G38" s="38">
        <v>30040000</v>
      </c>
    </row>
    <row r="39" spans="1:7" ht="24" customHeight="1">
      <c r="A39" s="14" t="s">
        <v>107</v>
      </c>
      <c r="C39" s="16">
        <v>15</v>
      </c>
      <c r="D39" s="6"/>
      <c r="E39" s="38">
        <v>332559766</v>
      </c>
      <c r="F39" s="38"/>
      <c r="G39" s="38">
        <v>299297510</v>
      </c>
    </row>
    <row r="40" spans="1:7" ht="24" customHeight="1">
      <c r="A40" s="14" t="s">
        <v>72</v>
      </c>
      <c r="C40" s="16">
        <v>21</v>
      </c>
      <c r="D40" s="6"/>
      <c r="E40" s="38">
        <v>48193067</v>
      </c>
      <c r="F40" s="38"/>
      <c r="G40" s="38">
        <v>40930740</v>
      </c>
    </row>
    <row r="41" spans="1:7" ht="24" customHeight="1">
      <c r="A41" s="14" t="s">
        <v>50</v>
      </c>
      <c r="C41" s="16">
        <v>16</v>
      </c>
      <c r="D41" s="6"/>
      <c r="E41" s="38">
        <v>13692135</v>
      </c>
      <c r="F41" s="38"/>
      <c r="G41" s="38">
        <v>11383630</v>
      </c>
    </row>
    <row r="42" spans="1:7" ht="24" customHeight="1">
      <c r="A42" s="14" t="s">
        <v>78</v>
      </c>
      <c r="C42" s="16"/>
      <c r="D42" s="6"/>
      <c r="E42" s="40">
        <v>4025500</v>
      </c>
      <c r="F42" s="38"/>
      <c r="G42" s="40">
        <v>3237500</v>
      </c>
    </row>
    <row r="43" spans="1:7" ht="24" customHeight="1">
      <c r="A43" s="11" t="s">
        <v>16</v>
      </c>
      <c r="B43" s="11"/>
      <c r="C43" s="16"/>
      <c r="D43" s="6"/>
      <c r="E43" s="38">
        <f>SUM(E38:E42)</f>
        <v>421490468</v>
      </c>
      <c r="F43" s="38"/>
      <c r="G43" s="38">
        <f>SUM(G38:G42)</f>
        <v>384889380</v>
      </c>
    </row>
    <row r="44" spans="1:7" ht="24" customHeight="1">
      <c r="A44" s="11" t="s">
        <v>17</v>
      </c>
      <c r="B44" s="11"/>
      <c r="D44" s="6"/>
      <c r="E44" s="39">
        <f>E36+E43</f>
        <v>673841543</v>
      </c>
      <c r="F44" s="38"/>
      <c r="G44" s="39">
        <f>G36+G43</f>
        <v>605415653</v>
      </c>
    </row>
    <row r="45" spans="1:7" ht="24" customHeight="1">
      <c r="A45" s="19"/>
      <c r="B45" s="19"/>
      <c r="E45" s="7"/>
      <c r="F45" s="7"/>
      <c r="G45" s="7"/>
    </row>
    <row r="46" spans="1:7" ht="24" customHeight="1">
      <c r="A46" s="19" t="s">
        <v>10</v>
      </c>
      <c r="B46" s="19"/>
      <c r="E46" s="7"/>
      <c r="F46" s="7"/>
      <c r="G46" s="7"/>
    </row>
    <row r="47" spans="1:7" s="3" customFormat="1" ht="24" customHeight="1">
      <c r="A47" s="11" t="s">
        <v>86</v>
      </c>
      <c r="B47" s="11"/>
      <c r="C47" s="1"/>
      <c r="D47" s="2"/>
      <c r="E47" s="2"/>
      <c r="F47" s="2"/>
      <c r="G47" s="2"/>
    </row>
    <row r="48" spans="1:7" s="3" customFormat="1" ht="24" customHeight="1">
      <c r="A48" s="11" t="s">
        <v>60</v>
      </c>
      <c r="B48" s="11"/>
      <c r="C48" s="1"/>
      <c r="D48" s="2"/>
      <c r="E48" s="2"/>
      <c r="F48" s="2"/>
      <c r="G48" s="2"/>
    </row>
    <row r="49" spans="1:7" s="3" customFormat="1" ht="24" customHeight="1">
      <c r="A49" s="36" t="s">
        <v>130</v>
      </c>
      <c r="B49" s="36"/>
      <c r="C49" s="1"/>
      <c r="D49" s="2"/>
      <c r="E49" s="2"/>
      <c r="F49" s="2"/>
      <c r="G49" s="2"/>
    </row>
    <row r="50" spans="1:7" s="3" customFormat="1" ht="24" customHeight="1">
      <c r="C50" s="1"/>
      <c r="D50" s="2"/>
      <c r="E50" s="2"/>
      <c r="F50" s="2"/>
      <c r="G50" s="13" t="s">
        <v>0</v>
      </c>
    </row>
    <row r="51" spans="1:7" ht="24" customHeight="1">
      <c r="C51" s="27" t="s">
        <v>1</v>
      </c>
      <c r="D51" s="15"/>
      <c r="E51" s="35" t="s">
        <v>131</v>
      </c>
      <c r="F51" s="15"/>
      <c r="G51" s="35" t="s">
        <v>114</v>
      </c>
    </row>
    <row r="52" spans="1:7" ht="24" customHeight="1">
      <c r="A52" s="11" t="s">
        <v>18</v>
      </c>
      <c r="B52" s="11"/>
      <c r="E52" s="7"/>
      <c r="F52" s="7"/>
      <c r="G52" s="7"/>
    </row>
    <row r="53" spans="1:7" ht="24" customHeight="1">
      <c r="A53" s="14" t="s">
        <v>19</v>
      </c>
      <c r="C53" s="49">
        <v>17</v>
      </c>
      <c r="E53" s="7"/>
      <c r="F53" s="7"/>
      <c r="G53" s="7"/>
    </row>
    <row r="54" spans="1:7" ht="24" customHeight="1">
      <c r="A54" s="14" t="s">
        <v>20</v>
      </c>
      <c r="C54" s="16"/>
      <c r="E54" s="7"/>
      <c r="F54" s="7"/>
      <c r="G54" s="7"/>
    </row>
    <row r="55" spans="1:7" ht="24" customHeight="1" thickBot="1">
      <c r="A55" s="14" t="s">
        <v>138</v>
      </c>
      <c r="C55" s="16"/>
      <c r="E55" s="46">
        <v>170577514</v>
      </c>
      <c r="F55" s="47"/>
      <c r="G55" s="46">
        <v>170577514</v>
      </c>
    </row>
    <row r="56" spans="1:7" ht="24" customHeight="1" thickTop="1">
      <c r="A56" s="14" t="s">
        <v>70</v>
      </c>
      <c r="C56" s="16"/>
      <c r="E56" s="47"/>
      <c r="F56" s="47"/>
      <c r="G56" s="47"/>
    </row>
    <row r="57" spans="1:7" ht="24" customHeight="1">
      <c r="A57" s="14" t="s">
        <v>138</v>
      </c>
      <c r="C57" s="16"/>
      <c r="E57" s="34">
        <v>170577514</v>
      </c>
      <c r="F57" s="34"/>
      <c r="G57" s="34">
        <v>170577514</v>
      </c>
    </row>
    <row r="58" spans="1:7" ht="24" customHeight="1">
      <c r="A58" s="14" t="s">
        <v>87</v>
      </c>
      <c r="C58" s="16"/>
      <c r="E58" s="34">
        <v>228675750</v>
      </c>
      <c r="F58" s="34"/>
      <c r="G58" s="34">
        <v>228675750</v>
      </c>
    </row>
    <row r="59" spans="1:7" ht="24" customHeight="1">
      <c r="A59" s="14" t="s">
        <v>21</v>
      </c>
      <c r="C59" s="16"/>
      <c r="E59" s="34"/>
      <c r="F59" s="34"/>
      <c r="G59" s="34"/>
    </row>
    <row r="60" spans="1:7" ht="24" customHeight="1">
      <c r="A60" s="14" t="s">
        <v>66</v>
      </c>
      <c r="C60" s="16">
        <v>18</v>
      </c>
      <c r="E60" s="34">
        <v>15460000</v>
      </c>
      <c r="F60" s="34"/>
      <c r="G60" s="34">
        <v>14000000</v>
      </c>
    </row>
    <row r="61" spans="1:7" ht="24" customHeight="1">
      <c r="A61" s="14" t="s">
        <v>22</v>
      </c>
      <c r="E61" s="48">
        <v>92121883</v>
      </c>
      <c r="F61" s="34"/>
      <c r="G61" s="48">
        <v>84868313</v>
      </c>
    </row>
    <row r="62" spans="1:7" ht="24" customHeight="1">
      <c r="A62" s="11" t="s">
        <v>23</v>
      </c>
      <c r="B62" s="11"/>
      <c r="E62" s="48">
        <f>SUM(E56:E61)</f>
        <v>506835147</v>
      </c>
      <c r="F62" s="34"/>
      <c r="G62" s="48">
        <f>SUM(G56:G61)</f>
        <v>498121577</v>
      </c>
    </row>
    <row r="63" spans="1:7" ht="24" customHeight="1" thickBot="1">
      <c r="A63" s="11" t="s">
        <v>24</v>
      </c>
      <c r="B63" s="11"/>
      <c r="E63" s="37">
        <f>E62+E44</f>
        <v>1180676690</v>
      </c>
      <c r="F63" s="34"/>
      <c r="G63" s="37">
        <f>G62+G44</f>
        <v>1103537230</v>
      </c>
    </row>
    <row r="64" spans="1:7" ht="24" customHeight="1" thickTop="1">
      <c r="E64" s="34">
        <f>E63-E20</f>
        <v>0</v>
      </c>
      <c r="F64" s="47"/>
      <c r="G64" s="34">
        <f>G63-G20</f>
        <v>0</v>
      </c>
    </row>
    <row r="65" spans="1:7" ht="24" customHeight="1">
      <c r="A65" s="19" t="s">
        <v>10</v>
      </c>
      <c r="B65" s="19"/>
      <c r="C65" s="20"/>
    </row>
    <row r="66" spans="1:7" ht="24" customHeight="1">
      <c r="A66" s="19"/>
      <c r="B66" s="19"/>
      <c r="C66" s="20"/>
      <c r="E66" s="7"/>
      <c r="G66" s="7"/>
    </row>
    <row r="67" spans="1:7" ht="24" customHeight="1">
      <c r="A67" s="21"/>
      <c r="C67" s="20"/>
    </row>
    <row r="68" spans="1:7" ht="24" customHeight="1">
      <c r="A68" s="19"/>
      <c r="B68" s="19"/>
      <c r="C68" s="20"/>
    </row>
    <row r="69" spans="1:7" ht="24" customHeight="1">
      <c r="A69" s="19"/>
      <c r="B69" s="5" t="s">
        <v>25</v>
      </c>
    </row>
    <row r="70" spans="1:7" ht="24" customHeight="1">
      <c r="A70" s="21"/>
      <c r="C70" s="4"/>
    </row>
    <row r="71" spans="1:7" ht="24" customHeight="1">
      <c r="C71" s="4"/>
    </row>
  </sheetData>
  <printOptions horizontalCentered="1"/>
  <pageMargins left="0.75" right="0.27" top="0.78740157480314998" bottom="0.196850393700787" header="0.31496062992126" footer="0.31496062992126"/>
  <pageSetup paperSize="9" scale="83" fitToHeight="7" orientation="portrait" r:id="rId1"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showGridLines="0" tabSelected="1" view="pageBreakPreview" topLeftCell="A17" zoomScale="120" zoomScaleNormal="120" zoomScaleSheetLayoutView="120" workbookViewId="0">
      <selection activeCell="A26" sqref="A26"/>
    </sheetView>
  </sheetViews>
  <sheetFormatPr defaultColWidth="10.7265625" defaultRowHeight="24" customHeight="1"/>
  <cols>
    <col min="1" max="1" width="51.453125" style="14" customWidth="1"/>
    <col min="2" max="2" width="1.7265625" style="5" customWidth="1"/>
    <col min="3" max="3" width="8.26953125" style="14" customWidth="1"/>
    <col min="4" max="4" width="1.7265625" style="5" customWidth="1"/>
    <col min="5" max="5" width="16" style="5" customWidth="1"/>
    <col min="6" max="6" width="1.54296875" style="5" customWidth="1"/>
    <col min="7" max="7" width="16" style="5" customWidth="1"/>
    <col min="8" max="16384" width="10.7265625" style="5"/>
  </cols>
  <sheetData>
    <row r="1" spans="1:7" s="3" customFormat="1" ht="24" customHeight="1">
      <c r="A1" s="11" t="s">
        <v>86</v>
      </c>
      <c r="B1" s="12"/>
      <c r="C1" s="1"/>
      <c r="D1" s="2"/>
      <c r="E1" s="2"/>
      <c r="F1" s="2"/>
      <c r="G1" s="2"/>
    </row>
    <row r="2" spans="1:7" s="3" customFormat="1" ht="24" customHeight="1">
      <c r="A2" s="11" t="s">
        <v>61</v>
      </c>
      <c r="B2" s="2"/>
      <c r="C2" s="1"/>
      <c r="D2" s="2"/>
      <c r="E2" s="2"/>
      <c r="F2" s="2"/>
      <c r="G2" s="2"/>
    </row>
    <row r="3" spans="1:7" s="3" customFormat="1" ht="24" customHeight="1">
      <c r="A3" s="11" t="s">
        <v>132</v>
      </c>
      <c r="B3" s="2"/>
      <c r="C3" s="1"/>
      <c r="D3" s="2"/>
      <c r="E3" s="2"/>
      <c r="F3" s="2"/>
      <c r="G3" s="2"/>
    </row>
    <row r="4" spans="1:7" s="3" customFormat="1" ht="24" customHeight="1">
      <c r="B4" s="2"/>
      <c r="C4" s="1"/>
      <c r="D4" s="2"/>
      <c r="E4" s="2"/>
      <c r="F4" s="2"/>
      <c r="G4" s="13" t="s">
        <v>0</v>
      </c>
    </row>
    <row r="5" spans="1:7" ht="24" customHeight="1">
      <c r="C5" s="22" t="s">
        <v>1</v>
      </c>
      <c r="D5" s="23"/>
      <c r="E5" s="22">
        <v>2022</v>
      </c>
      <c r="F5" s="23"/>
      <c r="G5" s="22">
        <v>2021</v>
      </c>
    </row>
    <row r="6" spans="1:7" s="30" customFormat="1" ht="24" customHeight="1">
      <c r="A6" s="32" t="s">
        <v>49</v>
      </c>
      <c r="B6" s="29"/>
      <c r="C6" s="28"/>
      <c r="E6" s="31"/>
      <c r="G6" s="31"/>
    </row>
    <row r="7" spans="1:7" ht="24" customHeight="1">
      <c r="A7" s="11" t="s">
        <v>26</v>
      </c>
      <c r="D7" s="24"/>
    </row>
    <row r="8" spans="1:7" ht="24" customHeight="1">
      <c r="A8" s="14" t="s">
        <v>98</v>
      </c>
      <c r="B8" s="3"/>
      <c r="C8" s="16"/>
      <c r="D8" s="6"/>
      <c r="E8" s="38">
        <v>631889936</v>
      </c>
      <c r="F8" s="38"/>
      <c r="G8" s="38">
        <v>493800698</v>
      </c>
    </row>
    <row r="9" spans="1:7" ht="24" customHeight="1">
      <c r="A9" s="14" t="s">
        <v>27</v>
      </c>
      <c r="B9" s="3"/>
      <c r="C9" s="16"/>
      <c r="D9" s="6"/>
      <c r="E9" s="38">
        <v>564106</v>
      </c>
      <c r="F9" s="38"/>
      <c r="G9" s="38">
        <v>1785697</v>
      </c>
    </row>
    <row r="10" spans="1:7" ht="24" customHeight="1">
      <c r="A10" s="11" t="s">
        <v>28</v>
      </c>
      <c r="D10" s="6"/>
      <c r="E10" s="39">
        <f>SUM(E8:E9)</f>
        <v>632454042</v>
      </c>
      <c r="F10" s="38"/>
      <c r="G10" s="39">
        <f>SUM(G8:G9)</f>
        <v>495586395</v>
      </c>
    </row>
    <row r="11" spans="1:7" ht="24" customHeight="1">
      <c r="A11" s="11" t="s">
        <v>29</v>
      </c>
      <c r="D11" s="6"/>
      <c r="E11" s="38"/>
      <c r="F11" s="38"/>
      <c r="G11" s="38"/>
    </row>
    <row r="12" spans="1:7" ht="24" customHeight="1">
      <c r="A12" s="14" t="s">
        <v>64</v>
      </c>
      <c r="B12" s="3"/>
      <c r="D12" s="6"/>
      <c r="E12" s="38">
        <v>522081963</v>
      </c>
      <c r="F12" s="38"/>
      <c r="G12" s="38">
        <v>392479825</v>
      </c>
    </row>
    <row r="13" spans="1:7" ht="24" customHeight="1">
      <c r="A13" s="14" t="s">
        <v>30</v>
      </c>
      <c r="B13" s="17"/>
      <c r="C13" s="16"/>
      <c r="D13" s="6"/>
      <c r="E13" s="40">
        <v>56232347</v>
      </c>
      <c r="F13" s="38"/>
      <c r="G13" s="40">
        <v>49175584</v>
      </c>
    </row>
    <row r="14" spans="1:7" ht="24" customHeight="1">
      <c r="A14" s="11" t="s">
        <v>31</v>
      </c>
      <c r="D14" s="6"/>
      <c r="E14" s="40">
        <f>SUM(E12:E13)</f>
        <v>578314310</v>
      </c>
      <c r="F14" s="38"/>
      <c r="G14" s="40">
        <f>SUM(G12:G13)</f>
        <v>441655409</v>
      </c>
    </row>
    <row r="15" spans="1:7" ht="24" customHeight="1">
      <c r="A15" s="11" t="s">
        <v>109</v>
      </c>
      <c r="D15" s="6"/>
      <c r="E15" s="38">
        <f>E10-E14</f>
        <v>54139732</v>
      </c>
      <c r="F15" s="38"/>
      <c r="G15" s="38">
        <f>G10-G14</f>
        <v>53930986</v>
      </c>
    </row>
    <row r="16" spans="1:7" ht="24" customHeight="1">
      <c r="A16" s="14" t="s">
        <v>32</v>
      </c>
      <c r="B16" s="17"/>
      <c r="C16" s="16">
        <v>19</v>
      </c>
      <c r="D16" s="6"/>
      <c r="E16" s="40">
        <v>-17702483</v>
      </c>
      <c r="F16" s="38"/>
      <c r="G16" s="40">
        <v>-13740647</v>
      </c>
    </row>
    <row r="17" spans="1:7" ht="24" customHeight="1">
      <c r="A17" s="11" t="s">
        <v>110</v>
      </c>
      <c r="D17" s="6"/>
      <c r="E17" s="38">
        <f>ROUND(SUM(E15:E16),0)</f>
        <v>36437249</v>
      </c>
      <c r="F17" s="38"/>
      <c r="G17" s="38">
        <f>ROUND(SUM(G15:G16),0)</f>
        <v>40190339</v>
      </c>
    </row>
    <row r="18" spans="1:7" ht="24" customHeight="1">
      <c r="A18" s="14" t="s">
        <v>58</v>
      </c>
      <c r="C18" s="16">
        <v>21</v>
      </c>
      <c r="D18" s="6"/>
      <c r="E18" s="40">
        <v>-7262327</v>
      </c>
      <c r="F18" s="38"/>
      <c r="G18" s="40">
        <v>-7072202</v>
      </c>
    </row>
    <row r="19" spans="1:7" ht="24" customHeight="1">
      <c r="A19" s="11" t="s">
        <v>51</v>
      </c>
      <c r="B19" s="3"/>
      <c r="C19" s="16"/>
      <c r="D19" s="6"/>
      <c r="E19" s="39">
        <f>ROUND(SUM(E17:E18),0)</f>
        <v>29174922</v>
      </c>
      <c r="F19" s="38"/>
      <c r="G19" s="39">
        <f>SUM(G17:G18)</f>
        <v>33118137</v>
      </c>
    </row>
    <row r="20" spans="1:7" ht="24" customHeight="1">
      <c r="A20" s="11"/>
      <c r="B20" s="3"/>
      <c r="C20" s="16"/>
      <c r="D20" s="6"/>
      <c r="E20" s="38"/>
      <c r="F20" s="38"/>
      <c r="G20" s="38"/>
    </row>
    <row r="21" spans="1:7" ht="24" customHeight="1">
      <c r="A21" s="11" t="s">
        <v>69</v>
      </c>
      <c r="B21" s="3"/>
      <c r="C21" s="16"/>
      <c r="D21" s="6"/>
      <c r="E21" s="38"/>
      <c r="F21" s="38"/>
      <c r="G21" s="38"/>
    </row>
    <row r="22" spans="1:7" ht="24" customHeight="1">
      <c r="A22" s="49" t="s">
        <v>92</v>
      </c>
      <c r="B22" s="3"/>
      <c r="C22" s="16"/>
      <c r="D22" s="6"/>
      <c r="E22" s="38"/>
      <c r="F22" s="38"/>
      <c r="G22" s="38"/>
    </row>
    <row r="23" spans="1:7" ht="24" customHeight="1">
      <c r="A23" s="49" t="s">
        <v>93</v>
      </c>
      <c r="B23" s="3"/>
      <c r="C23" s="16"/>
      <c r="D23" s="6"/>
      <c r="E23" s="38"/>
      <c r="F23" s="38"/>
      <c r="G23" s="38"/>
    </row>
    <row r="24" spans="1:7" ht="24" customHeight="1">
      <c r="A24" s="14" t="s">
        <v>124</v>
      </c>
      <c r="B24" s="3"/>
      <c r="C24" s="16"/>
      <c r="D24" s="6"/>
      <c r="E24" s="38">
        <v>0</v>
      </c>
      <c r="F24" s="38"/>
      <c r="G24" s="38">
        <v>782956</v>
      </c>
    </row>
    <row r="25" spans="1:7" ht="24" customHeight="1">
      <c r="A25" s="14" t="s">
        <v>146</v>
      </c>
      <c r="B25" s="3"/>
      <c r="C25" s="16">
        <v>21</v>
      </c>
      <c r="D25" s="6"/>
      <c r="E25" s="40">
        <v>0</v>
      </c>
      <c r="F25" s="38"/>
      <c r="G25" s="40">
        <v>-156591</v>
      </c>
    </row>
    <row r="26" spans="1:7" ht="24" customHeight="1">
      <c r="A26" s="11" t="s">
        <v>94</v>
      </c>
      <c r="C26" s="16"/>
      <c r="E26" s="48">
        <f>SUM(E24:E25)</f>
        <v>0</v>
      </c>
      <c r="F26" s="34"/>
      <c r="G26" s="48">
        <f>SUM(G24:G25)</f>
        <v>626365</v>
      </c>
    </row>
    <row r="27" spans="1:7" ht="24" customHeight="1">
      <c r="A27" s="33"/>
      <c r="C27" s="16"/>
      <c r="E27" s="34"/>
      <c r="F27" s="34"/>
      <c r="G27" s="34"/>
    </row>
    <row r="28" spans="1:7" ht="24" customHeight="1" thickBot="1">
      <c r="A28" s="11" t="s">
        <v>75</v>
      </c>
      <c r="C28" s="16"/>
      <c r="E28" s="37">
        <f>SUM(E26,E19)</f>
        <v>29174922</v>
      </c>
      <c r="F28" s="34"/>
      <c r="G28" s="37">
        <f>SUM(G26,G19)</f>
        <v>33744502</v>
      </c>
    </row>
    <row r="29" spans="1:7" ht="24" customHeight="1" thickTop="1">
      <c r="C29" s="16"/>
      <c r="D29" s="6"/>
      <c r="E29" s="6"/>
      <c r="F29" s="6"/>
      <c r="G29" s="6"/>
    </row>
    <row r="30" spans="1:7" ht="24" customHeight="1">
      <c r="A30" s="11" t="s">
        <v>89</v>
      </c>
      <c r="C30" s="16">
        <v>22</v>
      </c>
      <c r="E30" s="7"/>
      <c r="F30" s="7"/>
      <c r="G30" s="7"/>
    </row>
    <row r="31" spans="1:7" ht="24" customHeight="1" thickBot="1">
      <c r="A31" s="14" t="s">
        <v>33</v>
      </c>
      <c r="B31" s="3"/>
      <c r="C31" s="5"/>
      <c r="D31" s="25"/>
      <c r="E31" s="44">
        <f>E19/682310058</f>
        <v>4.2759038442900986E-2</v>
      </c>
      <c r="F31" s="45"/>
      <c r="G31" s="44">
        <f>G19/670556633</f>
        <v>4.9389023044679958E-2</v>
      </c>
    </row>
    <row r="32" spans="1:7" ht="24" customHeight="1" thickTop="1">
      <c r="B32" s="3"/>
      <c r="D32" s="25"/>
      <c r="E32" s="26"/>
      <c r="F32" s="26"/>
      <c r="G32" s="26"/>
    </row>
    <row r="33" spans="1:7" ht="24" customHeight="1">
      <c r="A33" s="14" t="s">
        <v>10</v>
      </c>
      <c r="C33" s="20"/>
      <c r="E33" s="7"/>
      <c r="F33" s="7"/>
      <c r="G33" s="7"/>
    </row>
  </sheetData>
  <printOptions horizontalCentered="1"/>
  <pageMargins left="0.8" right="0.31496062992126" top="0.78740157480314998" bottom="0.196850393700787" header="0.31496062992126" footer="0.31496062992126"/>
  <pageSetup paperSize="9" scale="88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GridLines="0" view="pageBreakPreview" topLeftCell="A13" zoomScale="90" zoomScaleNormal="90" zoomScaleSheetLayoutView="90" workbookViewId="0">
      <selection sqref="A1:XFD1048576"/>
    </sheetView>
  </sheetViews>
  <sheetFormatPr defaultColWidth="9.26953125" defaultRowHeight="24" customHeight="1"/>
  <cols>
    <col min="1" max="2" width="11.26953125" style="5" customWidth="1"/>
    <col min="3" max="3" width="34" style="5" customWidth="1"/>
    <col min="4" max="4" width="1.26953125" style="5" customWidth="1"/>
    <col min="5" max="5" width="17.7265625" style="5" customWidth="1"/>
    <col min="6" max="6" width="1.7265625" style="5" customWidth="1"/>
    <col min="7" max="7" width="17.7265625" style="5" customWidth="1"/>
    <col min="8" max="8" width="1.7265625" style="5" customWidth="1"/>
    <col min="9" max="9" width="17.7265625" style="5" customWidth="1"/>
    <col min="10" max="10" width="1.7265625" style="5" customWidth="1"/>
    <col min="11" max="11" width="17.7265625" style="5" customWidth="1"/>
    <col min="12" max="12" width="1.7265625" style="5" customWidth="1"/>
    <col min="13" max="13" width="17.7265625" style="5" customWidth="1"/>
    <col min="14" max="14" width="1.7265625" style="5" customWidth="1"/>
    <col min="15" max="15" width="13.453125" style="5" customWidth="1"/>
    <col min="16" max="16384" width="9.26953125" style="5"/>
  </cols>
  <sheetData>
    <row r="1" spans="1:16" ht="24" customHeight="1">
      <c r="A1" s="11" t="s">
        <v>86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6" ht="24" customHeight="1">
      <c r="A2" s="43" t="s">
        <v>65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6" ht="24" customHeight="1">
      <c r="A3" s="43" t="s">
        <v>132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6" ht="24" customHeight="1">
      <c r="B4" s="9"/>
      <c r="C4" s="9"/>
      <c r="D4" s="9"/>
      <c r="E4" s="9"/>
      <c r="F4" s="9"/>
      <c r="G4" s="9"/>
      <c r="H4" s="9"/>
      <c r="I4" s="9"/>
      <c r="J4" s="9"/>
      <c r="K4" s="9"/>
      <c r="L4" s="10"/>
      <c r="M4" s="10" t="s">
        <v>0</v>
      </c>
    </row>
    <row r="5" spans="1:16" s="6" customFormat="1" ht="24" customHeight="1">
      <c r="E5" s="6" t="s">
        <v>44</v>
      </c>
      <c r="I5" s="60" t="s">
        <v>21</v>
      </c>
      <c r="J5" s="60"/>
      <c r="K5" s="60"/>
    </row>
    <row r="6" spans="1:16" s="6" customFormat="1" ht="24" customHeight="1">
      <c r="E6" s="6" t="s">
        <v>45</v>
      </c>
      <c r="I6" s="6" t="s">
        <v>81</v>
      </c>
    </row>
    <row r="7" spans="1:16" s="6" customFormat="1" ht="24" customHeight="1">
      <c r="E7" s="54" t="s">
        <v>46</v>
      </c>
      <c r="G7" s="54" t="s">
        <v>87</v>
      </c>
      <c r="I7" s="54" t="s">
        <v>82</v>
      </c>
      <c r="K7" s="54" t="s">
        <v>47</v>
      </c>
      <c r="M7" s="54" t="s">
        <v>43</v>
      </c>
    </row>
    <row r="8" spans="1:16" ht="24" customHeight="1">
      <c r="A8" s="11" t="s">
        <v>112</v>
      </c>
      <c r="D8" s="6"/>
      <c r="E8" s="34">
        <v>154327514</v>
      </c>
      <c r="F8" s="34"/>
      <c r="G8" s="34">
        <v>180575750</v>
      </c>
      <c r="H8" s="34"/>
      <c r="I8" s="34">
        <v>12340000</v>
      </c>
      <c r="J8" s="34"/>
      <c r="K8" s="34">
        <v>73253107</v>
      </c>
      <c r="L8" s="34"/>
      <c r="M8" s="34">
        <f>SUM(E8:K8)</f>
        <v>420496371</v>
      </c>
      <c r="N8" s="6"/>
      <c r="O8" s="6"/>
      <c r="P8" s="6"/>
    </row>
    <row r="9" spans="1:16" ht="24" customHeight="1">
      <c r="A9" s="14" t="s">
        <v>141</v>
      </c>
      <c r="D9" s="6"/>
      <c r="E9" s="34">
        <v>16250000</v>
      </c>
      <c r="F9" s="34"/>
      <c r="G9" s="34">
        <v>48100000</v>
      </c>
      <c r="H9" s="34"/>
      <c r="I9" s="34">
        <v>0</v>
      </c>
      <c r="J9" s="34"/>
      <c r="K9" s="34">
        <v>0</v>
      </c>
      <c r="L9" s="34"/>
      <c r="M9" s="34">
        <f>SUM(E9:K9)</f>
        <v>64350000</v>
      </c>
      <c r="N9" s="6"/>
      <c r="O9" s="6"/>
      <c r="P9" s="6"/>
    </row>
    <row r="10" spans="1:16" ht="24" customHeight="1">
      <c r="A10" s="42" t="s">
        <v>88</v>
      </c>
      <c r="D10" s="6"/>
      <c r="E10" s="34"/>
      <c r="F10" s="34"/>
      <c r="G10" s="34"/>
      <c r="H10" s="34"/>
      <c r="I10" s="34"/>
      <c r="J10" s="34"/>
      <c r="K10" s="34"/>
      <c r="L10" s="34"/>
      <c r="M10" s="34"/>
      <c r="N10" s="6"/>
      <c r="O10" s="6"/>
      <c r="P10" s="6"/>
    </row>
    <row r="11" spans="1:16" ht="24" customHeight="1">
      <c r="A11" s="42" t="s">
        <v>142</v>
      </c>
      <c r="D11" s="6"/>
      <c r="E11" s="34">
        <v>0</v>
      </c>
      <c r="F11" s="34"/>
      <c r="G11" s="34">
        <v>0</v>
      </c>
      <c r="H11" s="34"/>
      <c r="I11" s="34">
        <v>1660000</v>
      </c>
      <c r="J11" s="34"/>
      <c r="K11" s="34">
        <v>-1660000</v>
      </c>
      <c r="L11" s="34"/>
      <c r="M11" s="34">
        <f>SUM(E11:K11)</f>
        <v>0</v>
      </c>
      <c r="N11" s="6"/>
      <c r="O11" s="6"/>
      <c r="P11" s="6"/>
    </row>
    <row r="12" spans="1:16" ht="24" customHeight="1">
      <c r="A12" s="42" t="s">
        <v>143</v>
      </c>
      <c r="D12" s="6"/>
      <c r="E12" s="34">
        <v>0</v>
      </c>
      <c r="F12" s="34"/>
      <c r="G12" s="34">
        <v>0</v>
      </c>
      <c r="H12" s="34"/>
      <c r="I12" s="55">
        <v>0</v>
      </c>
      <c r="J12" s="55"/>
      <c r="K12" s="55">
        <v>-20469296</v>
      </c>
      <c r="L12" s="34"/>
      <c r="M12" s="34">
        <f>SUM(E12:K12)</f>
        <v>-20469296</v>
      </c>
      <c r="N12" s="6"/>
      <c r="O12" s="6"/>
      <c r="P12" s="6"/>
    </row>
    <row r="13" spans="1:16" ht="24" customHeight="1">
      <c r="A13" s="42" t="s">
        <v>51</v>
      </c>
      <c r="D13" s="6"/>
      <c r="E13" s="56">
        <v>0</v>
      </c>
      <c r="F13" s="34"/>
      <c r="G13" s="56">
        <v>0</v>
      </c>
      <c r="H13" s="34"/>
      <c r="I13" s="57">
        <v>0</v>
      </c>
      <c r="J13" s="55"/>
      <c r="K13" s="57">
        <v>33118137</v>
      </c>
      <c r="L13" s="34"/>
      <c r="M13" s="56">
        <f>SUM(E13:K13)</f>
        <v>33118137</v>
      </c>
      <c r="N13" s="6"/>
      <c r="O13" s="6"/>
      <c r="P13" s="6"/>
    </row>
    <row r="14" spans="1:16" ht="24" customHeight="1">
      <c r="A14" s="42" t="s">
        <v>127</v>
      </c>
      <c r="D14" s="6"/>
      <c r="E14" s="58">
        <v>0</v>
      </c>
      <c r="F14" s="34"/>
      <c r="G14" s="58">
        <v>0</v>
      </c>
      <c r="H14" s="34"/>
      <c r="I14" s="59">
        <v>0</v>
      </c>
      <c r="J14" s="55"/>
      <c r="K14" s="59">
        <v>626365</v>
      </c>
      <c r="L14" s="34"/>
      <c r="M14" s="58">
        <f>SUM(E14:K14)</f>
        <v>626365</v>
      </c>
      <c r="N14" s="6"/>
      <c r="O14" s="6"/>
      <c r="P14" s="6"/>
    </row>
    <row r="15" spans="1:16" ht="24" customHeight="1">
      <c r="A15" s="42" t="s">
        <v>75</v>
      </c>
      <c r="D15" s="6"/>
      <c r="E15" s="38">
        <v>0</v>
      </c>
      <c r="F15" s="38"/>
      <c r="G15" s="38">
        <v>0</v>
      </c>
      <c r="H15" s="38"/>
      <c r="I15" s="38">
        <v>0</v>
      </c>
      <c r="J15" s="38"/>
      <c r="K15" s="38">
        <f>SUM(K13:K14)</f>
        <v>33744502</v>
      </c>
      <c r="L15" s="38"/>
      <c r="M15" s="38">
        <f>SUM(M13:M14)</f>
        <v>33744502</v>
      </c>
    </row>
    <row r="16" spans="1:16" ht="24" customHeight="1" thickBot="1">
      <c r="A16" s="11" t="s">
        <v>113</v>
      </c>
      <c r="D16" s="6"/>
      <c r="E16" s="41">
        <f>SUM(E8:E12,E15)</f>
        <v>170577514</v>
      </c>
      <c r="F16" s="38"/>
      <c r="G16" s="41">
        <f>SUM(G8:G12,G15)</f>
        <v>228675750</v>
      </c>
      <c r="H16" s="38"/>
      <c r="I16" s="41">
        <f>SUM(I8:I12,I15)</f>
        <v>14000000</v>
      </c>
      <c r="J16" s="38"/>
      <c r="K16" s="41">
        <f>SUM(K8:K12,K15)</f>
        <v>84868313</v>
      </c>
      <c r="L16" s="38"/>
      <c r="M16" s="41">
        <f>SUM(M8:M12,M15)</f>
        <v>498121577</v>
      </c>
    </row>
    <row r="17" spans="1:16" ht="24" customHeight="1" thickTop="1">
      <c r="A17" s="11"/>
      <c r="D17" s="6"/>
      <c r="E17" s="38"/>
      <c r="F17" s="38"/>
      <c r="G17" s="38"/>
      <c r="H17" s="38"/>
      <c r="I17" s="38"/>
      <c r="J17" s="38"/>
      <c r="K17" s="38"/>
      <c r="L17" s="38"/>
      <c r="M17" s="38">
        <f>SUM(M16-BS!G62)</f>
        <v>0</v>
      </c>
    </row>
    <row r="18" spans="1:16" ht="24" customHeight="1">
      <c r="A18" s="11" t="s">
        <v>133</v>
      </c>
      <c r="D18" s="6"/>
      <c r="E18" s="38">
        <v>170577514</v>
      </c>
      <c r="F18" s="38"/>
      <c r="G18" s="38">
        <v>228675750</v>
      </c>
      <c r="H18" s="38"/>
      <c r="I18" s="38">
        <v>14000000</v>
      </c>
      <c r="J18" s="38"/>
      <c r="K18" s="38">
        <v>84868313</v>
      </c>
      <c r="L18" s="38"/>
      <c r="M18" s="38">
        <v>498121577</v>
      </c>
      <c r="N18" s="6"/>
      <c r="O18" s="6"/>
      <c r="P18" s="6"/>
    </row>
    <row r="19" spans="1:16" ht="24" customHeight="1">
      <c r="A19" s="42" t="s">
        <v>88</v>
      </c>
      <c r="D19" s="6"/>
      <c r="E19" s="38"/>
      <c r="F19" s="38"/>
      <c r="G19" s="38"/>
      <c r="H19" s="38"/>
      <c r="I19" s="38"/>
      <c r="J19" s="38"/>
      <c r="K19" s="38"/>
      <c r="L19" s="38"/>
      <c r="M19" s="38"/>
      <c r="N19" s="6"/>
      <c r="O19" s="6"/>
      <c r="P19" s="6"/>
    </row>
    <row r="20" spans="1:16" ht="24" customHeight="1">
      <c r="A20" s="42" t="s">
        <v>142</v>
      </c>
      <c r="D20" s="6"/>
      <c r="E20" s="38">
        <v>0</v>
      </c>
      <c r="F20" s="38"/>
      <c r="G20" s="38">
        <v>0</v>
      </c>
      <c r="H20" s="38"/>
      <c r="I20" s="38">
        <v>1460000</v>
      </c>
      <c r="J20" s="38"/>
      <c r="K20" s="38">
        <v>-1460000</v>
      </c>
      <c r="L20" s="38"/>
      <c r="M20" s="38">
        <f>SUM(E20:K20)</f>
        <v>0</v>
      </c>
      <c r="N20" s="6"/>
      <c r="O20" s="6"/>
      <c r="P20" s="6"/>
    </row>
    <row r="21" spans="1:16" ht="24" customHeight="1">
      <c r="A21" s="42" t="s">
        <v>143</v>
      </c>
      <c r="D21" s="6"/>
      <c r="E21" s="38">
        <v>0</v>
      </c>
      <c r="F21" s="38"/>
      <c r="G21" s="38">
        <v>0</v>
      </c>
      <c r="H21" s="38"/>
      <c r="I21" s="38">
        <v>0</v>
      </c>
      <c r="J21" s="38"/>
      <c r="K21" s="38">
        <v>-20461352</v>
      </c>
      <c r="L21" s="38"/>
      <c r="M21" s="38">
        <f>SUM(E21:K21)</f>
        <v>-20461352</v>
      </c>
      <c r="N21" s="6"/>
      <c r="O21" s="6"/>
      <c r="P21" s="6"/>
    </row>
    <row r="22" spans="1:16" ht="24" customHeight="1">
      <c r="A22" s="42" t="s">
        <v>75</v>
      </c>
      <c r="D22" s="6"/>
      <c r="E22" s="38">
        <v>0</v>
      </c>
      <c r="F22" s="38"/>
      <c r="G22" s="38">
        <v>0</v>
      </c>
      <c r="H22" s="38"/>
      <c r="I22" s="38">
        <v>0</v>
      </c>
      <c r="J22" s="38"/>
      <c r="K22" s="38">
        <v>29174922</v>
      </c>
      <c r="L22" s="38"/>
      <c r="M22" s="38">
        <f>SUM(E22:K22)</f>
        <v>29174922</v>
      </c>
    </row>
    <row r="23" spans="1:16" ht="24" customHeight="1" thickBot="1">
      <c r="A23" s="11" t="s">
        <v>134</v>
      </c>
      <c r="D23" s="6"/>
      <c r="E23" s="41">
        <f>SUM(E18:E22)</f>
        <v>170577514</v>
      </c>
      <c r="F23" s="38"/>
      <c r="G23" s="41">
        <f>SUM(G18:G22)</f>
        <v>228675750</v>
      </c>
      <c r="H23" s="38"/>
      <c r="I23" s="41">
        <f>SUM(I18:I22)</f>
        <v>15460000</v>
      </c>
      <c r="J23" s="38"/>
      <c r="K23" s="41">
        <f>SUM(K18:K22)</f>
        <v>92121883</v>
      </c>
      <c r="L23" s="38"/>
      <c r="M23" s="41">
        <f>SUM(M18:M22)</f>
        <v>506835147</v>
      </c>
    </row>
    <row r="24" spans="1:16" ht="24" customHeight="1" thickTop="1">
      <c r="A24" s="11"/>
      <c r="D24" s="6"/>
      <c r="E24" s="38"/>
      <c r="F24" s="38"/>
      <c r="G24" s="38"/>
      <c r="H24" s="38"/>
      <c r="I24" s="38"/>
      <c r="J24" s="38"/>
      <c r="K24" s="38"/>
      <c r="L24" s="38"/>
      <c r="M24" s="38">
        <f>SUM(M23-BS!E62)</f>
        <v>0</v>
      </c>
    </row>
    <row r="25" spans="1:16" ht="24" customHeight="1">
      <c r="A25" s="14" t="s">
        <v>10</v>
      </c>
    </row>
  </sheetData>
  <mergeCells count="1">
    <mergeCell ref="I5:K5"/>
  </mergeCells>
  <printOptions horizontalCentered="1"/>
  <pageMargins left="0.39370078740157499" right="0.39370078740157499" top="0.74" bottom="0.21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7"/>
  <sheetViews>
    <sheetView showGridLines="0" view="pageBreakPreview" zoomScale="90" zoomScaleNormal="90" zoomScaleSheetLayoutView="90" workbookViewId="0">
      <selection activeCell="C49" sqref="C49"/>
    </sheetView>
  </sheetViews>
  <sheetFormatPr defaultColWidth="10.7265625" defaultRowHeight="24" customHeight="1"/>
  <cols>
    <col min="1" max="1" width="60.26953125" customWidth="1"/>
    <col min="2" max="2" width="1.7265625" customWidth="1"/>
    <col min="3" max="3" width="17.7265625" customWidth="1"/>
    <col min="4" max="4" width="1.7265625" customWidth="1"/>
    <col min="5" max="5" width="17.7265625" customWidth="1"/>
  </cols>
  <sheetData>
    <row r="1" spans="1:5" s="3" customFormat="1" ht="24" customHeight="1">
      <c r="A1" s="11" t="s">
        <v>86</v>
      </c>
      <c r="B1" s="2"/>
      <c r="C1" s="2"/>
      <c r="D1" s="2"/>
      <c r="E1" s="2"/>
    </row>
    <row r="2" spans="1:5" s="3" customFormat="1" ht="24" customHeight="1">
      <c r="A2" s="11" t="s">
        <v>62</v>
      </c>
      <c r="B2" s="2"/>
      <c r="C2" s="2"/>
      <c r="D2" s="2"/>
      <c r="E2" s="2"/>
    </row>
    <row r="3" spans="1:5" s="3" customFormat="1" ht="24" customHeight="1">
      <c r="A3" s="11" t="s">
        <v>132</v>
      </c>
      <c r="B3" s="2"/>
      <c r="C3" s="2"/>
      <c r="D3" s="2"/>
      <c r="E3" s="2"/>
    </row>
    <row r="4" spans="1:5" s="3" customFormat="1" ht="24" customHeight="1">
      <c r="B4" s="2"/>
      <c r="C4" s="2"/>
      <c r="D4" s="2"/>
      <c r="E4" s="13" t="s">
        <v>0</v>
      </c>
    </row>
    <row r="5" spans="1:5" s="5" customFormat="1" ht="24" customHeight="1">
      <c r="A5" s="14"/>
      <c r="B5" s="23"/>
      <c r="C5" s="22">
        <v>2022</v>
      </c>
      <c r="D5" s="23"/>
      <c r="E5" s="22">
        <v>2021</v>
      </c>
    </row>
    <row r="6" spans="1:5" s="50" customFormat="1" ht="24" customHeight="1">
      <c r="A6" s="11" t="s">
        <v>34</v>
      </c>
      <c r="C6" s="51"/>
      <c r="D6" s="51"/>
      <c r="E6" s="51"/>
    </row>
    <row r="7" spans="1:5" s="5" customFormat="1" ht="24" customHeight="1">
      <c r="A7" s="14" t="s">
        <v>35</v>
      </c>
      <c r="B7" s="6"/>
      <c r="C7" s="38">
        <f>PL!E17</f>
        <v>36437249</v>
      </c>
      <c r="D7" s="38"/>
      <c r="E7" s="38">
        <f>PL!G17</f>
        <v>40190339</v>
      </c>
    </row>
    <row r="8" spans="1:5" s="5" customFormat="1" ht="24" customHeight="1">
      <c r="A8" s="14" t="s">
        <v>48</v>
      </c>
      <c r="B8" s="6"/>
      <c r="C8" s="38"/>
      <c r="D8" s="38"/>
      <c r="E8" s="38"/>
    </row>
    <row r="9" spans="1:5" s="5" customFormat="1" ht="24" customHeight="1">
      <c r="A9" s="14" t="s">
        <v>91</v>
      </c>
      <c r="B9" s="6"/>
      <c r="C9" s="38"/>
      <c r="D9" s="38"/>
      <c r="E9" s="38"/>
    </row>
    <row r="10" spans="1:5" s="5" customFormat="1" ht="24" customHeight="1">
      <c r="A10" s="42" t="s">
        <v>36</v>
      </c>
      <c r="B10" s="6"/>
      <c r="C10" s="38">
        <v>91379656</v>
      </c>
      <c r="D10" s="38"/>
      <c r="E10" s="38">
        <v>76729950</v>
      </c>
    </row>
    <row r="11" spans="1:5" s="5" customFormat="1" ht="24" customHeight="1">
      <c r="A11" s="14" t="s">
        <v>139</v>
      </c>
      <c r="B11" s="6"/>
      <c r="C11" s="38">
        <v>-50000</v>
      </c>
      <c r="D11" s="38"/>
      <c r="E11" s="38">
        <v>-155000</v>
      </c>
    </row>
    <row r="12" spans="1:5" s="5" customFormat="1" ht="24" customHeight="1">
      <c r="A12" s="14" t="s">
        <v>121</v>
      </c>
      <c r="B12" s="6"/>
      <c r="C12" s="5">
        <v>66641</v>
      </c>
      <c r="E12" s="5">
        <v>400157</v>
      </c>
    </row>
    <row r="13" spans="1:5" s="5" customFormat="1" ht="24" customHeight="1">
      <c r="A13" s="42" t="s">
        <v>144</v>
      </c>
      <c r="B13" s="6"/>
      <c r="C13" s="38">
        <v>2792105</v>
      </c>
      <c r="D13" s="38"/>
      <c r="E13" s="38">
        <v>2107954</v>
      </c>
    </row>
    <row r="14" spans="1:5" s="5" customFormat="1" ht="24" customHeight="1">
      <c r="A14" s="14" t="s">
        <v>100</v>
      </c>
      <c r="B14" s="6"/>
      <c r="C14" s="38">
        <v>-24302</v>
      </c>
      <c r="D14" s="38"/>
      <c r="E14" s="38">
        <v>-52352</v>
      </c>
    </row>
    <row r="15" spans="1:5" s="5" customFormat="1" ht="24" customHeight="1">
      <c r="A15" s="14" t="s">
        <v>101</v>
      </c>
      <c r="B15" s="6"/>
      <c r="C15" s="40">
        <v>17702483</v>
      </c>
      <c r="D15" s="38"/>
      <c r="E15" s="40">
        <v>13740647</v>
      </c>
    </row>
    <row r="16" spans="1:5" s="5" customFormat="1" ht="24" customHeight="1">
      <c r="A16" s="42" t="s">
        <v>67</v>
      </c>
      <c r="B16" s="6"/>
      <c r="C16" s="38"/>
      <c r="D16" s="38"/>
      <c r="E16" s="38"/>
    </row>
    <row r="17" spans="1:5" s="5" customFormat="1" ht="24" customHeight="1">
      <c r="A17" s="14" t="s">
        <v>37</v>
      </c>
      <c r="B17" s="6"/>
      <c r="C17" s="38">
        <f>SUM(C7:C15)</f>
        <v>148303832</v>
      </c>
      <c r="D17" s="38"/>
      <c r="E17" s="38">
        <f>SUM(E7:E15)</f>
        <v>132961695</v>
      </c>
    </row>
    <row r="18" spans="1:5" s="5" customFormat="1" ht="24" customHeight="1">
      <c r="A18" s="14" t="s">
        <v>116</v>
      </c>
      <c r="B18" s="6"/>
      <c r="C18" s="38"/>
      <c r="D18" s="38"/>
      <c r="E18" s="38"/>
    </row>
    <row r="19" spans="1:5" s="5" customFormat="1" ht="24" customHeight="1">
      <c r="A19" s="14" t="s">
        <v>56</v>
      </c>
      <c r="B19" s="6"/>
      <c r="C19" s="38">
        <v>-10590568</v>
      </c>
      <c r="D19" s="38"/>
      <c r="E19" s="38">
        <v>-15446025</v>
      </c>
    </row>
    <row r="20" spans="1:5" s="5" customFormat="1" ht="24" customHeight="1">
      <c r="A20" s="42" t="s">
        <v>102</v>
      </c>
      <c r="B20" s="6"/>
      <c r="C20" s="38">
        <v>-338910</v>
      </c>
      <c r="D20" s="38"/>
      <c r="E20" s="38">
        <v>-339355</v>
      </c>
    </row>
    <row r="21" spans="1:5" s="5" customFormat="1" ht="24" customHeight="1">
      <c r="A21" s="42" t="s">
        <v>38</v>
      </c>
      <c r="B21" s="6"/>
      <c r="C21" s="38">
        <v>-44825</v>
      </c>
      <c r="D21" s="38"/>
      <c r="E21" s="38">
        <v>-1396021</v>
      </c>
    </row>
    <row r="22" spans="1:5" s="5" customFormat="1" ht="24" customHeight="1">
      <c r="A22" s="14" t="s">
        <v>79</v>
      </c>
      <c r="B22" s="6"/>
      <c r="C22" s="38">
        <v>-747414</v>
      </c>
      <c r="D22" s="38"/>
      <c r="E22" s="38">
        <v>-434569</v>
      </c>
    </row>
    <row r="23" spans="1:5" s="5" customFormat="1" ht="24" customHeight="1">
      <c r="A23" s="14" t="s">
        <v>103</v>
      </c>
      <c r="B23" s="6"/>
      <c r="C23" s="38"/>
      <c r="D23" s="38"/>
      <c r="E23" s="38"/>
    </row>
    <row r="24" spans="1:5" s="5" customFormat="1" ht="24" customHeight="1">
      <c r="A24" s="42" t="s">
        <v>57</v>
      </c>
      <c r="B24" s="6"/>
      <c r="C24" s="38">
        <v>2384538</v>
      </c>
      <c r="D24" s="38"/>
      <c r="E24" s="38">
        <v>10286760</v>
      </c>
    </row>
    <row r="25" spans="1:5" s="5" customFormat="1" ht="24" customHeight="1">
      <c r="A25" s="14" t="s">
        <v>39</v>
      </c>
      <c r="B25" s="6"/>
      <c r="C25" s="38">
        <v>-1536602</v>
      </c>
      <c r="D25" s="38"/>
      <c r="E25" s="38">
        <v>942191</v>
      </c>
    </row>
    <row r="26" spans="1:5" s="5" customFormat="1" ht="24" customHeight="1">
      <c r="A26" s="14" t="s">
        <v>80</v>
      </c>
      <c r="B26" s="6"/>
      <c r="C26" s="40">
        <v>788000</v>
      </c>
      <c r="D26" s="38"/>
      <c r="E26" s="40">
        <v>680000</v>
      </c>
    </row>
    <row r="27" spans="1:5" s="5" customFormat="1" ht="24" customHeight="1">
      <c r="A27" s="14" t="s">
        <v>34</v>
      </c>
      <c r="B27" s="6"/>
      <c r="C27" s="38">
        <f>SUM(C17:C26)</f>
        <v>138218051</v>
      </c>
      <c r="D27" s="38"/>
      <c r="E27" s="38">
        <f>SUM(E17:E26)</f>
        <v>127254676</v>
      </c>
    </row>
    <row r="28" spans="1:5" s="5" customFormat="1" ht="24" customHeight="1">
      <c r="A28" s="14" t="s">
        <v>85</v>
      </c>
      <c r="B28" s="6"/>
      <c r="C28" s="38">
        <v>-483600.00000000047</v>
      </c>
      <c r="D28" s="38"/>
      <c r="E28" s="38">
        <v>-218400</v>
      </c>
    </row>
    <row r="29" spans="1:5" s="5" customFormat="1" ht="24" customHeight="1">
      <c r="A29" s="14" t="s">
        <v>123</v>
      </c>
      <c r="B29" s="6"/>
      <c r="C29" s="38">
        <v>24303</v>
      </c>
      <c r="D29" s="38"/>
      <c r="E29" s="38">
        <v>52352</v>
      </c>
    </row>
    <row r="30" spans="1:5" s="5" customFormat="1" ht="24" customHeight="1">
      <c r="A30" s="14" t="s">
        <v>84</v>
      </c>
      <c r="B30" s="6"/>
      <c r="C30" s="38">
        <v>3666549</v>
      </c>
      <c r="D30" s="38"/>
      <c r="E30" s="38">
        <v>3761234</v>
      </c>
    </row>
    <row r="31" spans="1:5" s="5" customFormat="1" ht="24" customHeight="1">
      <c r="A31" s="14" t="s">
        <v>122</v>
      </c>
      <c r="B31" s="6"/>
      <c r="C31" s="40">
        <v>-6436317</v>
      </c>
      <c r="D31" s="38"/>
      <c r="E31" s="40">
        <v>-4977391</v>
      </c>
    </row>
    <row r="32" spans="1:5" s="5" customFormat="1" ht="24" customHeight="1">
      <c r="A32" s="43" t="s">
        <v>68</v>
      </c>
      <c r="B32" s="6"/>
      <c r="C32" s="40">
        <f>SUM(C27:C31)</f>
        <v>134988986</v>
      </c>
      <c r="D32" s="38"/>
      <c r="E32" s="40">
        <f>SUM(E27:E31)</f>
        <v>125872471</v>
      </c>
    </row>
    <row r="33" spans="1:5" s="5" customFormat="1" ht="24" customHeight="1">
      <c r="A33" s="42"/>
    </row>
    <row r="34" spans="1:5" s="5" customFormat="1" ht="24" customHeight="1">
      <c r="A34" s="42" t="s">
        <v>10</v>
      </c>
    </row>
    <row r="35" spans="1:5" s="3" customFormat="1" ht="24" customHeight="1">
      <c r="A35" s="11" t="s">
        <v>86</v>
      </c>
      <c r="B35" s="2"/>
      <c r="C35" s="2"/>
      <c r="D35" s="2"/>
      <c r="E35" s="2"/>
    </row>
    <row r="36" spans="1:5" s="3" customFormat="1" ht="24" customHeight="1">
      <c r="A36" s="11" t="s">
        <v>63</v>
      </c>
      <c r="B36" s="2"/>
      <c r="C36" s="2"/>
      <c r="D36" s="2"/>
      <c r="E36" s="2"/>
    </row>
    <row r="37" spans="1:5" s="3" customFormat="1" ht="24" customHeight="1">
      <c r="A37" s="11" t="s">
        <v>132</v>
      </c>
      <c r="B37" s="2"/>
      <c r="C37" s="2"/>
      <c r="D37" s="2"/>
      <c r="E37" s="2"/>
    </row>
    <row r="38" spans="1:5" s="3" customFormat="1" ht="24" customHeight="1">
      <c r="B38" s="2"/>
      <c r="C38" s="2"/>
      <c r="D38" s="2"/>
      <c r="E38" s="13" t="s">
        <v>0</v>
      </c>
    </row>
    <row r="39" spans="1:5" s="5" customFormat="1" ht="24" customHeight="1">
      <c r="A39" s="14"/>
      <c r="B39" s="23"/>
      <c r="C39" s="22">
        <v>2022</v>
      </c>
      <c r="D39" s="23"/>
      <c r="E39" s="22">
        <v>2021</v>
      </c>
    </row>
    <row r="40" spans="1:5" s="5" customFormat="1" ht="24" customHeight="1">
      <c r="A40" s="11" t="s">
        <v>40</v>
      </c>
      <c r="C40" s="7"/>
      <c r="D40" s="7"/>
      <c r="E40" s="7"/>
    </row>
    <row r="41" spans="1:5" s="5" customFormat="1" ht="24" customHeight="1">
      <c r="A41" s="14" t="s">
        <v>140</v>
      </c>
      <c r="B41" s="6"/>
      <c r="C41" s="38">
        <v>-2000000</v>
      </c>
      <c r="D41" s="38"/>
      <c r="E41" s="38">
        <v>0</v>
      </c>
    </row>
    <row r="42" spans="1:5" s="5" customFormat="1" ht="24" customHeight="1">
      <c r="A42" s="14" t="s">
        <v>117</v>
      </c>
      <c r="B42" s="6"/>
      <c r="C42" s="34">
        <v>-868908</v>
      </c>
      <c r="D42" s="38"/>
      <c r="E42" s="34">
        <v>-11932030</v>
      </c>
    </row>
    <row r="43" spans="1:5" s="5" customFormat="1" ht="24" customHeight="1">
      <c r="A43" s="14" t="s">
        <v>118</v>
      </c>
      <c r="B43" s="6"/>
      <c r="C43" s="38">
        <v>-6036570</v>
      </c>
      <c r="D43" s="38"/>
      <c r="E43" s="38">
        <v>-15812610</v>
      </c>
    </row>
    <row r="44" spans="1:5" s="5" customFormat="1" ht="24" customHeight="1">
      <c r="A44" s="11" t="s">
        <v>104</v>
      </c>
      <c r="B44" s="6"/>
      <c r="C44" s="39">
        <f>SUM(C41:C43)</f>
        <v>-8905478</v>
      </c>
      <c r="D44" s="38"/>
      <c r="E44" s="39">
        <f>SUM(E41:E43)</f>
        <v>-27744640</v>
      </c>
    </row>
    <row r="45" spans="1:5" s="5" customFormat="1" ht="24" customHeight="1">
      <c r="A45" s="11" t="s">
        <v>41</v>
      </c>
      <c r="B45" s="6"/>
      <c r="C45" s="38"/>
      <c r="D45" s="38"/>
      <c r="E45" s="38"/>
    </row>
    <row r="46" spans="1:5" s="5" customFormat="1" ht="24" customHeight="1">
      <c r="A46" s="42" t="s">
        <v>145</v>
      </c>
      <c r="B46" s="6"/>
      <c r="C46" s="38">
        <v>28102338</v>
      </c>
      <c r="D46" s="38"/>
      <c r="E46" s="38">
        <v>14907728</v>
      </c>
    </row>
    <row r="47" spans="1:5" s="5" customFormat="1" ht="24" customHeight="1">
      <c r="A47" s="42" t="s">
        <v>128</v>
      </c>
      <c r="B47" s="6"/>
      <c r="C47" s="38">
        <v>20000000</v>
      </c>
      <c r="D47" s="38"/>
      <c r="E47" s="38">
        <v>0</v>
      </c>
    </row>
    <row r="48" spans="1:5" s="5" customFormat="1" ht="24" customHeight="1">
      <c r="A48" s="42" t="s">
        <v>129</v>
      </c>
      <c r="B48" s="6"/>
      <c r="C48" s="38">
        <v>0</v>
      </c>
      <c r="D48" s="38"/>
      <c r="E48" s="38">
        <v>9453700</v>
      </c>
    </row>
    <row r="49" spans="1:5" s="5" customFormat="1" ht="24" customHeight="1">
      <c r="A49" s="42" t="s">
        <v>119</v>
      </c>
      <c r="B49" s="6"/>
      <c r="C49" s="38">
        <v>-10320000</v>
      </c>
      <c r="D49" s="38"/>
      <c r="E49" s="38">
        <v>-7460000</v>
      </c>
    </row>
    <row r="50" spans="1:5" s="5" customFormat="1" ht="24" customHeight="1">
      <c r="A50" s="14" t="s">
        <v>120</v>
      </c>
      <c r="B50" s="6"/>
      <c r="C50" s="38">
        <v>-161018972</v>
      </c>
      <c r="D50" s="38"/>
      <c r="E50" s="38">
        <v>-128765769</v>
      </c>
    </row>
    <row r="51" spans="1:5" s="5" customFormat="1" ht="24" customHeight="1">
      <c r="A51" s="14" t="s">
        <v>105</v>
      </c>
      <c r="B51" s="6"/>
      <c r="C51" s="38">
        <v>-17702483</v>
      </c>
      <c r="D51" s="38"/>
      <c r="E51" s="38">
        <v>-13863208</v>
      </c>
    </row>
    <row r="52" spans="1:5" s="5" customFormat="1" ht="24" customHeight="1">
      <c r="A52" s="42" t="s">
        <v>95</v>
      </c>
      <c r="B52" s="6"/>
      <c r="C52" s="38">
        <v>0</v>
      </c>
      <c r="D52" s="38"/>
      <c r="E52" s="38">
        <v>64350000</v>
      </c>
    </row>
    <row r="53" spans="1:5" s="5" customFormat="1" ht="24" customHeight="1">
      <c r="A53" s="14" t="s">
        <v>73</v>
      </c>
      <c r="B53" s="6"/>
      <c r="C53" s="38">
        <v>-20420779</v>
      </c>
      <c r="D53" s="38"/>
      <c r="E53" s="38">
        <v>-20465910</v>
      </c>
    </row>
    <row r="54" spans="1:5" s="5" customFormat="1" ht="24" customHeight="1">
      <c r="A54" s="11" t="s">
        <v>90</v>
      </c>
      <c r="B54" s="6"/>
      <c r="C54" s="39">
        <f>SUM(C46:C53)</f>
        <v>-161359896</v>
      </c>
      <c r="D54" s="38"/>
      <c r="E54" s="39">
        <f>SUM(E46:E53)</f>
        <v>-81843459</v>
      </c>
    </row>
    <row r="55" spans="1:5" s="5" customFormat="1" ht="24" customHeight="1">
      <c r="A55" s="11" t="s">
        <v>106</v>
      </c>
      <c r="B55" s="6"/>
      <c r="C55" s="38">
        <f>C32+C44+C54</f>
        <v>-35276388</v>
      </c>
      <c r="D55" s="38"/>
      <c r="E55" s="38">
        <f>E32+E44+E54</f>
        <v>16284372</v>
      </c>
    </row>
    <row r="56" spans="1:5" s="5" customFormat="1" ht="24" customHeight="1">
      <c r="A56" s="42" t="s">
        <v>52</v>
      </c>
      <c r="B56" s="6"/>
      <c r="C56" s="40">
        <f>BS!G8</f>
        <v>56245194</v>
      </c>
      <c r="D56" s="38"/>
      <c r="E56" s="40">
        <v>39960822</v>
      </c>
    </row>
    <row r="57" spans="1:5" s="5" customFormat="1" ht="24" customHeight="1" thickBot="1">
      <c r="A57" s="43" t="s">
        <v>53</v>
      </c>
      <c r="B57" s="6"/>
      <c r="C57" s="52">
        <f>C55+C56</f>
        <v>20968806</v>
      </c>
      <c r="D57" s="38"/>
      <c r="E57" s="52">
        <f>E55+E56</f>
        <v>56245194</v>
      </c>
    </row>
    <row r="58" spans="1:5" s="5" customFormat="1" ht="24" customHeight="1" thickTop="1">
      <c r="A58" s="14"/>
      <c r="B58" s="6"/>
      <c r="C58" s="38">
        <f>SUM(C57-BS!E8)</f>
        <v>0</v>
      </c>
      <c r="D58" s="53"/>
      <c r="E58" s="38">
        <f>SUM(E57-BS!G8)</f>
        <v>0</v>
      </c>
    </row>
    <row r="59" spans="1:5" s="5" customFormat="1" ht="24" customHeight="1">
      <c r="A59" s="11" t="s">
        <v>76</v>
      </c>
      <c r="B59" s="6"/>
      <c r="C59" s="38"/>
      <c r="D59" s="38"/>
      <c r="E59" s="38"/>
    </row>
    <row r="60" spans="1:5" s="5" customFormat="1" ht="24" customHeight="1">
      <c r="A60" s="14" t="s">
        <v>83</v>
      </c>
      <c r="B60" s="6"/>
      <c r="C60" s="38"/>
      <c r="D60" s="38"/>
      <c r="E60" s="38"/>
    </row>
    <row r="61" spans="1:5" s="5" customFormat="1" ht="24" customHeight="1">
      <c r="A61" s="14" t="s">
        <v>111</v>
      </c>
      <c r="B61" s="6"/>
      <c r="C61" s="38">
        <v>180526475</v>
      </c>
      <c r="D61" s="38"/>
      <c r="E61" s="38">
        <v>307971273</v>
      </c>
    </row>
    <row r="62" spans="1:5" s="5" customFormat="1" ht="24" customHeight="1">
      <c r="A62" s="14" t="s">
        <v>99</v>
      </c>
      <c r="B62" s="6"/>
      <c r="C62" s="38">
        <v>757617</v>
      </c>
      <c r="D62" s="38"/>
      <c r="E62" s="38">
        <v>868908</v>
      </c>
    </row>
    <row r="63" spans="1:5" s="5" customFormat="1" ht="24" customHeight="1">
      <c r="A63" s="14" t="s">
        <v>74</v>
      </c>
      <c r="B63" s="6"/>
      <c r="C63" s="38"/>
      <c r="D63" s="38"/>
      <c r="E63" s="38"/>
    </row>
    <row r="64" spans="1:5" s="5" customFormat="1" ht="24" customHeight="1">
      <c r="A64" s="42" t="s">
        <v>42</v>
      </c>
    </row>
    <row r="65" spans="1:5" s="5" customFormat="1" ht="24" customHeight="1">
      <c r="A65" s="42"/>
    </row>
    <row r="66" spans="1:5" s="5" customFormat="1" ht="24" customHeight="1">
      <c r="A66" s="42"/>
    </row>
    <row r="67" spans="1:5" s="3" customFormat="1" ht="24" customHeight="1">
      <c r="A67" s="11"/>
      <c r="B67" s="2"/>
      <c r="C67" s="2"/>
      <c r="D67" s="2"/>
      <c r="E67" s="2"/>
    </row>
  </sheetData>
  <printOptions horizontalCentered="1"/>
  <pageMargins left="0.79" right="0.25" top="0.78740157480314998" bottom="0.25" header="0.31496062992126" footer="0.31496062992126"/>
  <pageSetup paperSize="9" scale="90" orientation="portrait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 Only</vt:lpstr>
      <vt:lpstr>CF</vt:lpstr>
      <vt:lpstr>BS!Print_Area</vt:lpstr>
      <vt:lpstr>CF!Print_Area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admin</cp:lastModifiedBy>
  <cp:lastPrinted>2023-02-13T04:47:13Z</cp:lastPrinted>
  <dcterms:created xsi:type="dcterms:W3CDTF">2011-03-15T03:50:46Z</dcterms:created>
  <dcterms:modified xsi:type="dcterms:W3CDTF">2023-02-21T13:56:26Z</dcterms:modified>
</cp:coreProperties>
</file>