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งบการเงิน\2022\เตรียมอัพลง SET\"/>
    </mc:Choice>
  </mc:AlternateContent>
  <xr:revisionPtr revIDLastSave="0" documentId="13_ncr:1_{0159D354-C86C-44E9-84D1-3505AC66F890}" xr6:coauthVersionLast="36" xr6:coauthVersionMax="36" xr10:uidLastSave="{00000000-0000-0000-0000-000000000000}"/>
  <bookViews>
    <workbookView xWindow="0" yWindow="0" windowWidth="19200" windowHeight="8150" tabRatio="604" firstSheet="1" activeTab="2" xr2:uid="{00000000-000D-0000-FFFF-FFFF00000000}"/>
  </bookViews>
  <sheets>
    <sheet name="NAV0" sheetId="1" state="hidden" r:id="rId1"/>
    <sheet name="BS" sheetId="16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BS!$A$1:$J$91</definedName>
    <definedName name="_xlnm.Print_Area" localSheetId="4">company!$A$1:$L$24</definedName>
    <definedName name="_xlnm.Print_Area" localSheetId="3">conso!$A$1:$S$31</definedName>
    <definedName name="_xlnm.Print_Area" localSheetId="2">'PL&amp;CF'!$A$1:$K$161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0" i="11" l="1"/>
  <c r="D147" i="11"/>
  <c r="H150" i="11"/>
  <c r="H50" i="16"/>
  <c r="O27" i="15" l="1"/>
  <c r="S27" i="15" s="1"/>
  <c r="J147" i="11" l="1"/>
  <c r="J136" i="11"/>
  <c r="F147" i="11"/>
  <c r="F136" i="11"/>
  <c r="F60" i="11"/>
  <c r="J37" i="11"/>
  <c r="J39" i="11" s="1"/>
  <c r="J33" i="11"/>
  <c r="J20" i="11"/>
  <c r="J13" i="11"/>
  <c r="F36" i="11"/>
  <c r="F37" i="11" s="1"/>
  <c r="F39" i="11" s="1"/>
  <c r="F33" i="11"/>
  <c r="F20" i="11"/>
  <c r="F13" i="11"/>
  <c r="J80" i="16"/>
  <c r="J82" i="16" s="1"/>
  <c r="F80" i="16"/>
  <c r="F82" i="16" s="1"/>
  <c r="J59" i="16"/>
  <c r="J50" i="16"/>
  <c r="F59" i="16"/>
  <c r="F50" i="16"/>
  <c r="J28" i="16"/>
  <c r="J29" i="16" s="1"/>
  <c r="J15" i="16"/>
  <c r="F28" i="16"/>
  <c r="F29" i="16" s="1"/>
  <c r="F15" i="16"/>
  <c r="F60" i="16" l="1"/>
  <c r="F21" i="11"/>
  <c r="F25" i="11" s="1"/>
  <c r="F75" i="11" s="1"/>
  <c r="F95" i="11" s="1"/>
  <c r="F110" i="11" s="1"/>
  <c r="F113" i="11" s="1"/>
  <c r="F149" i="11" s="1"/>
  <c r="F151" i="11" s="1"/>
  <c r="F152" i="11" s="1"/>
  <c r="J21" i="11"/>
  <c r="J25" i="11" s="1"/>
  <c r="J27" i="11" s="1"/>
  <c r="J41" i="11" s="1"/>
  <c r="J58" i="11" s="1"/>
  <c r="F83" i="16"/>
  <c r="J60" i="16"/>
  <c r="J83" i="16" s="1"/>
  <c r="J52" i="11" l="1"/>
  <c r="J75" i="11"/>
  <c r="J95" i="11" s="1"/>
  <c r="J110" i="11" s="1"/>
  <c r="J113" i="11" s="1"/>
  <c r="J149" i="11" s="1"/>
  <c r="J151" i="11" s="1"/>
  <c r="J152" i="11" s="1"/>
  <c r="F27" i="11"/>
  <c r="F41" i="11" s="1"/>
  <c r="F58" i="11" s="1"/>
  <c r="F61" i="11" s="1"/>
  <c r="F65" i="11"/>
  <c r="J65" i="11"/>
  <c r="F52" i="11" l="1"/>
  <c r="F55" i="11" s="1"/>
  <c r="D136" i="11"/>
  <c r="D36" i="11"/>
  <c r="D50" i="16"/>
  <c r="H136" i="11" l="1"/>
  <c r="L9" i="14" l="1"/>
  <c r="O14" i="15"/>
  <c r="S14" i="15" s="1"/>
  <c r="E17" i="15"/>
  <c r="E19" i="15" s="1"/>
  <c r="E21" i="15" s="1"/>
  <c r="Q15" i="15" l="1"/>
  <c r="K16" i="15"/>
  <c r="M16" i="15"/>
  <c r="O16" i="15" l="1"/>
  <c r="S16" i="15" s="1"/>
  <c r="H147" i="11"/>
  <c r="H20" i="11" l="1"/>
  <c r="H13" i="11"/>
  <c r="H59" i="16" l="1"/>
  <c r="O18" i="15" l="1"/>
  <c r="E24" i="15" l="1"/>
  <c r="E28" i="15" s="1"/>
  <c r="D19" i="14"/>
  <c r="I24" i="15"/>
  <c r="H19" i="14" l="1"/>
  <c r="F19" i="14"/>
  <c r="D37" i="11"/>
  <c r="K23" i="15" s="1"/>
  <c r="Q24" i="15"/>
  <c r="G24" i="15"/>
  <c r="K15" i="15" l="1"/>
  <c r="O15" i="15" s="1"/>
  <c r="S15" i="15" s="1"/>
  <c r="H15" i="16"/>
  <c r="S18" i="15" l="1"/>
  <c r="H33" i="11" l="1"/>
  <c r="H37" i="11"/>
  <c r="J18" i="14" s="1"/>
  <c r="H80" i="16"/>
  <c r="H82" i="16" s="1"/>
  <c r="H28" i="16"/>
  <c r="H39" i="11" l="1"/>
  <c r="H21" i="11"/>
  <c r="H25" i="11" s="1"/>
  <c r="H60" i="16"/>
  <c r="H83" i="16" s="1"/>
  <c r="H29" i="16"/>
  <c r="H84" i="16" l="1"/>
  <c r="H27" i="11" l="1"/>
  <c r="H75" i="11"/>
  <c r="J17" i="14" l="1"/>
  <c r="H41" i="11"/>
  <c r="J19" i="14" l="1"/>
  <c r="J84" i="16"/>
  <c r="D28" i="16"/>
  <c r="F84" i="16" l="1"/>
  <c r="D33" i="11"/>
  <c r="M23" i="15" s="1"/>
  <c r="M24" i="15" s="1"/>
  <c r="D39" i="11" l="1"/>
  <c r="I17" i="15" l="1"/>
  <c r="I19" i="15" s="1"/>
  <c r="G17" i="15"/>
  <c r="Q17" i="15"/>
  <c r="H12" i="14"/>
  <c r="H14" i="14" s="1"/>
  <c r="H16" i="14" s="1"/>
  <c r="H21" i="14" s="1"/>
  <c r="F12" i="14"/>
  <c r="F14" i="14" s="1"/>
  <c r="F16" i="14" s="1"/>
  <c r="F21" i="14" s="1"/>
  <c r="D12" i="14"/>
  <c r="D14" i="14" l="1"/>
  <c r="D16" i="14" s="1"/>
  <c r="D21" i="14" s="1"/>
  <c r="G19" i="15"/>
  <c r="G21" i="15" s="1"/>
  <c r="G28" i="15" s="1"/>
  <c r="Q19" i="15"/>
  <c r="Q21" i="15" s="1"/>
  <c r="Q28" i="15" s="1"/>
  <c r="I21" i="15"/>
  <c r="I28" i="15" s="1"/>
  <c r="G30" i="15" l="1"/>
  <c r="E30" i="15"/>
  <c r="I29" i="15"/>
  <c r="I30" i="15"/>
  <c r="D60" i="11" l="1"/>
  <c r="D13" i="11" l="1"/>
  <c r="D20" i="11"/>
  <c r="D21" i="11" l="1"/>
  <c r="D25" i="11" s="1"/>
  <c r="D27" i="11" l="1"/>
  <c r="D75" i="11"/>
  <c r="D95" i="11" s="1"/>
  <c r="D52" i="11" l="1"/>
  <c r="J11" i="14"/>
  <c r="L11" i="14" s="1"/>
  <c r="Q29" i="15"/>
  <c r="M17" i="15" l="1"/>
  <c r="D80" i="16"/>
  <c r="D59" i="16"/>
  <c r="D15" i="16"/>
  <c r="M19" i="15" l="1"/>
  <c r="M21" i="15" s="1"/>
  <c r="M28" i="15" s="1"/>
  <c r="D29" i="16"/>
  <c r="D82" i="16"/>
  <c r="D60" i="16"/>
  <c r="M29" i="15" l="1"/>
  <c r="J10" i="14"/>
  <c r="D83" i="16"/>
  <c r="D84" i="16" s="1"/>
  <c r="L10" i="14" l="1"/>
  <c r="J12" i="14"/>
  <c r="J14" i="14" s="1"/>
  <c r="J16" i="14" s="1"/>
  <c r="J21" i="14" s="1"/>
  <c r="J23" i="14" s="1"/>
  <c r="K17" i="15"/>
  <c r="K19" i="15" s="1"/>
  <c r="O25" i="15"/>
  <c r="S25" i="15" l="1"/>
  <c r="L16" i="14"/>
  <c r="O17" i="15"/>
  <c r="K21" i="15"/>
  <c r="L20" i="14"/>
  <c r="G29" i="15"/>
  <c r="E29" i="15"/>
  <c r="L13" i="14"/>
  <c r="S17" i="15" l="1"/>
  <c r="S19" i="15" s="1"/>
  <c r="O19" i="15"/>
  <c r="O21" i="15"/>
  <c r="K29" i="15"/>
  <c r="O29" i="15" l="1"/>
  <c r="S21" i="15"/>
  <c r="Q30" i="15"/>
  <c r="J22" i="14"/>
  <c r="H22" i="14"/>
  <c r="F22" i="14"/>
  <c r="D22" i="14"/>
  <c r="S29" i="15" l="1"/>
  <c r="F23" i="14"/>
  <c r="D23" i="14"/>
  <c r="H23" i="14"/>
  <c r="L22" i="14"/>
  <c r="L18" i="14" l="1"/>
  <c r="D41" i="11"/>
  <c r="M30" i="15" l="1"/>
  <c r="O23" i="15"/>
  <c r="H52" i="11"/>
  <c r="H95" i="11"/>
  <c r="H110" i="11" s="1"/>
  <c r="D110" i="11"/>
  <c r="D113" i="11" s="1"/>
  <c r="D149" i="11" s="1"/>
  <c r="K22" i="15"/>
  <c r="K24" i="15" s="1"/>
  <c r="K28" i="15" s="1"/>
  <c r="D58" i="11"/>
  <c r="D61" i="11" s="1"/>
  <c r="H113" i="11" l="1"/>
  <c r="H149" i="11" s="1"/>
  <c r="H151" i="11" s="1"/>
  <c r="H152" i="11" s="1"/>
  <c r="D151" i="11"/>
  <c r="D152" i="11" s="1"/>
  <c r="S23" i="15"/>
  <c r="H58" i="11"/>
  <c r="O22" i="15"/>
  <c r="S22" i="15" s="1"/>
  <c r="D55" i="11"/>
  <c r="L12" i="14"/>
  <c r="L14" i="14" s="1"/>
  <c r="O24" i="15" l="1"/>
  <c r="O28" i="15" s="1"/>
  <c r="S24" i="15"/>
  <c r="S28" i="15" s="1"/>
  <c r="L17" i="14"/>
  <c r="K30" i="15"/>
  <c r="L19" i="14" l="1"/>
  <c r="L21" i="14" s="1"/>
  <c r="L23" i="14" s="1"/>
  <c r="S30" i="15"/>
  <c r="O30" i="15"/>
</calcChain>
</file>

<file path=xl/sharedStrings.xml><?xml version="1.0" encoding="utf-8"?>
<sst xmlns="http://schemas.openxmlformats.org/spreadsheetml/2006/main" count="323" uniqueCount="225">
  <si>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</si>
  <si>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</si>
  <si>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</si>
  <si>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</si>
  <si>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</si>
  <si>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</si>
  <si>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</si>
  <si>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</si>
  <si>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</si>
  <si>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</si>
  <si>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</si>
  <si>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</si>
  <si>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</si>
  <si>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</si>
  <si>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</si>
  <si>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</si>
  <si>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</si>
  <si>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</si>
  <si>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</si>
  <si>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</si>
  <si>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</si>
  <si>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</si>
  <si>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</si>
  <si>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</si>
  <si>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</si>
  <si>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</si>
  <si>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</si>
  <si>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</si>
  <si>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</si>
  <si>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</si>
  <si>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</si>
  <si>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</si>
  <si>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</si>
  <si>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</si>
  <si>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</si>
  <si>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</si>
  <si>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</si>
  <si>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</si>
  <si>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</si>
  <si>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</si>
  <si>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</si>
  <si>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</si>
  <si>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</si>
  <si>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</si>
  <si>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</si>
  <si>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</si>
  <si>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</si>
  <si>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</si>
  <si>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</si>
  <si>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</si>
  <si>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</si>
  <si>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</si>
  <si>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</si>
  <si>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</si>
  <si>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</si>
  <si>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</si>
  <si>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</si>
  <si>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</si>
  <si>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</si>
  <si>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</si>
  <si>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</si>
  <si>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</si>
  <si>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</si>
  <si>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</si>
  <si>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</si>
  <si>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</si>
  <si>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</si>
  <si>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</si>
  <si>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</si>
  <si>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</si>
  <si>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</si>
  <si>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</si>
  <si>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</si>
  <si>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</si>
  <si>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</si>
  <si>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</si>
  <si>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</si>
  <si>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</si>
  <si>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</si>
  <si>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</si>
  <si>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</si>
  <si>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</si>
  <si>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 (ต่อ)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</si>
  <si>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</si>
  <si>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</si>
  <si>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</si>
  <si>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</si>
  <si>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</si>
  <si>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</si>
  <si>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</si>
  <si>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การแบ่งปันกำไรขาดทุนเบ็ดเสร็จรวม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</si>
  <si>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</si>
  <si>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</si>
  <si>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</si>
  <si>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</si>
  <si>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</si>
  <si>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</si>
  <si>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</si>
  <si>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</si>
  <si>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</si>
  <si>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</si>
  <si>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</si>
  <si>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</si>
  <si>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</si>
  <si>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</si>
  <si>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</si>
  <si>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</si>
  <si>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</si>
  <si>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</si>
  <si>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</si>
  <si>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</si>
  <si>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</si>
  <si>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</si>
  <si>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</si>
  <si>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</si>
  <si>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</si>
  <si>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</si>
  <si>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</si>
  <si>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</si>
  <si>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</si>
  <si>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</si>
  <si>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</si>
  <si>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</si>
  <si>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</si>
  <si>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</si>
  <si>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</si>
  <si>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</si>
  <si>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</si>
  <si>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</si>
  <si>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</si>
  <si>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</si>
  <si>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>กำไรต่อหุ้น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</si>
  <si>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</si>
  <si>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</si>
  <si>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</si>
  <si>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</si>
  <si>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</si>
  <si>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>หัก: ผลกระทบของภาษีเงินได้</t>
  </si>
  <si>
    <t xml:space="preserve">   เงินปันผลค้างจ่าย</t>
  </si>
  <si>
    <t>กำไรหรือขาดทุน: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</si>
  <si>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</si>
  <si>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</si>
  <si>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    หุ้นสามัญ 13,151,198,025 หุ้น มูลค่าหุ้นละ 1 บาท</t>
  </si>
  <si>
    <t>เงินสดสุทธิใช้ไปในกิจกรรมจัดหาเงิน</t>
  </si>
  <si>
    <t>รับคืนเงินให้กู้ยืมระยะสั้นแก่กิจการที่เกี่ยวข้องกัน</t>
  </si>
  <si>
    <t>จ่ายคืนเงินกู้ยืมระยะสั้นจากสถาบันการเงิน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</si>
  <si>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</si>
  <si>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</si>
  <si>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เงินสดรับจากการขายอุปกรณ์ของอสังหาริมทรัพย์เพื่อการลงทุน</t>
  </si>
  <si>
    <t xml:space="preserve">   ดอกเบี้ยรับ</t>
  </si>
  <si>
    <t>เงินสดรับจากดอกเบี้ย</t>
  </si>
  <si>
    <t xml:space="preserve">   รายการซื้ออุปกรณ์ที่ยังไม่ได้ชำระ</t>
  </si>
  <si>
    <t xml:space="preserve">   ขาดทุน (กำไร) จากอัตราแลกเปลี่ยนที่ยังไม่เกิดขึ้น </t>
  </si>
  <si>
    <t>เงินสดรับจากเงินกู้ยืมระยะสั้นจากสถาบันการเงิน</t>
  </si>
  <si>
    <t>ค่าใช้จ่ายในการขาย จัดจำหน่ายและบริการ</t>
  </si>
  <si>
    <t>จ่ายคืนเงินกู้ยืมระยะยาว</t>
  </si>
  <si>
    <t>เงินสดรับจากการออกหุ้นกู้</t>
  </si>
  <si>
    <t>เงินสดจ่ายเพื่อไถ่ถอนหุ้นกู้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</si>
  <si>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</si>
  <si>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</si>
  <si>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</si>
  <si>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</si>
  <si>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>รายได้เงินปันผล</t>
  </si>
  <si>
    <t>กำไรจากการดำเนินงาน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</si>
  <si>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</si>
  <si>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</si>
  <si>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 xml:space="preserve">   เงินปันผลรับจากบริษัทย่อย</t>
  </si>
  <si>
    <t xml:space="preserve">   เงินประกันการเช่า</t>
  </si>
  <si>
    <t xml:space="preserve">   จ่ายผลประโยชน์ของพนักงาน</t>
  </si>
  <si>
    <t>เงินปันผลรับจากบริษัทย่อย</t>
  </si>
  <si>
    <t>เงินค้ำประกันการก่อสร้างเพิ่มขึ้น (ลดลง)</t>
  </si>
  <si>
    <t>จ่ายชำระหนี้สินตามสัญญาเช่า</t>
  </si>
  <si>
    <t>ดอกเบี้ยจ่าย</t>
  </si>
  <si>
    <t>สินทรัพย์สิทธิการใช้</t>
  </si>
  <si>
    <t>รายได้ทางการเงิน</t>
  </si>
  <si>
    <t>ต้นทุนทางการเงิน</t>
  </si>
  <si>
    <t xml:space="preserve">   โอนสินทรัพย์สิทธิการใช้ไปอุปกรณ์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</si>
  <si>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</si>
  <si>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</si>
  <si>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ยอดคงเหลือ ณ วันที่ 1 มกราคม 2564 </t>
  </si>
  <si>
    <t>ยอดคงเหลือ ณ วันที่ 31 ธันวาคม 2564</t>
  </si>
  <si>
    <t>ยอดคงเหลือ ณ วันที่ 1 มกราคม 2564</t>
  </si>
  <si>
    <t>2564</t>
  </si>
  <si>
    <t>หนี้สินตามสัญญาเช่าส่วนที่ถึงกำหนดชำระ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</si>
  <si>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</si>
  <si>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</si>
  <si>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เงินสดรับ (จ่าย) จากกิจกรรมดำเนินงาน:</t>
  </si>
  <si>
    <t xml:space="preserve">   ส่วนลดค่าเช่าจ่าย</t>
  </si>
  <si>
    <t xml:space="preserve">   กำไรจากการลดระยะเวลาการเช่า</t>
  </si>
  <si>
    <t xml:space="preserve">   โอนดอกเบี้ยรอตัดจ่ายเป็นต้นทุนทางการเงิน</t>
  </si>
  <si>
    <t xml:space="preserve">   ขาดทุน (กำไร) จากการปรับมูลค่ายุติธรรมตราสารอนุพันธ์</t>
  </si>
  <si>
    <t>6, 7</t>
  </si>
  <si>
    <t>6, 8</t>
  </si>
  <si>
    <t>6, 11</t>
  </si>
  <si>
    <t>ผลกำไรจากการประมาณการตามหลักคณิตศาสตร์ประกันภัย</t>
  </si>
  <si>
    <t xml:space="preserve">   โอนกลับค่าเผื่อการด้อยค่าของเงินลงทุน </t>
  </si>
  <si>
    <t>เงินสดและรายการเทียบเท่าเงินสดเพิ่มขึ้นสุทธิ</t>
  </si>
  <si>
    <t xml:space="preserve">   โอนกลับค่าเผื่อผลขาดทุนด้านเครดิตที่คาดว่าจะเกิดขึ้น </t>
  </si>
  <si>
    <t>ภาษีมูลค่าเพิ่มค้างรับ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</si>
  <si>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</si>
  <si>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</si>
  <si>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>จ่ายค่าสินทรัพย์สิทธิการใช้</t>
  </si>
  <si>
    <t>เงินสดและรายการเทียบเท่าเงินสดปลายปี (หมายเหตุ 7)</t>
  </si>
  <si>
    <t xml:space="preserve">   ผลกำไรจากการประมาณการตามหลักคณิตศาสตร์ประกันภัย</t>
  </si>
  <si>
    <t>ภาษีมูลค่าเพิ่มค้างรับที่คาดว่าจะได้คืนมากกว่าหนึ่งปี</t>
  </si>
  <si>
    <t>สำหรับปีสิ้นสุดวันที่ 31 ธันวาคม 2565</t>
  </si>
  <si>
    <t xml:space="preserve">ยอดคงเหลือ ณ วันที่ 1 มกราคม 2565 </t>
  </si>
  <si>
    <t>ยอดคงเหลือ ณ วันที่ 31 ธันวาคม 2565</t>
  </si>
  <si>
    <t>ยอดคงเหลือ ณ วันที่ 1 มกราคม 2565</t>
  </si>
  <si>
    <t xml:space="preserve">ณ วันที่ 31 ธันวาคม 2565 </t>
  </si>
  <si>
    <t>2565</t>
  </si>
  <si>
    <t>เงินลงทุนในบริษัทร่วม</t>
  </si>
  <si>
    <t>6, 17</t>
  </si>
  <si>
    <t>ลงทุนในบริษัทย่อยเพิ่มขึ้น</t>
  </si>
  <si>
    <t>ลงทุนในบริษัทร่วม</t>
  </si>
  <si>
    <t xml:space="preserve">   โอนที่ดินและส่วนปรับปรุงที่ดินไปเป็นอสังหาริมทรัพย์เพื่อการลงทุน</t>
  </si>
  <si>
    <t>เงินกู้ - สุทธิจากส่วนที่ถึงกำหนดชำระภายในหนึ่งปี</t>
  </si>
  <si>
    <t xml:space="preserve">   ขาดทุน (กำไร) จากการจำหน่ายและตัดจำหน่ายสินทรัพย์</t>
  </si>
  <si>
    <t>เงินสดรับจากเงินกู้ยืมระยะยาว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</si>
  <si>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</si>
  <si>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</si>
  <si>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โอนกลับค่าเผื่อการด้อยค่าของสินทรัพย์ </t>
  </si>
  <si>
    <t xml:space="preserve">   จัดสรรแล้ว - สำรองตามกฎหมาย </t>
  </si>
  <si>
    <t>จัดสรรแล้ว -</t>
  </si>
  <si>
    <t xml:space="preserve">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</si>
</sst>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  <numFmt numFmtId="195" formatCode="_(* #,##0.00_);_(* \(#,##0.00\);_(* &quot;-&quot;_);_(@_)"/>
  </numFmts>
  <fonts count="20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1">
    <xf numFmtId="0" fontId="0" fillId="0" borderId="0" xfId="0"/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187" fontId="10" fillId="0" borderId="3" xfId="0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5" xfId="0" applyNumberFormat="1" applyFont="1" applyBorder="1" applyAlignment="1">
      <alignment horizontal="right" vertical="center"/>
    </xf>
    <xf numFmtId="187" fontId="10" fillId="0" borderId="6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quotePrefix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39" fontId="10" fillId="0" borderId="0" xfId="14" applyFont="1" applyAlignment="1">
      <alignment horizontal="left" vertical="center"/>
    </xf>
    <xf numFmtId="193" fontId="10" fillId="0" borderId="0" xfId="0" applyNumberFormat="1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11" applyFont="1" applyAlignment="1">
      <alignment vertical="center"/>
    </xf>
    <xf numFmtId="187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187" fontId="10" fillId="0" borderId="5" xfId="11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39" fontId="11" fillId="0" borderId="0" xfId="14" applyFont="1" applyAlignment="1">
      <alignment horizontal="left"/>
    </xf>
    <xf numFmtId="187" fontId="10" fillId="0" borderId="0" xfId="11" applyNumberFormat="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187" fontId="10" fillId="0" borderId="3" xfId="11" applyNumberFormat="1" applyFont="1" applyBorder="1" applyAlignment="1">
      <alignment horizontal="center" vertical="center"/>
    </xf>
    <xf numFmtId="187" fontId="10" fillId="0" borderId="3" xfId="11" applyNumberFormat="1" applyFont="1" applyBorder="1" applyAlignment="1">
      <alignment horizontal="right" vertical="center"/>
    </xf>
    <xf numFmtId="0" fontId="11" fillId="0" borderId="0" xfId="11" applyFont="1" applyAlignment="1">
      <alignment horizontal="lef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37" fontId="10" fillId="0" borderId="7" xfId="11" applyNumberFormat="1" applyFont="1" applyBorder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39" fontId="16" fillId="0" borderId="0" xfId="14" applyFont="1" applyAlignment="1">
      <alignment horizontal="left"/>
    </xf>
    <xf numFmtId="187" fontId="10" fillId="0" borderId="3" xfId="11" applyNumberFormat="1" applyFont="1" applyBorder="1" applyAlignment="1">
      <alignment vertical="center"/>
    </xf>
    <xf numFmtId="37" fontId="11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4" fontId="10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39" fontId="10" fillId="0" borderId="0" xfId="14" applyFont="1" applyAlignment="1">
      <alignment horizontal="left"/>
    </xf>
    <xf numFmtId="0" fontId="10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9" fontId="10" fillId="0" borderId="0" xfId="19" applyFont="1" applyFill="1" applyAlignment="1">
      <alignment vertical="center"/>
    </xf>
    <xf numFmtId="188" fontId="10" fillId="0" borderId="0" xfId="0" applyNumberFormat="1" applyFont="1" applyAlignment="1">
      <alignment vertical="center"/>
    </xf>
    <xf numFmtId="10" fontId="10" fillId="0" borderId="0" xfId="19" applyNumberFormat="1" applyFont="1" applyFill="1" applyAlignment="1">
      <alignment vertical="center"/>
    </xf>
    <xf numFmtId="188" fontId="10" fillId="0" borderId="0" xfId="0" applyNumberFormat="1" applyFont="1" applyAlignment="1">
      <alignment horizontal="right" vertical="center"/>
    </xf>
    <xf numFmtId="195" fontId="10" fillId="0" borderId="0" xfId="0" applyNumberFormat="1" applyFont="1" applyAlignment="1">
      <alignment horizontal="right" vertical="center"/>
    </xf>
    <xf numFmtId="195" fontId="10" fillId="0" borderId="0" xfId="0" applyNumberFormat="1" applyFont="1" applyAlignment="1">
      <alignment horizontal="centerContinuous" vertical="center"/>
    </xf>
    <xf numFmtId="195" fontId="10" fillId="0" borderId="0" xfId="0" quotePrefix="1" applyNumberFormat="1" applyFont="1" applyAlignment="1">
      <alignment horizontal="centerContinuous" vertical="center"/>
    </xf>
    <xf numFmtId="187" fontId="10" fillId="0" borderId="0" xfId="19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vertical="center"/>
    </xf>
    <xf numFmtId="193" fontId="17" fillId="0" borderId="0" xfId="0" applyNumberFormat="1" applyFont="1" applyAlignment="1">
      <alignment vertical="center"/>
    </xf>
    <xf numFmtId="37" fontId="18" fillId="0" borderId="0" xfId="17" quotePrefix="1" applyNumberFormat="1" applyFont="1" applyAlignment="1">
      <alignment vertical="center"/>
    </xf>
    <xf numFmtId="0" fontId="18" fillId="0" borderId="0" xfId="11" applyFont="1" applyAlignment="1">
      <alignment vertical="center"/>
    </xf>
    <xf numFmtId="0" fontId="17" fillId="0" borderId="0" xfId="11" applyFont="1" applyAlignment="1">
      <alignment vertical="center"/>
    </xf>
    <xf numFmtId="0" fontId="17" fillId="0" borderId="0" xfId="11" applyFont="1" applyAlignment="1">
      <alignment horizontal="center" vertical="center"/>
    </xf>
    <xf numFmtId="37" fontId="17" fillId="0" borderId="3" xfId="11" applyNumberFormat="1" applyFont="1" applyBorder="1" applyAlignment="1">
      <alignment horizontal="center" vertical="center"/>
    </xf>
    <xf numFmtId="37" fontId="17" fillId="0" borderId="0" xfId="11" applyNumberFormat="1" applyFont="1" applyAlignment="1">
      <alignment vertical="center"/>
    </xf>
    <xf numFmtId="0" fontId="19" fillId="0" borderId="0" xfId="11" applyFont="1" applyAlignment="1">
      <alignment horizontal="center" vertical="center"/>
    </xf>
    <xf numFmtId="37" fontId="19" fillId="0" borderId="0" xfId="11" applyNumberFormat="1" applyFont="1" applyAlignment="1">
      <alignment horizontal="center" vertical="center"/>
    </xf>
    <xf numFmtId="37" fontId="18" fillId="0" borderId="0" xfId="0" quotePrefix="1" applyNumberFormat="1" applyFont="1" applyAlignment="1">
      <alignment vertical="center"/>
    </xf>
    <xf numFmtId="0" fontId="18" fillId="0" borderId="0" xfId="11" applyFont="1" applyAlignment="1">
      <alignment horizontal="center" vertical="center"/>
    </xf>
    <xf numFmtId="39" fontId="10" fillId="0" borderId="0" xfId="14" quotePrefix="1" applyFont="1" applyAlignment="1">
      <alignment horizontal="left" vertical="center"/>
    </xf>
    <xf numFmtId="18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187" fontId="10" fillId="0" borderId="6" xfId="0" applyNumberFormat="1" applyFont="1" applyFill="1" applyBorder="1" applyAlignment="1">
      <alignment horizontal="right" vertical="center"/>
    </xf>
    <xf numFmtId="37" fontId="10" fillId="0" borderId="0" xfId="11" applyNumberFormat="1" applyFont="1" applyBorder="1" applyAlignment="1">
      <alignment horizontal="center" vertical="center"/>
    </xf>
    <xf numFmtId="0" fontId="10" fillId="0" borderId="3" xfId="11" applyFont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6" xr:uid="{00000000-0005-0000-0000-000002000000}"/>
    <cellStyle name="Comma 2 3" xfId="1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0" xr:uid="{00000000-0005-0000-0000-00000C000000}"/>
    <cellStyle name="Normal 2 2" xfId="15" xr:uid="{00000000-0005-0000-0000-00000D000000}"/>
    <cellStyle name="Normal 2 3" xfId="17" xr:uid="{00000000-0005-0000-0000-00000E000000}"/>
    <cellStyle name="Normal_CET - N096" xfId="11" xr:uid="{00000000-0005-0000-0000-00000F000000}"/>
    <cellStyle name="Percent" xfId="19" builtinId="5"/>
    <cellStyle name="Percent [2]" xfId="12" xr:uid="{00000000-0005-0000-0000-000011000000}"/>
    <cellStyle name="Quantity" xfId="13" xr:uid="{00000000-0005-0000-0000-000012000000}"/>
    <cellStyle name="ปกติ_Sheet1_HOME-Mar48-T02" xfId="14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1"/>
  <sheetViews>
    <sheetView showGridLines="0" zoomScale="115" zoomScaleNormal="115" zoomScaleSheetLayoutView="85" workbookViewId="0"/>
  </sheetViews>
  <sheetFormatPr defaultColWidth="10.54296875" defaultRowHeight="21.75" customHeight="1"/>
  <cols>
    <col min="1" max="1" width="49" style="7" customWidth="1"/>
    <col min="2" max="2" width="7.453125" style="81" customWidth="1"/>
    <col min="3" max="3" width="1.453125" style="7" customWidth="1"/>
    <col min="4" max="4" width="15.26953125" style="7" customWidth="1"/>
    <col min="5" max="5" width="1.453125" style="14" customWidth="1"/>
    <col min="6" max="6" width="15.26953125" style="7" customWidth="1"/>
    <col min="7" max="7" width="1.453125" style="7" customWidth="1"/>
    <col min="8" max="8" width="16.453125" style="7" customWidth="1"/>
    <col min="9" max="9" width="1.453125" style="14" customWidth="1"/>
    <col min="10" max="10" width="15.26953125" style="7" customWidth="1"/>
    <col min="11" max="11" width="15" style="7" bestFit="1" customWidth="1"/>
    <col min="12" max="14" width="14.54296875" style="7" bestFit="1" customWidth="1"/>
    <col min="15" max="16384" width="10.54296875" style="7"/>
  </cols>
  <sheetData>
    <row r="1" spans="1:12" ht="21.75" customHeight="1">
      <c r="A1" s="11" t="s">
        <v>29</v>
      </c>
      <c r="B1" s="78"/>
      <c r="C1" s="12"/>
      <c r="D1" s="12"/>
      <c r="F1" s="12"/>
      <c r="G1" s="12"/>
      <c r="H1" s="12"/>
      <c r="J1" s="12"/>
    </row>
    <row r="2" spans="1:12" ht="21.75" customHeight="1">
      <c r="A2" s="21" t="s">
        <v>72</v>
      </c>
      <c r="B2" s="78"/>
      <c r="C2" s="12"/>
      <c r="D2" s="13"/>
      <c r="F2" s="13"/>
      <c r="G2" s="13"/>
      <c r="H2" s="13"/>
      <c r="J2" s="13"/>
    </row>
    <row r="3" spans="1:12" ht="21.75" customHeight="1">
      <c r="A3" s="21" t="s">
        <v>209</v>
      </c>
      <c r="B3" s="78"/>
      <c r="C3" s="12"/>
      <c r="D3" s="13"/>
      <c r="F3" s="13"/>
      <c r="G3" s="13"/>
      <c r="H3" s="13"/>
      <c r="J3" s="13"/>
    </row>
    <row r="4" spans="1:12" ht="21.75" customHeight="1">
      <c r="B4" s="78"/>
      <c r="C4" s="12"/>
      <c r="D4" s="13"/>
      <c r="F4" s="14"/>
      <c r="G4" s="14"/>
      <c r="H4" s="13"/>
      <c r="J4" s="14" t="s">
        <v>130</v>
      </c>
    </row>
    <row r="5" spans="1:12" s="16" customFormat="1" ht="21.75" customHeight="1">
      <c r="B5" s="79"/>
      <c r="C5" s="29"/>
      <c r="D5" s="106" t="s">
        <v>28</v>
      </c>
      <c r="E5" s="106"/>
      <c r="F5" s="106"/>
      <c r="G5" s="30"/>
      <c r="H5" s="106" t="s">
        <v>32</v>
      </c>
      <c r="I5" s="106"/>
      <c r="J5" s="106"/>
    </row>
    <row r="6" spans="1:12" ht="21.75" customHeight="1">
      <c r="B6" s="80" t="s">
        <v>0</v>
      </c>
      <c r="C6" s="14"/>
      <c r="D6" s="65" t="s">
        <v>210</v>
      </c>
      <c r="E6" s="15"/>
      <c r="F6" s="65" t="s">
        <v>182</v>
      </c>
      <c r="G6" s="66"/>
      <c r="H6" s="65" t="s">
        <v>210</v>
      </c>
      <c r="I6" s="15"/>
      <c r="J6" s="65" t="s">
        <v>182</v>
      </c>
    </row>
    <row r="7" spans="1:12" ht="21.75" customHeight="1">
      <c r="A7" s="16" t="s">
        <v>56</v>
      </c>
    </row>
    <row r="8" spans="1:12" ht="21.75" customHeight="1">
      <c r="A8" s="16" t="s">
        <v>1</v>
      </c>
      <c r="B8" s="82"/>
    </row>
    <row r="9" spans="1:12" ht="21.75" customHeight="1">
      <c r="A9" s="7" t="s">
        <v>33</v>
      </c>
      <c r="B9" s="82" t="s">
        <v>191</v>
      </c>
      <c r="D9" s="1">
        <v>5420297816</v>
      </c>
      <c r="F9" s="1">
        <v>4545966294</v>
      </c>
      <c r="G9" s="14"/>
      <c r="H9" s="1">
        <v>5104397838</v>
      </c>
      <c r="I9" s="17"/>
      <c r="J9" s="1">
        <v>4216397361</v>
      </c>
      <c r="K9" s="1"/>
      <c r="L9" s="17"/>
    </row>
    <row r="10" spans="1:12" ht="21.75" customHeight="1">
      <c r="A10" s="23" t="s">
        <v>94</v>
      </c>
      <c r="B10" s="82" t="s">
        <v>192</v>
      </c>
      <c r="D10" s="1">
        <v>2068894152</v>
      </c>
      <c r="F10" s="1">
        <v>1674873282</v>
      </c>
      <c r="G10" s="14"/>
      <c r="H10" s="1">
        <v>2157313935</v>
      </c>
      <c r="I10" s="17"/>
      <c r="J10" s="1">
        <v>1676318437</v>
      </c>
      <c r="K10" s="1"/>
      <c r="L10" s="17"/>
    </row>
    <row r="11" spans="1:12" ht="21.75" customHeight="1">
      <c r="A11" s="7" t="s">
        <v>128</v>
      </c>
      <c r="B11" s="82">
        <v>6</v>
      </c>
      <c r="D11" s="1">
        <v>0</v>
      </c>
      <c r="F11" s="1">
        <v>0</v>
      </c>
      <c r="G11" s="14"/>
      <c r="H11" s="1">
        <v>0</v>
      </c>
      <c r="I11" s="17"/>
      <c r="J11" s="1">
        <v>1234000000</v>
      </c>
      <c r="K11" s="1"/>
      <c r="L11" s="17"/>
    </row>
    <row r="12" spans="1:12" ht="21.75" customHeight="1">
      <c r="A12" s="23" t="s">
        <v>95</v>
      </c>
      <c r="B12" s="82">
        <v>9</v>
      </c>
      <c r="D12" s="1">
        <v>13630078729</v>
      </c>
      <c r="F12" s="1">
        <v>12572201544</v>
      </c>
      <c r="G12" s="14"/>
      <c r="H12" s="1">
        <v>13158045981</v>
      </c>
      <c r="I12" s="17"/>
      <c r="J12" s="1">
        <v>10249852858</v>
      </c>
      <c r="K12" s="1"/>
      <c r="L12" s="17"/>
    </row>
    <row r="13" spans="1:12" ht="21.75" customHeight="1">
      <c r="A13" s="23" t="s">
        <v>198</v>
      </c>
      <c r="B13" s="82"/>
      <c r="D13" s="1">
        <v>135209801</v>
      </c>
      <c r="F13" s="1">
        <v>347752</v>
      </c>
      <c r="G13" s="14"/>
      <c r="H13" s="1">
        <v>134178841</v>
      </c>
      <c r="I13" s="17"/>
      <c r="J13" s="1">
        <v>0</v>
      </c>
      <c r="K13" s="1"/>
      <c r="L13" s="17"/>
    </row>
    <row r="14" spans="1:12" ht="21.75" customHeight="1">
      <c r="A14" s="7" t="s">
        <v>34</v>
      </c>
      <c r="B14" s="82">
        <v>10</v>
      </c>
      <c r="D14" s="18">
        <v>175489834</v>
      </c>
      <c r="F14" s="18">
        <v>126821349</v>
      </c>
      <c r="G14" s="14"/>
      <c r="H14" s="18">
        <v>153298573</v>
      </c>
      <c r="I14" s="1"/>
      <c r="J14" s="18">
        <v>92864701</v>
      </c>
      <c r="K14" s="1"/>
      <c r="L14" s="17"/>
    </row>
    <row r="15" spans="1:12" ht="21.75" customHeight="1">
      <c r="A15" s="16" t="s">
        <v>2</v>
      </c>
      <c r="B15" s="82"/>
      <c r="D15" s="3">
        <f>SUM(D8:D14)</f>
        <v>21429970332</v>
      </c>
      <c r="F15" s="3">
        <f>SUM(F8:F14)</f>
        <v>18920210221</v>
      </c>
      <c r="G15" s="14"/>
      <c r="H15" s="3">
        <f>SUM(H9:H14)</f>
        <v>20707235168</v>
      </c>
      <c r="I15" s="1"/>
      <c r="J15" s="3">
        <f>SUM(J9:J14)</f>
        <v>17469433357</v>
      </c>
      <c r="K15" s="1"/>
    </row>
    <row r="16" spans="1:12" ht="21.75" customHeight="1">
      <c r="A16" s="16" t="s">
        <v>16</v>
      </c>
      <c r="B16" s="82"/>
      <c r="D16" s="1"/>
      <c r="F16" s="1"/>
      <c r="G16" s="14"/>
      <c r="H16" s="1"/>
      <c r="I16" s="1"/>
      <c r="J16" s="1"/>
      <c r="K16" s="1"/>
    </row>
    <row r="17" spans="1:12" ht="21.75" customHeight="1">
      <c r="A17" s="23" t="s">
        <v>35</v>
      </c>
      <c r="B17" s="82">
        <v>11</v>
      </c>
      <c r="D17" s="1">
        <v>0</v>
      </c>
      <c r="F17" s="1">
        <v>0</v>
      </c>
      <c r="G17" s="14"/>
      <c r="H17" s="1">
        <v>2028088649</v>
      </c>
      <c r="I17" s="1"/>
      <c r="J17" s="1">
        <v>2028088649</v>
      </c>
      <c r="K17" s="1"/>
      <c r="L17" s="17"/>
    </row>
    <row r="18" spans="1:12" ht="21.75" customHeight="1">
      <c r="A18" s="23" t="s">
        <v>211</v>
      </c>
      <c r="B18" s="82">
        <v>12</v>
      </c>
      <c r="D18" s="1">
        <v>66756396</v>
      </c>
      <c r="F18" s="1">
        <v>0</v>
      </c>
      <c r="G18" s="14"/>
      <c r="H18" s="1">
        <v>68705866</v>
      </c>
      <c r="I18" s="1"/>
      <c r="J18" s="1">
        <v>0</v>
      </c>
      <c r="K18" s="1"/>
      <c r="L18" s="17"/>
    </row>
    <row r="19" spans="1:12" ht="21.75" customHeight="1">
      <c r="A19" s="23" t="s">
        <v>96</v>
      </c>
      <c r="B19" s="82">
        <v>13</v>
      </c>
      <c r="D19" s="1">
        <v>4262560070</v>
      </c>
      <c r="F19" s="1">
        <v>3674704338</v>
      </c>
      <c r="G19" s="14"/>
      <c r="H19" s="1">
        <v>5315489965</v>
      </c>
      <c r="I19" s="1"/>
      <c r="J19" s="1">
        <v>4737481414</v>
      </c>
      <c r="K19" s="1"/>
      <c r="L19" s="17"/>
    </row>
    <row r="20" spans="1:12" ht="21.75" customHeight="1">
      <c r="A20" s="23" t="s">
        <v>122</v>
      </c>
      <c r="B20" s="82">
        <v>14</v>
      </c>
      <c r="D20" s="1">
        <v>29468563882.000004</v>
      </c>
      <c r="F20" s="1">
        <v>27584172289</v>
      </c>
      <c r="G20" s="14"/>
      <c r="H20" s="1">
        <v>25646298443</v>
      </c>
      <c r="I20" s="1"/>
      <c r="J20" s="1">
        <v>23402331176</v>
      </c>
      <c r="K20" s="1"/>
      <c r="L20" s="17"/>
    </row>
    <row r="21" spans="1:12" ht="21.75" customHeight="1">
      <c r="A21" s="23" t="s">
        <v>173</v>
      </c>
      <c r="B21" s="82">
        <v>18</v>
      </c>
      <c r="D21" s="1">
        <v>8447269483</v>
      </c>
      <c r="F21" s="1">
        <v>6659214174</v>
      </c>
      <c r="G21" s="14"/>
      <c r="H21" s="1">
        <v>8540678953</v>
      </c>
      <c r="I21" s="1"/>
      <c r="J21" s="1">
        <v>5656478873.999999</v>
      </c>
      <c r="K21" s="1"/>
      <c r="L21" s="17"/>
    </row>
    <row r="22" spans="1:12" ht="21.75" customHeight="1">
      <c r="A22" s="23" t="s">
        <v>119</v>
      </c>
      <c r="B22" s="82">
        <v>15</v>
      </c>
      <c r="D22" s="1">
        <v>470915908</v>
      </c>
      <c r="F22" s="1">
        <v>505159156</v>
      </c>
      <c r="G22" s="14"/>
      <c r="H22" s="1">
        <v>469157469</v>
      </c>
      <c r="I22" s="1"/>
      <c r="J22" s="1">
        <v>494713619</v>
      </c>
      <c r="K22" s="1"/>
      <c r="L22" s="17"/>
    </row>
    <row r="23" spans="1:12" ht="21.75" customHeight="1">
      <c r="A23" s="97" t="s">
        <v>36</v>
      </c>
      <c r="B23" s="82"/>
      <c r="D23" s="1">
        <v>3229639</v>
      </c>
      <c r="F23" s="1">
        <v>3229639</v>
      </c>
      <c r="G23" s="14"/>
      <c r="H23" s="1">
        <v>3229639</v>
      </c>
      <c r="I23" s="1"/>
      <c r="J23" s="1">
        <v>3229639</v>
      </c>
      <c r="K23" s="1"/>
      <c r="L23" s="17"/>
    </row>
    <row r="24" spans="1:12" ht="21.75" customHeight="1">
      <c r="A24" s="97" t="s">
        <v>37</v>
      </c>
      <c r="B24" s="82">
        <v>6</v>
      </c>
      <c r="D24" s="1">
        <v>70692216</v>
      </c>
      <c r="F24" s="1">
        <v>75835229</v>
      </c>
      <c r="G24" s="14"/>
      <c r="H24" s="1">
        <v>61211884</v>
      </c>
      <c r="I24" s="1"/>
      <c r="J24" s="1">
        <v>65075164</v>
      </c>
      <c r="K24" s="1"/>
      <c r="L24" s="17"/>
    </row>
    <row r="25" spans="1:12" ht="21.75" customHeight="1">
      <c r="A25" s="23" t="s">
        <v>204</v>
      </c>
      <c r="B25" s="82"/>
      <c r="D25" s="100">
        <v>39747806</v>
      </c>
      <c r="F25" s="1">
        <v>245865432</v>
      </c>
      <c r="G25" s="14"/>
      <c r="H25" s="1">
        <v>0</v>
      </c>
      <c r="I25" s="1"/>
      <c r="J25" s="1">
        <v>0</v>
      </c>
      <c r="K25" s="1"/>
      <c r="L25" s="17"/>
    </row>
    <row r="26" spans="1:12" ht="21.75" customHeight="1">
      <c r="A26" s="23" t="s">
        <v>129</v>
      </c>
      <c r="B26" s="82">
        <v>27</v>
      </c>
      <c r="D26" s="100">
        <v>662641754</v>
      </c>
      <c r="F26" s="1">
        <v>608627489</v>
      </c>
      <c r="G26" s="14"/>
      <c r="H26" s="1">
        <v>636282372</v>
      </c>
      <c r="I26" s="1"/>
      <c r="J26" s="1">
        <v>563203193</v>
      </c>
      <c r="K26" s="1"/>
      <c r="L26" s="1"/>
    </row>
    <row r="27" spans="1:12" ht="21.75" customHeight="1">
      <c r="A27" s="7" t="s">
        <v>38</v>
      </c>
      <c r="B27" s="82"/>
      <c r="C27" s="15"/>
      <c r="D27" s="101">
        <v>262396790</v>
      </c>
      <c r="F27" s="3">
        <v>309328989</v>
      </c>
      <c r="G27" s="14"/>
      <c r="H27" s="3">
        <v>140583694</v>
      </c>
      <c r="I27" s="1"/>
      <c r="J27" s="3">
        <v>171406810</v>
      </c>
      <c r="K27" s="1"/>
      <c r="L27" s="17"/>
    </row>
    <row r="28" spans="1:12" ht="21.75" customHeight="1">
      <c r="A28" s="16" t="s">
        <v>17</v>
      </c>
      <c r="D28" s="101">
        <f>SUM(D17:D27)</f>
        <v>43754773944</v>
      </c>
      <c r="F28" s="3">
        <f>SUM(F17:F27)</f>
        <v>39666136735</v>
      </c>
      <c r="G28" s="14"/>
      <c r="H28" s="3">
        <f>SUM(H17:H27)</f>
        <v>42909726934</v>
      </c>
      <c r="I28" s="1"/>
      <c r="J28" s="3">
        <f>SUM(J17:J27)</f>
        <v>37122008538</v>
      </c>
      <c r="K28" s="1"/>
    </row>
    <row r="29" spans="1:12" ht="21.75" customHeight="1" thickBot="1">
      <c r="A29" s="16" t="s">
        <v>3</v>
      </c>
      <c r="D29" s="102">
        <f>SUM(D15,D28)</f>
        <v>65184744276</v>
      </c>
      <c r="F29" s="10">
        <f>SUM(F15,F28)</f>
        <v>58586346956</v>
      </c>
      <c r="G29" s="14"/>
      <c r="H29" s="10">
        <f>SUM(H15,H28)</f>
        <v>63616962102</v>
      </c>
      <c r="I29" s="1"/>
      <c r="J29" s="10">
        <f>SUM(J15,J28)</f>
        <v>54591441895</v>
      </c>
      <c r="K29" s="1"/>
    </row>
    <row r="30" spans="1:12" ht="21.75" customHeight="1" thickTop="1">
      <c r="B30" s="83"/>
      <c r="C30" s="14"/>
      <c r="D30" s="98"/>
      <c r="E30" s="99"/>
      <c r="F30" s="98"/>
      <c r="G30" s="15"/>
      <c r="H30" s="2"/>
      <c r="I30" s="15"/>
      <c r="J30" s="2"/>
      <c r="K30" s="1"/>
    </row>
    <row r="31" spans="1:12" ht="21.75" customHeight="1">
      <c r="A31" s="7" t="s">
        <v>4</v>
      </c>
      <c r="K31" s="1"/>
    </row>
    <row r="32" spans="1:12" ht="21.75" customHeight="1">
      <c r="A32" s="11" t="s">
        <v>29</v>
      </c>
      <c r="B32" s="78"/>
      <c r="C32" s="12"/>
      <c r="D32" s="12"/>
      <c r="F32" s="12"/>
      <c r="G32" s="12"/>
      <c r="H32" s="12"/>
      <c r="J32" s="12"/>
      <c r="K32" s="1"/>
    </row>
    <row r="33" spans="1:13" ht="21.75" customHeight="1">
      <c r="A33" s="21" t="s">
        <v>73</v>
      </c>
      <c r="B33" s="78"/>
      <c r="C33" s="12"/>
      <c r="D33" s="13"/>
      <c r="F33" s="13"/>
      <c r="G33" s="12"/>
      <c r="H33" s="13"/>
      <c r="J33" s="13"/>
      <c r="K33" s="1"/>
    </row>
    <row r="34" spans="1:13" ht="21.75" customHeight="1">
      <c r="A34" s="21" t="s">
        <v>209</v>
      </c>
      <c r="B34" s="78"/>
      <c r="C34" s="12"/>
      <c r="D34" s="13"/>
      <c r="F34" s="13"/>
      <c r="G34" s="12"/>
      <c r="H34" s="13"/>
      <c r="J34" s="13"/>
      <c r="K34" s="1"/>
    </row>
    <row r="35" spans="1:13" ht="21.75" customHeight="1">
      <c r="B35" s="78"/>
      <c r="C35" s="12"/>
      <c r="D35" s="13"/>
      <c r="F35" s="14"/>
      <c r="G35" s="14"/>
      <c r="H35" s="13"/>
      <c r="J35" s="14" t="s">
        <v>130</v>
      </c>
      <c r="K35" s="1"/>
    </row>
    <row r="36" spans="1:13" s="16" customFormat="1" ht="21.75" customHeight="1">
      <c r="B36" s="79"/>
      <c r="C36" s="29"/>
      <c r="D36" s="106" t="s">
        <v>28</v>
      </c>
      <c r="E36" s="106"/>
      <c r="F36" s="106"/>
      <c r="G36" s="30"/>
      <c r="H36" s="106" t="s">
        <v>32</v>
      </c>
      <c r="I36" s="106"/>
      <c r="J36" s="106"/>
      <c r="K36" s="1"/>
    </row>
    <row r="37" spans="1:13" ht="21.75" customHeight="1">
      <c r="B37" s="80" t="s">
        <v>0</v>
      </c>
      <c r="C37" s="14"/>
      <c r="D37" s="65" t="s">
        <v>210</v>
      </c>
      <c r="E37" s="15"/>
      <c r="F37" s="65" t="s">
        <v>182</v>
      </c>
      <c r="G37" s="66"/>
      <c r="H37" s="65" t="s">
        <v>210</v>
      </c>
      <c r="I37" s="15"/>
      <c r="J37" s="65" t="s">
        <v>182</v>
      </c>
      <c r="K37" s="1"/>
    </row>
    <row r="38" spans="1:13" ht="21.75" customHeight="1">
      <c r="A38" s="16" t="s">
        <v>57</v>
      </c>
      <c r="D38" s="15"/>
      <c r="F38" s="15"/>
      <c r="G38" s="14"/>
      <c r="H38" s="15"/>
      <c r="J38" s="15"/>
      <c r="K38" s="1"/>
    </row>
    <row r="39" spans="1:13" ht="21.75" customHeight="1">
      <c r="A39" s="16" t="s">
        <v>5</v>
      </c>
      <c r="K39" s="1"/>
    </row>
    <row r="40" spans="1:13" ht="21.75" customHeight="1">
      <c r="A40" s="7" t="s">
        <v>146</v>
      </c>
      <c r="B40" s="82">
        <v>16</v>
      </c>
      <c r="D40" s="1">
        <v>1074199750</v>
      </c>
      <c r="F40" s="1">
        <v>1231828900</v>
      </c>
      <c r="G40" s="14"/>
      <c r="H40" s="2">
        <v>1000000000</v>
      </c>
      <c r="I40" s="7"/>
      <c r="J40" s="2">
        <v>1000000000</v>
      </c>
      <c r="K40" s="1"/>
      <c r="L40" s="17"/>
    </row>
    <row r="41" spans="1:13" ht="21.75" customHeight="1">
      <c r="A41" s="7" t="s">
        <v>97</v>
      </c>
      <c r="B41" s="82" t="s">
        <v>212</v>
      </c>
      <c r="D41" s="1">
        <v>15811877626</v>
      </c>
      <c r="F41" s="1">
        <v>13972618552</v>
      </c>
      <c r="G41" s="14"/>
      <c r="H41" s="1">
        <v>15577279542</v>
      </c>
      <c r="I41" s="1"/>
      <c r="J41" s="1">
        <v>12310345118</v>
      </c>
      <c r="K41" s="1"/>
      <c r="L41" s="17"/>
    </row>
    <row r="42" spans="1:13" ht="21.75" customHeight="1">
      <c r="A42" s="7" t="s">
        <v>183</v>
      </c>
      <c r="B42" s="82"/>
      <c r="D42" s="1"/>
      <c r="F42" s="1"/>
      <c r="G42" s="14"/>
      <c r="H42" s="1"/>
      <c r="I42" s="1"/>
      <c r="J42" s="1"/>
      <c r="K42" s="1"/>
      <c r="L42" s="17"/>
    </row>
    <row r="43" spans="1:13" ht="21.75" customHeight="1">
      <c r="A43" s="7" t="s">
        <v>184</v>
      </c>
      <c r="B43" s="82">
        <v>18</v>
      </c>
      <c r="D43" s="1">
        <v>189013541</v>
      </c>
      <c r="F43" s="1">
        <v>247268297</v>
      </c>
      <c r="G43" s="14"/>
      <c r="H43" s="1">
        <v>665947156</v>
      </c>
      <c r="I43" s="1"/>
      <c r="J43" s="1">
        <v>201779600</v>
      </c>
      <c r="K43" s="1"/>
      <c r="L43" s="17"/>
    </row>
    <row r="44" spans="1:13" ht="21.75" customHeight="1">
      <c r="A44" s="7" t="s">
        <v>199</v>
      </c>
      <c r="B44" s="82">
        <v>19</v>
      </c>
      <c r="D44" s="2">
        <v>46029791</v>
      </c>
      <c r="F44" s="2">
        <v>61607795</v>
      </c>
      <c r="G44" s="14"/>
      <c r="H44" s="2">
        <v>0</v>
      </c>
      <c r="I44" s="1"/>
      <c r="J44" s="2">
        <v>0</v>
      </c>
      <c r="K44" s="1"/>
      <c r="L44" s="17"/>
    </row>
    <row r="45" spans="1:13" ht="21.75" customHeight="1">
      <c r="A45" s="7" t="s">
        <v>200</v>
      </c>
      <c r="B45" s="82">
        <v>20</v>
      </c>
      <c r="D45" s="2">
        <v>5127658469</v>
      </c>
      <c r="F45" s="2">
        <v>3120896420</v>
      </c>
      <c r="G45" s="14"/>
      <c r="H45" s="2">
        <v>5127658469</v>
      </c>
      <c r="I45" s="1"/>
      <c r="J45" s="2">
        <v>3120896420</v>
      </c>
      <c r="K45" s="1"/>
      <c r="L45" s="17"/>
      <c r="M45" s="17"/>
    </row>
    <row r="46" spans="1:13" ht="21.75" customHeight="1">
      <c r="A46" s="7" t="s">
        <v>98</v>
      </c>
      <c r="B46" s="82"/>
      <c r="D46" s="1">
        <v>612129292</v>
      </c>
      <c r="F46" s="1">
        <v>448313947</v>
      </c>
      <c r="G46" s="14"/>
      <c r="H46" s="1">
        <v>580572441</v>
      </c>
      <c r="I46" s="1"/>
      <c r="J46" s="1">
        <v>407850596</v>
      </c>
      <c r="K46" s="1"/>
      <c r="L46" s="17"/>
    </row>
    <row r="47" spans="1:13" ht="21.75" customHeight="1">
      <c r="A47" s="7" t="s">
        <v>99</v>
      </c>
      <c r="B47" s="82"/>
      <c r="D47" s="1">
        <v>86829</v>
      </c>
      <c r="F47" s="1">
        <v>22242685</v>
      </c>
      <c r="G47" s="14"/>
      <c r="H47" s="1">
        <v>0</v>
      </c>
      <c r="I47" s="1"/>
      <c r="J47" s="1">
        <v>22153883</v>
      </c>
      <c r="K47" s="1"/>
      <c r="L47" s="17"/>
    </row>
    <row r="48" spans="1:13" ht="21.75" customHeight="1">
      <c r="A48" s="19" t="s">
        <v>63</v>
      </c>
      <c r="B48" s="82"/>
      <c r="D48" s="1">
        <v>1205041160</v>
      </c>
      <c r="F48" s="1">
        <v>1011117551</v>
      </c>
      <c r="G48" s="14"/>
      <c r="H48" s="1">
        <v>1186938341</v>
      </c>
      <c r="I48" s="1"/>
      <c r="J48" s="1">
        <v>950547503</v>
      </c>
      <c r="K48" s="1"/>
      <c r="L48" s="17"/>
    </row>
    <row r="49" spans="1:12" ht="21.75" customHeight="1">
      <c r="A49" s="7" t="s">
        <v>39</v>
      </c>
      <c r="B49" s="82"/>
      <c r="D49" s="3">
        <v>418994564</v>
      </c>
      <c r="F49" s="3">
        <v>394789396</v>
      </c>
      <c r="G49" s="14"/>
      <c r="H49" s="3">
        <v>403512285</v>
      </c>
      <c r="I49" s="1"/>
      <c r="J49" s="3">
        <v>351231175</v>
      </c>
      <c r="K49" s="1"/>
      <c r="L49" s="17"/>
    </row>
    <row r="50" spans="1:12" ht="21.75" customHeight="1">
      <c r="A50" s="16" t="s">
        <v>6</v>
      </c>
      <c r="B50" s="82"/>
      <c r="D50" s="3">
        <f>SUM(D40:D49)</f>
        <v>24485031022</v>
      </c>
      <c r="F50" s="3">
        <f>SUM(F40:F49)</f>
        <v>20510683543</v>
      </c>
      <c r="G50" s="14"/>
      <c r="H50" s="3">
        <f>SUM(H40:H49)</f>
        <v>24541908234</v>
      </c>
      <c r="I50" s="1"/>
      <c r="J50" s="3">
        <f>SUM(J40:J49)</f>
        <v>18364804295</v>
      </c>
      <c r="K50" s="1"/>
    </row>
    <row r="51" spans="1:12" ht="21.75" customHeight="1">
      <c r="A51" s="16" t="s">
        <v>18</v>
      </c>
      <c r="B51" s="82"/>
      <c r="D51" s="1"/>
      <c r="F51" s="1"/>
      <c r="G51" s="14"/>
      <c r="H51" s="1"/>
      <c r="I51" s="1"/>
      <c r="J51" s="1"/>
      <c r="K51" s="1"/>
    </row>
    <row r="52" spans="1:12" ht="21.75" customHeight="1">
      <c r="A52" s="7" t="s">
        <v>185</v>
      </c>
      <c r="B52" s="82"/>
      <c r="D52" s="1"/>
      <c r="F52" s="1"/>
      <c r="G52" s="14"/>
      <c r="H52" s="1"/>
      <c r="I52" s="7"/>
      <c r="J52" s="1"/>
      <c r="K52" s="1"/>
    </row>
    <row r="53" spans="1:12" ht="21.75" customHeight="1">
      <c r="A53" s="7" t="s">
        <v>184</v>
      </c>
      <c r="B53" s="82">
        <v>18</v>
      </c>
      <c r="D53" s="1">
        <v>5840958219</v>
      </c>
      <c r="F53" s="1">
        <v>4865462232</v>
      </c>
      <c r="G53" s="14"/>
      <c r="H53" s="1">
        <v>5976839313</v>
      </c>
      <c r="I53" s="1"/>
      <c r="J53" s="1">
        <v>4452652884</v>
      </c>
      <c r="K53" s="1"/>
      <c r="L53" s="17"/>
    </row>
    <row r="54" spans="1:12" ht="21.75" customHeight="1">
      <c r="A54" s="7" t="s">
        <v>216</v>
      </c>
      <c r="B54" s="82">
        <v>19</v>
      </c>
      <c r="D54" s="1">
        <v>122624850</v>
      </c>
      <c r="F54" s="1">
        <v>0</v>
      </c>
      <c r="G54" s="14"/>
      <c r="H54" s="1">
        <v>0</v>
      </c>
      <c r="I54" s="1"/>
      <c r="J54" s="1">
        <v>0</v>
      </c>
      <c r="K54" s="1"/>
      <c r="L54" s="17"/>
    </row>
    <row r="55" spans="1:12" ht="21.75" customHeight="1">
      <c r="A55" s="7" t="s">
        <v>40</v>
      </c>
      <c r="B55" s="82">
        <v>20</v>
      </c>
      <c r="D55" s="1">
        <v>8933139921</v>
      </c>
      <c r="F55" s="1">
        <v>8943368384</v>
      </c>
      <c r="G55" s="14"/>
      <c r="H55" s="1">
        <v>8933139921</v>
      </c>
      <c r="I55" s="1"/>
      <c r="J55" s="1">
        <v>8943368384</v>
      </c>
      <c r="K55" s="1"/>
      <c r="L55" s="17"/>
    </row>
    <row r="56" spans="1:12" ht="21.75" customHeight="1">
      <c r="A56" s="7" t="s">
        <v>74</v>
      </c>
      <c r="B56" s="82">
        <v>21</v>
      </c>
      <c r="D56" s="1">
        <v>589457915</v>
      </c>
      <c r="F56" s="1">
        <v>545893781</v>
      </c>
      <c r="G56" s="14"/>
      <c r="H56" s="1">
        <v>533450392</v>
      </c>
      <c r="I56" s="1"/>
      <c r="J56" s="1">
        <v>495218895</v>
      </c>
      <c r="K56" s="1"/>
      <c r="L56" s="17"/>
    </row>
    <row r="57" spans="1:12" ht="21.75" customHeight="1">
      <c r="A57" s="7" t="s">
        <v>121</v>
      </c>
      <c r="B57" s="82"/>
      <c r="D57" s="1">
        <v>213916555</v>
      </c>
      <c r="F57" s="1">
        <v>239417577</v>
      </c>
      <c r="G57" s="14"/>
      <c r="H57" s="1">
        <v>213916555</v>
      </c>
      <c r="I57" s="1"/>
      <c r="J57" s="1">
        <v>239417577</v>
      </c>
      <c r="K57" s="1"/>
      <c r="L57" s="17"/>
    </row>
    <row r="58" spans="1:12" ht="21.75" customHeight="1">
      <c r="A58" s="7" t="s">
        <v>41</v>
      </c>
      <c r="B58" s="82"/>
      <c r="D58" s="1">
        <v>753734154</v>
      </c>
      <c r="F58" s="1">
        <v>591088653</v>
      </c>
      <c r="G58" s="14"/>
      <c r="H58" s="1">
        <v>704327226</v>
      </c>
      <c r="I58" s="1"/>
      <c r="J58" s="1">
        <v>538325115</v>
      </c>
      <c r="K58" s="1"/>
      <c r="L58" s="17"/>
    </row>
    <row r="59" spans="1:12" ht="21.75" customHeight="1">
      <c r="A59" s="16" t="s">
        <v>19</v>
      </c>
      <c r="D59" s="8">
        <f>SUM(D53:D58)</f>
        <v>16453831614</v>
      </c>
      <c r="F59" s="8">
        <f>SUM(F53:F58)</f>
        <v>15185230627</v>
      </c>
      <c r="G59" s="14"/>
      <c r="H59" s="8">
        <f>SUM(H53:H58)</f>
        <v>16361673407</v>
      </c>
      <c r="I59" s="1"/>
      <c r="J59" s="8">
        <f>SUM(J53:J58)</f>
        <v>14668982855</v>
      </c>
      <c r="K59" s="1"/>
    </row>
    <row r="60" spans="1:12" ht="21.75" customHeight="1">
      <c r="A60" s="16" t="s">
        <v>7</v>
      </c>
      <c r="D60" s="8">
        <f>SUM(D50+D59)</f>
        <v>40938862636</v>
      </c>
      <c r="F60" s="8">
        <f>SUM(F50+F59)</f>
        <v>35695914170</v>
      </c>
      <c r="G60" s="14"/>
      <c r="H60" s="8">
        <f>SUM(H50+H59)</f>
        <v>40903581641</v>
      </c>
      <c r="I60" s="1"/>
      <c r="J60" s="8">
        <f>SUM(J50+J59)</f>
        <v>33033787150</v>
      </c>
      <c r="K60" s="1"/>
    </row>
    <row r="61" spans="1:12" ht="21.75" customHeight="1">
      <c r="B61" s="83"/>
      <c r="C61" s="14"/>
      <c r="D61" s="15"/>
      <c r="E61" s="15"/>
      <c r="F61" s="15"/>
      <c r="G61" s="15"/>
      <c r="H61" s="15"/>
      <c r="I61" s="15"/>
      <c r="J61" s="15"/>
      <c r="K61" s="1"/>
    </row>
    <row r="62" spans="1:12" ht="21.75" customHeight="1">
      <c r="A62" s="7" t="s">
        <v>4</v>
      </c>
      <c r="B62" s="84"/>
      <c r="D62" s="14"/>
      <c r="F62" s="14"/>
      <c r="H62" s="14"/>
      <c r="J62" s="14"/>
      <c r="K62" s="1"/>
    </row>
    <row r="63" spans="1:12" ht="21.75" customHeight="1">
      <c r="A63" s="11" t="s">
        <v>29</v>
      </c>
      <c r="B63" s="78"/>
      <c r="C63" s="12"/>
      <c r="D63" s="12"/>
      <c r="F63" s="12"/>
      <c r="G63" s="12"/>
      <c r="H63" s="12"/>
      <c r="J63" s="12"/>
      <c r="K63" s="1"/>
    </row>
    <row r="64" spans="1:12" ht="21.75" customHeight="1">
      <c r="A64" s="21" t="s">
        <v>73</v>
      </c>
      <c r="B64" s="78"/>
      <c r="C64" s="12"/>
      <c r="D64" s="13"/>
      <c r="F64" s="13"/>
      <c r="G64" s="12"/>
      <c r="H64" s="13"/>
      <c r="J64" s="13"/>
      <c r="K64" s="1"/>
    </row>
    <row r="65" spans="1:14" ht="21.75" customHeight="1">
      <c r="A65" s="21" t="s">
        <v>209</v>
      </c>
      <c r="B65" s="78"/>
      <c r="C65" s="12"/>
      <c r="D65" s="13"/>
      <c r="F65" s="13"/>
      <c r="G65" s="12"/>
      <c r="H65" s="13"/>
      <c r="J65" s="13"/>
      <c r="K65" s="1"/>
    </row>
    <row r="66" spans="1:14" ht="21.75" customHeight="1">
      <c r="B66" s="78"/>
      <c r="C66" s="12"/>
      <c r="D66" s="13"/>
      <c r="F66" s="14"/>
      <c r="G66" s="14"/>
      <c r="H66" s="13"/>
      <c r="J66" s="14" t="s">
        <v>130</v>
      </c>
      <c r="K66" s="1"/>
    </row>
    <row r="67" spans="1:14" s="16" customFormat="1" ht="21.75" customHeight="1">
      <c r="B67" s="85"/>
      <c r="C67" s="29"/>
      <c r="D67" s="106" t="s">
        <v>28</v>
      </c>
      <c r="E67" s="106"/>
      <c r="F67" s="106"/>
      <c r="G67" s="30"/>
      <c r="H67" s="106" t="s">
        <v>32</v>
      </c>
      <c r="I67" s="106"/>
      <c r="J67" s="106"/>
      <c r="K67" s="1"/>
    </row>
    <row r="68" spans="1:14" ht="21.75" customHeight="1">
      <c r="B68" s="80" t="s">
        <v>0</v>
      </c>
      <c r="C68" s="14"/>
      <c r="D68" s="65" t="s">
        <v>210</v>
      </c>
      <c r="E68" s="15"/>
      <c r="F68" s="65" t="s">
        <v>182</v>
      </c>
      <c r="G68" s="66"/>
      <c r="H68" s="65" t="s">
        <v>210</v>
      </c>
      <c r="I68" s="15"/>
      <c r="J68" s="65" t="s">
        <v>182</v>
      </c>
      <c r="K68" s="1"/>
    </row>
    <row r="69" spans="1:14" ht="21.75" customHeight="1">
      <c r="A69" s="16" t="s">
        <v>8</v>
      </c>
      <c r="B69" s="82"/>
      <c r="D69" s="20"/>
      <c r="F69" s="20"/>
      <c r="G69" s="20"/>
      <c r="H69" s="20"/>
      <c r="J69" s="20"/>
      <c r="K69" s="1"/>
    </row>
    <row r="70" spans="1:14" ht="21.75" customHeight="1">
      <c r="A70" s="7" t="s">
        <v>42</v>
      </c>
      <c r="B70" s="82"/>
      <c r="D70" s="20"/>
      <c r="F70" s="20"/>
      <c r="G70" s="20"/>
      <c r="H70" s="20"/>
      <c r="J70" s="20"/>
      <c r="K70" s="1"/>
    </row>
    <row r="71" spans="1:14" ht="21.75" customHeight="1">
      <c r="A71" s="19" t="s">
        <v>43</v>
      </c>
      <c r="D71" s="20"/>
      <c r="F71" s="20"/>
      <c r="G71" s="20"/>
      <c r="H71" s="20"/>
      <c r="J71" s="20"/>
      <c r="K71" s="1"/>
    </row>
    <row r="72" spans="1:14" ht="21.75" customHeight="1" thickBot="1">
      <c r="A72" s="19" t="s">
        <v>142</v>
      </c>
      <c r="B72" s="82"/>
      <c r="D72" s="10">
        <v>13151198025</v>
      </c>
      <c r="F72" s="10">
        <v>13151198025</v>
      </c>
      <c r="G72" s="14"/>
      <c r="H72" s="10">
        <v>13151198025</v>
      </c>
      <c r="I72" s="1"/>
      <c r="J72" s="10">
        <v>13151198025</v>
      </c>
      <c r="K72" s="1"/>
    </row>
    <row r="73" spans="1:14" ht="21.75" customHeight="1" thickTop="1">
      <c r="A73" s="19" t="s">
        <v>100</v>
      </c>
      <c r="D73" s="1"/>
      <c r="F73" s="1"/>
      <c r="G73" s="14"/>
      <c r="H73" s="1"/>
      <c r="I73" s="1"/>
      <c r="J73" s="1"/>
      <c r="K73" s="1"/>
    </row>
    <row r="74" spans="1:14" ht="21.75" customHeight="1">
      <c r="A74" s="19" t="s">
        <v>142</v>
      </c>
      <c r="D74" s="1">
        <v>13151198025</v>
      </c>
      <c r="F74" s="1">
        <v>13151198025</v>
      </c>
      <c r="G74" s="14"/>
      <c r="H74" s="1">
        <v>13151198025</v>
      </c>
      <c r="I74" s="1"/>
      <c r="J74" s="1">
        <v>13151198025</v>
      </c>
      <c r="K74" s="1"/>
      <c r="L74" s="17"/>
    </row>
    <row r="75" spans="1:14" ht="21.75" customHeight="1">
      <c r="A75" s="19" t="s">
        <v>93</v>
      </c>
      <c r="B75" s="82"/>
      <c r="D75" s="1">
        <v>646323076</v>
      </c>
      <c r="F75" s="1">
        <v>646323076</v>
      </c>
      <c r="G75" s="14"/>
      <c r="H75" s="1">
        <v>646323076</v>
      </c>
      <c r="I75" s="1"/>
      <c r="J75" s="1">
        <v>646323076</v>
      </c>
      <c r="K75" s="1"/>
      <c r="L75" s="17"/>
    </row>
    <row r="76" spans="1:14" ht="21.75" customHeight="1">
      <c r="A76" s="19" t="s">
        <v>24</v>
      </c>
      <c r="D76" s="1"/>
      <c r="F76" s="1"/>
      <c r="G76" s="14"/>
      <c r="H76" s="1"/>
      <c r="I76" s="1"/>
      <c r="J76" s="1"/>
      <c r="K76" s="1"/>
      <c r="L76" s="17"/>
    </row>
    <row r="77" spans="1:14" ht="21.75" customHeight="1">
      <c r="A77" s="19" t="s">
        <v>222</v>
      </c>
      <c r="B77" s="82">
        <v>23</v>
      </c>
      <c r="D77" s="1">
        <v>1315120000</v>
      </c>
      <c r="F77" s="1">
        <v>1315120000</v>
      </c>
      <c r="G77" s="14"/>
      <c r="H77" s="1">
        <v>1315120000</v>
      </c>
      <c r="I77" s="1"/>
      <c r="J77" s="1">
        <v>1315120000</v>
      </c>
      <c r="K77" s="1"/>
      <c r="L77" s="17"/>
    </row>
    <row r="78" spans="1:14" ht="21.75" customHeight="1">
      <c r="A78" s="19" t="s">
        <v>44</v>
      </c>
      <c r="D78" s="1">
        <v>9158041977</v>
      </c>
      <c r="F78" s="1">
        <v>7806891854</v>
      </c>
      <c r="G78" s="14"/>
      <c r="H78" s="1">
        <v>7600739360</v>
      </c>
      <c r="I78" s="1"/>
      <c r="J78" s="1">
        <v>6445013644</v>
      </c>
      <c r="K78" s="1"/>
      <c r="L78" s="17"/>
      <c r="M78" s="17"/>
      <c r="N78" s="17"/>
    </row>
    <row r="79" spans="1:14" ht="21.75" customHeight="1">
      <c r="A79" s="19" t="s">
        <v>101</v>
      </c>
      <c r="D79" s="3">
        <v>-24803707</v>
      </c>
      <c r="F79" s="3">
        <v>-29103198</v>
      </c>
      <c r="G79" s="14"/>
      <c r="H79" s="3">
        <v>0</v>
      </c>
      <c r="I79" s="1"/>
      <c r="J79" s="3">
        <v>0</v>
      </c>
      <c r="K79" s="1"/>
      <c r="L79" s="17"/>
      <c r="M79" s="17"/>
      <c r="N79" s="17"/>
    </row>
    <row r="80" spans="1:14" ht="21.75" customHeight="1">
      <c r="A80" s="19" t="s">
        <v>31</v>
      </c>
      <c r="D80" s="1">
        <f>SUM(D74:D79)</f>
        <v>24245879371</v>
      </c>
      <c r="F80" s="1">
        <f>SUM(F74:F79)</f>
        <v>22890429757</v>
      </c>
      <c r="G80" s="14"/>
      <c r="H80" s="1">
        <f>SUM(H74:H79)</f>
        <v>22713380461</v>
      </c>
      <c r="I80" s="1"/>
      <c r="J80" s="1">
        <f>SUM(J74:J79)</f>
        <v>21557654745</v>
      </c>
      <c r="K80" s="1"/>
      <c r="L80" s="17"/>
      <c r="M80" s="17"/>
      <c r="N80" s="17"/>
    </row>
    <row r="81" spans="1:14" ht="21.75" customHeight="1">
      <c r="A81" s="19" t="s">
        <v>75</v>
      </c>
      <c r="D81" s="3">
        <v>2269</v>
      </c>
      <c r="F81" s="3">
        <v>3029</v>
      </c>
      <c r="G81" s="14"/>
      <c r="H81" s="3">
        <v>0</v>
      </c>
      <c r="I81" s="1"/>
      <c r="J81" s="3">
        <v>0</v>
      </c>
      <c r="K81" s="1"/>
      <c r="M81" s="17"/>
      <c r="N81" s="17"/>
    </row>
    <row r="82" spans="1:14" ht="21.75" customHeight="1">
      <c r="A82" s="21" t="s">
        <v>30</v>
      </c>
      <c r="D82" s="3">
        <f>SUM(D80:D81)</f>
        <v>24245881640</v>
      </c>
      <c r="F82" s="3">
        <f>SUM(F80:F81)</f>
        <v>22890432786</v>
      </c>
      <c r="G82" s="14"/>
      <c r="H82" s="3">
        <f>SUM(H80:H81)</f>
        <v>22713380461</v>
      </c>
      <c r="I82" s="1"/>
      <c r="J82" s="3">
        <f>SUM(J80:J81)</f>
        <v>21557654745</v>
      </c>
      <c r="K82" s="1"/>
    </row>
    <row r="83" spans="1:14" ht="21.75" customHeight="1" thickBot="1">
      <c r="A83" s="16" t="s">
        <v>9</v>
      </c>
      <c r="B83" s="84"/>
      <c r="D83" s="10">
        <f>SUM(D82,D60)</f>
        <v>65184744276</v>
      </c>
      <c r="F83" s="10">
        <f>SUM(F82,F60)</f>
        <v>58586346956</v>
      </c>
      <c r="G83" s="14"/>
      <c r="H83" s="10">
        <f>SUM(H82,H60)</f>
        <v>63616962102</v>
      </c>
      <c r="I83" s="1"/>
      <c r="J83" s="10">
        <f>SUM(J82,J60)</f>
        <v>54591441895</v>
      </c>
      <c r="K83" s="1"/>
      <c r="L83" s="17"/>
      <c r="M83" s="17"/>
      <c r="N83" s="17"/>
    </row>
    <row r="84" spans="1:14" ht="21.75" customHeight="1" thickTop="1">
      <c r="B84" s="84"/>
      <c r="D84" s="1">
        <f>D29-D83</f>
        <v>0</v>
      </c>
      <c r="F84" s="1">
        <f>F29-F83</f>
        <v>0</v>
      </c>
      <c r="G84" s="17"/>
      <c r="H84" s="1">
        <f>H29-H83</f>
        <v>0</v>
      </c>
      <c r="J84" s="1">
        <f>J29-J83</f>
        <v>0</v>
      </c>
      <c r="M84" s="17"/>
    </row>
    <row r="85" spans="1:14" ht="21.75" customHeight="1">
      <c r="A85" s="7" t="s">
        <v>4</v>
      </c>
      <c r="B85" s="84"/>
    </row>
    <row r="86" spans="1:14" ht="21.75" customHeight="1">
      <c r="B86" s="84"/>
      <c r="D86" s="14"/>
      <c r="F86" s="14"/>
      <c r="H86" s="14"/>
      <c r="J86" s="14"/>
    </row>
    <row r="87" spans="1:14" ht="21.75" customHeight="1">
      <c r="A87" s="68"/>
      <c r="B87" s="84"/>
      <c r="D87" s="14"/>
      <c r="F87" s="1"/>
      <c r="H87" s="14"/>
      <c r="J87" s="14"/>
    </row>
    <row r="88" spans="1:14" ht="21.75" customHeight="1">
      <c r="B88" s="84"/>
      <c r="D88" s="14"/>
      <c r="F88" s="14"/>
      <c r="H88" s="14"/>
      <c r="J88" s="14"/>
    </row>
    <row r="89" spans="1:14" ht="21.75" customHeight="1">
      <c r="B89" s="83" t="s">
        <v>10</v>
      </c>
      <c r="D89" s="14"/>
      <c r="F89" s="14"/>
      <c r="H89" s="14"/>
      <c r="J89" s="14"/>
    </row>
    <row r="90" spans="1:14" ht="21.75" customHeight="1">
      <c r="A90" s="68"/>
      <c r="B90" s="84"/>
      <c r="D90" s="14"/>
      <c r="F90" s="14"/>
      <c r="H90" s="14"/>
      <c r="J90" s="14"/>
    </row>
    <row r="91" spans="1:14" ht="21.75" customHeight="1">
      <c r="A91" s="105"/>
      <c r="B91" s="105"/>
      <c r="C91" s="105"/>
      <c r="D91" s="105"/>
      <c r="E91" s="105"/>
      <c r="F91" s="105"/>
      <c r="G91" s="105"/>
      <c r="H91" s="105"/>
      <c r="I91" s="105"/>
      <c r="J91" s="105"/>
    </row>
  </sheetData>
  <mergeCells count="7">
    <mergeCell ref="A91:J91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62"/>
  <sheetViews>
    <sheetView showGridLines="0" tabSelected="1" zoomScale="115" zoomScaleNormal="115" zoomScaleSheetLayoutView="100" workbookViewId="0"/>
  </sheetViews>
  <sheetFormatPr defaultColWidth="10.54296875" defaultRowHeight="21.75" customHeight="1"/>
  <cols>
    <col min="1" max="1" width="52.81640625" style="7" customWidth="1"/>
    <col min="2" max="2" width="7" style="81" customWidth="1"/>
    <col min="3" max="3" width="0.81640625" style="7" customWidth="1"/>
    <col min="4" max="4" width="15.1796875" style="7" customWidth="1"/>
    <col min="5" max="5" width="0.81640625" style="7" customWidth="1"/>
    <col min="6" max="6" width="15.7265625" style="7" bestFit="1" customWidth="1"/>
    <col min="7" max="7" width="0.81640625" style="7" customWidth="1"/>
    <col min="8" max="8" width="15.1796875" style="7" customWidth="1"/>
    <col min="9" max="9" width="0.81640625" style="7" customWidth="1"/>
    <col min="10" max="10" width="15.1796875" style="7" customWidth="1"/>
    <col min="11" max="11" width="0.453125" style="14" customWidth="1"/>
    <col min="12" max="13" width="15.54296875" style="7" customWidth="1"/>
    <col min="14" max="14" width="14.54296875" style="7" bestFit="1" customWidth="1"/>
    <col min="15" max="15" width="13.1796875" style="7" bestFit="1" customWidth="1"/>
    <col min="16" max="16" width="12.26953125" style="7" bestFit="1" customWidth="1"/>
    <col min="17" max="17" width="11.453125" style="7" bestFit="1" customWidth="1"/>
    <col min="18" max="18" width="14.1796875" style="7" bestFit="1" customWidth="1"/>
    <col min="19" max="19" width="13.1796875" style="7" bestFit="1" customWidth="1"/>
    <col min="20" max="20" width="11.26953125" style="7" bestFit="1" customWidth="1"/>
    <col min="21" max="16384" width="10.54296875" style="7"/>
  </cols>
  <sheetData>
    <row r="1" spans="1:19" ht="21.75" customHeight="1">
      <c r="A1" s="11" t="s">
        <v>29</v>
      </c>
      <c r="B1" s="78"/>
      <c r="C1" s="12"/>
      <c r="D1" s="12"/>
      <c r="E1" s="12"/>
      <c r="F1" s="12"/>
      <c r="G1" s="12"/>
      <c r="H1" s="12"/>
      <c r="I1" s="12"/>
      <c r="J1" s="12"/>
    </row>
    <row r="2" spans="1:19" ht="21.75" customHeight="1">
      <c r="A2" s="21" t="s">
        <v>76</v>
      </c>
      <c r="B2" s="78"/>
      <c r="C2" s="12"/>
      <c r="D2" s="13"/>
      <c r="E2" s="12"/>
      <c r="F2" s="13"/>
      <c r="G2" s="13"/>
      <c r="H2" s="13"/>
      <c r="I2" s="12"/>
      <c r="J2" s="13"/>
    </row>
    <row r="3" spans="1:19" ht="21.75" customHeight="1">
      <c r="A3" s="32" t="s">
        <v>205</v>
      </c>
      <c r="B3" s="78"/>
      <c r="C3" s="12"/>
      <c r="D3" s="13"/>
      <c r="E3" s="12"/>
      <c r="F3" s="13"/>
      <c r="G3" s="13"/>
      <c r="H3" s="13"/>
      <c r="I3" s="12"/>
      <c r="J3" s="13"/>
    </row>
    <row r="4" spans="1:19" ht="21.75" customHeight="1">
      <c r="B4" s="78"/>
      <c r="C4" s="12"/>
      <c r="D4" s="13"/>
      <c r="E4" s="12"/>
      <c r="F4" s="14"/>
      <c r="G4" s="14"/>
      <c r="H4" s="13"/>
      <c r="I4" s="12"/>
      <c r="J4" s="14" t="s">
        <v>130</v>
      </c>
    </row>
    <row r="5" spans="1:19" s="16" customFormat="1" ht="21.75" customHeight="1">
      <c r="B5" s="79"/>
      <c r="C5" s="29"/>
      <c r="D5" s="106" t="s">
        <v>28</v>
      </c>
      <c r="E5" s="107"/>
      <c r="F5" s="107"/>
      <c r="G5" s="30"/>
      <c r="H5" s="106" t="s">
        <v>32</v>
      </c>
      <c r="I5" s="107"/>
      <c r="J5" s="107"/>
      <c r="K5" s="30"/>
    </row>
    <row r="6" spans="1:19" ht="21.75" customHeight="1">
      <c r="B6" s="80" t="s">
        <v>0</v>
      </c>
      <c r="D6" s="25">
        <v>2565</v>
      </c>
      <c r="E6" s="14"/>
      <c r="F6" s="25">
        <v>2564</v>
      </c>
      <c r="G6" s="15"/>
      <c r="H6" s="25">
        <v>2565</v>
      </c>
      <c r="I6" s="14"/>
      <c r="J6" s="25">
        <v>2564</v>
      </c>
    </row>
    <row r="7" spans="1:19" ht="21.75" customHeight="1">
      <c r="A7" s="16" t="s">
        <v>139</v>
      </c>
      <c r="B7" s="83"/>
      <c r="D7" s="15"/>
      <c r="E7" s="14"/>
      <c r="F7" s="15"/>
      <c r="G7" s="15"/>
      <c r="H7" s="15"/>
      <c r="I7" s="14"/>
      <c r="J7" s="15"/>
    </row>
    <row r="8" spans="1:19" ht="21.75" customHeight="1">
      <c r="A8" s="16" t="s">
        <v>45</v>
      </c>
    </row>
    <row r="9" spans="1:19" ht="21.75" customHeight="1">
      <c r="A9" s="7" t="s">
        <v>158</v>
      </c>
      <c r="B9" s="82">
        <v>24</v>
      </c>
      <c r="D9" s="1">
        <v>65090884337</v>
      </c>
      <c r="E9" s="1"/>
      <c r="F9" s="1">
        <v>60567911600</v>
      </c>
      <c r="G9" s="1"/>
      <c r="H9" s="1">
        <v>60042433467</v>
      </c>
      <c r="I9" s="1"/>
      <c r="J9" s="1">
        <v>52829269611</v>
      </c>
    </row>
    <row r="10" spans="1:19" ht="21.75" customHeight="1">
      <c r="A10" s="7" t="s">
        <v>159</v>
      </c>
      <c r="B10" s="82"/>
      <c r="D10" s="1">
        <v>1720584615</v>
      </c>
      <c r="E10" s="1"/>
      <c r="F10" s="1">
        <v>1223155045</v>
      </c>
      <c r="G10" s="1"/>
      <c r="H10" s="1">
        <v>1740341968</v>
      </c>
      <c r="I10" s="1"/>
      <c r="J10" s="1">
        <v>1243228528</v>
      </c>
      <c r="L10" s="62"/>
      <c r="M10" s="17"/>
      <c r="O10" s="17"/>
      <c r="Q10" s="17"/>
      <c r="S10" s="17"/>
    </row>
    <row r="11" spans="1:19" ht="21.75" customHeight="1">
      <c r="A11" s="7" t="s">
        <v>162</v>
      </c>
      <c r="B11" s="82" t="s">
        <v>193</v>
      </c>
      <c r="D11" s="1">
        <v>0</v>
      </c>
      <c r="E11" s="1"/>
      <c r="F11" s="1">
        <v>0</v>
      </c>
      <c r="G11" s="1"/>
      <c r="H11" s="1">
        <v>407999240</v>
      </c>
      <c r="I11" s="1"/>
      <c r="J11" s="1">
        <v>0</v>
      </c>
      <c r="L11" s="62"/>
      <c r="M11" s="17"/>
      <c r="O11" s="17"/>
      <c r="Q11" s="17"/>
      <c r="S11" s="17"/>
    </row>
    <row r="12" spans="1:19" ht="21.75" customHeight="1">
      <c r="A12" s="7" t="s">
        <v>127</v>
      </c>
      <c r="B12" s="82"/>
      <c r="D12" s="3">
        <v>2577961968</v>
      </c>
      <c r="E12" s="1"/>
      <c r="F12" s="3">
        <v>2134722436</v>
      </c>
      <c r="G12" s="1"/>
      <c r="H12" s="3">
        <v>2539586381</v>
      </c>
      <c r="I12" s="1"/>
      <c r="J12" s="3">
        <v>2106752063</v>
      </c>
      <c r="L12" s="63"/>
      <c r="M12" s="17"/>
      <c r="O12" s="17"/>
      <c r="Q12" s="17"/>
      <c r="S12" s="17"/>
    </row>
    <row r="13" spans="1:19" ht="21.75" customHeight="1">
      <c r="A13" s="16" t="s">
        <v>46</v>
      </c>
      <c r="B13" s="82"/>
      <c r="D13" s="3">
        <f>SUM(D9:D12)</f>
        <v>69389430920</v>
      </c>
      <c r="E13" s="1"/>
      <c r="F13" s="3">
        <f>SUM(F9:F12)</f>
        <v>63925789081</v>
      </c>
      <c r="G13" s="1"/>
      <c r="H13" s="3">
        <f>SUM(H9:H12)</f>
        <v>64730361056</v>
      </c>
      <c r="I13" s="1"/>
      <c r="J13" s="3">
        <f>SUM(J9:J12)</f>
        <v>56179250202</v>
      </c>
      <c r="L13" s="62"/>
      <c r="M13" s="17"/>
      <c r="O13" s="17"/>
      <c r="Q13" s="17"/>
      <c r="S13" s="17"/>
    </row>
    <row r="14" spans="1:19" ht="21.75" customHeight="1">
      <c r="A14" s="16" t="s">
        <v>47</v>
      </c>
      <c r="D14" s="1"/>
      <c r="E14" s="1"/>
      <c r="F14" s="1"/>
      <c r="G14" s="1"/>
      <c r="H14" s="1"/>
      <c r="I14" s="1"/>
      <c r="J14" s="1"/>
      <c r="L14" s="62"/>
      <c r="O14" s="17"/>
      <c r="Q14" s="17"/>
      <c r="S14" s="17"/>
    </row>
    <row r="15" spans="1:19" s="14" customFormat="1" ht="21.75" customHeight="1">
      <c r="A15" s="7" t="s">
        <v>160</v>
      </c>
      <c r="B15" s="82"/>
      <c r="C15" s="7"/>
      <c r="D15" s="1">
        <v>48077695198</v>
      </c>
      <c r="E15" s="1"/>
      <c r="F15" s="1">
        <v>44925373575</v>
      </c>
      <c r="G15" s="1"/>
      <c r="H15" s="1">
        <v>44441717584</v>
      </c>
      <c r="I15" s="1"/>
      <c r="J15" s="1">
        <v>39092341332</v>
      </c>
      <c r="L15" s="64"/>
      <c r="M15" s="17"/>
      <c r="O15" s="17"/>
      <c r="Q15" s="17"/>
      <c r="S15" s="17"/>
    </row>
    <row r="16" spans="1:19" s="14" customFormat="1" ht="21.75" customHeight="1">
      <c r="A16" s="7" t="s">
        <v>161</v>
      </c>
      <c r="B16" s="82"/>
      <c r="C16" s="7"/>
      <c r="D16" s="1">
        <v>704951949</v>
      </c>
      <c r="E16" s="1"/>
      <c r="F16" s="1">
        <v>608799558</v>
      </c>
      <c r="G16" s="1"/>
      <c r="H16" s="1">
        <v>696362888</v>
      </c>
      <c r="I16" s="1"/>
      <c r="J16" s="1">
        <v>608799558</v>
      </c>
      <c r="L16" s="64"/>
      <c r="M16" s="17"/>
      <c r="O16" s="17"/>
      <c r="Q16" s="17"/>
      <c r="S16" s="17"/>
    </row>
    <row r="17" spans="1:19" s="14" customFormat="1" ht="21.75" customHeight="1">
      <c r="A17" s="19" t="s">
        <v>154</v>
      </c>
      <c r="B17" s="82"/>
      <c r="C17" s="7"/>
      <c r="D17" s="1">
        <v>10247644676</v>
      </c>
      <c r="E17" s="1"/>
      <c r="F17" s="1">
        <v>9254941985</v>
      </c>
      <c r="G17" s="1"/>
      <c r="H17" s="1">
        <v>9705062446</v>
      </c>
      <c r="I17" s="1"/>
      <c r="J17" s="1">
        <v>8215165245</v>
      </c>
      <c r="L17" s="64"/>
      <c r="M17" s="17"/>
      <c r="O17" s="17"/>
      <c r="Q17" s="17"/>
      <c r="S17" s="17"/>
    </row>
    <row r="18" spans="1:19" s="14" customFormat="1" ht="21.75" customHeight="1">
      <c r="A18" s="19" t="s">
        <v>65</v>
      </c>
      <c r="B18" s="82"/>
      <c r="C18" s="7"/>
      <c r="D18" s="1">
        <v>2271253647</v>
      </c>
      <c r="E18" s="1"/>
      <c r="F18" s="1">
        <v>2070650238</v>
      </c>
      <c r="G18" s="1"/>
      <c r="H18" s="1">
        <v>2147390149</v>
      </c>
      <c r="I18" s="1"/>
      <c r="J18" s="1">
        <v>1849308922</v>
      </c>
      <c r="L18" s="64"/>
      <c r="M18" s="17"/>
      <c r="O18" s="17"/>
      <c r="Q18" s="17"/>
      <c r="S18" s="17"/>
    </row>
    <row r="19" spans="1:19" s="14" customFormat="1" ht="21.75" customHeight="1">
      <c r="A19" s="19" t="s">
        <v>64</v>
      </c>
      <c r="B19" s="82"/>
      <c r="C19" s="7"/>
      <c r="D19" s="1">
        <v>270654</v>
      </c>
      <c r="E19" s="1"/>
      <c r="F19" s="1">
        <v>23280984</v>
      </c>
      <c r="G19" s="1"/>
      <c r="H19" s="1">
        <v>148099</v>
      </c>
      <c r="I19" s="1"/>
      <c r="J19" s="1">
        <v>15643578</v>
      </c>
      <c r="L19" s="64"/>
      <c r="M19" s="17"/>
      <c r="O19" s="17"/>
      <c r="Q19" s="17"/>
      <c r="S19" s="17"/>
    </row>
    <row r="20" spans="1:19" s="14" customFormat="1" ht="21.75" customHeight="1">
      <c r="A20" s="16" t="s">
        <v>48</v>
      </c>
      <c r="B20" s="81"/>
      <c r="C20" s="7"/>
      <c r="D20" s="8">
        <f>SUM(D15:D19)</f>
        <v>61301816124</v>
      </c>
      <c r="E20" s="1"/>
      <c r="F20" s="8">
        <f>SUM(F15:F19)</f>
        <v>56883046340</v>
      </c>
      <c r="G20" s="1"/>
      <c r="H20" s="8">
        <f>SUM(H15:H19)</f>
        <v>56990681166</v>
      </c>
      <c r="I20" s="1"/>
      <c r="J20" s="8">
        <f>SUM(J15:J19)</f>
        <v>49781258635</v>
      </c>
      <c r="L20" s="64"/>
      <c r="M20" s="17"/>
      <c r="O20" s="17"/>
      <c r="Q20" s="17"/>
      <c r="S20" s="17"/>
    </row>
    <row r="21" spans="1:19" s="14" customFormat="1" ht="21.75" customHeight="1">
      <c r="A21" s="16" t="s">
        <v>163</v>
      </c>
      <c r="B21" s="82"/>
      <c r="C21" s="7"/>
      <c r="D21" s="1">
        <f>SUM(D13-D20)</f>
        <v>8087614796</v>
      </c>
      <c r="E21" s="1"/>
      <c r="F21" s="1">
        <f>SUM(F13-F20)</f>
        <v>7042742741</v>
      </c>
      <c r="G21" s="1"/>
      <c r="H21" s="1">
        <f>SUM(H13-H20)</f>
        <v>7739679890</v>
      </c>
      <c r="I21" s="1"/>
      <c r="J21" s="1">
        <f>SUM(J13-J20)</f>
        <v>6397991567</v>
      </c>
      <c r="L21" s="64"/>
      <c r="M21" s="17"/>
      <c r="O21" s="17"/>
      <c r="Q21" s="17"/>
      <c r="S21" s="17"/>
    </row>
    <row r="22" spans="1:19" s="14" customFormat="1" ht="21.75" customHeight="1">
      <c r="A22" s="7" t="s">
        <v>219</v>
      </c>
      <c r="B22" s="82"/>
      <c r="C22" s="7"/>
      <c r="D22" s="1">
        <v>-1949470</v>
      </c>
      <c r="E22" s="1"/>
      <c r="F22" s="1">
        <v>0</v>
      </c>
      <c r="G22" s="1"/>
      <c r="H22" s="1">
        <v>0</v>
      </c>
      <c r="I22" s="1"/>
      <c r="J22" s="1">
        <v>0</v>
      </c>
      <c r="L22" s="64"/>
      <c r="M22" s="17"/>
      <c r="O22" s="17"/>
      <c r="Q22" s="17"/>
      <c r="S22" s="17"/>
    </row>
    <row r="23" spans="1:19" ht="21.75" customHeight="1">
      <c r="A23" s="7" t="s">
        <v>174</v>
      </c>
      <c r="B23" s="82"/>
      <c r="D23" s="1">
        <v>16952978</v>
      </c>
      <c r="E23" s="1"/>
      <c r="F23" s="1">
        <v>7357456</v>
      </c>
      <c r="G23" s="1"/>
      <c r="H23" s="1">
        <v>33379094</v>
      </c>
      <c r="I23" s="1"/>
      <c r="J23" s="1">
        <v>53209729</v>
      </c>
      <c r="L23" s="62"/>
      <c r="M23" s="17"/>
      <c r="O23" s="17"/>
      <c r="Q23" s="17"/>
      <c r="S23" s="17"/>
    </row>
    <row r="24" spans="1:19" s="14" customFormat="1" ht="21.75" customHeight="1">
      <c r="A24" s="7" t="s">
        <v>175</v>
      </c>
      <c r="B24" s="82">
        <v>26</v>
      </c>
      <c r="C24" s="7"/>
      <c r="D24" s="3">
        <v>-444578753</v>
      </c>
      <c r="E24" s="1"/>
      <c r="F24" s="3">
        <v>-415612451</v>
      </c>
      <c r="G24" s="1"/>
      <c r="H24" s="3">
        <v>-434249557</v>
      </c>
      <c r="I24" s="1"/>
      <c r="J24" s="3">
        <v>-391024899</v>
      </c>
      <c r="L24" s="64"/>
      <c r="M24" s="17"/>
      <c r="O24" s="17"/>
      <c r="Q24" s="17"/>
      <c r="S24" s="17"/>
    </row>
    <row r="25" spans="1:19" s="14" customFormat="1" ht="21.75" customHeight="1">
      <c r="A25" s="16" t="s">
        <v>124</v>
      </c>
      <c r="B25" s="82"/>
      <c r="C25" s="7"/>
      <c r="D25" s="1">
        <f>SUM(D21:D24)</f>
        <v>7658039551</v>
      </c>
      <c r="E25" s="1"/>
      <c r="F25" s="1">
        <f>SUM(F21:F24)</f>
        <v>6634487746</v>
      </c>
      <c r="G25" s="1"/>
      <c r="H25" s="1">
        <f>SUM(H21:H24)</f>
        <v>7338809427</v>
      </c>
      <c r="I25" s="1"/>
      <c r="J25" s="1">
        <f>SUM(J21:J24)</f>
        <v>6060176397</v>
      </c>
      <c r="L25" s="64"/>
      <c r="M25" s="17"/>
      <c r="O25" s="17"/>
      <c r="Q25" s="17"/>
      <c r="S25" s="17"/>
    </row>
    <row r="26" spans="1:19" s="14" customFormat="1" ht="21.75" customHeight="1">
      <c r="A26" s="7" t="s">
        <v>125</v>
      </c>
      <c r="B26" s="82">
        <v>27</v>
      </c>
      <c r="C26" s="7"/>
      <c r="D26" s="3">
        <v>-1440950286</v>
      </c>
      <c r="E26" s="1"/>
      <c r="F26" s="3">
        <v>-1193968474</v>
      </c>
      <c r="G26" s="1"/>
      <c r="H26" s="3">
        <v>-1317144569</v>
      </c>
      <c r="I26" s="1"/>
      <c r="J26" s="3">
        <v>-1075176166</v>
      </c>
      <c r="L26" s="64"/>
      <c r="M26" s="17"/>
      <c r="O26" s="17"/>
      <c r="Q26" s="17"/>
      <c r="S26" s="17"/>
    </row>
    <row r="27" spans="1:19" s="14" customFormat="1" ht="21.75" customHeight="1">
      <c r="A27" s="16" t="s">
        <v>134</v>
      </c>
      <c r="B27" s="82"/>
      <c r="C27" s="7"/>
      <c r="D27" s="8">
        <f>SUM(D25:D26)</f>
        <v>6217089265</v>
      </c>
      <c r="E27" s="1"/>
      <c r="F27" s="8">
        <f>SUM(F25:F26)</f>
        <v>5440519272</v>
      </c>
      <c r="G27" s="1"/>
      <c r="H27" s="8">
        <f>SUM(H25:H26)</f>
        <v>6021664858</v>
      </c>
      <c r="I27" s="1"/>
      <c r="J27" s="8">
        <f>SUM(J25:J26)</f>
        <v>4985000231</v>
      </c>
      <c r="L27" s="64"/>
      <c r="M27" s="17"/>
      <c r="O27" s="17"/>
      <c r="Q27" s="17"/>
      <c r="S27" s="17"/>
    </row>
    <row r="28" spans="1:19" ht="21.75" customHeight="1">
      <c r="A28" s="16"/>
      <c r="B28" s="82"/>
      <c r="D28" s="1"/>
      <c r="E28" s="1"/>
      <c r="F28" s="1"/>
      <c r="G28" s="1"/>
      <c r="H28" s="1"/>
      <c r="I28" s="1"/>
      <c r="J28" s="1"/>
      <c r="M28" s="17"/>
      <c r="O28" s="17"/>
      <c r="Q28" s="17"/>
      <c r="S28" s="17"/>
    </row>
    <row r="29" spans="1:19" s="14" customFormat="1" ht="21.75" customHeight="1">
      <c r="A29" s="16" t="s">
        <v>126</v>
      </c>
      <c r="B29" s="82"/>
      <c r="C29" s="7"/>
      <c r="D29" s="1"/>
      <c r="E29" s="1"/>
      <c r="F29" s="1"/>
      <c r="G29" s="1"/>
      <c r="H29" s="1"/>
      <c r="I29" s="1"/>
      <c r="J29" s="1"/>
      <c r="M29" s="17"/>
      <c r="O29" s="17"/>
      <c r="Q29" s="17"/>
      <c r="S29" s="17"/>
    </row>
    <row r="30" spans="1:19" s="14" customFormat="1" ht="21.75" customHeight="1">
      <c r="A30" s="69" t="s">
        <v>140</v>
      </c>
      <c r="B30" s="82"/>
      <c r="C30" s="7"/>
      <c r="D30" s="1"/>
      <c r="E30" s="1"/>
      <c r="F30" s="1"/>
      <c r="G30" s="1"/>
      <c r="H30" s="1"/>
      <c r="I30" s="1"/>
      <c r="J30" s="1"/>
      <c r="M30" s="17"/>
      <c r="O30" s="17"/>
      <c r="Q30" s="17"/>
      <c r="S30" s="17"/>
    </row>
    <row r="31" spans="1:19" s="14" customFormat="1" ht="21.75" customHeight="1">
      <c r="A31" s="7" t="s">
        <v>102</v>
      </c>
      <c r="B31" s="82"/>
      <c r="C31" s="7"/>
      <c r="D31" s="1"/>
      <c r="E31" s="1"/>
      <c r="F31" s="1"/>
      <c r="G31" s="1"/>
      <c r="H31" s="1"/>
      <c r="I31" s="1"/>
      <c r="J31" s="1"/>
      <c r="M31" s="17"/>
      <c r="O31" s="17"/>
      <c r="Q31" s="17"/>
      <c r="S31" s="17"/>
    </row>
    <row r="32" spans="1:19" s="14" customFormat="1" ht="21.75" customHeight="1">
      <c r="A32" s="7" t="s">
        <v>103</v>
      </c>
      <c r="B32" s="82"/>
      <c r="C32" s="7"/>
      <c r="D32" s="1">
        <v>4299491</v>
      </c>
      <c r="E32" s="1"/>
      <c r="F32" s="1">
        <v>27405175</v>
      </c>
      <c r="G32" s="1"/>
      <c r="H32" s="1">
        <v>0</v>
      </c>
      <c r="I32" s="1"/>
      <c r="J32" s="1">
        <v>0</v>
      </c>
      <c r="K32" s="74"/>
      <c r="M32" s="17"/>
      <c r="O32" s="17"/>
      <c r="Q32" s="17"/>
      <c r="S32" s="17"/>
    </row>
    <row r="33" spans="1:19" s="14" customFormat="1" ht="21.75" customHeight="1">
      <c r="A33" s="7"/>
      <c r="B33" s="82"/>
      <c r="C33" s="7"/>
      <c r="D33" s="8">
        <f>SUM(D32)</f>
        <v>4299491</v>
      </c>
      <c r="E33" s="1"/>
      <c r="F33" s="8">
        <f>SUM(F32)</f>
        <v>27405175</v>
      </c>
      <c r="G33" s="1"/>
      <c r="H33" s="8">
        <f>SUM(H32)</f>
        <v>0</v>
      </c>
      <c r="I33" s="1"/>
      <c r="J33" s="8">
        <f>SUM(J32)</f>
        <v>0</v>
      </c>
      <c r="K33" s="74"/>
      <c r="M33" s="17"/>
      <c r="O33" s="17"/>
      <c r="Q33" s="17"/>
      <c r="S33" s="17"/>
    </row>
    <row r="34" spans="1:19" s="14" customFormat="1" ht="21.75" customHeight="1">
      <c r="A34" s="69" t="s">
        <v>141</v>
      </c>
      <c r="B34" s="82"/>
      <c r="C34" s="7"/>
      <c r="D34" s="1"/>
      <c r="E34" s="1"/>
      <c r="F34" s="1"/>
      <c r="G34" s="1"/>
      <c r="H34" s="1"/>
      <c r="I34" s="1"/>
      <c r="J34" s="1"/>
      <c r="K34" s="74"/>
      <c r="M34" s="17"/>
      <c r="O34" s="17"/>
      <c r="Q34" s="17"/>
      <c r="S34" s="17"/>
    </row>
    <row r="35" spans="1:19" s="14" customFormat="1" ht="21.75" customHeight="1">
      <c r="A35" s="7" t="s">
        <v>194</v>
      </c>
      <c r="B35" s="82">
        <v>21</v>
      </c>
      <c r="C35" s="7"/>
      <c r="D35" s="1">
        <v>0</v>
      </c>
      <c r="E35" s="1"/>
      <c r="F35" s="1">
        <v>81622550</v>
      </c>
      <c r="G35" s="1"/>
      <c r="H35" s="1">
        <v>0</v>
      </c>
      <c r="I35" s="1"/>
      <c r="J35" s="1">
        <v>74072713</v>
      </c>
      <c r="K35" s="74"/>
      <c r="L35" s="73"/>
      <c r="M35" s="17"/>
      <c r="N35" s="73"/>
      <c r="O35" s="17"/>
      <c r="Q35" s="17"/>
      <c r="S35" s="17"/>
    </row>
    <row r="36" spans="1:19" s="14" customFormat="1" ht="21.75" customHeight="1">
      <c r="A36" s="7" t="s">
        <v>137</v>
      </c>
      <c r="B36" s="82">
        <v>27</v>
      </c>
      <c r="C36" s="7"/>
      <c r="D36" s="1">
        <f>-D35*0.2</f>
        <v>0</v>
      </c>
      <c r="E36" s="1"/>
      <c r="F36" s="1">
        <f>-F35*0.2</f>
        <v>-16324510</v>
      </c>
      <c r="G36" s="1"/>
      <c r="H36" s="1">
        <v>0</v>
      </c>
      <c r="I36" s="1"/>
      <c r="J36" s="1">
        <v>-14814543</v>
      </c>
      <c r="K36" s="74"/>
      <c r="M36" s="71"/>
      <c r="N36" s="73"/>
      <c r="O36" s="17"/>
      <c r="Q36" s="17"/>
      <c r="S36" s="17"/>
    </row>
    <row r="37" spans="1:19" s="14" customFormat="1" ht="21.75" customHeight="1">
      <c r="A37" s="7"/>
      <c r="B37" s="82"/>
      <c r="C37" s="7"/>
      <c r="D37" s="8">
        <f>SUM(D35:D36)</f>
        <v>0</v>
      </c>
      <c r="E37" s="1"/>
      <c r="F37" s="8">
        <f>SUM(F35:F36)</f>
        <v>65298040</v>
      </c>
      <c r="G37" s="1"/>
      <c r="H37" s="8">
        <f>SUM(H35:H36)</f>
        <v>0</v>
      </c>
      <c r="I37" s="1"/>
      <c r="J37" s="8">
        <f>SUM(J35:J36)</f>
        <v>59258170</v>
      </c>
      <c r="K37" s="74"/>
      <c r="M37" s="72"/>
      <c r="O37" s="17"/>
      <c r="Q37" s="17"/>
      <c r="S37" s="17"/>
    </row>
    <row r="38" spans="1:19" ht="21.75" customHeight="1">
      <c r="A38" s="16"/>
      <c r="B38" s="82"/>
      <c r="D38" s="1"/>
      <c r="E38" s="1"/>
      <c r="F38" s="1"/>
      <c r="G38" s="1"/>
      <c r="H38" s="1"/>
      <c r="I38" s="1"/>
      <c r="J38" s="1"/>
      <c r="K38" s="74"/>
      <c r="M38" s="17"/>
      <c r="O38" s="17"/>
      <c r="Q38" s="17"/>
      <c r="S38" s="17"/>
    </row>
    <row r="39" spans="1:19" s="14" customFormat="1" ht="21.75" customHeight="1">
      <c r="A39" s="16" t="s">
        <v>136</v>
      </c>
      <c r="B39" s="82"/>
      <c r="C39" s="7"/>
      <c r="D39" s="3">
        <f>SUM(D37,D33)</f>
        <v>4299491</v>
      </c>
      <c r="E39" s="1"/>
      <c r="F39" s="3">
        <f>SUM(F37,F33)</f>
        <v>92703215</v>
      </c>
      <c r="G39" s="1"/>
      <c r="H39" s="3">
        <f>SUM(H37,H33)</f>
        <v>0</v>
      </c>
      <c r="I39" s="1"/>
      <c r="J39" s="3">
        <f>SUM(J37,J33)</f>
        <v>59258170</v>
      </c>
      <c r="K39" s="74"/>
      <c r="M39" s="17"/>
      <c r="O39" s="17"/>
      <c r="Q39" s="17"/>
      <c r="S39" s="17"/>
    </row>
    <row r="40" spans="1:19" s="14" customFormat="1" ht="21.75" customHeight="1">
      <c r="A40" s="16"/>
      <c r="B40" s="82"/>
      <c r="C40" s="7"/>
      <c r="D40" s="77"/>
      <c r="E40" s="1"/>
      <c r="F40" s="77"/>
      <c r="G40" s="1"/>
      <c r="H40" s="77"/>
      <c r="I40" s="1"/>
      <c r="J40" s="77"/>
      <c r="K40" s="74"/>
      <c r="M40" s="17"/>
      <c r="O40" s="17"/>
      <c r="Q40" s="17"/>
      <c r="S40" s="17"/>
    </row>
    <row r="41" spans="1:19" s="14" customFormat="1" ht="21.75" customHeight="1" thickBot="1">
      <c r="A41" s="16" t="s">
        <v>133</v>
      </c>
      <c r="B41" s="82"/>
      <c r="C41" s="7"/>
      <c r="D41" s="10">
        <f>SUM(D27,D39)</f>
        <v>6221388756</v>
      </c>
      <c r="E41" s="1"/>
      <c r="F41" s="10">
        <f>SUM(F27,F39)</f>
        <v>5533222487</v>
      </c>
      <c r="G41" s="1"/>
      <c r="H41" s="10">
        <f>SUM(H27,H39)</f>
        <v>6021664858</v>
      </c>
      <c r="I41" s="1"/>
      <c r="J41" s="10">
        <f>SUM(J27,J39)</f>
        <v>5044258401</v>
      </c>
      <c r="K41" s="74"/>
      <c r="M41" s="17"/>
      <c r="O41" s="17"/>
      <c r="Q41" s="17"/>
      <c r="S41" s="17"/>
    </row>
    <row r="42" spans="1:19" ht="21.75" customHeight="1" thickTop="1">
      <c r="A42" s="16"/>
      <c r="B42" s="82"/>
      <c r="D42" s="74"/>
      <c r="E42" s="74"/>
      <c r="F42" s="74"/>
      <c r="G42" s="74"/>
      <c r="H42" s="74"/>
      <c r="I42" s="74"/>
      <c r="J42" s="74"/>
      <c r="K42" s="74"/>
      <c r="M42" s="17"/>
      <c r="O42" s="17"/>
      <c r="Q42" s="17"/>
      <c r="S42" s="17"/>
    </row>
    <row r="43" spans="1:19" ht="21.75" customHeight="1">
      <c r="A43" s="7" t="s">
        <v>4</v>
      </c>
      <c r="B43" s="82"/>
      <c r="D43" s="74"/>
      <c r="E43" s="74"/>
      <c r="F43" s="74"/>
      <c r="G43" s="74"/>
      <c r="H43" s="74"/>
      <c r="I43" s="74"/>
      <c r="J43" s="74"/>
      <c r="K43" s="74"/>
      <c r="M43" s="17"/>
      <c r="O43" s="17"/>
      <c r="Q43" s="17"/>
      <c r="S43" s="17"/>
    </row>
    <row r="44" spans="1:19" ht="21.75" customHeight="1">
      <c r="A44" s="16"/>
      <c r="B44" s="82"/>
      <c r="D44" s="74"/>
      <c r="E44" s="74"/>
      <c r="F44" s="74"/>
      <c r="G44" s="74"/>
      <c r="H44" s="74"/>
      <c r="I44" s="74"/>
      <c r="J44" s="74"/>
      <c r="K44" s="74"/>
      <c r="M44" s="17"/>
      <c r="O44" s="17"/>
      <c r="Q44" s="17"/>
      <c r="S44" s="17"/>
    </row>
    <row r="45" spans="1:19" ht="21.75" customHeight="1">
      <c r="A45" s="11" t="s">
        <v>29</v>
      </c>
      <c r="B45" s="78"/>
      <c r="C45" s="12"/>
      <c r="D45" s="75"/>
      <c r="E45" s="75"/>
      <c r="F45" s="75"/>
      <c r="G45" s="75"/>
      <c r="H45" s="75"/>
      <c r="I45" s="75"/>
      <c r="J45" s="75"/>
      <c r="K45" s="74"/>
    </row>
    <row r="46" spans="1:19" ht="21.75" customHeight="1">
      <c r="A46" s="21" t="s">
        <v>82</v>
      </c>
      <c r="B46" s="78"/>
      <c r="C46" s="12"/>
      <c r="D46" s="76"/>
      <c r="E46" s="75"/>
      <c r="F46" s="76"/>
      <c r="G46" s="76"/>
      <c r="H46" s="76"/>
      <c r="I46" s="75"/>
      <c r="J46" s="76"/>
      <c r="K46" s="74"/>
    </row>
    <row r="47" spans="1:19" ht="21.75" customHeight="1">
      <c r="A47" s="32" t="s">
        <v>205</v>
      </c>
      <c r="B47" s="78"/>
      <c r="C47" s="12"/>
      <c r="D47" s="13"/>
      <c r="E47" s="12"/>
      <c r="F47" s="13"/>
      <c r="G47" s="13"/>
      <c r="H47" s="13"/>
      <c r="I47" s="12"/>
      <c r="J47" s="13"/>
    </row>
    <row r="48" spans="1:19" ht="21.75" customHeight="1">
      <c r="B48" s="78"/>
      <c r="C48" s="12"/>
      <c r="D48" s="13"/>
      <c r="E48" s="12"/>
      <c r="F48" s="14"/>
      <c r="G48" s="14"/>
      <c r="H48" s="13"/>
      <c r="I48" s="12"/>
      <c r="J48" s="14" t="s">
        <v>130</v>
      </c>
    </row>
    <row r="49" spans="1:19" s="16" customFormat="1" ht="21.75" customHeight="1">
      <c r="B49" s="79"/>
      <c r="C49" s="29"/>
      <c r="D49" s="106" t="s">
        <v>28</v>
      </c>
      <c r="E49" s="107"/>
      <c r="F49" s="107"/>
      <c r="G49" s="30"/>
      <c r="H49" s="106" t="s">
        <v>32</v>
      </c>
      <c r="I49" s="107"/>
      <c r="J49" s="107"/>
      <c r="K49" s="30"/>
    </row>
    <row r="50" spans="1:19" ht="21.75" customHeight="1">
      <c r="B50" s="80" t="s">
        <v>0</v>
      </c>
      <c r="D50" s="25">
        <v>2565</v>
      </c>
      <c r="E50" s="14"/>
      <c r="F50" s="25">
        <v>2564</v>
      </c>
      <c r="G50" s="15"/>
      <c r="H50" s="25">
        <v>2565</v>
      </c>
      <c r="I50" s="14"/>
      <c r="J50" s="25">
        <v>2564</v>
      </c>
    </row>
    <row r="51" spans="1:19" s="4" customFormat="1" ht="21.75" customHeight="1">
      <c r="A51" s="16" t="s">
        <v>77</v>
      </c>
      <c r="B51" s="86"/>
      <c r="C51" s="5"/>
      <c r="D51" s="70"/>
      <c r="E51" s="6"/>
      <c r="F51" s="70"/>
      <c r="G51" s="6"/>
      <c r="H51" s="70"/>
      <c r="I51" s="6"/>
      <c r="J51" s="70"/>
      <c r="K51" s="6"/>
      <c r="M51" s="17"/>
      <c r="O51" s="17"/>
      <c r="Q51" s="17"/>
      <c r="S51" s="17"/>
    </row>
    <row r="52" spans="1:19" ht="21.75" customHeight="1" thickBot="1">
      <c r="A52" s="7" t="s">
        <v>78</v>
      </c>
      <c r="B52" s="82"/>
      <c r="D52" s="1">
        <f>+D27-D54</f>
        <v>6217089265</v>
      </c>
      <c r="E52" s="1"/>
      <c r="F52" s="1">
        <f>+F27-F54</f>
        <v>5440519272</v>
      </c>
      <c r="G52" s="1"/>
      <c r="H52" s="10">
        <f>+H27</f>
        <v>6021664858</v>
      </c>
      <c r="I52" s="1"/>
      <c r="J52" s="10">
        <f>+J27</f>
        <v>4985000231</v>
      </c>
      <c r="M52" s="17"/>
      <c r="O52" s="17"/>
      <c r="Q52" s="17"/>
      <c r="S52" s="17"/>
    </row>
    <row r="53" spans="1:19" ht="21.75" customHeight="1" thickTop="1">
      <c r="A53" s="7" t="s">
        <v>79</v>
      </c>
      <c r="B53" s="82"/>
      <c r="D53" s="1"/>
      <c r="E53" s="1"/>
      <c r="F53" s="1"/>
      <c r="G53" s="1"/>
      <c r="H53" s="1"/>
      <c r="I53" s="1"/>
      <c r="J53" s="1"/>
      <c r="M53" s="17"/>
      <c r="O53" s="17"/>
      <c r="Q53" s="17"/>
      <c r="S53" s="17"/>
    </row>
    <row r="54" spans="1:19" ht="21.75" customHeight="1">
      <c r="A54" s="7" t="s">
        <v>80</v>
      </c>
      <c r="B54" s="82"/>
      <c r="D54" s="3">
        <v>0</v>
      </c>
      <c r="E54" s="1"/>
      <c r="F54" s="3">
        <v>0</v>
      </c>
      <c r="G54" s="1"/>
      <c r="H54" s="2"/>
      <c r="I54" s="1"/>
      <c r="J54" s="2"/>
      <c r="M54" s="17"/>
      <c r="O54" s="17"/>
      <c r="Q54" s="17"/>
      <c r="S54" s="17"/>
    </row>
    <row r="55" spans="1:19" ht="21.75" customHeight="1" thickBot="1">
      <c r="A55" s="16"/>
      <c r="B55" s="82"/>
      <c r="D55" s="9">
        <f>SUM(D52:D54)</f>
        <v>6217089265</v>
      </c>
      <c r="E55" s="1"/>
      <c r="F55" s="9">
        <f>SUM(F52:F54)</f>
        <v>5440519272</v>
      </c>
      <c r="G55" s="1"/>
      <c r="H55" s="1"/>
      <c r="I55" s="1"/>
      <c r="J55" s="1"/>
      <c r="M55" s="17"/>
      <c r="O55" s="17"/>
      <c r="Q55" s="17"/>
      <c r="S55" s="17"/>
    </row>
    <row r="56" spans="1:19" ht="21.75" customHeight="1" thickTop="1">
      <c r="A56" s="16"/>
      <c r="B56" s="82"/>
      <c r="D56" s="1"/>
      <c r="E56" s="1"/>
      <c r="F56" s="1"/>
      <c r="G56" s="1"/>
      <c r="H56" s="1"/>
      <c r="I56" s="1"/>
      <c r="J56" s="1"/>
      <c r="M56" s="17"/>
      <c r="O56" s="17"/>
      <c r="Q56" s="17"/>
      <c r="S56" s="17"/>
    </row>
    <row r="57" spans="1:19" s="4" customFormat="1" ht="21.75" customHeight="1">
      <c r="A57" s="16" t="s">
        <v>90</v>
      </c>
      <c r="B57" s="86"/>
      <c r="C57" s="5"/>
      <c r="E57" s="6"/>
      <c r="G57" s="6"/>
      <c r="I57" s="6"/>
      <c r="K57" s="6"/>
      <c r="M57" s="17"/>
      <c r="O57" s="17"/>
      <c r="Q57" s="17"/>
      <c r="S57" s="17"/>
    </row>
    <row r="58" spans="1:19" ht="21.75" customHeight="1" thickBot="1">
      <c r="A58" s="7" t="s">
        <v>78</v>
      </c>
      <c r="B58" s="82"/>
      <c r="D58" s="1">
        <f>+D41-D60</f>
        <v>6221388756</v>
      </c>
      <c r="E58" s="1"/>
      <c r="F58" s="1">
        <f>+F41-F60</f>
        <v>5533222487</v>
      </c>
      <c r="G58" s="1"/>
      <c r="H58" s="10">
        <f>H41</f>
        <v>6021664858</v>
      </c>
      <c r="I58" s="1"/>
      <c r="J58" s="10">
        <f>J41</f>
        <v>5044258401</v>
      </c>
      <c r="M58" s="17"/>
      <c r="O58" s="17"/>
      <c r="Q58" s="17"/>
      <c r="S58" s="17"/>
    </row>
    <row r="59" spans="1:19" ht="21.75" customHeight="1" thickTop="1">
      <c r="A59" s="7" t="s">
        <v>79</v>
      </c>
      <c r="B59" s="82"/>
      <c r="D59" s="1"/>
      <c r="E59" s="1"/>
      <c r="F59" s="1"/>
      <c r="G59" s="1"/>
      <c r="H59" s="1"/>
      <c r="I59" s="1"/>
      <c r="J59" s="1"/>
      <c r="M59" s="17"/>
      <c r="O59" s="17"/>
      <c r="Q59" s="17"/>
      <c r="S59" s="17"/>
    </row>
    <row r="60" spans="1:19" ht="21.75" customHeight="1">
      <c r="A60" s="7" t="s">
        <v>80</v>
      </c>
      <c r="B60" s="82"/>
      <c r="D60" s="3">
        <f>+D54</f>
        <v>0</v>
      </c>
      <c r="E60" s="1"/>
      <c r="F60" s="3">
        <f>+F54</f>
        <v>0</v>
      </c>
      <c r="G60" s="1"/>
      <c r="H60" s="2"/>
      <c r="I60" s="1"/>
      <c r="J60" s="2"/>
      <c r="M60" s="17"/>
      <c r="O60" s="17"/>
      <c r="Q60" s="17"/>
      <c r="S60" s="17"/>
    </row>
    <row r="61" spans="1:19" ht="21.75" customHeight="1" thickBot="1">
      <c r="A61" s="16"/>
      <c r="B61" s="82"/>
      <c r="D61" s="9">
        <f>SUM(D58:D60)</f>
        <v>6221388756</v>
      </c>
      <c r="E61" s="1"/>
      <c r="F61" s="9">
        <f>SUM(F58:F60)</f>
        <v>5533222487</v>
      </c>
      <c r="G61" s="1"/>
      <c r="H61" s="1"/>
      <c r="I61" s="1"/>
      <c r="J61" s="1"/>
      <c r="M61" s="17"/>
      <c r="O61" s="17"/>
      <c r="Q61" s="17"/>
      <c r="S61" s="17"/>
    </row>
    <row r="62" spans="1:19" ht="21.75" customHeight="1" thickTop="1">
      <c r="A62" s="16"/>
      <c r="B62" s="82"/>
      <c r="D62" s="1"/>
      <c r="E62" s="1"/>
      <c r="F62" s="1"/>
      <c r="G62" s="1"/>
      <c r="H62" s="1"/>
      <c r="I62" s="1"/>
      <c r="J62" s="1"/>
    </row>
    <row r="63" spans="1:19" ht="21.75" customHeight="1">
      <c r="A63" s="21" t="s">
        <v>131</v>
      </c>
      <c r="B63" s="82">
        <v>28</v>
      </c>
      <c r="D63" s="14"/>
      <c r="E63" s="14"/>
      <c r="F63" s="14"/>
      <c r="G63" s="14"/>
      <c r="H63" s="14"/>
      <c r="I63" s="14"/>
      <c r="J63" s="14"/>
    </row>
    <row r="64" spans="1:19" ht="21.75" customHeight="1">
      <c r="A64" s="22" t="s">
        <v>49</v>
      </c>
      <c r="B64" s="82"/>
      <c r="D64" s="14"/>
      <c r="E64" s="14"/>
      <c r="F64" s="14"/>
      <c r="G64" s="14"/>
      <c r="H64" s="14"/>
      <c r="I64" s="14"/>
      <c r="J64" s="14"/>
    </row>
    <row r="65" spans="1:11" ht="21.75" customHeight="1" thickBot="1">
      <c r="A65" s="19" t="s">
        <v>81</v>
      </c>
      <c r="D65" s="26">
        <v>0.47</v>
      </c>
      <c r="E65" s="27"/>
      <c r="F65" s="26">
        <f>F27/13151198025</f>
        <v>0.41369001224510116</v>
      </c>
      <c r="G65" s="27"/>
      <c r="H65" s="26">
        <v>0.46</v>
      </c>
      <c r="I65" s="28"/>
      <c r="J65" s="26">
        <f>J27/13151198025</f>
        <v>0.37905293658598072</v>
      </c>
    </row>
    <row r="66" spans="1:11" ht="21.75" customHeight="1" thickTop="1">
      <c r="D66" s="14"/>
      <c r="E66" s="14"/>
      <c r="F66" s="14"/>
      <c r="G66" s="14"/>
      <c r="H66" s="14"/>
      <c r="I66" s="14"/>
      <c r="J66" s="14"/>
    </row>
    <row r="67" spans="1:11" ht="21.75" customHeight="1">
      <c r="A67" s="7" t="s">
        <v>4</v>
      </c>
      <c r="B67" s="84"/>
      <c r="D67" s="14"/>
      <c r="E67" s="14"/>
      <c r="F67" s="14"/>
      <c r="G67" s="14"/>
      <c r="H67" s="14"/>
      <c r="I67" s="14"/>
      <c r="J67" s="14"/>
    </row>
    <row r="68" spans="1:11" ht="21.75" customHeight="1">
      <c r="A68" s="11" t="s">
        <v>29</v>
      </c>
      <c r="B68" s="78"/>
      <c r="C68" s="12"/>
      <c r="D68" s="12"/>
      <c r="E68" s="12"/>
      <c r="F68" s="12"/>
      <c r="G68" s="12"/>
      <c r="H68" s="12"/>
      <c r="I68" s="12"/>
      <c r="J68" s="12"/>
    </row>
    <row r="69" spans="1:11" ht="21.75" customHeight="1">
      <c r="A69" s="21" t="s">
        <v>11</v>
      </c>
      <c r="B69" s="78"/>
      <c r="C69" s="12"/>
      <c r="D69" s="13"/>
      <c r="E69" s="12"/>
      <c r="F69" s="13"/>
      <c r="G69" s="13"/>
      <c r="H69" s="13"/>
      <c r="I69" s="12"/>
      <c r="J69" s="13"/>
    </row>
    <row r="70" spans="1:11" ht="21.75" customHeight="1">
      <c r="A70" s="32" t="s">
        <v>205</v>
      </c>
      <c r="B70" s="78"/>
      <c r="C70" s="12"/>
      <c r="D70" s="13"/>
      <c r="E70" s="12"/>
      <c r="F70" s="13"/>
      <c r="G70" s="13"/>
      <c r="H70" s="13"/>
      <c r="I70" s="12"/>
      <c r="J70" s="13"/>
    </row>
    <row r="71" spans="1:11" ht="21.75" customHeight="1">
      <c r="B71" s="78"/>
      <c r="C71" s="12"/>
      <c r="D71" s="13"/>
      <c r="E71" s="12"/>
      <c r="F71" s="14"/>
      <c r="G71" s="14"/>
      <c r="H71" s="13"/>
      <c r="I71" s="12"/>
      <c r="J71" s="14" t="s">
        <v>130</v>
      </c>
    </row>
    <row r="72" spans="1:11" s="16" customFormat="1" ht="21.75" customHeight="1">
      <c r="B72" s="79"/>
      <c r="C72" s="29"/>
      <c r="D72" s="106" t="s">
        <v>28</v>
      </c>
      <c r="E72" s="107"/>
      <c r="F72" s="107"/>
      <c r="G72" s="30"/>
      <c r="H72" s="106" t="s">
        <v>32</v>
      </c>
      <c r="I72" s="107"/>
      <c r="J72" s="107"/>
      <c r="K72" s="30"/>
    </row>
    <row r="73" spans="1:11" ht="21.75" customHeight="1">
      <c r="D73" s="25">
        <v>2565</v>
      </c>
      <c r="E73" s="14"/>
      <c r="F73" s="25">
        <v>2564</v>
      </c>
      <c r="G73" s="15"/>
      <c r="H73" s="25">
        <v>2565</v>
      </c>
      <c r="I73" s="14"/>
      <c r="J73" s="25">
        <v>2564</v>
      </c>
    </row>
    <row r="74" spans="1:11" ht="21.75" customHeight="1">
      <c r="A74" s="16" t="s">
        <v>12</v>
      </c>
      <c r="C74" s="15"/>
      <c r="D74" s="15"/>
      <c r="E74" s="15"/>
      <c r="F74" s="15"/>
      <c r="G74" s="15"/>
      <c r="H74" s="15"/>
      <c r="I74" s="15"/>
      <c r="J74" s="15"/>
      <c r="K74" s="7"/>
    </row>
    <row r="75" spans="1:11" ht="21.75" customHeight="1">
      <c r="A75" s="7" t="s">
        <v>83</v>
      </c>
      <c r="C75" s="14"/>
      <c r="D75" s="1">
        <f>D25</f>
        <v>7658039551</v>
      </c>
      <c r="E75" s="1"/>
      <c r="F75" s="1">
        <f>F25</f>
        <v>6634487746</v>
      </c>
      <c r="G75" s="1"/>
      <c r="H75" s="1">
        <f>H25</f>
        <v>7338809427</v>
      </c>
      <c r="I75" s="1"/>
      <c r="J75" s="1">
        <f>J25</f>
        <v>6060176397</v>
      </c>
      <c r="K75" s="7"/>
    </row>
    <row r="76" spans="1:11" ht="21.75" customHeight="1">
      <c r="A76" s="22" t="s">
        <v>92</v>
      </c>
      <c r="C76" s="14"/>
      <c r="D76" s="1"/>
      <c r="E76" s="1"/>
      <c r="F76" s="1"/>
      <c r="G76" s="1"/>
      <c r="H76" s="1"/>
      <c r="I76" s="1"/>
      <c r="J76" s="1"/>
      <c r="K76" s="7"/>
    </row>
    <row r="77" spans="1:11" ht="21.75" customHeight="1">
      <c r="A77" s="22" t="s">
        <v>186</v>
      </c>
      <c r="C77" s="14"/>
      <c r="D77" s="1"/>
      <c r="E77" s="1"/>
      <c r="F77" s="1"/>
      <c r="G77" s="1"/>
      <c r="H77" s="1"/>
      <c r="I77" s="1"/>
      <c r="J77" s="1"/>
      <c r="K77" s="7"/>
    </row>
    <row r="78" spans="1:11" ht="21.75" customHeight="1">
      <c r="A78" s="19" t="s">
        <v>58</v>
      </c>
      <c r="C78" s="14"/>
      <c r="D78" s="1">
        <v>3156130752</v>
      </c>
      <c r="E78" s="1"/>
      <c r="F78" s="1">
        <v>3207911825</v>
      </c>
      <c r="G78" s="1"/>
      <c r="H78" s="1">
        <v>3052816604</v>
      </c>
      <c r="I78" s="1"/>
      <c r="J78" s="1">
        <v>2778591394</v>
      </c>
      <c r="K78" s="7"/>
    </row>
    <row r="79" spans="1:11" ht="21.75" customHeight="1">
      <c r="A79" s="19" t="s">
        <v>187</v>
      </c>
      <c r="C79" s="14"/>
      <c r="D79" s="1">
        <v>0</v>
      </c>
      <c r="E79" s="1"/>
      <c r="F79" s="1">
        <v>-29087963</v>
      </c>
      <c r="G79" s="1"/>
      <c r="H79" s="1">
        <v>0</v>
      </c>
      <c r="I79" s="1"/>
      <c r="J79" s="1">
        <v>-25105085</v>
      </c>
      <c r="K79" s="7"/>
    </row>
    <row r="80" spans="1:11" ht="21.75" customHeight="1">
      <c r="A80" s="19" t="s">
        <v>188</v>
      </c>
      <c r="C80" s="14"/>
      <c r="D80" s="1">
        <v>-19800</v>
      </c>
      <c r="E80" s="1"/>
      <c r="F80" s="1">
        <v>-26221060</v>
      </c>
      <c r="G80" s="1"/>
      <c r="H80" s="1">
        <v>-19800</v>
      </c>
      <c r="I80" s="1"/>
      <c r="J80" s="1">
        <v>-26221060</v>
      </c>
      <c r="K80" s="7"/>
    </row>
    <row r="81" spans="1:11" ht="21.75" customHeight="1">
      <c r="A81" s="19" t="s">
        <v>104</v>
      </c>
      <c r="C81" s="14"/>
      <c r="D81" s="1">
        <v>40774394</v>
      </c>
      <c r="E81" s="17"/>
      <c r="F81" s="1">
        <v>106401350</v>
      </c>
      <c r="G81" s="17"/>
      <c r="H81" s="1">
        <v>69811911</v>
      </c>
      <c r="I81" s="17"/>
      <c r="J81" s="1">
        <v>84114632</v>
      </c>
      <c r="K81" s="7"/>
    </row>
    <row r="82" spans="1:11" ht="21.75" customHeight="1">
      <c r="A82" s="19" t="s">
        <v>217</v>
      </c>
      <c r="C82" s="14"/>
      <c r="D82" s="1">
        <v>3014186</v>
      </c>
      <c r="E82" s="17"/>
      <c r="F82" s="1">
        <v>9223973</v>
      </c>
      <c r="G82" s="17"/>
      <c r="H82" s="1">
        <v>-652467</v>
      </c>
      <c r="I82" s="17"/>
      <c r="J82" s="1">
        <v>2070518</v>
      </c>
      <c r="K82" s="7"/>
    </row>
    <row r="83" spans="1:11" ht="21.75" customHeight="1">
      <c r="A83" s="19" t="s">
        <v>197</v>
      </c>
      <c r="C83" s="14"/>
      <c r="D83" s="17">
        <v>-4303219</v>
      </c>
      <c r="E83" s="17"/>
      <c r="F83" s="17">
        <v>-6641</v>
      </c>
      <c r="G83" s="17"/>
      <c r="H83" s="17">
        <v>-2045719</v>
      </c>
      <c r="I83" s="17"/>
      <c r="J83" s="17">
        <v>-6641</v>
      </c>
      <c r="K83" s="7"/>
    </row>
    <row r="84" spans="1:11" ht="21.75" customHeight="1">
      <c r="A84" s="19" t="s">
        <v>221</v>
      </c>
      <c r="C84" s="14"/>
      <c r="D84" s="17">
        <v>-10347612</v>
      </c>
      <c r="E84" s="17"/>
      <c r="F84" s="17">
        <v>-224068</v>
      </c>
      <c r="G84" s="17"/>
      <c r="H84" s="17">
        <v>-10300000</v>
      </c>
      <c r="I84" s="17"/>
      <c r="J84" s="17">
        <v>-1060000</v>
      </c>
      <c r="K84" s="7"/>
    </row>
    <row r="85" spans="1:11" ht="21.75" customHeight="1">
      <c r="A85" s="19" t="s">
        <v>195</v>
      </c>
      <c r="C85" s="14"/>
      <c r="D85" s="17">
        <v>0</v>
      </c>
      <c r="E85" s="17"/>
      <c r="F85" s="17">
        <v>0</v>
      </c>
      <c r="G85" s="17"/>
      <c r="H85" s="17">
        <v>0</v>
      </c>
      <c r="I85" s="17"/>
      <c r="J85" s="17">
        <v>-28497497</v>
      </c>
      <c r="K85" s="7"/>
    </row>
    <row r="86" spans="1:11" ht="21.75" customHeight="1">
      <c r="A86" s="7" t="s">
        <v>220</v>
      </c>
      <c r="C86" s="14"/>
      <c r="D86" s="17">
        <v>1949470</v>
      </c>
      <c r="E86" s="17"/>
      <c r="F86" s="17">
        <v>0</v>
      </c>
      <c r="G86" s="17"/>
      <c r="H86" s="17">
        <v>0</v>
      </c>
      <c r="I86" s="17"/>
      <c r="J86" s="17">
        <v>0</v>
      </c>
      <c r="K86" s="7"/>
    </row>
    <row r="87" spans="1:11" ht="21.75" customHeight="1">
      <c r="A87" s="7" t="s">
        <v>86</v>
      </c>
      <c r="C87" s="14"/>
      <c r="D87" s="17">
        <v>49617731</v>
      </c>
      <c r="E87" s="17"/>
      <c r="F87" s="17">
        <v>62982414</v>
      </c>
      <c r="G87" s="17"/>
      <c r="H87" s="17">
        <v>43642771</v>
      </c>
      <c r="I87" s="17"/>
      <c r="J87" s="17">
        <v>55435820</v>
      </c>
      <c r="K87" s="7"/>
    </row>
    <row r="88" spans="1:11" ht="21.75" customHeight="1">
      <c r="A88" s="7" t="s">
        <v>189</v>
      </c>
      <c r="C88" s="14"/>
      <c r="D88" s="17">
        <v>166533586</v>
      </c>
      <c r="E88" s="17"/>
      <c r="F88" s="17">
        <v>156381914</v>
      </c>
      <c r="G88" s="17"/>
      <c r="H88" s="17">
        <v>166533586</v>
      </c>
      <c r="I88" s="17"/>
      <c r="J88" s="17">
        <v>156381914</v>
      </c>
      <c r="K88" s="7"/>
    </row>
    <row r="89" spans="1:11" ht="21.75" customHeight="1">
      <c r="A89" s="19" t="s">
        <v>152</v>
      </c>
      <c r="C89" s="14"/>
      <c r="D89" s="17">
        <v>-11223187</v>
      </c>
      <c r="E89" s="17"/>
      <c r="F89" s="17">
        <v>-2205783</v>
      </c>
      <c r="G89" s="17"/>
      <c r="H89" s="17">
        <v>-4795275</v>
      </c>
      <c r="I89" s="17"/>
      <c r="J89" s="17">
        <v>2117996</v>
      </c>
      <c r="K89" s="7"/>
    </row>
    <row r="90" spans="1:11" ht="21.75" customHeight="1">
      <c r="A90" s="19" t="s">
        <v>190</v>
      </c>
      <c r="C90" s="14"/>
      <c r="D90" s="17">
        <v>18867227</v>
      </c>
      <c r="E90" s="17"/>
      <c r="F90" s="17">
        <v>-184270</v>
      </c>
      <c r="G90" s="17"/>
      <c r="H90" s="17">
        <v>18867227</v>
      </c>
      <c r="I90" s="17"/>
      <c r="J90" s="17">
        <v>-184270</v>
      </c>
      <c r="K90" s="7"/>
    </row>
    <row r="91" spans="1:11" ht="21.75" customHeight="1">
      <c r="A91" s="19" t="s">
        <v>166</v>
      </c>
      <c r="C91" s="14"/>
      <c r="D91" s="17">
        <v>0</v>
      </c>
      <c r="E91" s="17"/>
      <c r="F91" s="17">
        <v>0</v>
      </c>
      <c r="G91" s="17"/>
      <c r="H91" s="17">
        <v>-407999240</v>
      </c>
      <c r="I91" s="17"/>
      <c r="J91" s="17">
        <v>0</v>
      </c>
      <c r="K91" s="7"/>
    </row>
    <row r="92" spans="1:11" ht="21.75" customHeight="1">
      <c r="A92" s="19" t="s">
        <v>149</v>
      </c>
      <c r="C92" s="14"/>
      <c r="D92" s="17">
        <v>-16952978</v>
      </c>
      <c r="E92" s="17"/>
      <c r="F92" s="17">
        <v>-7357456</v>
      </c>
      <c r="G92" s="17"/>
      <c r="H92" s="17">
        <v>-33379094</v>
      </c>
      <c r="I92" s="17"/>
      <c r="J92" s="17">
        <v>-53209729</v>
      </c>
      <c r="K92" s="7"/>
    </row>
    <row r="93" spans="1:11" ht="21.75" customHeight="1">
      <c r="A93" s="7" t="s">
        <v>62</v>
      </c>
      <c r="C93" s="14"/>
      <c r="D93" s="18">
        <v>267640521</v>
      </c>
      <c r="E93" s="17"/>
      <c r="F93" s="18">
        <v>247691242</v>
      </c>
      <c r="G93" s="17"/>
      <c r="H93" s="18">
        <v>257826244</v>
      </c>
      <c r="I93" s="17"/>
      <c r="J93" s="18">
        <v>224031613</v>
      </c>
      <c r="K93" s="7"/>
    </row>
    <row r="94" spans="1:11" ht="21.75" customHeight="1">
      <c r="A94" s="19" t="s">
        <v>177</v>
      </c>
      <c r="C94" s="14"/>
      <c r="D94" s="2"/>
      <c r="E94" s="1"/>
      <c r="F94" s="2"/>
      <c r="G94" s="1"/>
      <c r="H94" s="2"/>
      <c r="I94" s="2"/>
      <c r="J94" s="2"/>
      <c r="K94" s="7"/>
    </row>
    <row r="95" spans="1:11" ht="21.75" customHeight="1">
      <c r="A95" s="19" t="s">
        <v>178</v>
      </c>
      <c r="C95" s="14"/>
      <c r="D95" s="17">
        <f>SUM(D75:D93)</f>
        <v>11319720622</v>
      </c>
      <c r="E95" s="1"/>
      <c r="F95" s="17">
        <f>SUM(F75:F93)</f>
        <v>10359793223</v>
      </c>
      <c r="G95" s="1"/>
      <c r="H95" s="17">
        <f>SUM(H75:H93)</f>
        <v>10489116175</v>
      </c>
      <c r="I95" s="17"/>
      <c r="J95" s="17">
        <f>SUM(J75:J93)</f>
        <v>9228636002</v>
      </c>
      <c r="K95" s="7"/>
    </row>
    <row r="96" spans="1:11" ht="21.75" customHeight="1">
      <c r="A96" s="21" t="s">
        <v>50</v>
      </c>
      <c r="C96" s="14"/>
      <c r="D96" s="1"/>
      <c r="E96" s="1"/>
      <c r="F96" s="1"/>
      <c r="G96" s="1"/>
      <c r="H96" s="1"/>
      <c r="I96" s="1"/>
      <c r="J96" s="1"/>
      <c r="K96" s="7"/>
    </row>
    <row r="97" spans="1:21" ht="21.75" customHeight="1">
      <c r="A97" s="23" t="s">
        <v>105</v>
      </c>
      <c r="B97" s="82"/>
      <c r="D97" s="1">
        <v>-389810525</v>
      </c>
      <c r="E97" s="17"/>
      <c r="F97" s="1">
        <v>94565948</v>
      </c>
      <c r="G97" s="17"/>
      <c r="H97" s="1">
        <v>-479042653</v>
      </c>
      <c r="I97" s="1"/>
      <c r="J97" s="1">
        <v>52264106</v>
      </c>
    </row>
    <row r="98" spans="1:21" ht="21.75" customHeight="1">
      <c r="A98" s="23" t="s">
        <v>66</v>
      </c>
      <c r="C98" s="14"/>
      <c r="D98" s="1">
        <v>-1098651579</v>
      </c>
      <c r="E98" s="1"/>
      <c r="F98" s="1">
        <v>-2334043131</v>
      </c>
      <c r="G98" s="1"/>
      <c r="H98" s="1">
        <v>-2978005034</v>
      </c>
      <c r="I98" s="1"/>
      <c r="J98" s="1">
        <v>-1970160241</v>
      </c>
      <c r="K98" s="7"/>
    </row>
    <row r="99" spans="1:21" ht="21.75" customHeight="1">
      <c r="A99" s="23" t="s">
        <v>67</v>
      </c>
      <c r="B99" s="82"/>
      <c r="D99" s="1">
        <v>71255578</v>
      </c>
      <c r="E99" s="17"/>
      <c r="F99" s="1">
        <v>76197574</v>
      </c>
      <c r="G99" s="17"/>
      <c r="H99" s="1">
        <v>-134178841</v>
      </c>
      <c r="I99" s="1"/>
      <c r="J99" s="1">
        <v>43321923</v>
      </c>
    </row>
    <row r="100" spans="1:21" ht="21.75" customHeight="1">
      <c r="A100" s="19" t="s">
        <v>51</v>
      </c>
      <c r="C100" s="14"/>
      <c r="D100" s="1">
        <v>-48668485</v>
      </c>
      <c r="E100" s="1"/>
      <c r="F100" s="1">
        <v>-17547872</v>
      </c>
      <c r="G100" s="1"/>
      <c r="H100" s="1">
        <v>-60433872</v>
      </c>
      <c r="I100" s="1"/>
      <c r="J100" s="1">
        <v>-14975510</v>
      </c>
      <c r="K100" s="7"/>
    </row>
    <row r="101" spans="1:21" ht="21.75" customHeight="1">
      <c r="A101" s="19" t="s">
        <v>167</v>
      </c>
      <c r="C101" s="14"/>
      <c r="D101" s="1">
        <v>5143014</v>
      </c>
      <c r="E101" s="1"/>
      <c r="F101" s="1">
        <v>-13173659</v>
      </c>
      <c r="G101" s="1"/>
      <c r="H101" s="1">
        <v>3863280</v>
      </c>
      <c r="I101" s="1"/>
      <c r="J101" s="1">
        <v>-12119415</v>
      </c>
      <c r="K101" s="7"/>
    </row>
    <row r="102" spans="1:21" ht="21.75" customHeight="1">
      <c r="A102" s="19" t="s">
        <v>52</v>
      </c>
      <c r="C102" s="14"/>
      <c r="D102" s="1">
        <v>46932197</v>
      </c>
      <c r="E102" s="1"/>
      <c r="F102" s="1">
        <v>59676905</v>
      </c>
      <c r="G102" s="1"/>
      <c r="H102" s="1">
        <v>30823116</v>
      </c>
      <c r="I102" s="1"/>
      <c r="J102" s="1">
        <v>60312416</v>
      </c>
      <c r="K102" s="7"/>
      <c r="R102" s="62"/>
    </row>
    <row r="103" spans="1:21" ht="21.75" customHeight="1">
      <c r="A103" s="21" t="s">
        <v>53</v>
      </c>
      <c r="C103" s="14"/>
      <c r="D103" s="1"/>
      <c r="E103" s="1"/>
      <c r="F103" s="1"/>
      <c r="G103" s="1"/>
      <c r="H103" s="1"/>
      <c r="I103" s="1"/>
      <c r="J103" s="1"/>
      <c r="K103" s="7"/>
      <c r="R103" s="62"/>
    </row>
    <row r="104" spans="1:21" ht="21.75" customHeight="1">
      <c r="A104" s="19" t="s">
        <v>106</v>
      </c>
      <c r="C104" s="15"/>
      <c r="D104" s="17">
        <v>1197055129</v>
      </c>
      <c r="E104" s="1"/>
      <c r="F104" s="17">
        <v>945920269</v>
      </c>
      <c r="G104" s="1"/>
      <c r="H104" s="17">
        <v>2612950511</v>
      </c>
      <c r="I104" s="1"/>
      <c r="J104" s="17">
        <v>813765812</v>
      </c>
      <c r="K104" s="7"/>
      <c r="R104" s="62"/>
    </row>
    <row r="105" spans="1:21" ht="21.75" customHeight="1">
      <c r="A105" s="19" t="s">
        <v>107</v>
      </c>
      <c r="C105" s="15"/>
      <c r="D105" s="17">
        <v>-22155856</v>
      </c>
      <c r="E105" s="1"/>
      <c r="F105" s="17">
        <v>22158763</v>
      </c>
      <c r="G105" s="1"/>
      <c r="H105" s="17">
        <v>-22153883</v>
      </c>
      <c r="I105" s="1"/>
      <c r="J105" s="17">
        <v>22153883</v>
      </c>
      <c r="K105" s="7"/>
      <c r="N105" s="17"/>
    </row>
    <row r="106" spans="1:21" ht="21.75" customHeight="1">
      <c r="A106" s="19" t="s">
        <v>68</v>
      </c>
      <c r="C106" s="15"/>
      <c r="D106" s="17">
        <v>193923610</v>
      </c>
      <c r="E106" s="1"/>
      <c r="F106" s="17">
        <v>9142421</v>
      </c>
      <c r="G106" s="1"/>
      <c r="H106" s="17">
        <v>236390838</v>
      </c>
      <c r="I106" s="1"/>
      <c r="J106" s="17">
        <v>14267619</v>
      </c>
      <c r="K106" s="7"/>
      <c r="M106" s="17"/>
      <c r="O106" s="17"/>
      <c r="S106" s="17"/>
    </row>
    <row r="107" spans="1:21" ht="21.75" customHeight="1">
      <c r="A107" s="19" t="s">
        <v>54</v>
      </c>
      <c r="C107" s="15"/>
      <c r="D107" s="1">
        <v>5198925</v>
      </c>
      <c r="E107" s="1"/>
      <c r="F107" s="1">
        <v>16017008</v>
      </c>
      <c r="G107" s="1"/>
      <c r="H107" s="1">
        <v>33274868</v>
      </c>
      <c r="I107" s="1"/>
      <c r="J107" s="1">
        <v>30439481</v>
      </c>
      <c r="K107" s="7"/>
      <c r="L107" s="17"/>
      <c r="M107" s="17"/>
      <c r="P107" s="62"/>
      <c r="Q107" s="71"/>
      <c r="R107" s="17"/>
      <c r="S107" s="17"/>
      <c r="T107" s="17"/>
      <c r="U107" s="17"/>
    </row>
    <row r="108" spans="1:21" ht="21.75" customHeight="1">
      <c r="A108" s="19" t="s">
        <v>55</v>
      </c>
      <c r="C108" s="14"/>
      <c r="D108" s="17">
        <v>-25501022</v>
      </c>
      <c r="E108" s="17"/>
      <c r="F108" s="17">
        <v>-37551662</v>
      </c>
      <c r="G108" s="17"/>
      <c r="H108" s="17">
        <v>-25501021.99999997</v>
      </c>
      <c r="I108" s="17"/>
      <c r="J108" s="17">
        <v>-37551662</v>
      </c>
      <c r="K108" s="7"/>
    </row>
    <row r="109" spans="1:21" ht="21.75" customHeight="1">
      <c r="A109" s="19" t="s">
        <v>147</v>
      </c>
      <c r="C109" s="14"/>
      <c r="D109" s="3">
        <v>34745027</v>
      </c>
      <c r="E109" s="1"/>
      <c r="F109" s="3">
        <v>24504312</v>
      </c>
      <c r="G109" s="1"/>
      <c r="H109" s="3">
        <v>36193230</v>
      </c>
      <c r="I109" s="1"/>
      <c r="J109" s="3">
        <v>16740464</v>
      </c>
      <c r="K109" s="7"/>
      <c r="L109" s="17"/>
      <c r="M109" s="17"/>
      <c r="P109" s="62"/>
      <c r="R109" s="17"/>
      <c r="S109" s="17"/>
      <c r="T109" s="17"/>
    </row>
    <row r="110" spans="1:21" ht="21.75" customHeight="1">
      <c r="A110" s="19" t="s">
        <v>60</v>
      </c>
      <c r="C110" s="14"/>
      <c r="D110" s="1">
        <f>SUM(D95:D109)</f>
        <v>11289186635</v>
      </c>
      <c r="E110" s="1"/>
      <c r="F110" s="1">
        <f>SUM(F95:F109)</f>
        <v>9205660099</v>
      </c>
      <c r="G110" s="1"/>
      <c r="H110" s="1">
        <f>SUM(H95:H109)</f>
        <v>9743296713</v>
      </c>
      <c r="I110" s="1"/>
      <c r="J110" s="1">
        <f>SUM(J95:J109)</f>
        <v>8247094878</v>
      </c>
      <c r="K110" s="7"/>
    </row>
    <row r="111" spans="1:21" ht="21.75" customHeight="1">
      <c r="A111" s="19" t="s">
        <v>168</v>
      </c>
      <c r="C111" s="14"/>
      <c r="D111" s="17">
        <v>-6053597</v>
      </c>
      <c r="E111" s="17"/>
      <c r="F111" s="17">
        <v>-9518032</v>
      </c>
      <c r="G111" s="17"/>
      <c r="H111" s="17">
        <v>-5411274</v>
      </c>
      <c r="I111" s="17"/>
      <c r="J111" s="17">
        <v>-7900888</v>
      </c>
      <c r="K111" s="7"/>
    </row>
    <row r="112" spans="1:21" s="4" customFormat="1" ht="21.75" customHeight="1">
      <c r="A112" s="19" t="s">
        <v>61</v>
      </c>
      <c r="B112" s="86"/>
      <c r="C112" s="15"/>
      <c r="D112" s="1">
        <v>-1331149206</v>
      </c>
      <c r="E112" s="24"/>
      <c r="F112" s="1">
        <v>-1370735933</v>
      </c>
      <c r="G112" s="24"/>
      <c r="H112" s="1">
        <v>-1217501903</v>
      </c>
      <c r="I112" s="24"/>
      <c r="J112" s="1">
        <v>-1263428499</v>
      </c>
      <c r="K112" s="24"/>
    </row>
    <row r="113" spans="1:11" ht="21.75" customHeight="1">
      <c r="A113" s="21" t="s">
        <v>84</v>
      </c>
      <c r="C113" s="14"/>
      <c r="D113" s="8">
        <f>SUM(D110:D112)</f>
        <v>9951983832</v>
      </c>
      <c r="E113" s="1"/>
      <c r="F113" s="8">
        <f>SUM(F110:F112)</f>
        <v>7825406134</v>
      </c>
      <c r="G113" s="1"/>
      <c r="H113" s="8">
        <f>SUM(H110:H112)</f>
        <v>8520383536</v>
      </c>
      <c r="I113" s="1"/>
      <c r="J113" s="8">
        <f>SUM(J110:J112)</f>
        <v>6975765491</v>
      </c>
      <c r="K113" s="7"/>
    </row>
    <row r="114" spans="1:11" ht="21.75" customHeight="1">
      <c r="C114" s="14"/>
      <c r="D114" s="14"/>
      <c r="E114" s="14"/>
      <c r="H114" s="6"/>
      <c r="I114" s="14"/>
      <c r="K114" s="7"/>
    </row>
    <row r="115" spans="1:11" ht="21.75" customHeight="1">
      <c r="A115" s="22" t="s">
        <v>4</v>
      </c>
      <c r="C115" s="14"/>
      <c r="D115" s="14"/>
      <c r="E115" s="14"/>
      <c r="H115" s="14"/>
      <c r="I115" s="14"/>
      <c r="K115" s="7"/>
    </row>
    <row r="116" spans="1:11" ht="21.75" customHeight="1">
      <c r="A116" s="11" t="s">
        <v>29</v>
      </c>
      <c r="B116" s="78"/>
      <c r="C116" s="12"/>
      <c r="D116" s="12"/>
      <c r="E116" s="12"/>
      <c r="F116" s="12"/>
      <c r="G116" s="12"/>
      <c r="H116" s="12"/>
      <c r="I116" s="12"/>
      <c r="J116" s="12"/>
    </row>
    <row r="117" spans="1:11" ht="21.75" customHeight="1">
      <c r="A117" s="21" t="s">
        <v>13</v>
      </c>
      <c r="B117" s="78"/>
      <c r="C117" s="12"/>
      <c r="D117" s="13"/>
      <c r="E117" s="12"/>
      <c r="F117" s="13"/>
      <c r="G117" s="13"/>
      <c r="H117" s="13"/>
      <c r="I117" s="12"/>
      <c r="J117" s="13"/>
    </row>
    <row r="118" spans="1:11" ht="21.75" customHeight="1">
      <c r="A118" s="32" t="s">
        <v>205</v>
      </c>
      <c r="B118" s="78"/>
      <c r="C118" s="12"/>
      <c r="D118" s="13"/>
      <c r="E118" s="12"/>
      <c r="F118" s="13"/>
      <c r="G118" s="13"/>
      <c r="H118" s="13"/>
      <c r="I118" s="12"/>
      <c r="J118" s="13"/>
    </row>
    <row r="119" spans="1:11" ht="21.75" customHeight="1">
      <c r="B119" s="78"/>
      <c r="C119" s="12"/>
      <c r="D119" s="13"/>
      <c r="E119" s="12"/>
      <c r="F119" s="14"/>
      <c r="G119" s="14"/>
      <c r="H119" s="13"/>
      <c r="I119" s="12"/>
      <c r="J119" s="14" t="s">
        <v>130</v>
      </c>
    </row>
    <row r="120" spans="1:11" s="16" customFormat="1" ht="21.75" customHeight="1">
      <c r="B120" s="79"/>
      <c r="C120" s="29"/>
      <c r="D120" s="106" t="s">
        <v>28</v>
      </c>
      <c r="E120" s="107"/>
      <c r="F120" s="107"/>
      <c r="G120" s="30"/>
      <c r="H120" s="106" t="s">
        <v>32</v>
      </c>
      <c r="I120" s="107"/>
      <c r="J120" s="107"/>
      <c r="K120" s="30"/>
    </row>
    <row r="121" spans="1:11" ht="21.75" customHeight="1">
      <c r="D121" s="25">
        <v>2565</v>
      </c>
      <c r="E121" s="14"/>
      <c r="F121" s="25">
        <v>2564</v>
      </c>
      <c r="G121" s="15"/>
      <c r="H121" s="25">
        <v>2565</v>
      </c>
      <c r="I121" s="14"/>
      <c r="J121" s="25">
        <v>2564</v>
      </c>
    </row>
    <row r="122" spans="1:11" ht="21.75" customHeight="1">
      <c r="A122" s="16" t="s">
        <v>14</v>
      </c>
      <c r="C122" s="15"/>
      <c r="D122" s="15"/>
      <c r="E122" s="15"/>
      <c r="F122" s="15"/>
      <c r="G122" s="15"/>
      <c r="H122" s="15"/>
      <c r="I122" s="15"/>
      <c r="J122" s="15"/>
      <c r="K122" s="7"/>
    </row>
    <row r="123" spans="1:11" ht="21.75" customHeight="1">
      <c r="A123" s="7" t="s">
        <v>128</v>
      </c>
      <c r="C123" s="15"/>
      <c r="D123" s="17">
        <v>0</v>
      </c>
      <c r="E123" s="15"/>
      <c r="F123" s="17">
        <v>0</v>
      </c>
      <c r="G123" s="15"/>
      <c r="H123" s="17">
        <v>-2190000000</v>
      </c>
      <c r="I123" s="15"/>
      <c r="J123" s="17">
        <v>-4510000000</v>
      </c>
      <c r="K123" s="7"/>
    </row>
    <row r="124" spans="1:11" ht="21.75" customHeight="1">
      <c r="A124" s="7" t="s">
        <v>144</v>
      </c>
      <c r="C124" s="15"/>
      <c r="D124" s="17">
        <v>0</v>
      </c>
      <c r="E124" s="15"/>
      <c r="F124" s="17">
        <v>0</v>
      </c>
      <c r="G124" s="15"/>
      <c r="H124" s="17">
        <v>3424000000</v>
      </c>
      <c r="I124" s="15"/>
      <c r="J124" s="17">
        <v>5046000000</v>
      </c>
      <c r="K124" s="7"/>
    </row>
    <row r="125" spans="1:11" ht="21.75" customHeight="1">
      <c r="A125" s="7" t="s">
        <v>213</v>
      </c>
      <c r="C125" s="15"/>
      <c r="D125" s="17">
        <v>0</v>
      </c>
      <c r="E125" s="15"/>
      <c r="F125" s="17">
        <v>0</v>
      </c>
      <c r="G125" s="15"/>
      <c r="H125" s="17">
        <v>0</v>
      </c>
      <c r="I125" s="15"/>
      <c r="J125" s="17">
        <v>-53944938</v>
      </c>
      <c r="K125" s="7"/>
    </row>
    <row r="126" spans="1:11" ht="21.75" customHeight="1">
      <c r="A126" s="7" t="s">
        <v>169</v>
      </c>
      <c r="C126" s="15"/>
      <c r="D126" s="17">
        <v>0</v>
      </c>
      <c r="E126" s="15"/>
      <c r="F126" s="17">
        <v>0</v>
      </c>
      <c r="G126" s="15"/>
      <c r="H126" s="17">
        <v>407999240</v>
      </c>
      <c r="I126" s="15"/>
      <c r="J126" s="17">
        <v>0</v>
      </c>
      <c r="K126" s="7"/>
    </row>
    <row r="127" spans="1:11" ht="21.75" customHeight="1">
      <c r="A127" s="7" t="s">
        <v>214</v>
      </c>
      <c r="C127" s="15"/>
      <c r="D127" s="17">
        <v>-68705866</v>
      </c>
      <c r="E127" s="15"/>
      <c r="F127" s="17">
        <v>0</v>
      </c>
      <c r="G127" s="15"/>
      <c r="H127" s="17">
        <v>-68705866</v>
      </c>
      <c r="I127" s="15"/>
      <c r="J127" s="17">
        <v>0</v>
      </c>
      <c r="K127" s="7"/>
    </row>
    <row r="128" spans="1:11" ht="21.75" customHeight="1">
      <c r="A128" s="19" t="s">
        <v>89</v>
      </c>
      <c r="C128" s="14"/>
      <c r="D128" s="17">
        <v>-8508129</v>
      </c>
      <c r="E128" s="1"/>
      <c r="F128" s="17">
        <v>-57661587</v>
      </c>
      <c r="G128" s="1"/>
      <c r="H128" s="17">
        <v>-8508129</v>
      </c>
      <c r="I128" s="1"/>
      <c r="J128" s="17">
        <v>-57661587</v>
      </c>
      <c r="K128" s="7"/>
    </row>
    <row r="129" spans="1:11" ht="21.75" customHeight="1">
      <c r="A129" s="19" t="s">
        <v>88</v>
      </c>
      <c r="C129" s="14"/>
      <c r="D129" s="17">
        <v>-4424262501</v>
      </c>
      <c r="E129" s="1"/>
      <c r="F129" s="17">
        <v>-1244655262</v>
      </c>
      <c r="G129" s="1"/>
      <c r="H129" s="17">
        <v>-4479701318</v>
      </c>
      <c r="I129" s="1"/>
      <c r="J129" s="17">
        <v>-1113579174</v>
      </c>
      <c r="K129" s="7"/>
    </row>
    <row r="130" spans="1:11" ht="21.75" customHeight="1">
      <c r="A130" s="19" t="s">
        <v>201</v>
      </c>
      <c r="C130" s="14"/>
      <c r="D130" s="17">
        <v>-1109662088</v>
      </c>
      <c r="E130" s="1"/>
      <c r="F130" s="17">
        <v>-206446360</v>
      </c>
      <c r="G130" s="1"/>
      <c r="H130" s="17">
        <v>-1109662088</v>
      </c>
      <c r="I130" s="1"/>
      <c r="J130" s="17">
        <v>-206446360</v>
      </c>
      <c r="K130" s="7"/>
    </row>
    <row r="131" spans="1:11" ht="21.75" customHeight="1">
      <c r="A131" s="7" t="s">
        <v>120</v>
      </c>
      <c r="C131" s="15"/>
      <c r="D131" s="1">
        <v>-53505005</v>
      </c>
      <c r="E131" s="2"/>
      <c r="F131" s="1">
        <v>-109089224</v>
      </c>
      <c r="G131" s="2"/>
      <c r="H131" s="1">
        <v>-59442822</v>
      </c>
      <c r="I131" s="1"/>
      <c r="J131" s="1">
        <v>-107601042</v>
      </c>
      <c r="K131" s="7"/>
    </row>
    <row r="132" spans="1:11" ht="21.75" customHeight="1">
      <c r="A132" s="19" t="s">
        <v>170</v>
      </c>
      <c r="C132" s="14"/>
      <c r="D132" s="17">
        <v>127900475</v>
      </c>
      <c r="E132" s="1"/>
      <c r="F132" s="17">
        <v>-69036512</v>
      </c>
      <c r="G132" s="1"/>
      <c r="H132" s="17">
        <v>129808881</v>
      </c>
      <c r="I132" s="1"/>
      <c r="J132" s="17">
        <v>-73905266</v>
      </c>
      <c r="K132" s="7"/>
    </row>
    <row r="133" spans="1:11" ht="21.75" customHeight="1">
      <c r="A133" s="19" t="s">
        <v>148</v>
      </c>
      <c r="C133" s="15"/>
      <c r="D133" s="17">
        <v>11215</v>
      </c>
      <c r="E133" s="2"/>
      <c r="F133" s="17">
        <v>5421</v>
      </c>
      <c r="G133" s="2"/>
      <c r="H133" s="17">
        <v>11215</v>
      </c>
      <c r="I133" s="1"/>
      <c r="J133" s="17">
        <v>5421</v>
      </c>
      <c r="K133" s="7"/>
    </row>
    <row r="134" spans="1:11" ht="21.75" customHeight="1">
      <c r="A134" s="22" t="s">
        <v>87</v>
      </c>
      <c r="C134" s="15"/>
      <c r="D134" s="17">
        <v>10518832</v>
      </c>
      <c r="E134" s="2"/>
      <c r="F134" s="17">
        <v>6495511</v>
      </c>
      <c r="G134" s="2"/>
      <c r="H134" s="17">
        <v>9477442</v>
      </c>
      <c r="I134" s="1"/>
      <c r="J134" s="17">
        <v>5730804</v>
      </c>
      <c r="K134" s="7"/>
    </row>
    <row r="135" spans="1:11" ht="21.75" customHeight="1">
      <c r="A135" s="19" t="s">
        <v>150</v>
      </c>
      <c r="C135" s="15"/>
      <c r="D135" s="18">
        <v>17045852</v>
      </c>
      <c r="E135" s="2"/>
      <c r="F135" s="18">
        <v>7308280</v>
      </c>
      <c r="G135" s="2"/>
      <c r="H135" s="18">
        <v>33471968</v>
      </c>
      <c r="I135" s="1"/>
      <c r="J135" s="18">
        <v>53160553</v>
      </c>
      <c r="K135" s="7"/>
    </row>
    <row r="136" spans="1:11" ht="21.75" customHeight="1">
      <c r="A136" s="21" t="s">
        <v>59</v>
      </c>
      <c r="C136" s="14"/>
      <c r="D136" s="3">
        <f>SUM(D123:D135)</f>
        <v>-5509167215</v>
      </c>
      <c r="E136" s="1"/>
      <c r="F136" s="3">
        <f>SUM(F123:F135)</f>
        <v>-1673079733</v>
      </c>
      <c r="G136" s="1"/>
      <c r="H136" s="3">
        <f>SUM(H123:H135)</f>
        <v>-3911251477</v>
      </c>
      <c r="I136" s="1"/>
      <c r="J136" s="3">
        <f>SUM(J123:J135)</f>
        <v>-1018241589</v>
      </c>
      <c r="K136" s="7"/>
    </row>
    <row r="137" spans="1:11" ht="21.75" customHeight="1">
      <c r="A137" s="16" t="s">
        <v>15</v>
      </c>
      <c r="C137" s="14"/>
      <c r="D137" s="1"/>
      <c r="E137" s="1"/>
      <c r="F137" s="1"/>
      <c r="G137" s="1"/>
      <c r="H137" s="1"/>
      <c r="I137" s="1"/>
      <c r="J137" s="1"/>
      <c r="K137" s="7"/>
    </row>
    <row r="138" spans="1:11" ht="21.75" customHeight="1">
      <c r="A138" s="7" t="s">
        <v>153</v>
      </c>
      <c r="C138" s="14"/>
      <c r="D138" s="1">
        <v>1720562000</v>
      </c>
      <c r="E138" s="1"/>
      <c r="F138" s="1">
        <v>11000000000</v>
      </c>
      <c r="G138" s="1"/>
      <c r="H138" s="1">
        <v>1700000000</v>
      </c>
      <c r="I138" s="1"/>
      <c r="J138" s="1">
        <v>11000000000</v>
      </c>
      <c r="K138" s="7"/>
    </row>
    <row r="139" spans="1:11" ht="21.75" customHeight="1">
      <c r="A139" s="7" t="s">
        <v>145</v>
      </c>
      <c r="C139" s="14"/>
      <c r="D139" s="1">
        <v>-1869880500</v>
      </c>
      <c r="E139" s="1"/>
      <c r="F139" s="1">
        <v>-11030703600</v>
      </c>
      <c r="G139" s="1"/>
      <c r="H139" s="1">
        <v>-1700000000</v>
      </c>
      <c r="I139" s="1"/>
      <c r="J139" s="1">
        <v>-11000000000</v>
      </c>
      <c r="K139" s="7"/>
    </row>
    <row r="140" spans="1:11" ht="21.75" customHeight="1">
      <c r="A140" s="7" t="s">
        <v>171</v>
      </c>
      <c r="C140" s="14"/>
      <c r="D140" s="1">
        <v>-413225978</v>
      </c>
      <c r="E140" s="1"/>
      <c r="F140" s="1">
        <v>-390411338</v>
      </c>
      <c r="G140" s="1"/>
      <c r="H140" s="1">
        <v>-617523176</v>
      </c>
      <c r="I140" s="2"/>
      <c r="J140" s="1">
        <v>-339447270</v>
      </c>
      <c r="K140" s="7"/>
    </row>
    <row r="141" spans="1:11" ht="21.75" customHeight="1">
      <c r="A141" s="7" t="s">
        <v>218</v>
      </c>
      <c r="C141" s="14"/>
      <c r="D141" s="1">
        <v>122273170</v>
      </c>
      <c r="E141" s="1"/>
      <c r="F141" s="1">
        <v>0</v>
      </c>
      <c r="G141" s="1"/>
      <c r="H141" s="1">
        <v>0</v>
      </c>
      <c r="I141" s="2"/>
      <c r="J141" s="1"/>
      <c r="K141" s="7"/>
    </row>
    <row r="142" spans="1:11" ht="21.75" customHeight="1">
      <c r="A142" s="7" t="s">
        <v>155</v>
      </c>
      <c r="C142" s="14"/>
      <c r="D142" s="17">
        <v>-14442519</v>
      </c>
      <c r="E142" s="1"/>
      <c r="F142" s="17">
        <v>-17480219</v>
      </c>
      <c r="G142" s="1"/>
      <c r="H142" s="17">
        <v>0</v>
      </c>
      <c r="I142" s="2"/>
      <c r="J142" s="17">
        <v>0</v>
      </c>
      <c r="K142" s="7"/>
    </row>
    <row r="143" spans="1:11" ht="21.75" customHeight="1">
      <c r="A143" s="7" t="s">
        <v>156</v>
      </c>
      <c r="C143" s="14"/>
      <c r="D143" s="17">
        <v>5000000000</v>
      </c>
      <c r="E143" s="1"/>
      <c r="F143" s="17">
        <v>3852295441</v>
      </c>
      <c r="G143" s="1"/>
      <c r="H143" s="17">
        <v>5000000000</v>
      </c>
      <c r="I143" s="2"/>
      <c r="J143" s="17">
        <v>3852295441</v>
      </c>
      <c r="K143" s="7"/>
    </row>
    <row r="144" spans="1:11" ht="21.75" customHeight="1">
      <c r="A144" s="7" t="s">
        <v>157</v>
      </c>
      <c r="C144" s="14"/>
      <c r="D144" s="17">
        <v>-3170000000</v>
      </c>
      <c r="E144" s="1"/>
      <c r="F144" s="17">
        <v>-4000000000</v>
      </c>
      <c r="G144" s="1"/>
      <c r="H144" s="17">
        <v>-3170000000</v>
      </c>
      <c r="I144" s="2"/>
      <c r="J144" s="17">
        <v>-4000000000</v>
      </c>
      <c r="K144" s="7"/>
    </row>
    <row r="145" spans="1:11" ht="21.75" customHeight="1">
      <c r="A145" s="7" t="s">
        <v>172</v>
      </c>
      <c r="C145" s="14"/>
      <c r="D145" s="17">
        <v>-77075054</v>
      </c>
      <c r="E145" s="1"/>
      <c r="F145" s="17">
        <v>-121126021</v>
      </c>
      <c r="G145" s="1"/>
      <c r="H145" s="17">
        <v>-67808280</v>
      </c>
      <c r="I145" s="2"/>
      <c r="J145" s="17">
        <v>-111503171</v>
      </c>
      <c r="K145" s="7"/>
    </row>
    <row r="146" spans="1:11" ht="21.75" customHeight="1">
      <c r="A146" s="7" t="s">
        <v>123</v>
      </c>
      <c r="C146" s="14"/>
      <c r="D146" s="1">
        <v>-4865800886</v>
      </c>
      <c r="E146" s="1"/>
      <c r="F146" s="1">
        <v>-4207882793</v>
      </c>
      <c r="G146" s="1"/>
      <c r="H146" s="1">
        <v>-4865800126</v>
      </c>
      <c r="I146" s="2"/>
      <c r="J146" s="1">
        <v>-4207882793</v>
      </c>
      <c r="K146" s="7"/>
    </row>
    <row r="147" spans="1:11" ht="21.75" customHeight="1">
      <c r="A147" s="21" t="s">
        <v>143</v>
      </c>
      <c r="C147" s="14"/>
      <c r="D147" s="8">
        <f>SUM(D138:D146)</f>
        <v>-3567589767</v>
      </c>
      <c r="E147" s="1"/>
      <c r="F147" s="8">
        <f>SUM(F138:F146)</f>
        <v>-4915308530</v>
      </c>
      <c r="G147" s="1"/>
      <c r="H147" s="8">
        <f>SUM(H138:H146)</f>
        <v>-3721131582</v>
      </c>
      <c r="I147" s="1"/>
      <c r="J147" s="8">
        <f>SUM(J138:J146)</f>
        <v>-4806537793</v>
      </c>
      <c r="K147" s="7"/>
    </row>
    <row r="148" spans="1:11" ht="21.75" customHeight="1">
      <c r="A148" s="21" t="s">
        <v>118</v>
      </c>
      <c r="C148" s="14"/>
      <c r="D148" s="8">
        <v>-895328</v>
      </c>
      <c r="E148" s="1"/>
      <c r="F148" s="8">
        <v>26257326</v>
      </c>
      <c r="G148" s="1"/>
      <c r="H148" s="8">
        <v>0</v>
      </c>
      <c r="I148" s="2"/>
      <c r="J148" s="8">
        <v>0</v>
      </c>
      <c r="K148" s="7"/>
    </row>
    <row r="149" spans="1:11" ht="21.75" customHeight="1">
      <c r="A149" s="16" t="s">
        <v>196</v>
      </c>
      <c r="C149" s="14"/>
      <c r="D149" s="1">
        <f>SUM(D113,D136,D147,D148)</f>
        <v>874331522</v>
      </c>
      <c r="E149" s="1"/>
      <c r="F149" s="1">
        <f>SUM(F113,F136,F147,F148)</f>
        <v>1263275197</v>
      </c>
      <c r="G149" s="1"/>
      <c r="H149" s="1">
        <f>SUM(H113,H136,H147,H148)</f>
        <v>888000477</v>
      </c>
      <c r="I149" s="1"/>
      <c r="J149" s="1">
        <f>SUM(J113,J136,J147,J148)</f>
        <v>1150986109</v>
      </c>
      <c r="K149" s="7"/>
    </row>
    <row r="150" spans="1:11" ht="21.75" customHeight="1">
      <c r="A150" s="19" t="s">
        <v>132</v>
      </c>
      <c r="C150" s="14"/>
      <c r="D150" s="18">
        <f>BS!F9</f>
        <v>4545966294</v>
      </c>
      <c r="E150" s="1"/>
      <c r="F150" s="18">
        <v>3282691097</v>
      </c>
      <c r="G150" s="1"/>
      <c r="H150" s="3">
        <f>BS!J9</f>
        <v>4216397361</v>
      </c>
      <c r="I150" s="2"/>
      <c r="J150" s="3">
        <v>3065411252</v>
      </c>
      <c r="K150" s="7"/>
    </row>
    <row r="151" spans="1:11" ht="21.75" customHeight="1" thickBot="1">
      <c r="A151" s="11" t="s">
        <v>202</v>
      </c>
      <c r="C151" s="14"/>
      <c r="D151" s="10">
        <f>SUM(D149:D150)</f>
        <v>5420297816</v>
      </c>
      <c r="E151" s="1"/>
      <c r="F151" s="10">
        <f>SUM(F149:F150)</f>
        <v>4545966294</v>
      </c>
      <c r="G151" s="1"/>
      <c r="H151" s="10">
        <f>SUM(H149:H150)</f>
        <v>5104397838</v>
      </c>
      <c r="I151" s="1"/>
      <c r="J151" s="10">
        <f>SUM(J149:J150)</f>
        <v>4216397361</v>
      </c>
      <c r="K151" s="7"/>
    </row>
    <row r="152" spans="1:11" ht="21.75" customHeight="1" thickTop="1">
      <c r="A152" s="19"/>
      <c r="C152" s="14"/>
      <c r="D152" s="1">
        <f>SUM(D151-BS!D9)</f>
        <v>0</v>
      </c>
      <c r="E152" s="1"/>
      <c r="F152" s="1">
        <f>SUM(F151-BS!F9)</f>
        <v>0</v>
      </c>
      <c r="G152" s="1"/>
      <c r="H152" s="1">
        <f>SUM(H151-BS!H9)</f>
        <v>0</v>
      </c>
      <c r="I152" s="1"/>
      <c r="J152" s="1">
        <f>SUM(J151-BS!J9)</f>
        <v>0</v>
      </c>
      <c r="K152" s="7"/>
    </row>
    <row r="153" spans="1:11" ht="21.75" customHeight="1">
      <c r="A153" s="21" t="s">
        <v>69</v>
      </c>
      <c r="C153" s="14"/>
      <c r="D153" s="20"/>
      <c r="E153" s="20"/>
      <c r="F153" s="20"/>
      <c r="G153" s="20"/>
      <c r="H153" s="20"/>
      <c r="I153" s="20"/>
      <c r="J153" s="20"/>
      <c r="K153" s="7"/>
    </row>
    <row r="154" spans="1:11" ht="21.75" customHeight="1">
      <c r="A154" s="19" t="s">
        <v>70</v>
      </c>
      <c r="C154" s="14"/>
      <c r="D154" s="20"/>
      <c r="E154" s="20"/>
      <c r="F154" s="20"/>
      <c r="G154" s="20"/>
      <c r="H154" s="20"/>
      <c r="I154" s="20"/>
      <c r="J154" s="20"/>
      <c r="K154" s="7"/>
    </row>
    <row r="155" spans="1:11" ht="21.75" customHeight="1">
      <c r="A155" s="19" t="s">
        <v>151</v>
      </c>
      <c r="C155" s="14"/>
      <c r="D155" s="17">
        <v>896110078</v>
      </c>
      <c r="E155" s="17"/>
      <c r="F155" s="17">
        <v>242452969</v>
      </c>
      <c r="G155" s="17"/>
      <c r="H155" s="17">
        <v>895984460</v>
      </c>
      <c r="I155" s="17"/>
      <c r="J155" s="17">
        <v>237205272</v>
      </c>
      <c r="K155" s="7"/>
    </row>
    <row r="156" spans="1:11" ht="21.75" customHeight="1">
      <c r="A156" s="19" t="s">
        <v>215</v>
      </c>
      <c r="C156" s="14"/>
      <c r="D156" s="17">
        <v>824685997</v>
      </c>
      <c r="E156" s="17"/>
      <c r="F156" s="17">
        <v>0</v>
      </c>
      <c r="G156" s="17"/>
      <c r="H156" s="17">
        <v>824685997</v>
      </c>
      <c r="I156" s="17"/>
      <c r="J156" s="17">
        <v>0</v>
      </c>
      <c r="K156" s="7"/>
    </row>
    <row r="157" spans="1:11" ht="21.75" customHeight="1">
      <c r="A157" s="19" t="s">
        <v>176</v>
      </c>
      <c r="C157" s="14"/>
      <c r="D157" s="17">
        <v>4095116</v>
      </c>
      <c r="E157" s="17"/>
      <c r="F157" s="17">
        <v>3332287</v>
      </c>
      <c r="G157" s="17"/>
      <c r="H157" s="17">
        <v>4095116</v>
      </c>
      <c r="I157" s="17"/>
      <c r="J157" s="17">
        <v>3332287</v>
      </c>
      <c r="K157" s="7"/>
    </row>
    <row r="158" spans="1:11" ht="21.75" customHeight="1">
      <c r="A158" s="19" t="s">
        <v>138</v>
      </c>
      <c r="C158" s="14"/>
      <c r="D158" s="17">
        <v>2239014</v>
      </c>
      <c r="E158" s="17"/>
      <c r="F158" s="17">
        <v>2099998</v>
      </c>
      <c r="G158" s="17"/>
      <c r="H158" s="17">
        <v>2239014</v>
      </c>
      <c r="I158" s="17"/>
      <c r="J158" s="17">
        <v>2099998</v>
      </c>
      <c r="K158" s="7"/>
    </row>
    <row r="159" spans="1:11" ht="21.75" customHeight="1">
      <c r="A159" s="19" t="s">
        <v>203</v>
      </c>
      <c r="C159" s="14"/>
      <c r="D159" s="17">
        <v>0</v>
      </c>
      <c r="E159" s="17"/>
      <c r="F159" s="17">
        <v>81622550</v>
      </c>
      <c r="G159" s="17"/>
      <c r="H159" s="17">
        <v>0</v>
      </c>
      <c r="I159" s="17"/>
      <c r="J159" s="17">
        <v>74072713</v>
      </c>
      <c r="K159" s="7"/>
    </row>
    <row r="160" spans="1:11" ht="21.75" customHeight="1">
      <c r="A160" s="19"/>
      <c r="C160" s="14"/>
      <c r="D160" s="31"/>
      <c r="E160" s="20"/>
      <c r="F160" s="20"/>
      <c r="G160" s="20"/>
      <c r="H160" s="31"/>
      <c r="I160" s="20"/>
      <c r="J160" s="20"/>
      <c r="K160" s="7"/>
    </row>
    <row r="161" spans="1:11" ht="21.75" customHeight="1">
      <c r="A161" s="22" t="s">
        <v>4</v>
      </c>
      <c r="C161" s="14"/>
      <c r="D161" s="20"/>
      <c r="E161" s="14"/>
      <c r="H161" s="20"/>
      <c r="I161" s="14"/>
      <c r="K161" s="7"/>
    </row>
    <row r="162" spans="1:11" ht="21.75" customHeight="1">
      <c r="D162" s="17"/>
    </row>
  </sheetData>
  <mergeCells count="8">
    <mergeCell ref="D5:F5"/>
    <mergeCell ref="H5:J5"/>
    <mergeCell ref="D72:F72"/>
    <mergeCell ref="H72:J72"/>
    <mergeCell ref="D120:F120"/>
    <mergeCell ref="H120:J120"/>
    <mergeCell ref="D49:F49"/>
    <mergeCell ref="H49:J49"/>
  </mergeCells>
  <printOptions gridLinesSet="0"/>
  <pageMargins left="0.78740157480314965" right="0.39370078740157483" top="0.78740157480314965" bottom="0.39370078740157483" header="0.23622047244094491" footer="0.19685039370078741"/>
  <pageSetup paperSize="9" scale="73" orientation="portrait" r:id="rId1"/>
  <headerFooter alignWithMargins="0"/>
  <rowBreaks count="3" manualBreakCount="3">
    <brk id="44" max="16383" man="1"/>
    <brk id="67" max="16383" man="1"/>
    <brk id="11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zoomScaleNormal="100" zoomScaleSheetLayoutView="80" workbookViewId="0"/>
  </sheetViews>
  <sheetFormatPr defaultColWidth="9.1796875" defaultRowHeight="22" customHeight="1"/>
  <cols>
    <col min="1" max="1" width="37.453125" style="36" customWidth="1"/>
    <col min="2" max="2" width="3.54296875" style="36" customWidth="1"/>
    <col min="3" max="3" width="8" style="89" customWidth="1"/>
    <col min="4" max="4" width="1.54296875" style="36" customWidth="1"/>
    <col min="5" max="5" width="16.81640625" style="37" customWidth="1"/>
    <col min="6" max="6" width="1.54296875" style="36" customWidth="1"/>
    <col min="7" max="7" width="16.81640625" style="37" customWidth="1"/>
    <col min="8" max="8" width="1.54296875" style="36" customWidth="1"/>
    <col min="9" max="9" width="16.81640625" style="37" customWidth="1"/>
    <col min="10" max="10" width="1.54296875" style="36" customWidth="1"/>
    <col min="11" max="11" width="16.81640625" style="37" customWidth="1"/>
    <col min="12" max="12" width="1.54296875" style="37" customWidth="1"/>
    <col min="13" max="13" width="16.81640625" style="37" customWidth="1"/>
    <col min="14" max="14" width="1.54296875" style="37" customWidth="1"/>
    <col min="15" max="15" width="16.81640625" style="37" customWidth="1"/>
    <col min="16" max="16" width="1.54296875" style="37" customWidth="1"/>
    <col min="17" max="17" width="16.81640625" style="37" customWidth="1"/>
    <col min="18" max="18" width="1.54296875" style="37" customWidth="1"/>
    <col min="19" max="19" width="16.81640625" style="37" customWidth="1"/>
    <col min="20" max="16384" width="9.1796875" style="36"/>
  </cols>
  <sheetData>
    <row r="1" spans="1:20" s="58" customFormat="1" ht="22" customHeight="1">
      <c r="A1" s="56" t="s">
        <v>29</v>
      </c>
      <c r="B1" s="56"/>
      <c r="C1" s="87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7"/>
    </row>
    <row r="2" spans="1:20" s="48" customFormat="1" ht="22" customHeight="1">
      <c r="A2" s="32" t="s">
        <v>23</v>
      </c>
      <c r="B2" s="32"/>
      <c r="C2" s="88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0" s="48" customFormat="1" ht="22" customHeight="1">
      <c r="A3" s="32" t="s">
        <v>205</v>
      </c>
      <c r="B3" s="32"/>
      <c r="C3" s="88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0" ht="22" customHeight="1">
      <c r="O4" s="38"/>
      <c r="Q4" s="38"/>
      <c r="S4" s="38" t="s">
        <v>130</v>
      </c>
    </row>
    <row r="5" spans="1:20" s="39" customFormat="1" ht="22" customHeight="1">
      <c r="C5" s="90"/>
      <c r="E5" s="108" t="s">
        <v>28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</row>
    <row r="6" spans="1:20" s="39" customFormat="1" ht="22" customHeight="1">
      <c r="C6" s="90"/>
      <c r="E6" s="104" t="s">
        <v>31</v>
      </c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20" s="39" customFormat="1" ht="22" customHeight="1">
      <c r="C7" s="90"/>
      <c r="M7" s="59" t="s">
        <v>108</v>
      </c>
    </row>
    <row r="8" spans="1:20" s="39" customFormat="1" ht="22" customHeight="1">
      <c r="C8" s="90"/>
      <c r="M8" s="60" t="s">
        <v>8</v>
      </c>
    </row>
    <row r="9" spans="1:20" s="39" customFormat="1" ht="22" customHeight="1">
      <c r="C9" s="90"/>
      <c r="M9" s="61" t="s">
        <v>91</v>
      </c>
    </row>
    <row r="10" spans="1:20" s="39" customFormat="1" ht="22" customHeight="1">
      <c r="C10" s="90"/>
      <c r="M10" s="60" t="s">
        <v>109</v>
      </c>
    </row>
    <row r="11" spans="1:20" s="39" customFormat="1" ht="22" customHeight="1">
      <c r="C11" s="90"/>
      <c r="I11" s="109" t="s">
        <v>24</v>
      </c>
      <c r="J11" s="109"/>
      <c r="K11" s="109"/>
      <c r="L11" s="41"/>
      <c r="M11" s="41" t="s">
        <v>110</v>
      </c>
      <c r="N11" s="41"/>
      <c r="Q11" s="39" t="s">
        <v>111</v>
      </c>
      <c r="R11" s="41"/>
      <c r="S11" s="42"/>
    </row>
    <row r="12" spans="1:20" s="39" customFormat="1" ht="22" customHeight="1">
      <c r="C12" s="90"/>
      <c r="E12" s="41" t="s">
        <v>20</v>
      </c>
      <c r="G12" s="41" t="s">
        <v>25</v>
      </c>
      <c r="I12" s="103" t="s">
        <v>223</v>
      </c>
      <c r="J12" s="33"/>
      <c r="M12" s="41" t="s">
        <v>112</v>
      </c>
      <c r="N12" s="41"/>
      <c r="O12" s="41" t="s">
        <v>113</v>
      </c>
      <c r="P12" s="41"/>
      <c r="Q12" s="41" t="s">
        <v>114</v>
      </c>
      <c r="R12" s="41"/>
      <c r="S12" s="41" t="s">
        <v>22</v>
      </c>
    </row>
    <row r="13" spans="1:20" s="39" customFormat="1" ht="22" customHeight="1">
      <c r="C13" s="91" t="s">
        <v>0</v>
      </c>
      <c r="E13" s="40" t="s">
        <v>21</v>
      </c>
      <c r="G13" s="40" t="s">
        <v>85</v>
      </c>
      <c r="I13" s="40" t="s">
        <v>224</v>
      </c>
      <c r="K13" s="40" t="s">
        <v>27</v>
      </c>
      <c r="L13" s="41"/>
      <c r="M13" s="40" t="s">
        <v>115</v>
      </c>
      <c r="N13" s="41"/>
      <c r="O13" s="40" t="s">
        <v>116</v>
      </c>
      <c r="P13" s="41"/>
      <c r="Q13" s="40" t="s">
        <v>117</v>
      </c>
      <c r="R13" s="41"/>
      <c r="S13" s="40" t="s">
        <v>8</v>
      </c>
    </row>
    <row r="14" spans="1:20" ht="22" customHeight="1">
      <c r="A14" s="43" t="s">
        <v>181</v>
      </c>
      <c r="B14" s="37"/>
      <c r="C14" s="92"/>
      <c r="D14" s="33"/>
      <c r="E14" s="44">
        <v>13151198025</v>
      </c>
      <c r="F14" s="33"/>
      <c r="G14" s="44">
        <v>646323076</v>
      </c>
      <c r="H14" s="33"/>
      <c r="I14" s="44">
        <v>1315120000</v>
      </c>
      <c r="J14" s="33"/>
      <c r="K14" s="44">
        <v>6509107203</v>
      </c>
      <c r="L14" s="44"/>
      <c r="M14" s="44">
        <v>-56508373</v>
      </c>
      <c r="N14" s="33"/>
      <c r="O14" s="44">
        <f>SUM(E14:N14)</f>
        <v>21565239931</v>
      </c>
      <c r="P14" s="33"/>
      <c r="Q14" s="44">
        <v>3029</v>
      </c>
      <c r="R14" s="33"/>
      <c r="S14" s="44">
        <f t="shared" ref="S14:S17" si="0">SUM(O14:Q14)</f>
        <v>21565242960</v>
      </c>
    </row>
    <row r="15" spans="1:20" ht="22" customHeight="1">
      <c r="A15" s="67" t="s">
        <v>134</v>
      </c>
      <c r="B15" s="37"/>
      <c r="C15" s="92"/>
      <c r="D15" s="33"/>
      <c r="E15" s="44">
        <v>0</v>
      </c>
      <c r="F15" s="33"/>
      <c r="G15" s="44">
        <v>0</v>
      </c>
      <c r="H15" s="33"/>
      <c r="I15" s="44">
        <v>0</v>
      </c>
      <c r="J15" s="33"/>
      <c r="K15" s="44">
        <f>'PL&amp;CF'!F52</f>
        <v>5440519272</v>
      </c>
      <c r="L15" s="44"/>
      <c r="M15" s="44">
        <v>0</v>
      </c>
      <c r="N15" s="33"/>
      <c r="O15" s="44">
        <f>SUM(E15:N15)</f>
        <v>5440519272</v>
      </c>
      <c r="P15" s="33"/>
      <c r="Q15" s="44">
        <f>'PL&amp;CF'!F54</f>
        <v>0</v>
      </c>
      <c r="R15" s="33"/>
      <c r="S15" s="44">
        <f t="shared" si="0"/>
        <v>5440519272</v>
      </c>
    </row>
    <row r="16" spans="1:20" ht="22" customHeight="1">
      <c r="A16" s="67" t="s">
        <v>135</v>
      </c>
      <c r="B16" s="37"/>
      <c r="C16" s="92"/>
      <c r="D16" s="33"/>
      <c r="E16" s="47">
        <v>0</v>
      </c>
      <c r="F16" s="33"/>
      <c r="G16" s="47">
        <v>0</v>
      </c>
      <c r="H16" s="33"/>
      <c r="I16" s="47">
        <v>0</v>
      </c>
      <c r="J16" s="33"/>
      <c r="K16" s="47">
        <f>'PL&amp;CF'!F37</f>
        <v>65298040</v>
      </c>
      <c r="L16" s="44"/>
      <c r="M16" s="47">
        <f>'PL&amp;CF'!F33</f>
        <v>27405175</v>
      </c>
      <c r="N16" s="33"/>
      <c r="O16" s="47">
        <f>SUM(E16:N16)</f>
        <v>92703215</v>
      </c>
      <c r="P16" s="33"/>
      <c r="Q16" s="47">
        <v>0</v>
      </c>
      <c r="R16" s="33"/>
      <c r="S16" s="47">
        <f t="shared" si="0"/>
        <v>92703215</v>
      </c>
    </row>
    <row r="17" spans="1:21" ht="22" customHeight="1">
      <c r="A17" s="67" t="s">
        <v>133</v>
      </c>
      <c r="B17" s="37"/>
      <c r="C17" s="92"/>
      <c r="D17" s="33"/>
      <c r="E17" s="44">
        <f>SUM(E15:E16)</f>
        <v>0</v>
      </c>
      <c r="F17" s="33"/>
      <c r="G17" s="44">
        <f>SUM(G15:G16)</f>
        <v>0</v>
      </c>
      <c r="H17" s="33"/>
      <c r="I17" s="44">
        <f>SUM(I15:I16)</f>
        <v>0</v>
      </c>
      <c r="J17" s="33"/>
      <c r="K17" s="44">
        <f>SUM(K15:K16)</f>
        <v>5505817312</v>
      </c>
      <c r="L17" s="44"/>
      <c r="M17" s="44">
        <f>SUM(M15:M16)</f>
        <v>27405175</v>
      </c>
      <c r="N17" s="33"/>
      <c r="O17" s="44">
        <f>SUM(E17:N17)</f>
        <v>5533222487</v>
      </c>
      <c r="P17" s="33"/>
      <c r="Q17" s="44">
        <f>SUM(Q15:Q16)</f>
        <v>0</v>
      </c>
      <c r="R17" s="33"/>
      <c r="S17" s="44">
        <f t="shared" si="0"/>
        <v>5533222487</v>
      </c>
    </row>
    <row r="18" spans="1:21" ht="22" customHeight="1">
      <c r="A18" s="36" t="s">
        <v>123</v>
      </c>
      <c r="C18" s="93">
        <v>31</v>
      </c>
      <c r="D18" s="33"/>
      <c r="E18" s="34">
        <v>0</v>
      </c>
      <c r="F18" s="33"/>
      <c r="G18" s="34">
        <v>0</v>
      </c>
      <c r="H18" s="33"/>
      <c r="I18" s="33">
        <v>0</v>
      </c>
      <c r="J18" s="33"/>
      <c r="K18" s="34">
        <v>-4208032661</v>
      </c>
      <c r="L18" s="33"/>
      <c r="M18" s="34">
        <v>0</v>
      </c>
      <c r="N18" s="33"/>
      <c r="O18" s="44">
        <f>SUM(E18:N18)</f>
        <v>-4208032661</v>
      </c>
      <c r="P18" s="33"/>
      <c r="Q18" s="34">
        <v>0</v>
      </c>
      <c r="R18" s="33"/>
      <c r="S18" s="44">
        <f t="shared" ref="S18" si="1">SUM(O18:Q18)</f>
        <v>-4208032661</v>
      </c>
    </row>
    <row r="19" spans="1:21" ht="22" customHeight="1" thickBot="1">
      <c r="A19" s="32" t="s">
        <v>180</v>
      </c>
      <c r="C19" s="93"/>
      <c r="D19" s="33"/>
      <c r="E19" s="35">
        <f>SUM(E14,E17:E18)</f>
        <v>13151198025</v>
      </c>
      <c r="F19" s="33"/>
      <c r="G19" s="35">
        <f>SUM(G14,G17:G18)</f>
        <v>646323076</v>
      </c>
      <c r="H19" s="33"/>
      <c r="I19" s="35">
        <f>SUM(I14,I17:I18)</f>
        <v>1315120000</v>
      </c>
      <c r="J19" s="33"/>
      <c r="K19" s="35">
        <f>SUM(K14,K17:K18)</f>
        <v>7806891854</v>
      </c>
      <c r="L19" s="33"/>
      <c r="M19" s="35">
        <f>SUM(M14,M17:M18)</f>
        <v>-29103198</v>
      </c>
      <c r="N19" s="33"/>
      <c r="O19" s="35">
        <f>SUM(O14,O17:O18)</f>
        <v>22890429757</v>
      </c>
      <c r="P19" s="33"/>
      <c r="Q19" s="35">
        <f>SUM(Q14,Q17:Q18)</f>
        <v>3029</v>
      </c>
      <c r="R19" s="33"/>
      <c r="S19" s="35">
        <f>SUM(S14,S17:S18)</f>
        <v>22890432786</v>
      </c>
      <c r="U19" s="33"/>
    </row>
    <row r="20" spans="1:21" ht="22" customHeight="1" thickTop="1">
      <c r="A20" s="32"/>
      <c r="C20" s="9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21" ht="22" customHeight="1">
      <c r="A21" s="54" t="s">
        <v>206</v>
      </c>
      <c r="B21" s="37"/>
      <c r="C21" s="94"/>
      <c r="D21" s="33"/>
      <c r="E21" s="44">
        <f>SUM(E19)</f>
        <v>13151198025</v>
      </c>
      <c r="F21" s="33"/>
      <c r="G21" s="44">
        <f>SUM(G19)</f>
        <v>646323076</v>
      </c>
      <c r="H21" s="33"/>
      <c r="I21" s="44">
        <f>SUM(I19)</f>
        <v>1315120000</v>
      </c>
      <c r="J21" s="33"/>
      <c r="K21" s="44">
        <f>SUM(K19)</f>
        <v>7806891854</v>
      </c>
      <c r="L21" s="44"/>
      <c r="M21" s="44">
        <f>SUM(M19)</f>
        <v>-29103198</v>
      </c>
      <c r="N21" s="33"/>
      <c r="O21" s="44">
        <f>SUM(E21:N21)</f>
        <v>22890429757</v>
      </c>
      <c r="P21" s="33"/>
      <c r="Q21" s="44">
        <f>SUM(Q19)</f>
        <v>3029</v>
      </c>
      <c r="R21" s="33"/>
      <c r="S21" s="44">
        <f t="shared" ref="S21:S23" si="2">SUM(O21:Q21)</f>
        <v>22890432786</v>
      </c>
    </row>
    <row r="22" spans="1:21" ht="22" customHeight="1">
      <c r="A22" s="67" t="s">
        <v>134</v>
      </c>
      <c r="B22" s="37"/>
      <c r="C22" s="92"/>
      <c r="D22" s="33"/>
      <c r="E22" s="44">
        <v>0</v>
      </c>
      <c r="F22" s="33"/>
      <c r="G22" s="44">
        <v>0</v>
      </c>
      <c r="H22" s="33"/>
      <c r="I22" s="44">
        <v>0</v>
      </c>
      <c r="J22" s="33"/>
      <c r="K22" s="44">
        <f>'PL&amp;CF'!D52</f>
        <v>6217089265</v>
      </c>
      <c r="L22" s="44"/>
      <c r="M22" s="44">
        <v>0</v>
      </c>
      <c r="N22" s="33"/>
      <c r="O22" s="44">
        <f>SUM(E22:N22)</f>
        <v>6217089265</v>
      </c>
      <c r="P22" s="33"/>
      <c r="Q22" s="44">
        <v>0</v>
      </c>
      <c r="R22" s="33"/>
      <c r="S22" s="44">
        <f t="shared" si="2"/>
        <v>6217089265</v>
      </c>
    </row>
    <row r="23" spans="1:21" ht="22" customHeight="1">
      <c r="A23" s="67" t="s">
        <v>135</v>
      </c>
      <c r="B23" s="37"/>
      <c r="C23" s="92"/>
      <c r="D23" s="33"/>
      <c r="E23" s="47">
        <v>0</v>
      </c>
      <c r="F23" s="33"/>
      <c r="G23" s="47">
        <v>0</v>
      </c>
      <c r="H23" s="33"/>
      <c r="I23" s="47">
        <v>0</v>
      </c>
      <c r="J23" s="33"/>
      <c r="K23" s="47">
        <f>SUM('PL&amp;CF'!D37)</f>
        <v>0</v>
      </c>
      <c r="L23" s="44"/>
      <c r="M23" s="47">
        <f>+'PL&amp;CF'!D33</f>
        <v>4299491</v>
      </c>
      <c r="N23" s="33"/>
      <c r="O23" s="47">
        <f>SUM(E23:N23)</f>
        <v>4299491</v>
      </c>
      <c r="P23" s="33"/>
      <c r="Q23" s="47">
        <v>0</v>
      </c>
      <c r="R23" s="33"/>
      <c r="S23" s="47">
        <f t="shared" si="2"/>
        <v>4299491</v>
      </c>
    </row>
    <row r="24" spans="1:21" ht="22" customHeight="1">
      <c r="A24" s="67" t="s">
        <v>133</v>
      </c>
      <c r="B24" s="37"/>
      <c r="C24" s="92"/>
      <c r="D24" s="33"/>
      <c r="E24" s="44">
        <f>SUM(E22:E23)</f>
        <v>0</v>
      </c>
      <c r="F24" s="33"/>
      <c r="G24" s="44">
        <f>SUM(G22:G23)</f>
        <v>0</v>
      </c>
      <c r="H24" s="33"/>
      <c r="I24" s="44">
        <f>SUM(I22:I23)</f>
        <v>0</v>
      </c>
      <c r="J24" s="33"/>
      <c r="K24" s="44">
        <f>SUM(K22:K23)</f>
        <v>6217089265</v>
      </c>
      <c r="L24" s="44"/>
      <c r="M24" s="44">
        <f>SUM(M22:M23)</f>
        <v>4299491</v>
      </c>
      <c r="N24" s="33"/>
      <c r="O24" s="44">
        <f>SUM(O22:O23)</f>
        <v>6221388756</v>
      </c>
      <c r="P24" s="33"/>
      <c r="Q24" s="44">
        <f>SUM(Q22:Q23)</f>
        <v>0</v>
      </c>
      <c r="R24" s="33"/>
      <c r="S24" s="44">
        <f>SUM(S22:S23)</f>
        <v>6221388756</v>
      </c>
    </row>
    <row r="25" spans="1:21" ht="22" customHeight="1">
      <c r="A25" s="36" t="s">
        <v>123</v>
      </c>
      <c r="C25" s="93">
        <v>31</v>
      </c>
      <c r="D25" s="45"/>
      <c r="E25" s="33">
        <v>0</v>
      </c>
      <c r="F25" s="33"/>
      <c r="G25" s="34">
        <v>0</v>
      </c>
      <c r="H25" s="33"/>
      <c r="I25" s="34">
        <v>0</v>
      </c>
      <c r="J25" s="33"/>
      <c r="K25" s="34">
        <v>-4865939142</v>
      </c>
      <c r="L25" s="34"/>
      <c r="M25" s="34">
        <v>0</v>
      </c>
      <c r="N25" s="33"/>
      <c r="O25" s="44">
        <f>SUM(E25:N25)</f>
        <v>-4865939142</v>
      </c>
      <c r="P25" s="33"/>
      <c r="Q25" s="34">
        <v>0</v>
      </c>
      <c r="R25" s="33"/>
      <c r="S25" s="44">
        <f>SUM(O25:Q25)</f>
        <v>-4865939142</v>
      </c>
    </row>
    <row r="26" spans="1:21" ht="22" customHeight="1">
      <c r="A26" s="36" t="s">
        <v>164</v>
      </c>
      <c r="C26" s="93"/>
      <c r="D26" s="45"/>
      <c r="E26" s="33"/>
      <c r="F26" s="33"/>
      <c r="G26" s="34"/>
      <c r="H26" s="33"/>
      <c r="I26" s="34"/>
      <c r="J26" s="33"/>
      <c r="K26" s="34"/>
      <c r="L26" s="34"/>
      <c r="M26" s="34"/>
      <c r="N26" s="33"/>
      <c r="O26" s="44"/>
      <c r="P26" s="33"/>
      <c r="Q26" s="34"/>
      <c r="R26" s="33"/>
      <c r="S26" s="44"/>
    </row>
    <row r="27" spans="1:21" ht="22" customHeight="1">
      <c r="A27" s="36" t="s">
        <v>165</v>
      </c>
      <c r="C27" s="93"/>
      <c r="D27" s="45"/>
      <c r="E27" s="55">
        <v>0</v>
      </c>
      <c r="F27" s="33"/>
      <c r="G27" s="46">
        <v>0</v>
      </c>
      <c r="H27" s="33"/>
      <c r="I27" s="46">
        <v>0</v>
      </c>
      <c r="J27" s="33"/>
      <c r="K27" s="46">
        <v>0</v>
      </c>
      <c r="L27" s="34"/>
      <c r="M27" s="46">
        <v>0</v>
      </c>
      <c r="N27" s="33"/>
      <c r="O27" s="47">
        <f t="shared" ref="O27" si="3">SUM(E27:N27)</f>
        <v>0</v>
      </c>
      <c r="P27" s="33"/>
      <c r="Q27" s="34">
        <v>-760</v>
      </c>
      <c r="R27" s="33"/>
      <c r="S27" s="47">
        <f>SUM(O27:Q27)</f>
        <v>-760</v>
      </c>
    </row>
    <row r="28" spans="1:21" ht="22" customHeight="1" thickBot="1">
      <c r="A28" s="32" t="s">
        <v>207</v>
      </c>
      <c r="D28" s="45"/>
      <c r="E28" s="35">
        <f>SUM(E21,E24:E27)</f>
        <v>13151198025</v>
      </c>
      <c r="F28" s="33"/>
      <c r="G28" s="35">
        <f>SUM(G21,G24:G27)</f>
        <v>646323076</v>
      </c>
      <c r="H28" s="33"/>
      <c r="I28" s="35">
        <f>SUM(I21,I24:I27)</f>
        <v>1315120000</v>
      </c>
      <c r="J28" s="33"/>
      <c r="K28" s="35">
        <f>SUM(K21,K24:K27)</f>
        <v>9158041977</v>
      </c>
      <c r="L28" s="33"/>
      <c r="M28" s="35">
        <f>SUM(M21,M24:M27)</f>
        <v>-24803707</v>
      </c>
      <c r="N28" s="33"/>
      <c r="O28" s="35">
        <f>SUM(O21,O24:O27)</f>
        <v>24245879371</v>
      </c>
      <c r="P28" s="33"/>
      <c r="Q28" s="35">
        <f>SUM(Q21,Q24:Q27)</f>
        <v>2269</v>
      </c>
      <c r="R28" s="33"/>
      <c r="S28" s="35">
        <f>SUM(S21,S24:S27)</f>
        <v>24245881640</v>
      </c>
    </row>
    <row r="29" spans="1:21" ht="22" customHeight="1" thickTop="1">
      <c r="A29" s="32"/>
      <c r="D29" s="45"/>
      <c r="E29" s="33">
        <f>SUM(E21-BS!F74)</f>
        <v>0</v>
      </c>
      <c r="F29" s="33"/>
      <c r="G29" s="33">
        <f>SUM(G21-BS!F75)</f>
        <v>0</v>
      </c>
      <c r="H29" s="33"/>
      <c r="I29" s="33">
        <f>SUM(I21-BS!F77)</f>
        <v>0</v>
      </c>
      <c r="J29" s="33"/>
      <c r="K29" s="33">
        <f>SUM(K21-BS!F78)</f>
        <v>0</v>
      </c>
      <c r="L29" s="33"/>
      <c r="M29" s="33">
        <f>SUM(M21-BS!F79)</f>
        <v>0</v>
      </c>
      <c r="N29" s="33"/>
      <c r="O29" s="33">
        <f>SUM(O21-BS!F80)</f>
        <v>0</v>
      </c>
      <c r="P29" s="33"/>
      <c r="Q29" s="33">
        <f>SUM(Q21-BS!F81)</f>
        <v>0</v>
      </c>
      <c r="R29" s="33"/>
      <c r="S29" s="33">
        <f>SUM(S21-BS!F82)</f>
        <v>0</v>
      </c>
    </row>
    <row r="30" spans="1:21" ht="22" customHeight="1">
      <c r="D30" s="33"/>
      <c r="E30" s="33">
        <f>SUM(E28-BS!D74)</f>
        <v>0</v>
      </c>
      <c r="F30" s="33"/>
      <c r="G30" s="33">
        <f>SUM(G28-BS!D75)</f>
        <v>0</v>
      </c>
      <c r="H30" s="33"/>
      <c r="I30" s="33">
        <f>SUM(I28-BS!D77)</f>
        <v>0</v>
      </c>
      <c r="J30" s="33"/>
      <c r="K30" s="33">
        <f>SUM(K28-BS!D78)</f>
        <v>0</v>
      </c>
      <c r="L30" s="33"/>
      <c r="M30" s="33">
        <f>SUM(M28-BS!D79)</f>
        <v>0</v>
      </c>
      <c r="N30" s="33"/>
      <c r="O30" s="33">
        <f>SUM(O28-BS!D80)</f>
        <v>0</v>
      </c>
      <c r="P30" s="33"/>
      <c r="Q30" s="33">
        <f>SUM(Q28-BS!D81)</f>
        <v>0</v>
      </c>
      <c r="R30" s="33"/>
      <c r="S30" s="33">
        <f>SUM(S28-BS!D82)</f>
        <v>0</v>
      </c>
    </row>
    <row r="31" spans="1:21" ht="22" customHeight="1">
      <c r="A31" s="36" t="s">
        <v>4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</row>
  </sheetData>
  <mergeCells count="2">
    <mergeCell ref="E5:S5"/>
    <mergeCell ref="I11:K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4"/>
  <sheetViews>
    <sheetView showGridLines="0" zoomScale="85" zoomScaleNormal="85" zoomScaleSheetLayoutView="70" workbookViewId="0"/>
  </sheetViews>
  <sheetFormatPr defaultColWidth="9.1796875" defaultRowHeight="22" customHeight="1"/>
  <cols>
    <col min="1" max="1" width="45.7265625" style="36" customWidth="1"/>
    <col min="2" max="2" width="8.1796875" style="89" customWidth="1"/>
    <col min="3" max="3" width="1.54296875" style="36" customWidth="1"/>
    <col min="4" max="4" width="17.7265625" style="37" customWidth="1"/>
    <col min="5" max="5" width="1.54296875" style="36" customWidth="1"/>
    <col min="6" max="6" width="17.7265625" style="37" customWidth="1"/>
    <col min="7" max="7" width="1.54296875" style="36" customWidth="1"/>
    <col min="8" max="8" width="17.7265625" style="37" customWidth="1"/>
    <col min="9" max="9" width="1.54296875" style="37" customWidth="1"/>
    <col min="10" max="10" width="17.7265625" style="37" customWidth="1"/>
    <col min="11" max="11" width="1.54296875" style="37" customWidth="1"/>
    <col min="12" max="12" width="17.7265625" style="37" customWidth="1"/>
    <col min="13" max="13" width="1.54296875" style="37" customWidth="1"/>
    <col min="14" max="14" width="11.81640625" style="36" bestFit="1" customWidth="1"/>
    <col min="15" max="16384" width="9.1796875" style="36"/>
  </cols>
  <sheetData>
    <row r="1" spans="1:15" s="50" customFormat="1" ht="22" customHeight="1">
      <c r="A1" s="49" t="s">
        <v>29</v>
      </c>
      <c r="B1" s="95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 s="48" customFormat="1" ht="22" customHeight="1">
      <c r="A2" s="32" t="s">
        <v>23</v>
      </c>
      <c r="B2" s="88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5" s="48" customFormat="1" ht="22" customHeight="1">
      <c r="A3" s="32" t="s">
        <v>205</v>
      </c>
      <c r="B3" s="88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ht="22" customHeight="1">
      <c r="G4" s="37"/>
      <c r="H4" s="38"/>
      <c r="J4" s="38"/>
      <c r="L4" s="38" t="s">
        <v>130</v>
      </c>
    </row>
    <row r="5" spans="1:15" s="51" customFormat="1" ht="22" customHeight="1">
      <c r="B5" s="96"/>
      <c r="D5" s="106" t="s">
        <v>32</v>
      </c>
      <c r="E5" s="106"/>
      <c r="F5" s="106"/>
      <c r="G5" s="106"/>
      <c r="H5" s="106"/>
      <c r="I5" s="106"/>
      <c r="J5" s="106"/>
      <c r="K5" s="106"/>
      <c r="L5" s="106"/>
    </row>
    <row r="6" spans="1:15" s="39" customFormat="1" ht="22" customHeight="1">
      <c r="B6" s="90"/>
      <c r="D6" s="41"/>
      <c r="F6" s="41"/>
      <c r="H6" s="110" t="s">
        <v>24</v>
      </c>
      <c r="I6" s="110"/>
      <c r="J6" s="110"/>
      <c r="K6" s="37"/>
      <c r="L6" s="37"/>
    </row>
    <row r="7" spans="1:15" s="39" customFormat="1" ht="22" customHeight="1">
      <c r="B7" s="90"/>
      <c r="D7" s="41" t="s">
        <v>20</v>
      </c>
      <c r="F7" s="41" t="s">
        <v>25</v>
      </c>
      <c r="H7" s="52" t="s">
        <v>26</v>
      </c>
      <c r="I7" s="53"/>
      <c r="J7" s="53"/>
      <c r="K7" s="37"/>
      <c r="L7" s="41" t="s">
        <v>22</v>
      </c>
    </row>
    <row r="8" spans="1:15" s="39" customFormat="1" ht="22" customHeight="1">
      <c r="B8" s="91" t="s">
        <v>0</v>
      </c>
      <c r="D8" s="40" t="s">
        <v>21</v>
      </c>
      <c r="F8" s="40" t="s">
        <v>85</v>
      </c>
      <c r="H8" s="40" t="s">
        <v>71</v>
      </c>
      <c r="J8" s="40" t="s">
        <v>27</v>
      </c>
      <c r="K8" s="41"/>
      <c r="L8" s="40" t="s">
        <v>8</v>
      </c>
    </row>
    <row r="9" spans="1:15" ht="22" customHeight="1">
      <c r="A9" s="54" t="s">
        <v>179</v>
      </c>
      <c r="B9" s="82"/>
      <c r="D9" s="33">
        <v>13151198025</v>
      </c>
      <c r="E9" s="33"/>
      <c r="F9" s="33">
        <v>646323076</v>
      </c>
      <c r="H9" s="33">
        <v>1315120000</v>
      </c>
      <c r="I9" s="33"/>
      <c r="J9" s="33">
        <v>5608787904</v>
      </c>
      <c r="K9" s="33"/>
      <c r="L9" s="33">
        <f>SUM(D9:J9)</f>
        <v>20721429005</v>
      </c>
    </row>
    <row r="10" spans="1:15" ht="22" customHeight="1">
      <c r="A10" s="36" t="s">
        <v>134</v>
      </c>
      <c r="B10" s="93"/>
      <c r="D10" s="33">
        <v>0</v>
      </c>
      <c r="E10" s="33"/>
      <c r="F10" s="34">
        <v>0</v>
      </c>
      <c r="G10" s="33"/>
      <c r="H10" s="34">
        <v>0</v>
      </c>
      <c r="I10" s="33"/>
      <c r="J10" s="34">
        <f>'PL&amp;CF'!J27</f>
        <v>4985000231</v>
      </c>
      <c r="K10" s="33"/>
      <c r="L10" s="33">
        <f t="shared" ref="L10:L12" si="0">SUM(D10:J10)</f>
        <v>4985000231</v>
      </c>
    </row>
    <row r="11" spans="1:15" ht="22" customHeight="1">
      <c r="A11" s="36" t="s">
        <v>135</v>
      </c>
      <c r="B11" s="93"/>
      <c r="D11" s="55">
        <v>0</v>
      </c>
      <c r="E11" s="33"/>
      <c r="F11" s="46">
        <v>0</v>
      </c>
      <c r="G11" s="33"/>
      <c r="H11" s="46">
        <v>0</v>
      </c>
      <c r="I11" s="33"/>
      <c r="J11" s="46">
        <f>'PL&amp;CF'!J39</f>
        <v>59258170</v>
      </c>
      <c r="K11" s="33"/>
      <c r="L11" s="55">
        <f t="shared" si="0"/>
        <v>59258170</v>
      </c>
    </row>
    <row r="12" spans="1:15" ht="22" customHeight="1">
      <c r="A12" s="36" t="s">
        <v>133</v>
      </c>
      <c r="B12" s="93"/>
      <c r="D12" s="34">
        <f>SUM(D10:D11)</f>
        <v>0</v>
      </c>
      <c r="E12" s="33"/>
      <c r="F12" s="34">
        <f>SUM(F10:F11)</f>
        <v>0</v>
      </c>
      <c r="H12" s="34">
        <f>SUM(H10:H11)</f>
        <v>0</v>
      </c>
      <c r="I12" s="33"/>
      <c r="J12" s="34">
        <f>SUM(J10:J11)</f>
        <v>5044258401</v>
      </c>
      <c r="K12" s="33"/>
      <c r="L12" s="33">
        <f t="shared" si="0"/>
        <v>5044258401</v>
      </c>
    </row>
    <row r="13" spans="1:15" ht="22" customHeight="1">
      <c r="A13" s="36" t="s">
        <v>123</v>
      </c>
      <c r="B13" s="93">
        <v>31</v>
      </c>
      <c r="D13" s="33">
        <v>0</v>
      </c>
      <c r="E13" s="33"/>
      <c r="F13" s="34">
        <v>0</v>
      </c>
      <c r="G13" s="33"/>
      <c r="H13" s="34">
        <v>0</v>
      </c>
      <c r="I13" s="33"/>
      <c r="J13" s="34">
        <v>-4208032661</v>
      </c>
      <c r="K13" s="33"/>
      <c r="L13" s="33">
        <f>SUM(D13:J13)</f>
        <v>-4208032661</v>
      </c>
    </row>
    <row r="14" spans="1:15" ht="22" customHeight="1" thickBot="1">
      <c r="A14" s="32" t="s">
        <v>180</v>
      </c>
      <c r="B14" s="93"/>
      <c r="D14" s="35">
        <f>SUM(D9,D12:D13)</f>
        <v>13151198025</v>
      </c>
      <c r="E14" s="33"/>
      <c r="F14" s="35">
        <f>SUM(F9,F12:F13)</f>
        <v>646323076</v>
      </c>
      <c r="H14" s="35">
        <f>SUM(H9,H12:H13)</f>
        <v>1315120000</v>
      </c>
      <c r="I14" s="33"/>
      <c r="J14" s="35">
        <f>SUM(J9,J12:J13)</f>
        <v>6445013644</v>
      </c>
      <c r="K14" s="33"/>
      <c r="L14" s="35">
        <f>SUM(L9,L12:L13)</f>
        <v>21557654745</v>
      </c>
      <c r="O14" s="33"/>
    </row>
    <row r="15" spans="1:15" ht="22" customHeight="1" thickTop="1">
      <c r="A15" s="32"/>
      <c r="B15" s="93"/>
      <c r="I15" s="36"/>
      <c r="K15" s="36"/>
    </row>
    <row r="16" spans="1:15" ht="22" customHeight="1">
      <c r="A16" s="54" t="s">
        <v>208</v>
      </c>
      <c r="B16" s="82"/>
      <c r="D16" s="33">
        <f>SUM(D14)</f>
        <v>13151198025</v>
      </c>
      <c r="E16" s="33"/>
      <c r="F16" s="33">
        <f>SUM(F14)</f>
        <v>646323076</v>
      </c>
      <c r="H16" s="33">
        <f>SUM(H14)</f>
        <v>1315120000</v>
      </c>
      <c r="I16" s="33"/>
      <c r="J16" s="33">
        <f>SUM(J14)</f>
        <v>6445013644</v>
      </c>
      <c r="K16" s="33"/>
      <c r="L16" s="33">
        <f t="shared" ref="L16" si="1">SUM(D16:J16)</f>
        <v>21557654745</v>
      </c>
    </row>
    <row r="17" spans="1:14" ht="22" customHeight="1">
      <c r="A17" s="36" t="s">
        <v>134</v>
      </c>
      <c r="B17" s="93"/>
      <c r="D17" s="33">
        <v>0</v>
      </c>
      <c r="E17" s="33"/>
      <c r="F17" s="34">
        <v>0</v>
      </c>
      <c r="G17" s="33"/>
      <c r="H17" s="34">
        <v>0</v>
      </c>
      <c r="I17" s="33"/>
      <c r="J17" s="34">
        <f>'PL&amp;CF'!H27</f>
        <v>6021664858</v>
      </c>
      <c r="K17" s="33"/>
      <c r="L17" s="33">
        <f t="shared" ref="L17:L18" si="2">SUM(D17:J17)</f>
        <v>6021664858</v>
      </c>
    </row>
    <row r="18" spans="1:14" ht="22" customHeight="1">
      <c r="A18" s="36" t="s">
        <v>135</v>
      </c>
      <c r="B18" s="93"/>
      <c r="D18" s="55">
        <v>0</v>
      </c>
      <c r="E18" s="33"/>
      <c r="F18" s="46">
        <v>0</v>
      </c>
      <c r="G18" s="33"/>
      <c r="H18" s="46">
        <v>0</v>
      </c>
      <c r="I18" s="33"/>
      <c r="J18" s="46">
        <f>SUM('PL&amp;CF'!H37)</f>
        <v>0</v>
      </c>
      <c r="K18" s="33"/>
      <c r="L18" s="55">
        <f t="shared" si="2"/>
        <v>0</v>
      </c>
    </row>
    <row r="19" spans="1:14" ht="22" customHeight="1">
      <c r="A19" s="36" t="s">
        <v>133</v>
      </c>
      <c r="B19" s="93"/>
      <c r="D19" s="34">
        <f>SUM(D17:D18)</f>
        <v>0</v>
      </c>
      <c r="E19" s="33"/>
      <c r="F19" s="34">
        <f>SUM(F17:F18)</f>
        <v>0</v>
      </c>
      <c r="H19" s="34">
        <f>SUM(H17:H18)</f>
        <v>0</v>
      </c>
      <c r="I19" s="33"/>
      <c r="J19" s="34">
        <f>SUM(J17:J18)</f>
        <v>6021664858</v>
      </c>
      <c r="K19" s="33"/>
      <c r="L19" s="34">
        <f>SUM(L17:L18)</f>
        <v>6021664858</v>
      </c>
    </row>
    <row r="20" spans="1:14" ht="22" customHeight="1">
      <c r="A20" s="36" t="s">
        <v>123</v>
      </c>
      <c r="B20" s="93">
        <v>31</v>
      </c>
      <c r="D20" s="33">
        <v>0</v>
      </c>
      <c r="E20" s="33"/>
      <c r="F20" s="34">
        <v>0</v>
      </c>
      <c r="G20" s="33"/>
      <c r="H20" s="34">
        <v>0</v>
      </c>
      <c r="I20" s="33"/>
      <c r="J20" s="34">
        <v>-4865939142</v>
      </c>
      <c r="K20" s="33"/>
      <c r="L20" s="33">
        <f>SUM(D20:J20)</f>
        <v>-4865939142</v>
      </c>
      <c r="N20" s="33"/>
    </row>
    <row r="21" spans="1:14" ht="22" customHeight="1" thickBot="1">
      <c r="A21" s="32" t="s">
        <v>207</v>
      </c>
      <c r="D21" s="35">
        <f>SUM(D16,D19:D20)</f>
        <v>13151198025</v>
      </c>
      <c r="E21" s="33"/>
      <c r="F21" s="35">
        <f>SUM(F16,F19:F20)</f>
        <v>646323076</v>
      </c>
      <c r="H21" s="35">
        <f>SUM(H16,H19:H20)</f>
        <v>1315120000</v>
      </c>
      <c r="I21" s="33"/>
      <c r="J21" s="35">
        <f>SUM(J16,J19:J20)</f>
        <v>7600739360</v>
      </c>
      <c r="K21" s="33"/>
      <c r="L21" s="35">
        <f>SUM(L16,L19:L20)</f>
        <v>22713380461</v>
      </c>
    </row>
    <row r="22" spans="1:14" ht="21.75" customHeight="1" thickTop="1">
      <c r="A22" s="32"/>
      <c r="D22" s="33">
        <f>SUM(D16-BS!J74)</f>
        <v>0</v>
      </c>
      <c r="E22" s="33"/>
      <c r="F22" s="33">
        <f>SUM(F16-BS!J75)</f>
        <v>0</v>
      </c>
      <c r="G22" s="33"/>
      <c r="H22" s="33">
        <f>SUM(H16-BS!J77)</f>
        <v>0</v>
      </c>
      <c r="I22" s="33"/>
      <c r="J22" s="33">
        <f>SUM(J16-BS!J78)</f>
        <v>0</v>
      </c>
      <c r="K22" s="33"/>
      <c r="L22" s="33">
        <f>SUM(L16-BS!J82)</f>
        <v>0</v>
      </c>
    </row>
    <row r="23" spans="1:14" ht="21.75" customHeight="1">
      <c r="D23" s="34">
        <f>SUM(D21-BS!H74)</f>
        <v>0</v>
      </c>
      <c r="E23" s="34"/>
      <c r="F23" s="34">
        <f>SUM(F21-BS!H75)</f>
        <v>0</v>
      </c>
      <c r="G23" s="34"/>
      <c r="H23" s="34">
        <f>SUM(H21-BS!H77)</f>
        <v>0</v>
      </c>
      <c r="I23" s="34"/>
      <c r="J23" s="34">
        <f>SUM(J21-BS!H78)</f>
        <v>0</v>
      </c>
      <c r="K23" s="34"/>
      <c r="L23" s="34">
        <f>SUM(L21-BS!H82)</f>
        <v>0</v>
      </c>
    </row>
    <row r="24" spans="1:14" ht="22" customHeight="1">
      <c r="A24" s="36" t="s">
        <v>4</v>
      </c>
      <c r="D24" s="34"/>
      <c r="E24" s="34"/>
      <c r="F24" s="34"/>
      <c r="G24" s="34"/>
      <c r="H24" s="34"/>
      <c r="I24" s="34"/>
      <c r="J24" s="34"/>
      <c r="K24" s="34"/>
      <c r="L24" s="34"/>
    </row>
  </sheetData>
  <mergeCells count="2">
    <mergeCell ref="D5:L5"/>
    <mergeCell ref="H6:J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</vt:lpstr>
      <vt:lpstr>PL&amp;CF</vt:lpstr>
      <vt:lpstr>conso</vt:lpstr>
      <vt:lpstr>company</vt:lpstr>
      <vt:lpstr>BS!Print_Area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2023-02-16T11:31:21Z</cp:lastPrinted>
  <dcterms:created xsi:type="dcterms:W3CDTF">1998-05-15T01:54:15Z</dcterms:created>
  <dcterms:modified xsi:type="dcterms:W3CDTF">2023-02-21T08:23:53Z</dcterms:modified>
</cp:coreProperties>
</file>