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ugsee001\Documents\Triple I\2022\2022\FS\FS\V3\"/>
    </mc:Choice>
  </mc:AlternateContent>
  <xr:revisionPtr revIDLastSave="0" documentId="13_ncr:1_{5ECC69E0-8ED1-4819-9707-81528CFD2237}" xr6:coauthVersionLast="47" xr6:coauthVersionMax="47" xr10:uidLastSave="{00000000-0000-0000-0000-000000000000}"/>
  <bookViews>
    <workbookView xWindow="-108" yWindow="-108" windowWidth="23256" windowHeight="12576" xr2:uid="{235C289D-C2C1-47CD-8DB9-914982B4C08E}"/>
  </bookViews>
  <sheets>
    <sheet name="BS7-9" sheetId="1" r:id="rId1"/>
    <sheet name="PL10-11" sheetId="2" r:id="rId2"/>
    <sheet name="12PE Consol" sheetId="3" r:id="rId3"/>
    <sheet name="13PE TLG" sheetId="4" r:id="rId4"/>
    <sheet name="CF14-16" sheetId="5" r:id="rId5"/>
  </sheets>
  <definedNames>
    <definedName name="_xlnm._FilterDatabase" localSheetId="4" hidden="1">'CF14-16'!$A$1:$M$165</definedName>
    <definedName name="_Order1" hidden="1">255</definedName>
    <definedName name="_Order2" hidden="1">255</definedName>
    <definedName name="_xlnm.Print_Area" localSheetId="2">'12PE Consol'!$A$1:$AM$56</definedName>
    <definedName name="_xlnm.Print_Area" localSheetId="3">'13PE TLG'!$A$1:$AB$45</definedName>
    <definedName name="_xlnm.Print_Area" localSheetId="0">'BS7-9'!$A$1:$M$146</definedName>
    <definedName name="_xlnm.Print_Area" localSheetId="4">'CF14-16'!$A$1:$M$163</definedName>
    <definedName name="_xlnm.Print_Area" localSheetId="1">'PL10-11'!$A$1:$M$122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5" l="1"/>
  <c r="K28" i="5"/>
  <c r="I28" i="5"/>
  <c r="G28" i="5"/>
  <c r="AA36" i="3" l="1"/>
  <c r="Y37" i="3"/>
  <c r="Y36" i="3"/>
  <c r="Y35" i="3"/>
  <c r="Y34" i="3"/>
  <c r="Y33" i="3"/>
  <c r="AB33" i="4" l="1"/>
  <c r="AB31" i="4"/>
  <c r="X31" i="4" l="1"/>
  <c r="K33" i="1" l="1"/>
  <c r="K35" i="1" s="1"/>
  <c r="G33" i="1"/>
  <c r="G35" i="1" s="1"/>
  <c r="G13" i="1"/>
  <c r="K13" i="1"/>
  <c r="I35" i="1"/>
  <c r="M35" i="1"/>
  <c r="Z31" i="4" l="1"/>
  <c r="AE37" i="3"/>
  <c r="W27" i="3" l="1"/>
  <c r="W22" i="3"/>
  <c r="AI22" i="3" s="1"/>
  <c r="AG22" i="3" l="1"/>
  <c r="AI19" i="3"/>
  <c r="AM22" i="3" l="1"/>
  <c r="I12" i="5"/>
  <c r="K130" i="5" l="1"/>
  <c r="G130" i="5"/>
  <c r="M127" i="5"/>
  <c r="I127" i="5"/>
  <c r="K127" i="5"/>
  <c r="G127" i="5"/>
  <c r="A111" i="5"/>
  <c r="M79" i="5"/>
  <c r="I79" i="5"/>
  <c r="K79" i="5"/>
  <c r="G79" i="5"/>
  <c r="A57" i="5"/>
  <c r="Z30" i="4" l="1"/>
  <c r="Z29" i="4"/>
  <c r="Z28" i="4"/>
  <c r="W35" i="3"/>
  <c r="P30" i="4"/>
  <c r="T30" i="4" s="1"/>
  <c r="T29" i="4"/>
  <c r="J28" i="4"/>
  <c r="H28" i="4"/>
  <c r="AG34" i="3" l="1"/>
  <c r="AI34" i="3" s="1"/>
  <c r="AM34" i="3" s="1"/>
  <c r="AG35" i="3"/>
  <c r="AI35" i="3" s="1"/>
  <c r="AM35" i="3" s="1"/>
  <c r="AG36" i="3"/>
  <c r="AI36" i="3" s="1"/>
  <c r="AM36" i="3" s="1"/>
  <c r="AC37" i="3"/>
  <c r="AA37" i="3"/>
  <c r="Y27" i="3"/>
  <c r="Y32" i="3" s="1"/>
  <c r="U27" i="3"/>
  <c r="U32" i="3" s="1"/>
  <c r="AG33" i="3"/>
  <c r="AI33" i="3" s="1"/>
  <c r="AM33" i="3" s="1"/>
  <c r="AK32" i="3"/>
  <c r="AE32" i="3"/>
  <c r="AG29" i="3"/>
  <c r="AG37" i="3" l="1"/>
  <c r="AI29" i="3"/>
  <c r="AM29" i="3" s="1"/>
  <c r="X24" i="4" l="1"/>
  <c r="X26" i="4" s="1"/>
  <c r="Z26" i="4" s="1"/>
  <c r="V24" i="4"/>
  <c r="V26" i="4" s="1"/>
  <c r="V33" i="4" s="1"/>
  <c r="T24" i="4"/>
  <c r="T26" i="4" s="1"/>
  <c r="R24" i="4"/>
  <c r="R26" i="4" s="1"/>
  <c r="R33" i="4" s="1"/>
  <c r="P24" i="4"/>
  <c r="P26" i="4" s="1"/>
  <c r="P33" i="4" s="1"/>
  <c r="K130" i="1" s="1"/>
  <c r="N24" i="4"/>
  <c r="N26" i="4" s="1"/>
  <c r="N33" i="4" s="1"/>
  <c r="K126" i="1" s="1"/>
  <c r="L24" i="4"/>
  <c r="L26" i="4" s="1"/>
  <c r="L33" i="4" s="1"/>
  <c r="K125" i="1" s="1"/>
  <c r="J24" i="4"/>
  <c r="J26" i="4" s="1"/>
  <c r="J33" i="4" s="1"/>
  <c r="K122" i="1" s="1"/>
  <c r="H24" i="4"/>
  <c r="H26" i="4" s="1"/>
  <c r="H33" i="4" s="1"/>
  <c r="K121" i="1" s="1"/>
  <c r="AB22" i="4"/>
  <c r="Z22" i="4"/>
  <c r="AB21" i="4"/>
  <c r="Z21" i="4"/>
  <c r="AB20" i="4"/>
  <c r="Z20" i="4"/>
  <c r="AB19" i="4"/>
  <c r="Z19" i="4"/>
  <c r="AB18" i="4"/>
  <c r="Z18" i="4"/>
  <c r="AB17" i="4"/>
  <c r="Z17" i="4"/>
  <c r="Z15" i="4"/>
  <c r="AB15" i="4" s="1"/>
  <c r="AE24" i="3"/>
  <c r="AC24" i="3"/>
  <c r="AA24" i="3"/>
  <c r="AA27" i="3" s="1"/>
  <c r="W24" i="3"/>
  <c r="W32" i="3" s="1"/>
  <c r="I131" i="1" s="1"/>
  <c r="I134" i="1" s="1"/>
  <c r="I137" i="1" s="1"/>
  <c r="S24" i="3"/>
  <c r="S27" i="3" s="1"/>
  <c r="S32" i="3" s="1"/>
  <c r="S39" i="3" s="1"/>
  <c r="G130" i="1" s="1"/>
  <c r="Q24" i="3"/>
  <c r="Q27" i="3" s="1"/>
  <c r="Q32" i="3" s="1"/>
  <c r="Q39" i="3" s="1"/>
  <c r="G128" i="1" s="1"/>
  <c r="O24" i="3"/>
  <c r="O27" i="3" s="1"/>
  <c r="O32" i="3" s="1"/>
  <c r="O39" i="3" s="1"/>
  <c r="G126" i="1" s="1"/>
  <c r="M24" i="3"/>
  <c r="M27" i="3" s="1"/>
  <c r="M32" i="3" s="1"/>
  <c r="M39" i="3" s="1"/>
  <c r="G125" i="1" s="1"/>
  <c r="K24" i="3"/>
  <c r="K27" i="3" s="1"/>
  <c r="K32" i="3" s="1"/>
  <c r="K39" i="3" s="1"/>
  <c r="G124" i="1" s="1"/>
  <c r="I24" i="3"/>
  <c r="I27" i="3" s="1"/>
  <c r="I32" i="3" s="1"/>
  <c r="I39" i="3" s="1"/>
  <c r="G122" i="1" s="1"/>
  <c r="G24" i="3"/>
  <c r="G27" i="3" s="1"/>
  <c r="G32" i="3" s="1"/>
  <c r="AM19" i="3"/>
  <c r="AI17" i="3"/>
  <c r="AI16" i="3"/>
  <c r="AM16" i="3" s="1"/>
  <c r="AI15" i="3"/>
  <c r="AM15" i="3" s="1"/>
  <c r="AG15" i="3"/>
  <c r="I86" i="2"/>
  <c r="I80" i="2"/>
  <c r="M86" i="2"/>
  <c r="M80" i="2"/>
  <c r="I57" i="2"/>
  <c r="I44" i="2"/>
  <c r="I14" i="2"/>
  <c r="I25" i="2" s="1"/>
  <c r="I28" i="2" s="1"/>
  <c r="M57" i="2"/>
  <c r="M44" i="2"/>
  <c r="M14" i="2"/>
  <c r="M25" i="2" s="1"/>
  <c r="M28" i="2" s="1"/>
  <c r="M9" i="5" s="1"/>
  <c r="M134" i="1"/>
  <c r="M137" i="1" s="1"/>
  <c r="I82" i="1"/>
  <c r="I71" i="1"/>
  <c r="M82" i="1"/>
  <c r="M71" i="1"/>
  <c r="I18" i="1"/>
  <c r="M18" i="1"/>
  <c r="AB30" i="4"/>
  <c r="AB29" i="4"/>
  <c r="AB28" i="4"/>
  <c r="A3" i="4"/>
  <c r="A70" i="2"/>
  <c r="K57" i="2"/>
  <c r="G57" i="2"/>
  <c r="K44" i="2"/>
  <c r="G44" i="2"/>
  <c r="K14" i="2"/>
  <c r="K25" i="2" s="1"/>
  <c r="K28" i="2" s="1"/>
  <c r="K9" i="5" s="1"/>
  <c r="G14" i="2"/>
  <c r="G25" i="2" s="1"/>
  <c r="G28" i="2" s="1"/>
  <c r="G9" i="5" s="1"/>
  <c r="A1" i="2"/>
  <c r="A68" i="2" s="1"/>
  <c r="A146" i="1"/>
  <c r="A67" i="2" s="1"/>
  <c r="A98" i="1"/>
  <c r="K82" i="1"/>
  <c r="G82" i="1"/>
  <c r="K71" i="1"/>
  <c r="G71" i="1"/>
  <c r="A52" i="1"/>
  <c r="A101" i="1" s="1"/>
  <c r="A50" i="1"/>
  <c r="A99" i="1" s="1"/>
  <c r="K18" i="1"/>
  <c r="G18" i="1"/>
  <c r="G37" i="1" s="1"/>
  <c r="M84" i="1" l="1"/>
  <c r="M139" i="1" s="1"/>
  <c r="I37" i="1"/>
  <c r="G84" i="1"/>
  <c r="K84" i="1"/>
  <c r="I84" i="1"/>
  <c r="I139" i="1" s="1"/>
  <c r="M37" i="1"/>
  <c r="M43" i="5"/>
  <c r="M46" i="5" s="1"/>
  <c r="M129" i="5" s="1"/>
  <c r="M134" i="5" s="1"/>
  <c r="G43" i="5"/>
  <c r="G46" i="5" s="1"/>
  <c r="G129" i="5" s="1"/>
  <c r="G134" i="5" s="1"/>
  <c r="K43" i="5"/>
  <c r="K46" i="5" s="1"/>
  <c r="K129" i="5" s="1"/>
  <c r="K134" i="5" s="1"/>
  <c r="AB24" i="4"/>
  <c r="AB26" i="4"/>
  <c r="AC27" i="3"/>
  <c r="AC32" i="3" s="1"/>
  <c r="AC39" i="3" s="1"/>
  <c r="I31" i="2"/>
  <c r="I9" i="5"/>
  <c r="X33" i="4"/>
  <c r="G39" i="3"/>
  <c r="G121" i="1" s="1"/>
  <c r="AA32" i="3"/>
  <c r="AA39" i="3" s="1"/>
  <c r="AG24" i="3"/>
  <c r="AI24" i="3"/>
  <c r="AM17" i="3"/>
  <c r="AM24" i="3" s="1"/>
  <c r="M31" i="2"/>
  <c r="M59" i="2"/>
  <c r="I59" i="2"/>
  <c r="Z24" i="4"/>
  <c r="K37" i="1"/>
  <c r="K31" i="2"/>
  <c r="G31" i="2"/>
  <c r="G59" i="2"/>
  <c r="K59" i="2"/>
  <c r="A122" i="2"/>
  <c r="A56" i="3"/>
  <c r="A45" i="4" s="1"/>
  <c r="Z33" i="4"/>
  <c r="K132" i="1" s="1"/>
  <c r="I43" i="5" l="1"/>
  <c r="I46" i="5" s="1"/>
  <c r="I129" i="5" s="1"/>
  <c r="I134" i="5" s="1"/>
  <c r="M61" i="2"/>
  <c r="AG27" i="3"/>
  <c r="AG32" i="3" s="1"/>
  <c r="AG39" i="3" s="1"/>
  <c r="G132" i="1" s="1"/>
  <c r="I61" i="2"/>
  <c r="T31" i="4"/>
  <c r="T33" i="4" s="1"/>
  <c r="K77" i="2"/>
  <c r="K80" i="2" s="1"/>
  <c r="W37" i="3"/>
  <c r="G77" i="2"/>
  <c r="G80" i="2" s="1"/>
  <c r="K61" i="2"/>
  <c r="G61" i="2"/>
  <c r="AI27" i="3" l="1"/>
  <c r="AM27" i="3" s="1"/>
  <c r="AM32" i="3" s="1"/>
  <c r="K131" i="1"/>
  <c r="K134" i="1" s="1"/>
  <c r="K137" i="1" s="1"/>
  <c r="K83" i="2"/>
  <c r="K86" i="2" s="1"/>
  <c r="AI37" i="3"/>
  <c r="AM37" i="3" s="1"/>
  <c r="W39" i="3"/>
  <c r="G131" i="1" s="1"/>
  <c r="G134" i="1" s="1"/>
  <c r="G137" i="1" s="1"/>
  <c r="G83" i="2"/>
  <c r="G86" i="2" s="1"/>
  <c r="G139" i="1" l="1"/>
  <c r="K139" i="1"/>
  <c r="AI32" i="3"/>
  <c r="AI39" i="3" s="1"/>
  <c r="AM39" i="3"/>
</calcChain>
</file>

<file path=xl/sharedStrings.xml><?xml version="1.0" encoding="utf-8"?>
<sst xmlns="http://schemas.openxmlformats.org/spreadsheetml/2006/main" count="633" uniqueCount="275">
  <si>
    <t>บริษัท ทริพเพิล ไอ โลจิสติกส์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</si>
  <si>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</si>
  <si>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</si>
  <si>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</si>
  <si>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</si>
  <si>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</si>
  <si>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</si>
  <si>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</si>
  <si>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</si>
  <si>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</si>
  <si>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</si>
  <si>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</si>
  <si>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</si>
  <si>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</si>
  <si>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</si>
  <si>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</si>
  <si>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</si>
  <si>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</si>
  <si>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</si>
  <si>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</si>
  <si>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</si>
  <si>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</si>
  <si>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</si>
  <si>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</si>
  <si>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</si>
  <si>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</si>
  <si>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</si>
  <si>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__________________________________________         กรรมการ  _________________________________________                                                                                                                                     </t>
  </si>
  <si>
    <t xml:space="preserve">       (นายทิพย์  ดาลาล)                                                            (นายวิรัช  นอบน้อมธรรม)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</si>
  <si>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</si>
  <si>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</si>
  <si>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</si>
  <si>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</si>
  <si>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</si>
  <si>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</si>
  <si>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</si>
  <si>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</si>
  <si>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</si>
  <si>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</si>
  <si>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</si>
  <si>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</si>
  <si>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</si>
  <si>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</si>
  <si>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</si>
  <si>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</si>
  <si>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</si>
  <si>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</si>
  <si>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</si>
  <si>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</si>
  <si>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</si>
  <si>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</si>
  <si>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</si>
  <si>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มูลค่าที่ตราไว้หุ้นละ 0.50 บาท</t>
  </si>
  <si>
    <t>มูลค่าที่ตราไว้หุ้นละ 0.50 บาท)</t>
  </si>
  <si>
    <t>ทุนที่ออกและชำระแล้ว</t>
  </si>
  <si>
    <t>มูลค่าที่ชำระแล้วหุ้นละ 0.50 บาท</t>
  </si>
  <si>
    <t>มูลค่าที่ชำระแล้วหุ้นละ 0.50 บาท)</t>
  </si>
  <si>
    <t xml:space="preserve">ส่วนเกินมูลค่าหุ้นสามัญ </t>
  </si>
  <si>
    <t>ส่วนเกินทุนจากการควบรวมกิจการ</t>
  </si>
  <si>
    <t>ภายใต้การควบคุมเดียวกัน</t>
  </si>
  <si>
    <t>ส่วนเกินทุนจากการจ่ายโดยใช้หุ้นเป็นเกณฑ์</t>
  </si>
  <si>
    <t>ส่วนเกินทุนหุ้นทุนซื้อคืน</t>
  </si>
  <si>
    <t>ส่วนต่ำกว่าทุนจากการเปลี่ยนแปลง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</si>
  <si>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</si>
  <si>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</si>
  <si>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</si>
  <si>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</si>
  <si>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</si>
  <si>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</si>
  <si>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</si>
  <si>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</si>
  <si>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</si>
  <si>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</si>
  <si>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</si>
  <si>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</si>
  <si>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</si>
  <si>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</si>
  <si>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</si>
  <si>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</si>
  <si>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</si>
  <si>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</si>
  <si>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</si>
  <si>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</si>
  <si>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</si>
  <si>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</si>
  <si>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</si>
  <si>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</si>
  <si>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</si>
  <si>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กำไรสุทธิสำหรับปี</t>
  </si>
  <si>
    <t>กำไร (ขาดทุน) 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</si>
  <si>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</si>
  <si>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</si>
  <si>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</si>
  <si>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 xml:space="preserve">   หลังออกจากงาน</t>
  </si>
  <si>
    <t>ส่วนแบ่งกำไรขาดทุนเบ็ดเสร็จอื่นของบริษัทร่วม</t>
  </si>
  <si>
    <t xml:space="preserve">   และการร่วมค้าตามวิธีส่วนได้เสีย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</si>
  <si>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</si>
  <si>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</si>
  <si>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</si>
  <si>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</si>
  <si>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 xml:space="preserve">     เครื่องมือป้องกันความเสี่ยงกระแสเงินสด</t>
  </si>
  <si>
    <t>ผลต่างของอัตราแลกเปลี่ยนจากการแปลงค่างบการเงิน</t>
  </si>
  <si>
    <t xml:space="preserve">    ตามวิธีส่วนได้เสีย</t>
  </si>
  <si>
    <t>ภาษีเงินได้ของรายการที่จัดประเภทรายการใหม่</t>
  </si>
  <si>
    <t xml:space="preserve">    ไปยังกำไรหรือขาดทุนในภายหลัง</t>
  </si>
  <si>
    <t>รวมรายการที่จะจัดประเภทรายการใหม่ไปยัง</t>
  </si>
  <si>
    <t xml:space="preserve">    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</si>
  <si>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</si>
  <si>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</si>
  <si>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กรรมการ  ____________________________________________   กรรมการ  ____________________________________________ </t>
  </si>
  <si>
    <t xml:space="preserve">                                 (นายทิพย์  ดาลาล)                                                         (นายวิรัช  นอบน้อมธรรม)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</si>
  <si>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</si>
  <si>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</si>
  <si>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</si>
  <si>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</si>
  <si>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</si>
  <si>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</si>
  <si>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</si>
  <si>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</si>
  <si>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กำไรขาดทุนเบ็ดเสร็จอื่น</t>
  </si>
  <si>
    <t>ส่วนเกินทุน</t>
  </si>
  <si>
    <t>กำไร (ขาดทุน) จากการ</t>
  </si>
  <si>
    <t>จากการควบรวม</t>
  </si>
  <si>
    <t>ส่วนต่ำกว่าทุน</t>
  </si>
  <si>
    <t>จัดสรรแล้ว</t>
  </si>
  <si>
    <t>ผลต่างอัตราแลกเปลี่ยน</t>
  </si>
  <si>
    <t>ส่วนแบ่งกำไรขาดทุน</t>
  </si>
  <si>
    <t>เปลี่ยนแปลงมูลค่ายุติธรรม</t>
  </si>
  <si>
    <t>รวม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</si>
  <si>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</si>
  <si>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</si>
  <si>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</si>
  <si>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</si>
  <si>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</si>
  <si>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</si>
  <si>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</si>
  <si>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ของเครื่องมือป้องกัน</t>
  </si>
  <si>
    <t>ส่วนของผู้เป็น</t>
  </si>
  <si>
    <t>ส่วนได้เสียที่ไม่มี</t>
  </si>
  <si>
    <t>และชำระแล้ว</t>
  </si>
  <si>
    <t>มูลค่าหุ้นสามัญ</t>
  </si>
  <si>
    <t>ควบคุมเดียวกัน</t>
  </si>
  <si>
    <t>ใช้หุ้นเป็นเกณฑ์</t>
  </si>
  <si>
    <t>หุ้นทุนซื้อคืน</t>
  </si>
  <si>
    <t>ตามกฎหมาย</t>
  </si>
  <si>
    <t>งบการเงิน</t>
  </si>
  <si>
    <t>ของการร่วมค้า</t>
  </si>
  <si>
    <t>ความเสี่ยงกระแสเงินสด</t>
  </si>
  <si>
    <t xml:space="preserve">เจ้าของของบริษัท </t>
  </si>
  <si>
    <t>อำนาจควบคุม</t>
  </si>
  <si>
    <t>ยอดยกมา ณ วันที่ 1 มกราคม พ.ศ. 2564</t>
  </si>
  <si>
    <t>การใช้สิทธิตามใบสำคัญแสดงสิทธิซื้อหุ้นสามัญ</t>
  </si>
  <si>
    <t>การขายหุ้นทุนซื้อคืน</t>
  </si>
  <si>
    <t>โอนสำรองหุ้นทุนซื้อคืน</t>
  </si>
  <si>
    <t>เงินปันผลจ่าย</t>
  </si>
  <si>
    <t>สำรองตามกฏหมาย</t>
  </si>
  <si>
    <t>สำรองตามกฏหมายของบริษัทย่อย</t>
  </si>
  <si>
    <t>กำไรเบ็ดเสร็จรวมสำหรับปี</t>
  </si>
  <si>
    <t>ยอดยกไป ณ วันที่ 31 ธันวาคม พ.ศ. 2564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</si>
  <si>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.</t>
    </r>
  </si>
  <si>
    <t xml:space="preserve">       (นายทิพย์  ดาลาล)                                                                                    (นายวิรัช  นอบน้อมธรรม)</t>
  </si>
  <si>
    <t>ส่วนเกิน</t>
  </si>
  <si>
    <t>ส่วนเกินทุนจาก</t>
  </si>
  <si>
    <t>มูลค่าหุ้น</t>
  </si>
  <si>
    <t>การจ่ายโดยใช้</t>
  </si>
  <si>
    <t>สามัญ - สุทธิ</t>
  </si>
  <si>
    <t>หุ้นเป็นเกณฑ์</t>
  </si>
  <si>
    <t>- สำรองตามกฎหมาย</t>
  </si>
  <si>
    <t>- สำรองหุ้นทุนซื้อคืน</t>
  </si>
  <si>
    <t>การใช้สิทธิตามใบสำคัญแสดงสิทธิ</t>
  </si>
  <si>
    <t>ซื้อหุ้นสามัญ</t>
  </si>
  <si>
    <t xml:space="preserve">                         (นายทิพย์  ดาลาล)                                                                          (นายวิรัช  นอบน้อมธรรม)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</si>
  <si>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</si>
  <si>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</si>
  <si>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</si>
  <si>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</si>
  <si>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(กำไร) ขาดทุนจากอัตราแลกเปลี่ยนเงินตราต่างประเทศ</t>
  </si>
  <si>
    <t>ขาดทุนจากการเปลี่ยนแปลงมูลค่ายุติธรรมของตราสารอนุพันธ์</t>
  </si>
  <si>
    <t>กำไรจากการยกเลิกและเปลี่ยนแปลงสัญญาเช่า</t>
  </si>
  <si>
    <t>รายได้ดอกเบี้ย</t>
  </si>
  <si>
    <t>รายได้เงินปันผล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</si>
  <si>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</si>
  <si>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</si>
  <si>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ลูกหนี้การค้าและลูกหนี้อื่น</t>
  </si>
  <si>
    <t>หนี้สินดำเนินงานเพิ่มขึ้น (ลดลง)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</si>
  <si>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</si>
  <si>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</si>
  <si>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</si>
  <si>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 xml:space="preserve">                                   (นายทิพย์  ดาลาล)                                                                  (นายวิรัช  นอบน้อมธรรม)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</si>
  <si>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</si>
  <si>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</si>
  <si>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</si>
  <si>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เงินสดรับจากการจำหน่ายสินทรัพย์ไม่หมุนเวียน</t>
  </si>
  <si>
    <t>ที่ถือไว้เพื่อขาย</t>
  </si>
  <si>
    <t>เงินสดจ่ายเพื่อซื้ออุปกรณ์และสินทรัพย์ไม่มีตัวตน</t>
  </si>
  <si>
    <t>เงินสดรับจากการเลิกกิจการในการร่วมค้า</t>
  </si>
  <si>
    <t>เงินสดจ่ายจากการลงทุนในบริษัทย่อย</t>
  </si>
  <si>
    <t>เงินสดจ่ายจากการลงทุนในบริษัทร่วมและการร่วมค้า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</si>
  <si>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</si>
  <si>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</si>
  <si>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</si>
  <si>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</si>
  <si>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</si>
  <si>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</si>
  <si>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</si>
  <si>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</si>
  <si>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</si>
  <si>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</si>
  <si>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</si>
  <si>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</si>
  <si>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เงินสดรับจากการขายหุ้นทุนซื้อคืน</t>
  </si>
  <si>
    <t>เงินสดรับจากการใช้สิทธิตามใบสำคัญแสดงสิทธิซื้อหุ้นสามัญ</t>
  </si>
  <si>
    <t>เงินสดจ่ายเงินปันผล</t>
  </si>
  <si>
    <t>เงินสดและรายการเทียบเท่าเงินสดต้นปี</t>
  </si>
  <si>
    <t>กำไร (ขาดทุน) 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</si>
  <si>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</si>
  <si>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</si>
  <si>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</si>
  <si>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การได้มาของสินทรัพย์สิทธิการใช้จากสัญญาเช่า</t>
  </si>
  <si>
    <t>เงินปันผลค้างรับ</t>
  </si>
  <si>
    <t>เงินปันผลค้างจ่าย</t>
  </si>
  <si>
    <t>ณ วันที่ 31 ธันวาคม พ.ศ. 2565</t>
  </si>
  <si>
    <t>พ.ศ. 2565</t>
  </si>
  <si>
    <t>ยอดยกมา ณ วันที่ 1 มกราคม พ.ศ. 2565</t>
  </si>
  <si>
    <t>ยอดยกไป ณ วันที่ 31 ธันวาคม พ.ศ. 2565</t>
  </si>
  <si>
    <t>สำหรับปีสิ้นสุดวันที่ 31 ธันวาคม พ.ศ. 2565</t>
  </si>
  <si>
    <t>เงินลงทุนในการร่วมค้า - สุทธิ</t>
  </si>
  <si>
    <t>กลับรายการ (ขาดทุน) จากการด้อยค่าของสินทรัพย์ทางการเงิน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</si>
  <si>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</si>
  <si>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</si>
  <si>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จ่ายผลประโยชน์พนักงาน</t>
  </si>
  <si>
    <t>เงินสดจ่ายให้กู้ยืมระยะสั้นแก่กิจการที่เกี่ยวข้องกัน</t>
  </si>
  <si>
    <t>เงินลงทุนในการร่วมค้าเพิ่มขึ้น (ลดลง) สุทธิจากการแลกหุ้น</t>
  </si>
  <si>
    <t>เงินลงทุนในบริษัทร่วมเพิ่มขึ้น (ลดลง) สุทธิจากการแลกหุ้น</t>
  </si>
  <si>
    <t>(กลับรายการ) ผลขาดทุนจากการด้อยค่าของสินทรัพย์ทางการเงิน</t>
  </si>
  <si>
    <t>ขาดทุนจากการด้อยค่าเงินลงทุนในการร่วมค้า</t>
  </si>
  <si>
    <t>(พ.ศ. 2564: หุ้นสามัญ จำนวน 761,634,719 หุ้น</t>
  </si>
  <si>
    <t>(พ.ศ. 2564: หุ้นสามัญ จำนวน 620,709,975 หุ้น</t>
  </si>
  <si>
    <t>หุ้นสามัญ จำนวน 812,410,253 หุ้น</t>
  </si>
  <si>
    <t>หุ้นสามัญ จำนวน 692,532,384 หุ้น</t>
  </si>
  <si>
    <t>- ตามที่รายงานไว้เดิม</t>
  </si>
  <si>
    <t>ผลกระทบจากการปันส่วนต้นทุนในการซื้อ</t>
  </si>
  <si>
    <t>เงินลงทุนในบริษัทร่วมและการร่วมค้า</t>
  </si>
  <si>
    <t>- ตามที่ปรับปรุงใหม่</t>
  </si>
  <si>
    <t>ขาดทุนจากการด้อยค่าเงินให้กู้ยืมระยะสั้นแก่กิจการที่เกี่ยวข้องกัน</t>
  </si>
  <si>
    <t>กำไรจากการจำหน่ายและตัดจำหน่ายอุปกรณ์</t>
  </si>
  <si>
    <t>15.1 ,15.2</t>
  </si>
  <si>
    <t>15.1, 15.2</t>
  </si>
  <si>
    <t>กำไรจากการเปลี่ยนแปลงมูลค่ายุติธรรมของ</t>
  </si>
  <si>
    <t>การแบ่งปันกำไร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</si>
  <si>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</si>
  <si>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</si>
  <si>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เงินสดรับจากการจำหน่ายเงินลงทุนในบริษัทร่วมและการร่วมค้า</t>
  </si>
  <si>
    <t>รายการที่จะจัดประเภทรายการใหม่</t>
  </si>
  <si>
    <t>การจัดประเภทรายการใหม่ของกำไรจากการเปลี่ยนแปลงมูลค่ายุติธรรม</t>
  </si>
  <si>
    <t xml:space="preserve">    ของเครื่องมือป้องการความเสี่ยงกระแสเงินสดไปกำไรขาดทุน</t>
  </si>
  <si>
    <t>ขาดทุนจากการด้อยค่าเงินมัดจำ</t>
  </si>
  <si>
    <t>เงินสดลดลงจากการขายเงินลงทุนในบริษัทย่อย</t>
  </si>
  <si>
    <t>ลูกหนี้ค่าขายเงินลงทุนในบริษัทย่อย</t>
  </si>
  <si>
    <t>สำรองตามกฏหมายของบริษัทย่อยที่ขายระหว่างปี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</si>
  <si>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</si>
  <si>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</si>
  <si>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</si>
  <si>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</si>
  <si>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14, 22</t>
  </si>
  <si>
    <t>ส่วนแบ่งกำไรขาดทุนเบ็ดเสร็จอื่นของบริษัทร่วมและการร่วมค้า</t>
  </si>
  <si>
    <t>เงินให้กู้ยืมระยะสั้นแก่กิจการที่เกี่ยวข้องกัน - สุทธิ</t>
  </si>
  <si>
    <t xml:space="preserve">สินทรัพย์ภาษีเงินได้รอการตัดบัญชี 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</si>
  <si>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</si>
  <si>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</si>
  <si>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กำไรจากการการขายเงินลงทุนในบริษัทย่อย บริษัทร่วม และการร่วมค้า</t>
  </si>
  <si>
    <t>กำไรจากการดำเนินงานก่อนการเปลี่ยนแปลง</t>
  </si>
  <si>
    <t>ของเงินทุนหมุนเวียน</t>
  </si>
  <si>
    <t>กำไรเบ็ดเสร็จรวมสำหรับปี - หลังปรับใหม่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</si>
  <si>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</t>
    </r>
    <r>
      <rPr>
        <sz val="13"/>
        <rFont val="Browallia New"/>
        <family val="2"/>
      </rPr>
      <t xml:space="preserve">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          </t>
    </r>
    <r>
      <rPr>
        <u/>
        <sz val="13"/>
        <color theme="0"/>
        <rFont val="Browallia New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</si>
</sst>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;\ \(#,##0\);\-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#,##0_);\(#,##0\);_(&quot;-&quot;??_)"/>
    <numFmt numFmtId="174" formatCode="#,##0.0"/>
  </numFmts>
  <fonts count="26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  <font>
      <sz val="10"/>
      <name val="ApFont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9"/>
      <color theme="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b/>
      <sz val="12"/>
      <color theme="1"/>
      <name val="Browallia New"/>
      <family val="2"/>
    </font>
    <font>
      <sz val="8"/>
      <name val="Times New Roman"/>
      <family val="1"/>
      <charset val="222"/>
    </font>
    <font>
      <sz val="13"/>
      <color rgb="FFFF0000"/>
      <name val="Browallia New"/>
      <family val="2"/>
    </font>
    <font>
      <u/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0" fontId="21" fillId="0" borderId="0"/>
  </cellStyleXfs>
  <cellXfs count="405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6" fontId="3" fillId="2" borderId="0" xfId="5" applyNumberFormat="1" applyFont="1" applyFill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2" borderId="3" xfId="5" applyNumberFormat="1" applyFont="1" applyFill="1" applyBorder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6" fontId="3" fillId="2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167" fontId="3" fillId="0" borderId="0" xfId="4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9" fontId="3" fillId="0" borderId="0" xfId="2" applyFont="1" applyFill="1" applyBorder="1" applyAlignment="1">
      <alignment horizontal="left" vertical="center"/>
    </xf>
    <xf numFmtId="165" fontId="2" fillId="0" borderId="0" xfId="4" applyNumberFormat="1" applyFont="1" applyAlignment="1">
      <alignment horizontal="center" vertical="center"/>
    </xf>
    <xf numFmtId="166" fontId="3" fillId="2" borderId="5" xfId="5" applyNumberFormat="1" applyFont="1" applyFill="1" applyBorder="1" applyAlignment="1">
      <alignment horizontal="right" vertical="center"/>
    </xf>
    <xf numFmtId="166" fontId="3" fillId="0" borderId="5" xfId="5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0" fontId="3" fillId="0" borderId="0" xfId="3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6" fontId="2" fillId="2" borderId="0" xfId="0" applyNumberFormat="1" applyFont="1" applyFill="1" applyAlignment="1">
      <alignment horizontal="centerContinuous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0" xfId="5" applyNumberFormat="1" applyFont="1" applyFill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5" applyNumberFormat="1" applyFont="1" applyFill="1" applyAlignment="1">
      <alignment horizontal="right" vertical="center"/>
    </xf>
    <xf numFmtId="166" fontId="3" fillId="2" borderId="1" xfId="1" quotePrefix="1" applyNumberFormat="1" applyFont="1" applyFill="1" applyBorder="1" applyAlignment="1">
      <alignment horizontal="right" vertical="center"/>
    </xf>
    <xf numFmtId="166" fontId="3" fillId="0" borderId="1" xfId="1" quotePrefix="1" applyNumberFormat="1" applyFont="1" applyFill="1" applyBorder="1" applyAlignment="1">
      <alignment horizontal="right" vertical="center"/>
    </xf>
    <xf numFmtId="166" fontId="2" fillId="2" borderId="0" xfId="0" quotePrefix="1" applyNumberFormat="1" applyFont="1" applyFill="1" applyAlignment="1">
      <alignment horizontal="right" vertical="center"/>
    </xf>
    <xf numFmtId="166" fontId="3" fillId="2" borderId="1" xfId="0" quotePrefix="1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top"/>
    </xf>
    <xf numFmtId="166" fontId="3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3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4" applyNumberFormat="1" applyFont="1" applyAlignment="1">
      <alignment horizontal="center" vertical="center"/>
    </xf>
    <xf numFmtId="166" fontId="2" fillId="0" borderId="1" xfId="4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4" applyNumberFormat="1" applyFont="1" applyBorder="1" applyAlignment="1">
      <alignment horizontal="center"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168" fontId="3" fillId="0" borderId="0" xfId="0" applyNumberFormat="1" applyFont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8" fontId="3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165" fontId="10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10" fillId="0" borderId="0" xfId="3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3" applyNumberFormat="1" applyFont="1" applyBorder="1" applyAlignment="1">
      <alignment horizontal="right" vertical="center" wrapText="1"/>
    </xf>
    <xf numFmtId="165" fontId="10" fillId="2" borderId="0" xfId="3" applyNumberFormat="1" applyFont="1" applyFill="1" applyAlignment="1">
      <alignment horizontal="right" vertical="center" wrapText="1"/>
    </xf>
    <xf numFmtId="166" fontId="8" fillId="2" borderId="0" xfId="6" applyNumberFormat="1" applyFont="1" applyFill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66" fontId="8" fillId="2" borderId="1" xfId="6" applyNumberFormat="1" applyFont="1" applyFill="1" applyBorder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 wrapText="1"/>
    </xf>
    <xf numFmtId="0" fontId="10" fillId="0" borderId="0" xfId="3" applyFont="1" applyAlignment="1">
      <alignment horizontal="left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66" fontId="8" fillId="0" borderId="0" xfId="8" applyNumberFormat="1" applyFont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 wrapText="1"/>
    </xf>
    <xf numFmtId="0" fontId="10" fillId="0" borderId="0" xfId="3" applyFont="1" applyAlignment="1">
      <alignment vertical="center"/>
    </xf>
    <xf numFmtId="0" fontId="10" fillId="0" borderId="0" xfId="0" applyFont="1" applyAlignment="1">
      <alignment vertical="center"/>
    </xf>
    <xf numFmtId="166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37" fontId="11" fillId="0" borderId="0" xfId="9" applyNumberFormat="1" applyFont="1" applyAlignment="1">
      <alignment vertical="center"/>
    </xf>
    <xf numFmtId="37" fontId="8" fillId="0" borderId="0" xfId="9" applyNumberFormat="1" applyFont="1" applyAlignment="1">
      <alignment vertical="center"/>
    </xf>
    <xf numFmtId="168" fontId="8" fillId="2" borderId="0" xfId="0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166" fontId="8" fillId="2" borderId="0" xfId="6" quotePrefix="1" applyNumberFormat="1" applyFont="1" applyFill="1" applyAlignment="1">
      <alignment horizontal="right" vertical="center"/>
    </xf>
    <xf numFmtId="166" fontId="8" fillId="2" borderId="1" xfId="6" quotePrefix="1" applyNumberFormat="1" applyFont="1" applyFill="1" applyBorder="1" applyAlignment="1">
      <alignment horizontal="right" vertical="center"/>
    </xf>
    <xf numFmtId="166" fontId="8" fillId="2" borderId="5" xfId="8" applyNumberFormat="1" applyFont="1" applyFill="1" applyBorder="1" applyAlignment="1">
      <alignment horizontal="right" vertical="center"/>
    </xf>
    <xf numFmtId="166" fontId="3" fillId="0" borderId="0" xfId="8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169" fontId="8" fillId="0" borderId="5" xfId="1" applyNumberFormat="1" applyFont="1" applyFill="1" applyBorder="1" applyAlignment="1">
      <alignment vertical="center"/>
    </xf>
    <xf numFmtId="169" fontId="8" fillId="2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70" fontId="8" fillId="0" borderId="0" xfId="0" applyNumberFormat="1" applyFont="1" applyAlignment="1">
      <alignment vertical="center"/>
    </xf>
    <xf numFmtId="170" fontId="8" fillId="0" borderId="0" xfId="8" applyNumberFormat="1" applyFont="1" applyAlignment="1">
      <alignment horizontal="right" vertical="center"/>
    </xf>
    <xf numFmtId="171" fontId="8" fillId="0" borderId="0" xfId="8" applyNumberFormat="1" applyFont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1" fontId="3" fillId="0" borderId="0" xfId="8" applyNumberFormat="1" applyFont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2" fillId="0" borderId="0" xfId="10" applyFont="1" applyAlignment="1">
      <alignment horizontal="left" vertical="center"/>
    </xf>
    <xf numFmtId="0" fontId="3" fillId="0" borderId="0" xfId="10" applyFont="1" applyAlignment="1">
      <alignment vertical="center"/>
    </xf>
    <xf numFmtId="173" fontId="3" fillId="0" borderId="0" xfId="10" applyNumberFormat="1" applyFont="1" applyAlignment="1">
      <alignment horizontal="right" vertical="center"/>
    </xf>
    <xf numFmtId="173" fontId="3" fillId="0" borderId="0" xfId="10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1" xfId="3" applyFont="1" applyBorder="1" applyAlignment="1">
      <alignment vertical="center"/>
    </xf>
    <xf numFmtId="0" fontId="3" fillId="0" borderId="1" xfId="10" applyFont="1" applyBorder="1" applyAlignment="1">
      <alignment vertical="center"/>
    </xf>
    <xf numFmtId="173" fontId="3" fillId="0" borderId="1" xfId="10" applyNumberFormat="1" applyFont="1" applyBorder="1" applyAlignment="1">
      <alignment horizontal="right" vertical="center"/>
    </xf>
    <xf numFmtId="173" fontId="3" fillId="0" borderId="1" xfId="10" applyNumberFormat="1" applyFont="1" applyBorder="1" applyAlignment="1">
      <alignment vertical="center"/>
    </xf>
    <xf numFmtId="0" fontId="12" fillId="0" borderId="0" xfId="3" applyFont="1" applyAlignment="1">
      <alignment horizontal="left" vertical="center"/>
    </xf>
    <xf numFmtId="15" fontId="12" fillId="0" borderId="0" xfId="3" quotePrefix="1" applyNumberFormat="1" applyFont="1" applyAlignment="1">
      <alignment vertical="center"/>
    </xf>
    <xf numFmtId="0" fontId="12" fillId="0" borderId="0" xfId="10" applyFont="1" applyAlignment="1">
      <alignment vertical="center"/>
    </xf>
    <xf numFmtId="15" fontId="12" fillId="0" borderId="0" xfId="10" quotePrefix="1" applyNumberFormat="1" applyFont="1" applyAlignment="1">
      <alignment vertical="center"/>
    </xf>
    <xf numFmtId="173" fontId="13" fillId="0" borderId="0" xfId="10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173" fontId="13" fillId="0" borderId="0" xfId="10" applyNumberFormat="1" applyFont="1" applyAlignment="1">
      <alignment horizontal="right" vertical="center"/>
    </xf>
    <xf numFmtId="173" fontId="13" fillId="0" borderId="0" xfId="10" applyNumberFormat="1" applyFont="1" applyAlignment="1">
      <alignment vertical="center"/>
    </xf>
    <xf numFmtId="173" fontId="13" fillId="0" borderId="0" xfId="6" applyNumberFormat="1" applyFont="1" applyAlignment="1">
      <alignment horizontal="right" vertical="center"/>
    </xf>
    <xf numFmtId="0" fontId="2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73" fontId="12" fillId="0" borderId="0" xfId="10" applyNumberFormat="1" applyFont="1" applyAlignment="1">
      <alignment horizontal="center" vertical="center" wrapText="1"/>
    </xf>
    <xf numFmtId="173" fontId="13" fillId="0" borderId="0" xfId="10" applyNumberFormat="1" applyFont="1" applyAlignment="1">
      <alignment horizontal="center" vertical="center" wrapText="1"/>
    </xf>
    <xf numFmtId="173" fontId="12" fillId="0" borderId="0" xfId="10" applyNumberFormat="1" applyFont="1" applyAlignment="1">
      <alignment horizontal="center" vertical="center"/>
    </xf>
    <xf numFmtId="173" fontId="12" fillId="0" borderId="0" xfId="10" applyNumberFormat="1" applyFont="1" applyAlignment="1">
      <alignment vertical="center"/>
    </xf>
    <xf numFmtId="173" fontId="12" fillId="0" borderId="0" xfId="3" applyNumberFormat="1" applyFont="1" applyAlignment="1">
      <alignment horizontal="right" vertical="center"/>
    </xf>
    <xf numFmtId="173" fontId="13" fillId="0" borderId="0" xfId="3" applyNumberFormat="1" applyFont="1" applyAlignment="1">
      <alignment horizontal="center" vertical="center" wrapText="1"/>
    </xf>
    <xf numFmtId="173" fontId="12" fillId="0" borderId="0" xfId="3" applyNumberFormat="1" applyFont="1" applyAlignment="1">
      <alignment vertical="center" wrapText="1"/>
    </xf>
    <xf numFmtId="173" fontId="13" fillId="0" borderId="0" xfId="3" applyNumberFormat="1" applyFont="1" applyAlignment="1">
      <alignment vertical="center" wrapText="1"/>
    </xf>
    <xf numFmtId="173" fontId="12" fillId="0" borderId="0" xfId="3" applyNumberFormat="1" applyFont="1" applyAlignment="1">
      <alignment vertical="center"/>
    </xf>
    <xf numFmtId="173" fontId="12" fillId="0" borderId="0" xfId="3" applyNumberFormat="1" applyFont="1" applyAlignment="1">
      <alignment horizontal="center" vertical="center"/>
    </xf>
    <xf numFmtId="173" fontId="12" fillId="0" borderId="0" xfId="10" applyNumberFormat="1" applyFont="1" applyAlignment="1">
      <alignment horizontal="right" vertical="center"/>
    </xf>
    <xf numFmtId="173" fontId="12" fillId="0" borderId="0" xfId="3" applyNumberFormat="1" applyFont="1" applyAlignment="1">
      <alignment horizontal="right" vertical="center" wrapText="1"/>
    </xf>
    <xf numFmtId="173" fontId="12" fillId="0" borderId="0" xfId="10" quotePrefix="1" applyNumberFormat="1" applyFont="1" applyAlignment="1">
      <alignment horizontal="right" vertical="center"/>
    </xf>
    <xf numFmtId="0" fontId="12" fillId="0" borderId="1" xfId="10" applyFont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3" fontId="12" fillId="0" borderId="1" xfId="3" applyNumberFormat="1" applyFont="1" applyBorder="1" applyAlignment="1">
      <alignment horizontal="right" vertical="center" wrapText="1"/>
    </xf>
    <xf numFmtId="0" fontId="13" fillId="0" borderId="0" xfId="3" applyFont="1" applyAlignment="1">
      <alignment horizontal="left" vertical="center"/>
    </xf>
    <xf numFmtId="0" fontId="13" fillId="0" borderId="0" xfId="3" applyFont="1" applyAlignment="1">
      <alignment vertical="center"/>
    </xf>
    <xf numFmtId="173" fontId="13" fillId="2" borderId="0" xfId="10" applyNumberFormat="1" applyFont="1" applyFill="1" applyAlignment="1">
      <alignment horizontal="right" vertical="center"/>
    </xf>
    <xf numFmtId="173" fontId="13" fillId="2" borderId="0" xfId="1" applyNumberFormat="1" applyFont="1" applyFill="1" applyBorder="1" applyAlignment="1">
      <alignment horizontal="right" vertical="center"/>
    </xf>
    <xf numFmtId="15" fontId="13" fillId="0" borderId="0" xfId="3" quotePrefix="1" applyNumberFormat="1" applyFont="1" applyAlignment="1">
      <alignment vertical="center"/>
    </xf>
    <xf numFmtId="15" fontId="13" fillId="0" borderId="0" xfId="10" quotePrefix="1" applyNumberFormat="1" applyFont="1" applyAlignment="1">
      <alignment vertical="center"/>
    </xf>
    <xf numFmtId="173" fontId="13" fillId="0" borderId="0" xfId="10" quotePrefix="1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73" fontId="13" fillId="2" borderId="1" xfId="10" applyNumberFormat="1" applyFont="1" applyFill="1" applyBorder="1" applyAlignment="1">
      <alignment horizontal="right" vertical="center"/>
    </xf>
    <xf numFmtId="173" fontId="13" fillId="2" borderId="1" xfId="1" applyNumberFormat="1" applyFont="1" applyFill="1" applyBorder="1" applyAlignment="1">
      <alignment horizontal="right" vertical="center"/>
    </xf>
    <xf numFmtId="173" fontId="13" fillId="2" borderId="5" xfId="10" applyNumberFormat="1" applyFont="1" applyFill="1" applyBorder="1" applyAlignment="1">
      <alignment horizontal="right" vertical="center"/>
    </xf>
    <xf numFmtId="0" fontId="15" fillId="0" borderId="0" xfId="3" applyFont="1" applyAlignment="1">
      <alignment horizontal="left" vertical="center"/>
    </xf>
    <xf numFmtId="15" fontId="16" fillId="0" borderId="0" xfId="3" quotePrefix="1" applyNumberFormat="1" applyFont="1" applyAlignment="1">
      <alignment vertical="center"/>
    </xf>
    <xf numFmtId="0" fontId="16" fillId="0" borderId="0" xfId="10" applyFont="1" applyAlignment="1">
      <alignment vertical="center"/>
    </xf>
    <xf numFmtId="15" fontId="16" fillId="0" borderId="0" xfId="10" quotePrefix="1" applyNumberFormat="1" applyFont="1" applyAlignment="1">
      <alignment vertical="center"/>
    </xf>
    <xf numFmtId="0" fontId="15" fillId="0" borderId="0" xfId="10" applyFont="1" applyAlignment="1">
      <alignment horizontal="center" vertical="center"/>
    </xf>
    <xf numFmtId="173" fontId="15" fillId="0" borderId="0" xfId="10" applyNumberFormat="1" applyFont="1" applyAlignment="1">
      <alignment horizontal="right" vertical="center"/>
    </xf>
    <xf numFmtId="173" fontId="15" fillId="0" borderId="0" xfId="10" applyNumberFormat="1" applyFont="1" applyAlignment="1">
      <alignment vertical="center"/>
    </xf>
    <xf numFmtId="0" fontId="16" fillId="0" borderId="0" xfId="3" applyFont="1" applyAlignment="1">
      <alignment horizontal="left" vertical="center"/>
    </xf>
    <xf numFmtId="164" fontId="3" fillId="0" borderId="0" xfId="12" applyFont="1" applyFill="1" applyAlignment="1">
      <alignment vertical="center"/>
    </xf>
    <xf numFmtId="168" fontId="3" fillId="0" borderId="0" xfId="10" applyNumberFormat="1" applyFont="1" applyAlignment="1">
      <alignment horizontal="right" vertical="center"/>
    </xf>
    <xf numFmtId="0" fontId="17" fillId="0" borderId="0" xfId="10" applyFont="1" applyAlignment="1">
      <alignment vertical="center"/>
    </xf>
    <xf numFmtId="168" fontId="17" fillId="0" borderId="0" xfId="10" applyNumberFormat="1" applyFont="1" applyAlignment="1">
      <alignment horizontal="right" vertical="center"/>
    </xf>
    <xf numFmtId="168" fontId="17" fillId="0" borderId="0" xfId="10" applyNumberFormat="1" applyFont="1" applyAlignment="1">
      <alignment vertical="center"/>
    </xf>
    <xf numFmtId="0" fontId="2" fillId="0" borderId="1" xfId="10" applyFont="1" applyBorder="1" applyAlignment="1">
      <alignment vertical="center"/>
    </xf>
    <xf numFmtId="168" fontId="3" fillId="0" borderId="1" xfId="10" applyNumberFormat="1" applyFont="1" applyBorder="1" applyAlignment="1">
      <alignment horizontal="right" vertical="center"/>
    </xf>
    <xf numFmtId="0" fontId="17" fillId="0" borderId="1" xfId="10" applyFont="1" applyBorder="1" applyAlignment="1">
      <alignment vertical="center"/>
    </xf>
    <xf numFmtId="168" fontId="17" fillId="0" borderId="1" xfId="10" applyNumberFormat="1" applyFont="1" applyBorder="1" applyAlignment="1">
      <alignment horizontal="right" vertical="center"/>
    </xf>
    <xf numFmtId="168" fontId="17" fillId="0" borderId="1" xfId="10" applyNumberFormat="1" applyFont="1" applyBorder="1" applyAlignment="1">
      <alignment vertical="center"/>
    </xf>
    <xf numFmtId="165" fontId="18" fillId="0" borderId="0" xfId="1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right" vertical="center"/>
    </xf>
    <xf numFmtId="165" fontId="18" fillId="0" borderId="0" xfId="3" applyNumberFormat="1" applyFont="1" applyAlignment="1">
      <alignment horizontal="right" vertical="center"/>
    </xf>
    <xf numFmtId="165" fontId="18" fillId="0" borderId="0" xfId="10" applyNumberFormat="1" applyFont="1" applyAlignment="1">
      <alignment horizontal="right" vertical="center"/>
    </xf>
    <xf numFmtId="165" fontId="18" fillId="0" borderId="0" xfId="3" applyNumberFormat="1" applyFont="1" applyAlignment="1">
      <alignment horizontal="center" vertical="center"/>
    </xf>
    <xf numFmtId="0" fontId="18" fillId="0" borderId="0" xfId="10" applyFont="1" applyAlignment="1">
      <alignment vertical="center"/>
    </xf>
    <xf numFmtId="0" fontId="18" fillId="0" borderId="0" xfId="10" applyFont="1" applyAlignment="1">
      <alignment horizontal="right" vertical="center"/>
    </xf>
    <xf numFmtId="166" fontId="18" fillId="0" borderId="0" xfId="3" applyNumberFormat="1" applyFont="1" applyAlignment="1">
      <alignment horizontal="right" vertical="center"/>
    </xf>
    <xf numFmtId="15" fontId="18" fillId="0" borderId="0" xfId="10" quotePrefix="1" applyNumberFormat="1" applyFont="1" applyAlignment="1">
      <alignment vertical="center"/>
    </xf>
    <xf numFmtId="0" fontId="18" fillId="0" borderId="0" xfId="10" quotePrefix="1" applyFont="1" applyAlignment="1">
      <alignment horizontal="right" vertical="center"/>
    </xf>
    <xf numFmtId="0" fontId="18" fillId="0" borderId="0" xfId="10" applyFont="1" applyAlignment="1">
      <alignment horizontal="right" vertical="center" wrapText="1"/>
    </xf>
    <xf numFmtId="0" fontId="18" fillId="0" borderId="1" xfId="10" applyFont="1" applyBorder="1" applyAlignment="1">
      <alignment horizontal="center" vertical="center"/>
    </xf>
    <xf numFmtId="0" fontId="18" fillId="0" borderId="0" xfId="10" applyFont="1" applyAlignment="1">
      <alignment horizontal="center" vertical="center"/>
    </xf>
    <xf numFmtId="166" fontId="18" fillId="0" borderId="1" xfId="3" applyNumberFormat="1" applyFont="1" applyBorder="1" applyAlignment="1">
      <alignment horizontal="right" vertical="center" wrapText="1"/>
    </xf>
    <xf numFmtId="166" fontId="18" fillId="0" borderId="0" xfId="3" applyNumberFormat="1" applyFont="1" applyAlignment="1">
      <alignment horizontal="right" vertical="center" wrapText="1"/>
    </xf>
    <xf numFmtId="166" fontId="18" fillId="0" borderId="1" xfId="3" applyNumberFormat="1" applyFont="1" applyBorder="1" applyAlignment="1">
      <alignment horizontal="right" vertical="center"/>
    </xf>
    <xf numFmtId="0" fontId="18" fillId="0" borderId="0" xfId="3" applyFont="1" applyAlignment="1">
      <alignment horizontal="left" vertical="center"/>
    </xf>
    <xf numFmtId="168" fontId="17" fillId="2" borderId="0" xfId="10" applyNumberFormat="1" applyFont="1" applyFill="1" applyAlignment="1">
      <alignment horizontal="right" vertical="center"/>
    </xf>
    <xf numFmtId="0" fontId="17" fillId="0" borderId="0" xfId="10" applyFont="1" applyAlignment="1">
      <alignment horizontal="center" vertical="center"/>
    </xf>
    <xf numFmtId="168" fontId="17" fillId="2" borderId="0" xfId="10" applyNumberFormat="1" applyFont="1" applyFill="1" applyAlignment="1">
      <alignment vertical="center"/>
    </xf>
    <xf numFmtId="15" fontId="17" fillId="0" borderId="0" xfId="10" quotePrefix="1" applyNumberFormat="1" applyFont="1" applyAlignment="1">
      <alignment vertical="center"/>
    </xf>
    <xf numFmtId="0" fontId="17" fillId="0" borderId="0" xfId="3" applyFont="1" applyAlignment="1">
      <alignment horizontal="left" vertical="center"/>
    </xf>
    <xf numFmtId="0" fontId="17" fillId="0" borderId="0" xfId="11" applyFont="1" applyAlignment="1">
      <alignment vertical="center"/>
    </xf>
    <xf numFmtId="168" fontId="17" fillId="2" borderId="1" xfId="10" applyNumberFormat="1" applyFont="1" applyFill="1" applyBorder="1" applyAlignment="1">
      <alignment vertical="center"/>
    </xf>
    <xf numFmtId="0" fontId="17" fillId="0" borderId="0" xfId="3" applyFont="1" applyAlignment="1">
      <alignment vertical="center"/>
    </xf>
    <xf numFmtId="168" fontId="17" fillId="2" borderId="5" xfId="10" applyNumberFormat="1" applyFont="1" applyFill="1" applyBorder="1" applyAlignment="1">
      <alignment horizontal="right" vertical="center"/>
    </xf>
    <xf numFmtId="168" fontId="3" fillId="0" borderId="0" xfId="10" applyNumberFormat="1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73" fontId="17" fillId="0" borderId="0" xfId="10" quotePrefix="1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vertical="center"/>
    </xf>
    <xf numFmtId="166" fontId="8" fillId="0" borderId="5" xfId="8" applyNumberFormat="1" applyFont="1" applyBorder="1" applyAlignment="1">
      <alignment horizontal="right" vertical="center"/>
    </xf>
    <xf numFmtId="166" fontId="8" fillId="0" borderId="1" xfId="8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6" fontId="8" fillId="0" borderId="0" xfId="6" quotePrefix="1" applyNumberFormat="1" applyFont="1" applyAlignment="1">
      <alignment horizontal="right" vertical="center"/>
    </xf>
    <xf numFmtId="166" fontId="8" fillId="0" borderId="1" xfId="6" quotePrefix="1" applyNumberFormat="1" applyFont="1" applyBorder="1" applyAlignment="1">
      <alignment horizontal="right" vertical="center"/>
    </xf>
    <xf numFmtId="173" fontId="13" fillId="0" borderId="0" xfId="1" applyNumberFormat="1" applyFont="1" applyFill="1" applyBorder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173" fontId="13" fillId="0" borderId="1" xfId="10" applyNumberFormat="1" applyFont="1" applyBorder="1" applyAlignment="1">
      <alignment horizontal="right" vertical="center"/>
    </xf>
    <xf numFmtId="173" fontId="13" fillId="0" borderId="5" xfId="10" applyNumberFormat="1" applyFont="1" applyBorder="1" applyAlignment="1">
      <alignment horizontal="right" vertical="center"/>
    </xf>
    <xf numFmtId="168" fontId="17" fillId="0" borderId="5" xfId="10" applyNumberFormat="1" applyFont="1" applyBorder="1" applyAlignment="1">
      <alignment horizontal="right" vertical="center"/>
    </xf>
    <xf numFmtId="166" fontId="22" fillId="0" borderId="0" xfId="0" applyNumberFormat="1" applyFont="1" applyAlignment="1" applyProtection="1">
      <alignment horizontal="right" vertical="center"/>
      <protection locked="0"/>
    </xf>
    <xf numFmtId="166" fontId="22" fillId="0" borderId="0" xfId="0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0" fontId="20" fillId="0" borderId="0" xfId="3" applyFont="1" applyAlignment="1">
      <alignment horizontal="left" vertical="center"/>
    </xf>
    <xf numFmtId="166" fontId="20" fillId="0" borderId="0" xfId="0" applyNumberFormat="1" applyFont="1" applyAlignment="1">
      <alignment vertical="center"/>
    </xf>
    <xf numFmtId="166" fontId="10" fillId="0" borderId="0" xfId="0" applyNumberFormat="1" applyFont="1" applyAlignment="1" applyProtection="1">
      <alignment horizontal="right" vertical="center"/>
      <protection locked="0"/>
    </xf>
    <xf numFmtId="166" fontId="10" fillId="0" borderId="0" xfId="0" applyNumberFormat="1" applyFont="1" applyAlignment="1">
      <alignment horizontal="right" vertical="center"/>
    </xf>
    <xf numFmtId="166" fontId="5" fillId="0" borderId="1" xfId="8" applyNumberFormat="1" applyFont="1" applyBorder="1" applyAlignment="1">
      <alignment horizontal="right" vertical="center"/>
    </xf>
    <xf numFmtId="166" fontId="5" fillId="2" borderId="1" xfId="8" applyNumberFormat="1" applyFont="1" applyFill="1" applyBorder="1" applyAlignment="1">
      <alignment horizontal="right" vertical="center"/>
    </xf>
    <xf numFmtId="0" fontId="12" fillId="0" borderId="0" xfId="3" quotePrefix="1" applyFont="1" applyAlignment="1">
      <alignment vertical="center"/>
    </xf>
    <xf numFmtId="0" fontId="12" fillId="0" borderId="0" xfId="0" applyFont="1" applyAlignment="1">
      <alignment vertical="center"/>
    </xf>
    <xf numFmtId="15" fontId="12" fillId="0" borderId="0" xfId="0" quotePrefix="1" applyNumberFormat="1" applyFont="1" applyAlignment="1">
      <alignment vertical="center"/>
    </xf>
    <xf numFmtId="17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3" fillId="2" borderId="0" xfId="0" applyNumberFormat="1" applyFont="1" applyFill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0" fontId="12" fillId="0" borderId="0" xfId="3" applyFont="1" applyAlignment="1">
      <alignment vertical="center"/>
    </xf>
    <xf numFmtId="166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166" fontId="13" fillId="2" borderId="1" xfId="0" applyNumberFormat="1" applyFont="1" applyFill="1" applyBorder="1" applyAlignment="1">
      <alignment horizontal="right" vertical="center"/>
    </xf>
    <xf numFmtId="166" fontId="13" fillId="2" borderId="1" xfId="0" applyNumberFormat="1" applyFont="1" applyFill="1" applyBorder="1" applyAlignment="1">
      <alignment vertical="center"/>
    </xf>
    <xf numFmtId="174" fontId="13" fillId="0" borderId="0" xfId="1" quotePrefix="1" applyNumberFormat="1" applyFont="1" applyFill="1" applyAlignment="1">
      <alignment horizontal="center" vertical="center"/>
    </xf>
    <xf numFmtId="4" fontId="8" fillId="0" borderId="0" xfId="1" applyFont="1" applyAlignment="1">
      <alignment vertical="center"/>
    </xf>
    <xf numFmtId="173" fontId="14" fillId="0" borderId="1" xfId="0" applyNumberFormat="1" applyFont="1" applyBorder="1" applyAlignment="1">
      <alignment horizontal="right" vertical="center"/>
    </xf>
    <xf numFmtId="173" fontId="13" fillId="0" borderId="1" xfId="1" applyNumberFormat="1" applyFont="1" applyFill="1" applyBorder="1" applyAlignment="1">
      <alignment horizontal="right" vertical="center"/>
    </xf>
    <xf numFmtId="169" fontId="8" fillId="2" borderId="5" xfId="1" applyNumberFormat="1" applyFont="1" applyFill="1" applyBorder="1" applyAlignment="1">
      <alignment vertical="center"/>
    </xf>
    <xf numFmtId="173" fontId="13" fillId="0" borderId="1" xfId="1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>
      <alignment horizontal="right" vertical="center"/>
    </xf>
    <xf numFmtId="0" fontId="13" fillId="0" borderId="0" xfId="3" applyFont="1" applyFill="1" applyAlignment="1">
      <alignment horizontal="left" vertical="center"/>
    </xf>
    <xf numFmtId="0" fontId="13" fillId="0" borderId="0" xfId="3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173" fontId="13" fillId="0" borderId="0" xfId="10" applyNumberFormat="1" applyFont="1" applyFill="1" applyAlignment="1">
      <alignment horizontal="right" vertical="center"/>
    </xf>
    <xf numFmtId="173" fontId="13" fillId="0" borderId="0" xfId="10" applyNumberFormat="1" applyFont="1" applyFill="1" applyAlignment="1">
      <alignment vertical="center"/>
    </xf>
    <xf numFmtId="0" fontId="2" fillId="0" borderId="0" xfId="10" applyFont="1" applyFill="1" applyAlignment="1">
      <alignment vertical="center"/>
    </xf>
    <xf numFmtId="0" fontId="18" fillId="0" borderId="0" xfId="3" applyFont="1" applyFill="1" applyAlignment="1">
      <alignment horizontal="left" vertical="center"/>
    </xf>
    <xf numFmtId="0" fontId="17" fillId="0" borderId="0" xfId="10" applyFont="1" applyFill="1" applyAlignment="1">
      <alignment vertical="center"/>
    </xf>
    <xf numFmtId="0" fontId="18" fillId="0" borderId="0" xfId="10" applyFont="1" applyFill="1" applyAlignment="1">
      <alignment vertical="center"/>
    </xf>
    <xf numFmtId="168" fontId="17" fillId="0" borderId="0" xfId="10" applyNumberFormat="1" applyFont="1" applyFill="1" applyAlignment="1">
      <alignment horizontal="right" vertical="center"/>
    </xf>
    <xf numFmtId="168" fontId="17" fillId="0" borderId="0" xfId="10" applyNumberFormat="1" applyFont="1" applyFill="1" applyAlignment="1">
      <alignment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165" fontId="18" fillId="0" borderId="1" xfId="10" applyNumberFormat="1" applyFont="1" applyBorder="1" applyAlignment="1">
      <alignment horizontal="center" vertical="center"/>
    </xf>
    <xf numFmtId="0" fontId="15" fillId="0" borderId="0" xfId="0" applyFont="1"/>
    <xf numFmtId="0" fontId="3" fillId="0" borderId="0" xfId="15" applyFont="1" applyAlignment="1">
      <alignment vertical="center"/>
    </xf>
    <xf numFmtId="0" fontId="3" fillId="0" borderId="0" xfId="15" applyFont="1" applyAlignment="1">
      <alignment horizontal="center" vertical="center"/>
    </xf>
    <xf numFmtId="168" fontId="3" fillId="0" borderId="0" xfId="15" applyNumberFormat="1" applyFont="1" applyAlignment="1">
      <alignment horizontal="right" vertical="center"/>
    </xf>
    <xf numFmtId="168" fontId="3" fillId="0" borderId="0" xfId="15" applyNumberFormat="1" applyFont="1" applyAlignment="1">
      <alignment vertical="center"/>
    </xf>
    <xf numFmtId="0" fontId="3" fillId="0" borderId="0" xfId="15" applyFont="1" applyAlignment="1">
      <alignment horizontal="centerContinuous" vertical="center"/>
    </xf>
    <xf numFmtId="168" fontId="3" fillId="0" borderId="0" xfId="15" applyNumberFormat="1" applyFont="1" applyAlignment="1">
      <alignment horizontal="centerContinuous" vertical="center"/>
    </xf>
    <xf numFmtId="0" fontId="3" fillId="0" borderId="1" xfId="15" applyFont="1" applyBorder="1" applyAlignment="1">
      <alignment horizontal="centerContinuous" vertical="center"/>
    </xf>
    <xf numFmtId="0" fontId="3" fillId="0" borderId="1" xfId="15" applyFont="1" applyBorder="1" applyAlignment="1">
      <alignment horizontal="center" vertical="center"/>
    </xf>
    <xf numFmtId="168" fontId="3" fillId="0" borderId="1" xfId="15" applyNumberFormat="1" applyFont="1" applyBorder="1" applyAlignment="1">
      <alignment horizontal="right" vertical="center"/>
    </xf>
    <xf numFmtId="168" fontId="3" fillId="0" borderId="1" xfId="15" applyNumberFormat="1" applyFont="1" applyBorder="1" applyAlignment="1">
      <alignment horizontal="centerContinuous" vertical="center"/>
    </xf>
    <xf numFmtId="0" fontId="2" fillId="0" borderId="0" xfId="15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0" fontId="2" fillId="0" borderId="0" xfId="15" applyFont="1" applyAlignment="1">
      <alignment horizontal="centerContinuous" vertical="center"/>
    </xf>
    <xf numFmtId="165" fontId="2" fillId="0" borderId="0" xfId="15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 wrapText="1"/>
    </xf>
    <xf numFmtId="0" fontId="2" fillId="0" borderId="1" xfId="15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 wrapText="1"/>
    </xf>
    <xf numFmtId="0" fontId="2" fillId="0" borderId="0" xfId="15" applyFont="1" applyAlignment="1">
      <alignment vertical="center"/>
    </xf>
    <xf numFmtId="166" fontId="2" fillId="2" borderId="0" xfId="15" applyNumberFormat="1" applyFont="1" applyFill="1" applyAlignment="1">
      <alignment horizontal="right" vertical="center"/>
    </xf>
    <xf numFmtId="166" fontId="2" fillId="0" borderId="0" xfId="15" applyNumberFormat="1" applyFont="1" applyAlignment="1">
      <alignment horizontal="right" vertical="center"/>
    </xf>
    <xf numFmtId="166" fontId="3" fillId="2" borderId="0" xfId="13" applyNumberFormat="1" applyFont="1" applyFill="1" applyBorder="1" applyAlignment="1">
      <alignment horizontal="right" vertical="center"/>
    </xf>
    <xf numFmtId="0" fontId="3" fillId="0" borderId="0" xfId="14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horizontal="right" vertical="center"/>
    </xf>
    <xf numFmtId="0" fontId="3" fillId="0" borderId="0" xfId="13" applyNumberFormat="1" applyFont="1" applyFill="1" applyBorder="1" applyAlignment="1">
      <alignment horizontal="right" vertical="center"/>
    </xf>
    <xf numFmtId="0" fontId="3" fillId="0" borderId="0" xfId="14" applyNumberFormat="1" applyFont="1" applyFill="1" applyBorder="1" applyAlignment="1">
      <alignment vertical="center"/>
    </xf>
    <xf numFmtId="166" fontId="3" fillId="2" borderId="0" xfId="14" applyNumberFormat="1" applyFont="1" applyFill="1" applyBorder="1" applyAlignment="1">
      <alignment vertical="center"/>
    </xf>
    <xf numFmtId="166" fontId="3" fillId="0" borderId="0" xfId="14" applyNumberFormat="1" applyFont="1" applyFill="1" applyBorder="1" applyAlignment="1">
      <alignment vertical="center"/>
    </xf>
    <xf numFmtId="0" fontId="3" fillId="0" borderId="0" xfId="3" quotePrefix="1" applyFont="1" applyAlignment="1">
      <alignment vertical="center"/>
    </xf>
    <xf numFmtId="165" fontId="2" fillId="0" borderId="0" xfId="15" applyNumberFormat="1" applyFont="1" applyAlignment="1">
      <alignment vertical="center"/>
    </xf>
    <xf numFmtId="0" fontId="3" fillId="0" borderId="0" xfId="15" quotePrefix="1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3" quotePrefix="1" applyNumberFormat="1" applyFont="1" applyAlignment="1">
      <alignment vertical="center"/>
    </xf>
    <xf numFmtId="166" fontId="3" fillId="2" borderId="1" xfId="13" applyNumberFormat="1" applyFont="1" applyFill="1" applyBorder="1" applyAlignment="1">
      <alignment horizontal="right" vertical="center"/>
    </xf>
    <xf numFmtId="166" fontId="3" fillId="0" borderId="1" xfId="13" applyNumberFormat="1" applyFont="1" applyFill="1" applyBorder="1" applyAlignment="1">
      <alignment horizontal="right" vertical="center"/>
    </xf>
    <xf numFmtId="166" fontId="3" fillId="2" borderId="0" xfId="14" applyNumberFormat="1" applyFont="1" applyFill="1" applyAlignment="1">
      <alignment vertical="center"/>
    </xf>
    <xf numFmtId="166" fontId="3" fillId="0" borderId="0" xfId="14" applyNumberFormat="1" applyFont="1" applyFill="1" applyAlignment="1">
      <alignment vertical="center"/>
    </xf>
    <xf numFmtId="168" fontId="3" fillId="0" borderId="0" xfId="14" applyNumberFormat="1" applyFont="1" applyFill="1" applyAlignment="1">
      <alignment vertical="center"/>
    </xf>
    <xf numFmtId="168" fontId="3" fillId="0" borderId="0" xfId="13" applyNumberFormat="1" applyFont="1" applyFill="1" applyBorder="1" applyAlignment="1">
      <alignment horizontal="right" vertical="center"/>
    </xf>
    <xf numFmtId="168" fontId="3" fillId="0" borderId="0" xfId="14" applyNumberFormat="1" applyFont="1" applyFill="1" applyBorder="1" applyAlignment="1">
      <alignment vertical="center"/>
    </xf>
    <xf numFmtId="165" fontId="3" fillId="0" borderId="0" xfId="15" applyNumberFormat="1" applyFont="1" applyAlignment="1">
      <alignment horizontal="left" vertical="center"/>
    </xf>
    <xf numFmtId="0" fontId="3" fillId="0" borderId="1" xfId="15" applyFont="1" applyBorder="1" applyAlignment="1">
      <alignment horizontal="left" vertical="center"/>
    </xf>
    <xf numFmtId="0" fontId="2" fillId="0" borderId="1" xfId="15" applyFont="1" applyBorder="1" applyAlignment="1">
      <alignment vertical="center"/>
    </xf>
    <xf numFmtId="0" fontId="3" fillId="0" borderId="1" xfId="15" applyFont="1" applyBorder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8" fontId="3" fillId="2" borderId="0" xfId="14" applyNumberFormat="1" applyFont="1" applyFill="1" applyAlignment="1">
      <alignment vertical="center"/>
    </xf>
    <xf numFmtId="166" fontId="3" fillId="2" borderId="0" xfId="6" applyNumberFormat="1" applyFont="1" applyFill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4" fontId="3" fillId="0" borderId="0" xfId="14" applyFont="1" applyFill="1" applyAlignment="1">
      <alignment vertical="center"/>
    </xf>
    <xf numFmtId="166" fontId="3" fillId="0" borderId="0" xfId="13" applyNumberFormat="1" applyFont="1" applyFill="1" applyAlignment="1">
      <alignment horizontal="right" vertical="center"/>
    </xf>
    <xf numFmtId="0" fontId="24" fillId="0" borderId="0" xfId="15" applyFont="1" applyAlignment="1">
      <alignment vertical="center"/>
    </xf>
    <xf numFmtId="0" fontId="3" fillId="0" borderId="0" xfId="15" applyFont="1" applyFill="1" applyAlignment="1">
      <alignment vertical="center"/>
    </xf>
    <xf numFmtId="166" fontId="24" fillId="0" borderId="0" xfId="13" applyNumberFormat="1" applyFont="1" applyFill="1" applyBorder="1" applyAlignment="1">
      <alignment horizontal="right" vertical="center"/>
    </xf>
    <xf numFmtId="166" fontId="24" fillId="0" borderId="0" xfId="14" applyNumberFormat="1" applyFont="1" applyFill="1" applyBorder="1" applyAlignment="1">
      <alignment vertical="center"/>
    </xf>
    <xf numFmtId="0" fontId="24" fillId="0" borderId="0" xfId="13" applyNumberFormat="1" applyFont="1" applyFill="1" applyBorder="1" applyAlignment="1">
      <alignment horizontal="right" vertical="center"/>
    </xf>
    <xf numFmtId="166" fontId="24" fillId="2" borderId="0" xfId="14" applyNumberFormat="1" applyFont="1" applyFill="1" applyBorder="1" applyAlignment="1">
      <alignment vertical="center"/>
    </xf>
    <xf numFmtId="165" fontId="3" fillId="0" borderId="0" xfId="16" applyNumberFormat="1" applyFont="1" applyAlignment="1">
      <alignment vertical="center"/>
    </xf>
    <xf numFmtId="168" fontId="3" fillId="2" borderId="0" xfId="13" applyNumberFormat="1" applyFont="1" applyFill="1" applyBorder="1" applyAlignment="1">
      <alignment horizontal="right" vertical="center"/>
    </xf>
    <xf numFmtId="168" fontId="3" fillId="2" borderId="0" xfId="14" applyNumberFormat="1" applyFont="1" applyFill="1" applyBorder="1" applyAlignment="1">
      <alignment vertical="center"/>
    </xf>
    <xf numFmtId="168" fontId="3" fillId="2" borderId="1" xfId="13" applyNumberFormat="1" applyFont="1" applyFill="1" applyBorder="1" applyAlignment="1">
      <alignment horizontal="right" vertical="center"/>
    </xf>
    <xf numFmtId="168" fontId="3" fillId="0" borderId="1" xfId="13" applyNumberFormat="1" applyFont="1" applyFill="1" applyBorder="1" applyAlignment="1">
      <alignment horizontal="right" vertical="center"/>
    </xf>
    <xf numFmtId="165" fontId="2" fillId="0" borderId="1" xfId="15" applyNumberFormat="1" applyFont="1" applyBorder="1" applyAlignment="1">
      <alignment horizontal="center" vertical="center"/>
    </xf>
    <xf numFmtId="166" fontId="3" fillId="0" borderId="1" xfId="14" applyNumberFormat="1" applyFont="1" applyFill="1" applyBorder="1" applyAlignment="1">
      <alignment horizontal="right" vertical="center"/>
    </xf>
    <xf numFmtId="166" fontId="3" fillId="2" borderId="1" xfId="14" applyNumberFormat="1" applyFont="1" applyFill="1" applyBorder="1" applyAlignment="1">
      <alignment vertical="center"/>
    </xf>
    <xf numFmtId="166" fontId="3" fillId="0" borderId="1" xfId="14" applyNumberFormat="1" applyFont="1" applyFill="1" applyBorder="1" applyAlignment="1">
      <alignment vertical="center"/>
    </xf>
    <xf numFmtId="166" fontId="3" fillId="2" borderId="1" xfId="14" applyNumberFormat="1" applyFont="1" applyFill="1" applyBorder="1" applyAlignment="1">
      <alignment horizontal="right" vertical="center"/>
    </xf>
    <xf numFmtId="168" fontId="3" fillId="2" borderId="5" xfId="14" applyNumberFormat="1" applyFont="1" applyFill="1" applyBorder="1" applyAlignment="1">
      <alignment vertical="center"/>
    </xf>
    <xf numFmtId="168" fontId="3" fillId="0" borderId="5" xfId="14" applyNumberFormat="1" applyFont="1" applyFill="1" applyBorder="1" applyAlignment="1">
      <alignment vertical="center"/>
    </xf>
    <xf numFmtId="168" fontId="3" fillId="2" borderId="0" xfId="14" applyNumberFormat="1" applyFont="1" applyFill="1" applyBorder="1" applyAlignment="1">
      <alignment horizontal="right" vertical="center"/>
    </xf>
    <xf numFmtId="0" fontId="3" fillId="0" borderId="0" xfId="14" applyNumberFormat="1" applyFont="1" applyFill="1" applyBorder="1" applyAlignment="1">
      <alignment horizontal="right" vertical="center"/>
    </xf>
    <xf numFmtId="168" fontId="3" fillId="0" borderId="0" xfId="14" applyNumberFormat="1" applyFont="1" applyFill="1" applyBorder="1" applyAlignment="1">
      <alignment horizontal="right" vertical="center"/>
    </xf>
    <xf numFmtId="164" fontId="3" fillId="0" borderId="1" xfId="14" applyNumberFormat="1" applyFont="1" applyFill="1" applyBorder="1" applyAlignment="1">
      <alignment vertical="center"/>
    </xf>
    <xf numFmtId="3" fontId="3" fillId="0" borderId="1" xfId="14" applyNumberFormat="1" applyFont="1" applyFill="1" applyBorder="1" applyAlignment="1">
      <alignment vertical="center"/>
    </xf>
    <xf numFmtId="168" fontId="3" fillId="0" borderId="1" xfId="15" applyNumberFormat="1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0" fontId="3" fillId="0" borderId="1" xfId="10" applyFont="1" applyBorder="1" applyAlignment="1">
      <alignment horizontal="justify" vertical="center" wrapText="1"/>
    </xf>
    <xf numFmtId="173" fontId="12" fillId="0" borderId="1" xfId="10" applyNumberFormat="1" applyFont="1" applyBorder="1" applyAlignment="1">
      <alignment horizontal="center" vertical="center" wrapText="1"/>
    </xf>
    <xf numFmtId="173" fontId="13" fillId="0" borderId="1" xfId="10" applyNumberFormat="1" applyFont="1" applyBorder="1" applyAlignment="1">
      <alignment horizontal="center" vertical="center" wrapText="1"/>
    </xf>
    <xf numFmtId="173" fontId="12" fillId="0" borderId="1" xfId="3" applyNumberFormat="1" applyFont="1" applyBorder="1" applyAlignment="1">
      <alignment horizontal="center" vertical="center"/>
    </xf>
    <xf numFmtId="173" fontId="12" fillId="0" borderId="4" xfId="10" applyNumberFormat="1" applyFont="1" applyBorder="1" applyAlignment="1">
      <alignment horizontal="center" vertical="center"/>
    </xf>
    <xf numFmtId="173" fontId="12" fillId="0" borderId="3" xfId="10" applyNumberFormat="1" applyFont="1" applyBorder="1" applyAlignment="1">
      <alignment horizontal="center" vertical="center"/>
    </xf>
    <xf numFmtId="173" fontId="12" fillId="0" borderId="1" xfId="10" applyNumberFormat="1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165" fontId="18" fillId="0" borderId="1" xfId="10" applyNumberFormat="1" applyFont="1" applyBorder="1" applyAlignment="1">
      <alignment horizontal="center" vertical="center"/>
    </xf>
    <xf numFmtId="165" fontId="18" fillId="0" borderId="4" xfId="3" applyNumberFormat="1" applyFont="1" applyBorder="1" applyAlignment="1">
      <alignment horizontal="center" vertical="center"/>
    </xf>
    <xf numFmtId="165" fontId="19" fillId="0" borderId="3" xfId="3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165" fontId="2" fillId="0" borderId="1" xfId="15" applyNumberFormat="1" applyFont="1" applyBorder="1" applyAlignment="1">
      <alignment horizontal="center" vertical="center"/>
    </xf>
  </cellXfs>
  <cellStyles count="17">
    <cellStyle name="Comma" xfId="1" builtinId="3"/>
    <cellStyle name="Comma 2 23" xfId="14" xr:uid="{AA28EFA9-B90E-443D-A5FF-C419E5543FF1}"/>
    <cellStyle name="Comma 5" xfId="12" xr:uid="{8575E7BD-5B44-4BA7-A68C-04A257923E4E}"/>
    <cellStyle name="Comma_Akara 2010 2" xfId="5" xr:uid="{58B30776-3AC1-4CCC-917E-6F47046837FF}"/>
    <cellStyle name="Comma_Akara_3 years FS_Eng_v 19 March" xfId="13" xr:uid="{6998AFAB-0B08-4B86-A1B1-1257212B6153}"/>
    <cellStyle name="Normal" xfId="0" builtinId="0"/>
    <cellStyle name="Normal 2" xfId="10" xr:uid="{59524937-3E76-4F71-A14A-ADF000D810E5}"/>
    <cellStyle name="Normal 2 15" xfId="15" xr:uid="{83464EDA-D442-492D-B92F-3857E7FB9312}"/>
    <cellStyle name="Normal 2 2" xfId="9" xr:uid="{8CAFA4A3-CA45-4B9F-AFFB-D3CFC5EEE61A}"/>
    <cellStyle name="Normal 2 3" xfId="11" xr:uid="{CD1F0C10-5956-4ABA-905E-988CAF058088}"/>
    <cellStyle name="Normal 3" xfId="16" xr:uid="{94F73217-5306-4D7D-B881-77555291E39C}"/>
    <cellStyle name="Normal 4 3" xfId="7" xr:uid="{D4257BC1-640E-491C-8FE9-58BF46ABFDE6}"/>
    <cellStyle name="Normal_Akara 2010" xfId="4" xr:uid="{507604DA-1CD3-4F09-B5A6-D5501955D294}"/>
    <cellStyle name="Normal_Akara_3 years FS_Eng_v 19 March" xfId="6" xr:uid="{DAC7A752-0AB1-4271-848E-336F8E4FD6EA}"/>
    <cellStyle name="Normal_Akara_June Eng09" xfId="3" xr:uid="{BF4F94A8-E46B-4378-B3CA-EC7421A923C6}"/>
    <cellStyle name="Normal_SPRCstatement01-Eng" xfId="8" xr:uid="{8839DA97-76B1-4463-BB5D-F63463E6CF7B}"/>
    <cellStyle name="Percent" xfId="2" builtinId="5"/>
  </cellStyles>
  <dxfs count="0"/>
  <tableStyles count="0" defaultTableStyle="TableStyleMedium2" defaultPivotStyle="PivotStyleLight16"/>
  <colors>
    <mruColors>
      <color rgb="FFFAFAFA"/>
      <color rgb="FFCC99FF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1700-9D6E-48BB-B99F-69F6EC9FE535}">
  <dimension ref="A1:M147"/>
  <sheetViews>
    <sheetView tabSelected="1" zoomScaleNormal="100" zoomScaleSheetLayoutView="85" workbookViewId="0">
      <selection activeCell="I111" sqref="I111"/>
    </sheetView>
  </sheetViews>
  <sheetFormatPr defaultColWidth="9.33203125" defaultRowHeight="20.100000000000001" customHeight="1"/>
  <cols>
    <col min="1" max="2" width="1.77734375" style="6" customWidth="1"/>
    <col min="3" max="3" width="1.109375" style="6" customWidth="1"/>
    <col min="4" max="4" width="38.6640625" style="6" customWidth="1"/>
    <col min="5" max="5" width="8.33203125" style="6" customWidth="1"/>
    <col min="6" max="6" width="0.77734375" style="6" customWidth="1"/>
    <col min="7" max="7" width="14" style="6" bestFit="1" customWidth="1"/>
    <col min="8" max="8" width="0.77734375" style="6" customWidth="1"/>
    <col min="9" max="9" width="14" style="6" customWidth="1"/>
    <col min="10" max="10" width="0.77734375" style="6" customWidth="1"/>
    <col min="11" max="11" width="14" style="70" bestFit="1" customWidth="1"/>
    <col min="12" max="12" width="0.77734375" style="70" customWidth="1"/>
    <col min="13" max="13" width="14" style="70" customWidth="1"/>
    <col min="14" max="14" width="13.44140625" style="6" customWidth="1"/>
    <col min="15" max="15" width="15.109375" style="6" customWidth="1"/>
    <col min="16" max="16384" width="9.33203125" style="6"/>
  </cols>
  <sheetData>
    <row r="1" spans="1:13" ht="18.899999999999999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3"/>
      <c r="K1" s="5"/>
      <c r="L1" s="5"/>
      <c r="M1" s="5"/>
    </row>
    <row r="2" spans="1:13" ht="18.899999999999999" customHeight="1">
      <c r="A2" s="1" t="s">
        <v>1</v>
      </c>
      <c r="B2" s="2"/>
      <c r="C2" s="3"/>
      <c r="D2" s="3"/>
      <c r="E2" s="4"/>
      <c r="F2" s="3"/>
      <c r="G2" s="3"/>
      <c r="H2" s="3"/>
      <c r="I2" s="3"/>
      <c r="J2" s="3"/>
      <c r="K2" s="5"/>
      <c r="L2" s="5"/>
      <c r="M2" s="5"/>
    </row>
    <row r="3" spans="1:13" ht="18.899999999999999" customHeight="1">
      <c r="A3" s="7" t="s">
        <v>221</v>
      </c>
      <c r="B3" s="8"/>
      <c r="C3" s="9"/>
      <c r="D3" s="9"/>
      <c r="E3" s="10"/>
      <c r="F3" s="9"/>
      <c r="G3" s="9"/>
      <c r="H3" s="9"/>
      <c r="I3" s="9"/>
      <c r="J3" s="9"/>
      <c r="K3" s="11"/>
      <c r="L3" s="11"/>
      <c r="M3" s="11"/>
    </row>
    <row r="4" spans="1:13" ht="18.899999999999999" customHeight="1">
      <c r="A4" s="2"/>
      <c r="B4" s="2"/>
      <c r="C4" s="3"/>
      <c r="D4" s="3"/>
      <c r="E4" s="4"/>
      <c r="F4" s="3"/>
      <c r="G4" s="3"/>
      <c r="H4" s="3"/>
      <c r="I4" s="3"/>
      <c r="J4" s="3"/>
      <c r="K4" s="5"/>
      <c r="L4" s="5"/>
      <c r="M4" s="5"/>
    </row>
    <row r="5" spans="1:13" ht="18.899999999999999" customHeight="1">
      <c r="A5" s="2"/>
      <c r="B5" s="2"/>
      <c r="C5" s="3"/>
      <c r="D5" s="3"/>
      <c r="E5" s="4"/>
      <c r="F5" s="3"/>
      <c r="G5" s="386" t="s">
        <v>2</v>
      </c>
      <c r="H5" s="386"/>
      <c r="I5" s="386"/>
      <c r="J5" s="12"/>
      <c r="K5" s="386" t="s">
        <v>3</v>
      </c>
      <c r="L5" s="386"/>
      <c r="M5" s="386"/>
    </row>
    <row r="6" spans="1:13" ht="18.899999999999999" customHeight="1">
      <c r="A6" s="2"/>
      <c r="B6" s="2"/>
      <c r="C6" s="3"/>
      <c r="D6" s="3"/>
      <c r="E6" s="4"/>
      <c r="F6" s="3"/>
      <c r="G6" s="13" t="s">
        <v>222</v>
      </c>
      <c r="H6" s="13"/>
      <c r="I6" s="13" t="s">
        <v>4</v>
      </c>
      <c r="J6" s="13"/>
      <c r="K6" s="13" t="s">
        <v>222</v>
      </c>
      <c r="L6" s="13"/>
      <c r="M6" s="13" t="s">
        <v>4</v>
      </c>
    </row>
    <row r="7" spans="1:13" ht="18.899999999999999" customHeight="1">
      <c r="A7" s="14"/>
      <c r="B7" s="14"/>
      <c r="C7" s="14"/>
      <c r="D7" s="14"/>
      <c r="E7" s="10" t="s">
        <v>5</v>
      </c>
      <c r="F7" s="14"/>
      <c r="G7" s="15" t="s">
        <v>6</v>
      </c>
      <c r="H7" s="16"/>
      <c r="I7" s="15" t="s">
        <v>6</v>
      </c>
      <c r="J7" s="16"/>
      <c r="K7" s="15" t="s">
        <v>6</v>
      </c>
      <c r="L7" s="16"/>
      <c r="M7" s="15" t="s">
        <v>6</v>
      </c>
    </row>
    <row r="8" spans="1:13" ht="18.899999999999999" customHeight="1">
      <c r="A8" s="306" t="s">
        <v>7</v>
      </c>
      <c r="B8" s="17"/>
      <c r="E8" s="14"/>
      <c r="G8" s="18"/>
      <c r="K8" s="19"/>
      <c r="L8" s="20"/>
      <c r="M8" s="20"/>
    </row>
    <row r="9" spans="1:13" ht="6" customHeight="1">
      <c r="A9" s="305"/>
      <c r="B9" s="17"/>
      <c r="E9" s="14"/>
      <c r="G9" s="18"/>
      <c r="K9" s="19"/>
      <c r="L9" s="20"/>
      <c r="M9" s="20"/>
    </row>
    <row r="10" spans="1:13" ht="18.899999999999999" customHeight="1">
      <c r="A10" s="306" t="s">
        <v>8</v>
      </c>
      <c r="B10" s="17"/>
      <c r="E10" s="14"/>
      <c r="G10" s="18"/>
      <c r="K10" s="19"/>
      <c r="L10" s="20"/>
      <c r="M10" s="20"/>
    </row>
    <row r="11" spans="1:13" ht="6" customHeight="1">
      <c r="B11" s="17"/>
      <c r="E11" s="14"/>
      <c r="G11" s="18"/>
      <c r="K11" s="19"/>
      <c r="L11" s="20"/>
      <c r="M11" s="20"/>
    </row>
    <row r="12" spans="1:13" ht="18.899999999999999" customHeight="1">
      <c r="A12" s="305" t="s">
        <v>9</v>
      </c>
      <c r="B12" s="17"/>
      <c r="E12" s="14">
        <v>10</v>
      </c>
      <c r="F12" s="21"/>
      <c r="G12" s="22">
        <v>539955864</v>
      </c>
      <c r="H12" s="23"/>
      <c r="I12" s="24">
        <v>168108157</v>
      </c>
      <c r="J12" s="23"/>
      <c r="K12" s="22">
        <v>374656248</v>
      </c>
      <c r="L12" s="24"/>
      <c r="M12" s="24">
        <v>53914908</v>
      </c>
    </row>
    <row r="13" spans="1:13" ht="18.899999999999999" customHeight="1">
      <c r="A13" s="305" t="s">
        <v>10</v>
      </c>
      <c r="E13" s="14">
        <v>11</v>
      </c>
      <c r="F13" s="21"/>
      <c r="G13" s="22">
        <f>614407730-'CF14-16'!G142</f>
        <v>517860367</v>
      </c>
      <c r="H13" s="23"/>
      <c r="I13" s="24">
        <v>801356595</v>
      </c>
      <c r="J13" s="23"/>
      <c r="K13" s="22">
        <f>444177219-167993390</f>
        <v>276183829</v>
      </c>
      <c r="L13" s="24"/>
      <c r="M13" s="24">
        <v>328401689</v>
      </c>
    </row>
    <row r="14" spans="1:13" ht="18.899999999999999" customHeight="1">
      <c r="A14" s="6" t="s">
        <v>266</v>
      </c>
      <c r="B14" s="25"/>
      <c r="E14" s="14">
        <v>36.5</v>
      </c>
      <c r="F14" s="21"/>
      <c r="G14" s="22">
        <v>25000000</v>
      </c>
      <c r="I14" s="24">
        <v>14450000</v>
      </c>
      <c r="K14" s="22">
        <v>148500000</v>
      </c>
      <c r="L14" s="23"/>
      <c r="M14" s="24">
        <v>195450000</v>
      </c>
    </row>
    <row r="15" spans="1:13" ht="18.899999999999999" customHeight="1">
      <c r="A15" s="6" t="s">
        <v>11</v>
      </c>
      <c r="B15" s="25"/>
      <c r="E15" s="26"/>
      <c r="F15" s="21"/>
      <c r="G15" s="22">
        <v>1717886</v>
      </c>
      <c r="H15" s="23"/>
      <c r="I15" s="24">
        <v>1372071</v>
      </c>
      <c r="J15" s="23"/>
      <c r="K15" s="22">
        <v>0</v>
      </c>
      <c r="L15" s="24"/>
      <c r="M15" s="24">
        <v>0</v>
      </c>
    </row>
    <row r="16" spans="1:13" ht="18.899999999999999" customHeight="1">
      <c r="A16" s="305" t="s">
        <v>12</v>
      </c>
      <c r="E16" s="14">
        <v>13</v>
      </c>
      <c r="F16" s="21"/>
      <c r="G16" s="22">
        <v>8978057</v>
      </c>
      <c r="H16" s="23"/>
      <c r="I16" s="24">
        <v>52519577</v>
      </c>
      <c r="J16" s="23"/>
      <c r="K16" s="22">
        <v>343669</v>
      </c>
      <c r="L16" s="27"/>
      <c r="M16" s="24">
        <v>42388602</v>
      </c>
    </row>
    <row r="17" spans="1:13" ht="6" customHeight="1">
      <c r="E17" s="21"/>
      <c r="F17" s="21"/>
      <c r="G17" s="28"/>
      <c r="H17" s="24"/>
      <c r="I17" s="29"/>
      <c r="J17" s="24"/>
      <c r="K17" s="28"/>
      <c r="L17" s="24"/>
      <c r="M17" s="29"/>
    </row>
    <row r="18" spans="1:13" ht="18.899999999999999" customHeight="1">
      <c r="A18" s="306" t="s">
        <v>13</v>
      </c>
      <c r="E18" s="21"/>
      <c r="F18" s="21"/>
      <c r="G18" s="30">
        <f>SUM(G12:G16)</f>
        <v>1093512174</v>
      </c>
      <c r="H18" s="24"/>
      <c r="I18" s="31">
        <f>SUM(I12:I16)</f>
        <v>1037806400</v>
      </c>
      <c r="J18" s="24"/>
      <c r="K18" s="30">
        <f>SUM(K12:K16)</f>
        <v>799683746</v>
      </c>
      <c r="L18" s="24"/>
      <c r="M18" s="31">
        <f>SUM(M12:M16)</f>
        <v>620155199</v>
      </c>
    </row>
    <row r="19" spans="1:13" ht="18.899999999999999" customHeight="1">
      <c r="E19" s="21"/>
      <c r="F19" s="21"/>
      <c r="G19" s="22"/>
      <c r="H19" s="24"/>
      <c r="I19" s="24"/>
      <c r="J19" s="24"/>
      <c r="K19" s="22"/>
      <c r="L19" s="24"/>
      <c r="M19" s="24"/>
    </row>
    <row r="20" spans="1:13" ht="18.899999999999999" customHeight="1">
      <c r="A20" s="306" t="s">
        <v>14</v>
      </c>
      <c r="E20" s="21"/>
      <c r="F20" s="21"/>
      <c r="G20" s="22"/>
      <c r="H20" s="24"/>
      <c r="I20" s="24"/>
      <c r="J20" s="24"/>
      <c r="K20" s="22"/>
      <c r="L20" s="24"/>
      <c r="M20" s="24"/>
    </row>
    <row r="21" spans="1:13" ht="6" customHeight="1">
      <c r="E21" s="21"/>
      <c r="F21" s="21"/>
      <c r="G21" s="22"/>
      <c r="H21" s="24"/>
      <c r="I21" s="24"/>
      <c r="J21" s="24"/>
      <c r="K21" s="22"/>
      <c r="L21" s="24"/>
      <c r="M21" s="24"/>
    </row>
    <row r="22" spans="1:13" ht="18.899999999999999" customHeight="1">
      <c r="A22" s="32" t="s">
        <v>15</v>
      </c>
      <c r="E22" s="21">
        <v>14</v>
      </c>
      <c r="F22" s="21"/>
      <c r="G22" s="22">
        <v>0</v>
      </c>
      <c r="I22" s="24">
        <v>0</v>
      </c>
      <c r="K22" s="22">
        <v>177948670</v>
      </c>
      <c r="L22" s="6"/>
      <c r="M22" s="24">
        <v>157948570</v>
      </c>
    </row>
    <row r="23" spans="1:13" ht="18.899999999999999" customHeight="1">
      <c r="A23" s="6" t="s">
        <v>16</v>
      </c>
      <c r="E23" s="33">
        <v>15.1</v>
      </c>
      <c r="F23" s="21"/>
      <c r="G23" s="22">
        <v>244450182</v>
      </c>
      <c r="H23" s="24"/>
      <c r="I23" s="24">
        <v>265205314</v>
      </c>
      <c r="J23" s="24"/>
      <c r="K23" s="22">
        <v>240150215</v>
      </c>
      <c r="L23" s="34"/>
      <c r="M23" s="24">
        <v>231472563</v>
      </c>
    </row>
    <row r="24" spans="1:13" ht="18.899999999999999" customHeight="1">
      <c r="A24" s="6" t="s">
        <v>226</v>
      </c>
      <c r="E24" s="33">
        <v>15.2</v>
      </c>
      <c r="F24" s="21"/>
      <c r="G24" s="22">
        <v>1916275857</v>
      </c>
      <c r="I24" s="24">
        <v>1185098991</v>
      </c>
      <c r="K24" s="22">
        <v>1484006646</v>
      </c>
      <c r="L24" s="34"/>
      <c r="M24" s="24">
        <v>1185431646</v>
      </c>
    </row>
    <row r="25" spans="1:13" ht="18.899999999999999" customHeight="1">
      <c r="A25" s="6" t="s">
        <v>17</v>
      </c>
      <c r="E25" s="21"/>
      <c r="F25" s="21"/>
      <c r="G25" s="22"/>
      <c r="I25" s="24"/>
      <c r="K25" s="22"/>
      <c r="L25" s="34"/>
      <c r="M25" s="24"/>
    </row>
    <row r="26" spans="1:13" ht="18.899999999999999" customHeight="1">
      <c r="B26" s="6" t="s">
        <v>18</v>
      </c>
      <c r="E26" s="21">
        <v>16</v>
      </c>
      <c r="F26" s="21"/>
      <c r="G26" s="22">
        <v>13250</v>
      </c>
      <c r="I26" s="24">
        <v>13250</v>
      </c>
      <c r="K26" s="22">
        <v>0</v>
      </c>
      <c r="L26" s="34"/>
      <c r="M26" s="24">
        <v>0</v>
      </c>
    </row>
    <row r="27" spans="1:13" ht="18.899999999999999" customHeight="1">
      <c r="A27" s="6" t="s">
        <v>19</v>
      </c>
      <c r="E27" s="21">
        <v>17</v>
      </c>
      <c r="F27" s="21"/>
      <c r="G27" s="22">
        <v>0</v>
      </c>
      <c r="I27" s="24">
        <v>0</v>
      </c>
      <c r="K27" s="22">
        <v>70805221</v>
      </c>
      <c r="L27" s="34"/>
      <c r="M27" s="24">
        <v>73138069</v>
      </c>
    </row>
    <row r="28" spans="1:13" ht="18.899999999999999" customHeight="1">
      <c r="A28" s="6" t="s">
        <v>20</v>
      </c>
      <c r="E28" s="21">
        <v>18</v>
      </c>
      <c r="F28" s="21"/>
      <c r="G28" s="22">
        <v>161105531</v>
      </c>
      <c r="I28" s="24">
        <v>191102395</v>
      </c>
      <c r="K28" s="22">
        <v>28725305</v>
      </c>
      <c r="L28" s="34"/>
      <c r="M28" s="24">
        <v>29218602</v>
      </c>
    </row>
    <row r="29" spans="1:13" ht="18.899999999999999" customHeight="1">
      <c r="A29" s="6" t="s">
        <v>21</v>
      </c>
      <c r="E29" s="21">
        <v>19</v>
      </c>
      <c r="F29" s="21"/>
      <c r="G29" s="22">
        <v>82136205</v>
      </c>
      <c r="I29" s="24">
        <v>121259633</v>
      </c>
      <c r="K29" s="22">
        <v>5649868</v>
      </c>
      <c r="L29" s="34"/>
      <c r="M29" s="24">
        <v>4069367</v>
      </c>
    </row>
    <row r="30" spans="1:13" ht="18.899999999999999" customHeight="1">
      <c r="A30" s="6" t="s">
        <v>22</v>
      </c>
      <c r="E30" s="21">
        <v>20</v>
      </c>
      <c r="F30" s="21"/>
      <c r="G30" s="22">
        <v>10654037</v>
      </c>
      <c r="I30" s="24">
        <v>14841470</v>
      </c>
      <c r="K30" s="22">
        <v>16</v>
      </c>
      <c r="L30" s="34"/>
      <c r="M30" s="24">
        <v>211199</v>
      </c>
    </row>
    <row r="31" spans="1:13" ht="18.899999999999999" customHeight="1">
      <c r="A31" s="6" t="s">
        <v>267</v>
      </c>
      <c r="E31" s="21">
        <v>21</v>
      </c>
      <c r="F31" s="21"/>
      <c r="G31" s="22">
        <v>21685569</v>
      </c>
      <c r="I31" s="24">
        <v>11268986</v>
      </c>
      <c r="K31" s="22">
        <v>8321028</v>
      </c>
      <c r="L31" s="34"/>
      <c r="M31" s="24">
        <v>2167746</v>
      </c>
    </row>
    <row r="32" spans="1:13" ht="18.899999999999999" customHeight="1">
      <c r="A32" s="6" t="s">
        <v>23</v>
      </c>
      <c r="E32" s="21"/>
      <c r="F32" s="21"/>
      <c r="G32" s="22">
        <v>13832462</v>
      </c>
      <c r="H32" s="24"/>
      <c r="I32" s="24">
        <v>14948390</v>
      </c>
      <c r="J32" s="24"/>
      <c r="K32" s="22">
        <v>1625540</v>
      </c>
      <c r="L32" s="34"/>
      <c r="M32" s="24">
        <v>2393270</v>
      </c>
    </row>
    <row r="33" spans="1:13" ht="18.899999999999999" customHeight="1">
      <c r="A33" s="35" t="s">
        <v>24</v>
      </c>
      <c r="B33" s="35"/>
      <c r="C33" s="35"/>
      <c r="D33" s="35"/>
      <c r="E33" s="21">
        <v>22</v>
      </c>
      <c r="F33" s="21"/>
      <c r="G33" s="30">
        <f>39521469+'CF14-16'!G142</f>
        <v>136068832</v>
      </c>
      <c r="H33" s="24"/>
      <c r="I33" s="31">
        <v>97871112</v>
      </c>
      <c r="J33" s="24"/>
      <c r="K33" s="30">
        <f>10071874+'CF14-16'!K142</f>
        <v>178065264</v>
      </c>
      <c r="L33" s="34"/>
      <c r="M33" s="31">
        <v>12027973</v>
      </c>
    </row>
    <row r="34" spans="1:13" ht="6" customHeight="1">
      <c r="A34" s="35"/>
      <c r="E34" s="21"/>
      <c r="F34" s="21"/>
      <c r="G34" s="28"/>
      <c r="I34" s="29"/>
      <c r="K34" s="28"/>
      <c r="L34" s="6"/>
      <c r="M34" s="29"/>
    </row>
    <row r="35" spans="1:13" ht="18.899999999999999" customHeight="1">
      <c r="A35" s="306" t="s">
        <v>25</v>
      </c>
      <c r="E35" s="21"/>
      <c r="F35" s="21"/>
      <c r="G35" s="30">
        <f>SUM(G22:G33)</f>
        <v>2586221925</v>
      </c>
      <c r="I35" s="31">
        <f>SUM(I22:I33)</f>
        <v>1901609541</v>
      </c>
      <c r="K35" s="30">
        <f>SUM(K22:K33)</f>
        <v>2195297773</v>
      </c>
      <c r="L35" s="6"/>
      <c r="M35" s="31">
        <f>SUM(M22:M33)</f>
        <v>1698079005</v>
      </c>
    </row>
    <row r="36" spans="1:13" ht="6" customHeight="1">
      <c r="A36" s="305"/>
      <c r="E36" s="21"/>
      <c r="F36" s="21"/>
      <c r="G36" s="22"/>
      <c r="I36" s="24"/>
      <c r="K36" s="22"/>
      <c r="L36" s="6"/>
      <c r="M36" s="24"/>
    </row>
    <row r="37" spans="1:13" ht="18.899999999999999" customHeight="1" thickBot="1">
      <c r="A37" s="306" t="s">
        <v>26</v>
      </c>
      <c r="E37" s="36"/>
      <c r="F37" s="36"/>
      <c r="G37" s="37">
        <f>SUM(G18+G35)</f>
        <v>3679734099</v>
      </c>
      <c r="I37" s="38">
        <f>SUM(I18+I35)</f>
        <v>2939415941</v>
      </c>
      <c r="K37" s="37">
        <f>SUM(K18+K35)</f>
        <v>2994981519</v>
      </c>
      <c r="L37" s="6"/>
      <c r="M37" s="38">
        <f>SUM(M18+M35)</f>
        <v>2318234204</v>
      </c>
    </row>
    <row r="38" spans="1:13" ht="18.899999999999999" customHeight="1" thickTop="1">
      <c r="A38" s="306"/>
      <c r="E38" s="36"/>
      <c r="F38" s="36"/>
      <c r="G38" s="309"/>
      <c r="H38" s="309"/>
      <c r="I38" s="309"/>
      <c r="J38" s="309"/>
      <c r="K38" s="309"/>
      <c r="L38" s="6"/>
      <c r="M38" s="27"/>
    </row>
    <row r="39" spans="1:13" ht="18.899999999999999" customHeight="1">
      <c r="A39" s="306"/>
      <c r="D39" s="45"/>
      <c r="E39" s="36"/>
      <c r="F39" s="36"/>
      <c r="G39" s="309"/>
      <c r="H39" s="309"/>
      <c r="I39" s="309"/>
      <c r="J39" s="309"/>
      <c r="K39" s="309"/>
      <c r="L39" s="6"/>
      <c r="M39" s="27"/>
    </row>
    <row r="40" spans="1:13" ht="18.899999999999999" customHeight="1">
      <c r="A40" s="306"/>
      <c r="D40" s="45"/>
      <c r="E40" s="36"/>
      <c r="F40" s="36"/>
      <c r="G40" s="309"/>
      <c r="H40" s="309"/>
      <c r="I40" s="309"/>
      <c r="J40" s="309"/>
      <c r="K40" s="309"/>
      <c r="L40" s="6"/>
      <c r="M40" s="27"/>
    </row>
    <row r="41" spans="1:13" ht="18.899999999999999" customHeight="1">
      <c r="A41" s="306"/>
      <c r="D41" s="45"/>
      <c r="E41" s="36"/>
      <c r="F41" s="36"/>
      <c r="G41" s="309"/>
      <c r="H41" s="309"/>
      <c r="I41" s="309"/>
      <c r="J41" s="309"/>
      <c r="K41" s="309"/>
      <c r="L41" s="6"/>
      <c r="M41" s="27"/>
    </row>
    <row r="42" spans="1:13" ht="25.5" customHeight="1">
      <c r="A42" s="306"/>
      <c r="E42" s="36"/>
      <c r="F42" s="36"/>
      <c r="G42" s="27"/>
      <c r="I42" s="27"/>
      <c r="K42" s="27"/>
      <c r="L42" s="6"/>
      <c r="M42" s="27"/>
    </row>
    <row r="43" spans="1:13" ht="18.899999999999999" customHeight="1">
      <c r="A43" s="306"/>
      <c r="E43" s="36"/>
      <c r="F43" s="36"/>
      <c r="G43" s="27"/>
      <c r="I43" s="27"/>
      <c r="K43" s="27"/>
      <c r="L43" s="6"/>
      <c r="M43" s="27"/>
    </row>
    <row r="44" spans="1:13" ht="18.899999999999999" customHeight="1">
      <c r="A44" s="306"/>
      <c r="E44" s="36"/>
      <c r="F44" s="36"/>
      <c r="G44" s="27"/>
      <c r="I44" s="27"/>
      <c r="K44" s="27"/>
      <c r="L44" s="6"/>
      <c r="M44" s="27"/>
    </row>
    <row r="45" spans="1:13" ht="9" customHeight="1">
      <c r="A45" s="306"/>
      <c r="E45" s="36"/>
      <c r="F45" s="36"/>
      <c r="G45" s="27"/>
      <c r="I45" s="27"/>
      <c r="K45" s="27"/>
      <c r="L45" s="6"/>
      <c r="M45" s="27"/>
    </row>
    <row r="46" spans="1:13" ht="17.25" customHeight="1">
      <c r="A46" s="387" t="s">
        <v>27</v>
      </c>
      <c r="B46" s="387"/>
      <c r="C46" s="387"/>
      <c r="D46" s="387"/>
      <c r="E46" s="387"/>
      <c r="F46" s="387"/>
      <c r="G46" s="387"/>
      <c r="H46" s="387"/>
      <c r="I46" s="387"/>
      <c r="J46" s="387"/>
      <c r="K46" s="387"/>
      <c r="L46" s="387"/>
      <c r="M46" s="387"/>
    </row>
    <row r="47" spans="1:13" ht="18.899999999999999" customHeight="1">
      <c r="A47" s="384" t="s">
        <v>28</v>
      </c>
      <c r="B47" s="385"/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</row>
    <row r="48" spans="1:13" ht="18.899999999999999" customHeight="1">
      <c r="A48" s="306"/>
      <c r="E48" s="36"/>
      <c r="F48" s="36"/>
      <c r="G48" s="27"/>
      <c r="I48" s="27"/>
      <c r="K48" s="27"/>
      <c r="L48" s="6"/>
      <c r="M48" s="27"/>
    </row>
    <row r="49" spans="1:13" ht="21.9" customHeight="1">
      <c r="A49" s="39" t="s">
        <v>260</v>
      </c>
      <c r="B49" s="40"/>
      <c r="C49" s="40"/>
      <c r="D49" s="40"/>
      <c r="E49" s="41"/>
      <c r="F49" s="41"/>
      <c r="G49" s="41"/>
      <c r="H49" s="41"/>
      <c r="I49" s="41"/>
      <c r="J49" s="41"/>
      <c r="K49" s="42"/>
      <c r="L49" s="42"/>
      <c r="M49" s="42"/>
    </row>
    <row r="50" spans="1:13" ht="18.899999999999999" customHeight="1">
      <c r="A50" s="43" t="str">
        <f>A1</f>
        <v>บริษัท ทริพเพิล ไอ โลจิสติกส์ จำกัด (มหาชน)</v>
      </c>
      <c r="B50" s="2"/>
      <c r="C50" s="3"/>
      <c r="D50" s="3"/>
      <c r="E50" s="4"/>
      <c r="F50" s="3"/>
      <c r="G50" s="3"/>
      <c r="H50" s="3"/>
      <c r="I50" s="3"/>
      <c r="J50" s="3"/>
      <c r="K50" s="5"/>
      <c r="L50" s="5"/>
      <c r="M50" s="5"/>
    </row>
    <row r="51" spans="1:13" ht="18.899999999999999" customHeight="1">
      <c r="A51" s="1" t="s">
        <v>261</v>
      </c>
      <c r="B51" s="2"/>
      <c r="C51" s="3"/>
      <c r="D51" s="3"/>
      <c r="E51" s="4"/>
      <c r="F51" s="3"/>
      <c r="G51" s="3"/>
      <c r="H51" s="3"/>
      <c r="I51" s="3"/>
      <c r="J51" s="3"/>
      <c r="K51" s="5"/>
      <c r="L51" s="5"/>
      <c r="M51" s="5"/>
    </row>
    <row r="52" spans="1:13" ht="18.899999999999999" customHeight="1">
      <c r="A52" s="7" t="str">
        <f>A3</f>
        <v>ณ วันที่ 31 ธันวาคม พ.ศ. 2565</v>
      </c>
      <c r="B52" s="8"/>
      <c r="C52" s="9"/>
      <c r="D52" s="9"/>
      <c r="E52" s="10"/>
      <c r="F52" s="9"/>
      <c r="G52" s="9"/>
      <c r="H52" s="9"/>
      <c r="I52" s="9"/>
      <c r="J52" s="9"/>
      <c r="K52" s="11"/>
      <c r="L52" s="11"/>
      <c r="M52" s="11"/>
    </row>
    <row r="53" spans="1:13" ht="18.899999999999999" customHeight="1">
      <c r="A53" s="2"/>
      <c r="B53" s="2"/>
      <c r="C53" s="3"/>
      <c r="D53" s="3"/>
      <c r="E53" s="4"/>
      <c r="F53" s="3"/>
      <c r="G53" s="3"/>
      <c r="H53" s="3"/>
      <c r="I53" s="3"/>
      <c r="J53" s="3"/>
      <c r="K53" s="5"/>
      <c r="L53" s="5"/>
      <c r="M53" s="5"/>
    </row>
    <row r="54" spans="1:13" ht="18.899999999999999" customHeight="1">
      <c r="A54" s="2"/>
      <c r="B54" s="2"/>
      <c r="C54" s="3"/>
      <c r="D54" s="3"/>
      <c r="E54" s="4"/>
      <c r="F54" s="3"/>
      <c r="G54" s="386" t="s">
        <v>2</v>
      </c>
      <c r="H54" s="386"/>
      <c r="I54" s="386"/>
      <c r="J54" s="12"/>
      <c r="K54" s="386" t="s">
        <v>3</v>
      </c>
      <c r="L54" s="386"/>
      <c r="M54" s="386"/>
    </row>
    <row r="55" spans="1:13" ht="18.899999999999999" customHeight="1">
      <c r="A55" s="2"/>
      <c r="B55" s="2"/>
      <c r="C55" s="3"/>
      <c r="D55" s="3"/>
      <c r="E55" s="4"/>
      <c r="F55" s="3"/>
      <c r="G55" s="13" t="s">
        <v>222</v>
      </c>
      <c r="H55" s="13"/>
      <c r="I55" s="13" t="s">
        <v>4</v>
      </c>
      <c r="J55" s="13"/>
      <c r="K55" s="13" t="s">
        <v>222</v>
      </c>
      <c r="L55" s="13"/>
      <c r="M55" s="13" t="s">
        <v>4</v>
      </c>
    </row>
    <row r="56" spans="1:13" ht="18.899999999999999" customHeight="1">
      <c r="A56" s="14"/>
      <c r="B56" s="14"/>
      <c r="C56" s="14"/>
      <c r="D56" s="14"/>
      <c r="E56" s="10" t="s">
        <v>5</v>
      </c>
      <c r="F56" s="14"/>
      <c r="G56" s="15" t="s">
        <v>6</v>
      </c>
      <c r="H56" s="16"/>
      <c r="I56" s="15" t="s">
        <v>6</v>
      </c>
      <c r="J56" s="16"/>
      <c r="K56" s="15" t="s">
        <v>6</v>
      </c>
      <c r="L56" s="16"/>
      <c r="M56" s="15" t="s">
        <v>6</v>
      </c>
    </row>
    <row r="57" spans="1:13" ht="18.899999999999999" customHeight="1">
      <c r="A57" s="306" t="s">
        <v>29</v>
      </c>
      <c r="B57" s="44"/>
      <c r="C57" s="44"/>
      <c r="D57" s="45"/>
      <c r="E57" s="26"/>
      <c r="F57" s="45"/>
      <c r="G57" s="46"/>
      <c r="H57" s="45"/>
      <c r="I57" s="45"/>
      <c r="J57" s="45"/>
      <c r="K57" s="46"/>
      <c r="L57" s="45"/>
      <c r="M57" s="45"/>
    </row>
    <row r="58" spans="1:13" ht="6" customHeight="1">
      <c r="A58" s="305"/>
      <c r="B58" s="305"/>
      <c r="C58" s="47"/>
      <c r="D58" s="48"/>
      <c r="E58" s="34"/>
      <c r="F58" s="48"/>
      <c r="G58" s="49"/>
      <c r="H58" s="48"/>
      <c r="I58" s="48"/>
      <c r="J58" s="48"/>
      <c r="K58" s="50"/>
      <c r="L58" s="51"/>
      <c r="M58" s="51"/>
    </row>
    <row r="59" spans="1:13" ht="18.899999999999999" customHeight="1">
      <c r="A59" s="306" t="s">
        <v>30</v>
      </c>
      <c r="B59" s="44"/>
      <c r="C59" s="44"/>
      <c r="D59" s="45"/>
      <c r="E59" s="34"/>
      <c r="F59" s="34"/>
      <c r="G59" s="52"/>
      <c r="H59" s="288"/>
      <c r="I59" s="288"/>
      <c r="J59" s="34"/>
      <c r="K59" s="52"/>
      <c r="L59" s="34"/>
      <c r="M59" s="34"/>
    </row>
    <row r="60" spans="1:13" ht="6" customHeight="1">
      <c r="A60" s="305"/>
      <c r="B60" s="44"/>
      <c r="C60" s="44"/>
      <c r="D60" s="45"/>
      <c r="E60" s="34"/>
      <c r="F60" s="34"/>
      <c r="G60" s="53"/>
      <c r="H60" s="288"/>
      <c r="I60" s="289"/>
      <c r="J60" s="34"/>
      <c r="K60" s="52"/>
      <c r="L60" s="34"/>
      <c r="M60" s="34"/>
    </row>
    <row r="61" spans="1:13" ht="19.8">
      <c r="A61" s="305" t="s">
        <v>31</v>
      </c>
      <c r="B61" s="44"/>
      <c r="C61" s="44"/>
      <c r="D61" s="45"/>
      <c r="E61" s="14">
        <v>24.1</v>
      </c>
      <c r="F61" s="34"/>
      <c r="G61" s="54">
        <v>0</v>
      </c>
      <c r="H61" s="288"/>
      <c r="I61" s="27">
        <v>120000000</v>
      </c>
      <c r="J61" s="24"/>
      <c r="K61" s="54">
        <v>0</v>
      </c>
      <c r="L61" s="26"/>
      <c r="M61" s="27">
        <v>120000000</v>
      </c>
    </row>
    <row r="62" spans="1:13" ht="18.899999999999999" customHeight="1">
      <c r="A62" s="305" t="s">
        <v>32</v>
      </c>
      <c r="B62" s="44"/>
      <c r="C62" s="44"/>
      <c r="D62" s="45"/>
      <c r="E62" s="14">
        <v>23</v>
      </c>
      <c r="F62" s="55"/>
      <c r="G62" s="54">
        <v>256176996</v>
      </c>
      <c r="H62" s="288"/>
      <c r="I62" s="27">
        <v>488319582</v>
      </c>
      <c r="J62" s="24"/>
      <c r="K62" s="54">
        <v>63257176</v>
      </c>
      <c r="L62" s="26"/>
      <c r="M62" s="27">
        <v>68072884</v>
      </c>
    </row>
    <row r="63" spans="1:13" ht="18.899999999999999" customHeight="1">
      <c r="A63" s="263" t="s">
        <v>33</v>
      </c>
      <c r="B63" s="237"/>
      <c r="C63" s="237"/>
      <c r="D63" s="264"/>
      <c r="E63" s="239"/>
      <c r="F63" s="57"/>
      <c r="G63" s="54"/>
      <c r="H63" s="24"/>
      <c r="I63" s="27"/>
      <c r="J63" s="24"/>
      <c r="K63" s="54"/>
      <c r="L63" s="58"/>
      <c r="M63" s="27"/>
    </row>
    <row r="64" spans="1:13" ht="18.899999999999999" customHeight="1">
      <c r="A64" s="263"/>
      <c r="B64" s="237" t="s">
        <v>34</v>
      </c>
      <c r="C64" s="237"/>
      <c r="D64" s="264"/>
      <c r="E64" s="239">
        <v>24.2</v>
      </c>
      <c r="F64" s="57"/>
      <c r="G64" s="54">
        <v>171000000</v>
      </c>
      <c r="H64" s="24"/>
      <c r="I64" s="27">
        <v>105750000</v>
      </c>
      <c r="J64" s="24"/>
      <c r="K64" s="54">
        <v>171000000</v>
      </c>
      <c r="L64" s="58"/>
      <c r="M64" s="27">
        <v>105750000</v>
      </c>
    </row>
    <row r="65" spans="1:13" ht="18.899999999999999" customHeight="1">
      <c r="A65" s="263" t="s">
        <v>35</v>
      </c>
      <c r="B65" s="237"/>
      <c r="C65" s="237"/>
      <c r="D65" s="264"/>
      <c r="E65" s="239"/>
      <c r="F65" s="57"/>
      <c r="G65" s="54"/>
      <c r="H65" s="24"/>
      <c r="I65" s="27"/>
      <c r="J65" s="24"/>
      <c r="K65" s="54"/>
      <c r="L65" s="58"/>
      <c r="M65" s="27"/>
    </row>
    <row r="66" spans="1:13" ht="18.899999999999999" customHeight="1">
      <c r="A66" s="263"/>
      <c r="B66" s="237" t="s">
        <v>34</v>
      </c>
      <c r="C66" s="237"/>
      <c r="D66" s="264"/>
      <c r="E66" s="239">
        <v>19</v>
      </c>
      <c r="F66" s="57"/>
      <c r="G66" s="54">
        <v>39093852</v>
      </c>
      <c r="H66" s="24"/>
      <c r="I66" s="27">
        <v>52212118</v>
      </c>
      <c r="J66" s="24"/>
      <c r="K66" s="54">
        <v>1609779</v>
      </c>
      <c r="L66" s="58"/>
      <c r="M66" s="27">
        <v>1922355</v>
      </c>
    </row>
    <row r="67" spans="1:13" ht="18.899999999999999" customHeight="1">
      <c r="A67" s="263" t="s">
        <v>36</v>
      </c>
      <c r="B67" s="237"/>
      <c r="C67" s="237"/>
      <c r="D67" s="264"/>
      <c r="E67" s="239">
        <v>7</v>
      </c>
      <c r="F67" s="57"/>
      <c r="G67" s="54">
        <v>0</v>
      </c>
      <c r="H67" s="24"/>
      <c r="I67" s="27">
        <v>2668</v>
      </c>
      <c r="J67" s="24"/>
      <c r="K67" s="54">
        <v>0</v>
      </c>
      <c r="L67" s="58"/>
      <c r="M67" s="27">
        <v>2668</v>
      </c>
    </row>
    <row r="68" spans="1:13" ht="18.899999999999999" customHeight="1">
      <c r="A68" s="263" t="s">
        <v>37</v>
      </c>
      <c r="B68" s="237"/>
      <c r="C68" s="237"/>
      <c r="D68" s="264"/>
      <c r="E68" s="239"/>
      <c r="F68" s="57"/>
      <c r="G68" s="54">
        <v>33077128</v>
      </c>
      <c r="H68" s="24"/>
      <c r="I68" s="27">
        <v>27611117</v>
      </c>
      <c r="J68" s="24"/>
      <c r="K68" s="54">
        <v>21819234</v>
      </c>
      <c r="L68" s="58"/>
      <c r="M68" s="27">
        <v>25757647</v>
      </c>
    </row>
    <row r="69" spans="1:13" ht="18.899999999999999" customHeight="1">
      <c r="A69" s="305" t="s">
        <v>38</v>
      </c>
      <c r="B69" s="305"/>
      <c r="C69" s="305"/>
      <c r="D69" s="305"/>
      <c r="E69" s="14">
        <v>25</v>
      </c>
      <c r="F69" s="55"/>
      <c r="G69" s="59">
        <v>31494770</v>
      </c>
      <c r="H69" s="24"/>
      <c r="I69" s="60">
        <v>35723930</v>
      </c>
      <c r="J69" s="24"/>
      <c r="K69" s="59">
        <v>4501798</v>
      </c>
      <c r="L69" s="34"/>
      <c r="M69" s="60">
        <v>10824651</v>
      </c>
    </row>
    <row r="70" spans="1:13" ht="6" customHeight="1">
      <c r="D70" s="45"/>
      <c r="E70" s="14"/>
      <c r="F70" s="55"/>
      <c r="G70" s="61"/>
      <c r="H70" s="24"/>
      <c r="I70" s="290"/>
      <c r="J70" s="24"/>
      <c r="K70" s="61"/>
      <c r="L70" s="34"/>
      <c r="M70" s="241"/>
    </row>
    <row r="71" spans="1:13" ht="18.899999999999999" customHeight="1">
      <c r="A71" s="306" t="s">
        <v>39</v>
      </c>
      <c r="D71" s="45"/>
      <c r="E71" s="14"/>
      <c r="F71" s="55"/>
      <c r="G71" s="62">
        <f>SUM(G61:G69)</f>
        <v>530842746</v>
      </c>
      <c r="H71" s="24"/>
      <c r="I71" s="242">
        <f>SUM(I61:I69)</f>
        <v>829619415</v>
      </c>
      <c r="J71" s="24"/>
      <c r="K71" s="62">
        <f>SUM(K61:K69)</f>
        <v>262187987</v>
      </c>
      <c r="L71" s="34"/>
      <c r="M71" s="242">
        <f>SUM(M61:M69)</f>
        <v>332330205</v>
      </c>
    </row>
    <row r="72" spans="1:13" ht="18.899999999999999" customHeight="1">
      <c r="D72" s="45"/>
      <c r="E72" s="14"/>
      <c r="F72" s="55"/>
      <c r="G72" s="22"/>
      <c r="H72" s="24"/>
      <c r="I72" s="24"/>
      <c r="J72" s="24"/>
      <c r="K72" s="22"/>
      <c r="L72" s="34"/>
      <c r="M72" s="24"/>
    </row>
    <row r="73" spans="1:13" ht="18.899999999999999" customHeight="1">
      <c r="A73" s="306" t="s">
        <v>40</v>
      </c>
      <c r="D73" s="45"/>
      <c r="E73" s="55"/>
      <c r="F73" s="55"/>
      <c r="G73" s="22"/>
      <c r="H73" s="24"/>
      <c r="I73" s="24"/>
      <c r="J73" s="24"/>
      <c r="K73" s="54"/>
      <c r="L73" s="34"/>
      <c r="M73" s="27"/>
    </row>
    <row r="74" spans="1:13" ht="6" customHeight="1">
      <c r="A74" s="306"/>
      <c r="D74" s="45"/>
      <c r="E74" s="55"/>
      <c r="F74" s="55"/>
      <c r="G74" s="22"/>
      <c r="H74" s="24"/>
      <c r="I74" s="24"/>
      <c r="J74" s="24"/>
      <c r="K74" s="54"/>
      <c r="L74" s="34"/>
      <c r="M74" s="27"/>
    </row>
    <row r="75" spans="1:13" ht="18.899999999999999" customHeight="1">
      <c r="A75" s="63" t="s">
        <v>41</v>
      </c>
      <c r="B75" s="44"/>
      <c r="C75" s="44"/>
      <c r="D75" s="44"/>
      <c r="E75" s="14">
        <v>24.2</v>
      </c>
      <c r="F75" s="55"/>
      <c r="G75" s="22">
        <v>398250000</v>
      </c>
      <c r="H75" s="24"/>
      <c r="I75" s="24">
        <v>269250000</v>
      </c>
      <c r="J75" s="24"/>
      <c r="K75" s="22">
        <v>398250000</v>
      </c>
      <c r="L75" s="34"/>
      <c r="M75" s="24">
        <v>269250000</v>
      </c>
    </row>
    <row r="76" spans="1:13" ht="18.899999999999999" customHeight="1">
      <c r="A76" s="63" t="s">
        <v>42</v>
      </c>
      <c r="B76" s="44"/>
      <c r="C76" s="44"/>
      <c r="D76" s="44"/>
      <c r="E76" s="14">
        <v>19</v>
      </c>
      <c r="F76" s="55"/>
      <c r="G76" s="22">
        <v>44517698</v>
      </c>
      <c r="H76" s="24"/>
      <c r="I76" s="24">
        <v>69641825</v>
      </c>
      <c r="J76" s="24"/>
      <c r="K76" s="22">
        <v>3308546</v>
      </c>
      <c r="L76" s="34"/>
      <c r="M76" s="24">
        <v>2080635</v>
      </c>
    </row>
    <row r="77" spans="1:13" ht="18.899999999999999" customHeight="1">
      <c r="A77" s="305" t="s">
        <v>43</v>
      </c>
      <c r="B77" s="305"/>
      <c r="C77" s="44"/>
      <c r="D77" s="45"/>
      <c r="E77" s="14">
        <v>26</v>
      </c>
      <c r="F77" s="55"/>
      <c r="G77" s="22">
        <v>25449959</v>
      </c>
      <c r="H77" s="24"/>
      <c r="I77" s="24">
        <v>23379954</v>
      </c>
      <c r="J77" s="24"/>
      <c r="K77" s="22">
        <v>4299064</v>
      </c>
      <c r="L77" s="34"/>
      <c r="M77" s="24">
        <v>3830935</v>
      </c>
    </row>
    <row r="78" spans="1:13" ht="18.899999999999999" customHeight="1">
      <c r="A78" s="305" t="s">
        <v>44</v>
      </c>
      <c r="B78" s="305"/>
      <c r="C78" s="44"/>
      <c r="D78" s="45"/>
      <c r="E78" s="14"/>
      <c r="F78" s="55"/>
      <c r="G78" s="22">
        <v>7845825</v>
      </c>
      <c r="H78" s="24"/>
      <c r="I78" s="24">
        <v>7052304</v>
      </c>
      <c r="J78" s="24"/>
      <c r="K78" s="54">
        <v>64405</v>
      </c>
      <c r="L78" s="26"/>
      <c r="M78" s="27">
        <v>61822</v>
      </c>
    </row>
    <row r="79" spans="1:13" ht="18.899999999999999" customHeight="1">
      <c r="A79" s="305" t="s">
        <v>36</v>
      </c>
      <c r="B79" s="305"/>
      <c r="C79" s="44"/>
      <c r="D79" s="45"/>
      <c r="E79" s="14">
        <v>7</v>
      </c>
      <c r="F79" s="55"/>
      <c r="G79" s="22">
        <v>739839</v>
      </c>
      <c r="H79" s="24"/>
      <c r="I79" s="24">
        <v>4640029</v>
      </c>
      <c r="J79" s="24"/>
      <c r="K79" s="54">
        <v>739839</v>
      </c>
      <c r="L79" s="26"/>
      <c r="M79" s="27">
        <v>4640029</v>
      </c>
    </row>
    <row r="80" spans="1:13" ht="18.899999999999999" customHeight="1">
      <c r="A80" s="305" t="s">
        <v>45</v>
      </c>
      <c r="B80" s="305"/>
      <c r="C80" s="44"/>
      <c r="D80" s="45"/>
      <c r="E80" s="14"/>
      <c r="F80" s="55"/>
      <c r="G80" s="30">
        <v>399500</v>
      </c>
      <c r="H80" s="24"/>
      <c r="I80" s="31">
        <v>1168000</v>
      </c>
      <c r="J80" s="24"/>
      <c r="K80" s="22">
        <v>703879</v>
      </c>
      <c r="L80" s="34"/>
      <c r="M80" s="24">
        <v>843379</v>
      </c>
    </row>
    <row r="81" spans="1:13" ht="6" customHeight="1">
      <c r="D81" s="45"/>
      <c r="E81" s="14"/>
      <c r="F81" s="55"/>
      <c r="G81" s="22"/>
      <c r="H81" s="24"/>
      <c r="I81" s="24"/>
      <c r="J81" s="24"/>
      <c r="K81" s="28"/>
      <c r="L81" s="64"/>
      <c r="M81" s="29"/>
    </row>
    <row r="82" spans="1:13" ht="18.899999999999999" customHeight="1">
      <c r="A82" s="306" t="s">
        <v>46</v>
      </c>
      <c r="D82" s="45"/>
      <c r="E82" s="55"/>
      <c r="F82" s="55"/>
      <c r="G82" s="30">
        <f>SUM(G75:G80)</f>
        <v>477202821</v>
      </c>
      <c r="H82" s="24"/>
      <c r="I82" s="31">
        <f>SUM(I75:I80)</f>
        <v>375132112</v>
      </c>
      <c r="J82" s="24"/>
      <c r="K82" s="30">
        <f>SUM(K75:K80)</f>
        <v>407365733</v>
      </c>
      <c r="L82" s="34"/>
      <c r="M82" s="31">
        <f>SUM(M75:M80)</f>
        <v>280706800</v>
      </c>
    </row>
    <row r="83" spans="1:13" ht="6" customHeight="1">
      <c r="A83" s="306"/>
      <c r="D83" s="45"/>
      <c r="E83" s="55"/>
      <c r="F83" s="55"/>
      <c r="G83" s="22"/>
      <c r="H83" s="24"/>
      <c r="I83" s="24"/>
      <c r="J83" s="24"/>
      <c r="K83" s="22"/>
      <c r="L83" s="34"/>
      <c r="M83" s="24"/>
    </row>
    <row r="84" spans="1:13" ht="18.899999999999999" customHeight="1">
      <c r="A84" s="306" t="s">
        <v>47</v>
      </c>
      <c r="B84" s="44"/>
      <c r="C84" s="44"/>
      <c r="D84" s="45"/>
      <c r="E84" s="55"/>
      <c r="F84" s="55"/>
      <c r="G84" s="30">
        <f>SUM(G71+G82)</f>
        <v>1008045567</v>
      </c>
      <c r="H84" s="24"/>
      <c r="I84" s="31">
        <f>SUM(I71+I82)</f>
        <v>1204751527</v>
      </c>
      <c r="J84" s="24"/>
      <c r="K84" s="30">
        <f>SUM(K71+K82)</f>
        <v>669553720</v>
      </c>
      <c r="L84" s="34"/>
      <c r="M84" s="31">
        <f>SUM(M71+M82)</f>
        <v>613037005</v>
      </c>
    </row>
    <row r="85" spans="1:13" ht="18.899999999999999" customHeight="1">
      <c r="A85" s="306"/>
      <c r="B85" s="44"/>
      <c r="C85" s="44"/>
      <c r="D85" s="45"/>
      <c r="E85" s="55"/>
      <c r="F85" s="55"/>
      <c r="G85" s="309"/>
      <c r="H85" s="309"/>
      <c r="I85" s="309"/>
      <c r="J85" s="309"/>
      <c r="K85" s="309"/>
      <c r="L85" s="309"/>
      <c r="M85" s="309"/>
    </row>
    <row r="86" spans="1:13" ht="18.899999999999999" customHeight="1">
      <c r="A86" s="306"/>
      <c r="B86" s="44"/>
      <c r="C86" s="44"/>
      <c r="D86" s="45"/>
      <c r="E86" s="55"/>
      <c r="F86" s="55"/>
      <c r="G86" s="309"/>
      <c r="H86" s="309"/>
      <c r="I86" s="309"/>
      <c r="J86" s="309"/>
      <c r="K86" s="309"/>
      <c r="L86" s="309"/>
      <c r="M86" s="309"/>
    </row>
    <row r="87" spans="1:13" ht="18.899999999999999" customHeight="1">
      <c r="A87" s="306"/>
      <c r="B87" s="44"/>
      <c r="C87" s="44"/>
      <c r="D87" s="45"/>
      <c r="E87" s="55"/>
      <c r="F87" s="55"/>
      <c r="G87" s="309"/>
      <c r="H87" s="309"/>
      <c r="I87" s="309"/>
      <c r="J87" s="309"/>
      <c r="K87" s="309"/>
      <c r="L87" s="309"/>
      <c r="M87" s="309"/>
    </row>
    <row r="88" spans="1:13" ht="18.899999999999999" customHeight="1">
      <c r="A88" s="306"/>
      <c r="B88" s="44"/>
      <c r="C88" s="44"/>
      <c r="D88" s="45"/>
      <c r="E88" s="55"/>
      <c r="F88" s="55"/>
      <c r="G88" s="309"/>
      <c r="H88" s="309"/>
      <c r="I88" s="309"/>
      <c r="J88" s="309"/>
      <c r="K88" s="309"/>
      <c r="L88" s="309"/>
      <c r="M88" s="309"/>
    </row>
    <row r="89" spans="1:13" ht="18.899999999999999" customHeight="1">
      <c r="A89" s="306"/>
      <c r="B89" s="44"/>
      <c r="C89" s="44"/>
      <c r="D89" s="45"/>
      <c r="E89" s="55"/>
      <c r="F89" s="55"/>
      <c r="G89" s="309"/>
      <c r="H89" s="309"/>
      <c r="I89" s="309"/>
      <c r="J89" s="309"/>
      <c r="K89" s="309"/>
      <c r="L89" s="309"/>
      <c r="M89" s="309"/>
    </row>
    <row r="90" spans="1:13" ht="18.899999999999999" customHeight="1">
      <c r="A90" s="306"/>
      <c r="B90" s="44"/>
      <c r="C90" s="44"/>
      <c r="D90" s="45"/>
      <c r="E90" s="55"/>
      <c r="F90" s="55"/>
      <c r="G90" s="309"/>
      <c r="H90" s="309"/>
      <c r="I90" s="309"/>
      <c r="J90" s="309"/>
      <c r="K90" s="309"/>
      <c r="L90" s="309"/>
      <c r="M90" s="309"/>
    </row>
    <row r="91" spans="1:13" ht="18.899999999999999" customHeight="1">
      <c r="A91" s="306"/>
      <c r="B91" s="44"/>
      <c r="C91" s="44"/>
      <c r="D91" s="45"/>
      <c r="E91" s="55"/>
      <c r="F91" s="55"/>
      <c r="G91" s="309"/>
      <c r="H91" s="309"/>
      <c r="I91" s="309"/>
      <c r="J91" s="309"/>
      <c r="K91" s="309"/>
      <c r="L91" s="309"/>
      <c r="M91" s="309"/>
    </row>
    <row r="92" spans="1:13" ht="21.75" customHeight="1">
      <c r="A92" s="306"/>
      <c r="B92" s="44"/>
      <c r="C92" s="44"/>
      <c r="D92" s="45"/>
      <c r="E92" s="55"/>
      <c r="F92" s="55"/>
      <c r="G92" s="309"/>
      <c r="H92" s="309"/>
      <c r="I92" s="309"/>
      <c r="J92" s="309"/>
      <c r="K92" s="309"/>
      <c r="L92" s="309"/>
      <c r="M92" s="309"/>
    </row>
    <row r="93" spans="1:13" ht="18.899999999999999" customHeight="1">
      <c r="A93" s="306"/>
      <c r="B93" s="44"/>
      <c r="C93" s="44"/>
      <c r="D93" s="45"/>
      <c r="E93" s="55"/>
      <c r="F93" s="55"/>
      <c r="G93" s="27"/>
      <c r="H93" s="24"/>
      <c r="I93" s="27"/>
      <c r="J93" s="24"/>
      <c r="K93" s="27"/>
      <c r="L93" s="34"/>
      <c r="M93" s="27"/>
    </row>
    <row r="94" spans="1:13" ht="7.5" customHeight="1">
      <c r="A94" s="306"/>
      <c r="B94" s="44"/>
      <c r="C94" s="44"/>
      <c r="D94" s="45"/>
      <c r="E94" s="55"/>
      <c r="F94" s="55"/>
      <c r="G94" s="27"/>
      <c r="H94" s="24"/>
      <c r="I94" s="27"/>
      <c r="J94" s="24"/>
      <c r="K94" s="27"/>
      <c r="L94" s="34"/>
      <c r="M94" s="27"/>
    </row>
    <row r="95" spans="1:13" ht="20.399999999999999" customHeight="1">
      <c r="A95" s="387" t="s">
        <v>27</v>
      </c>
      <c r="B95" s="387"/>
      <c r="C95" s="387"/>
      <c r="D95" s="387"/>
      <c r="E95" s="387"/>
      <c r="F95" s="387"/>
      <c r="G95" s="387"/>
      <c r="H95" s="387"/>
      <c r="I95" s="387"/>
      <c r="J95" s="387"/>
      <c r="K95" s="387"/>
      <c r="L95" s="387"/>
      <c r="M95" s="387"/>
    </row>
    <row r="96" spans="1:13" ht="19.5" customHeight="1">
      <c r="A96" s="384" t="s">
        <v>28</v>
      </c>
      <c r="B96" s="385"/>
      <c r="C96" s="385"/>
      <c r="D96" s="385"/>
      <c r="E96" s="385"/>
      <c r="F96" s="385"/>
      <c r="G96" s="385"/>
      <c r="H96" s="385"/>
      <c r="I96" s="385"/>
      <c r="J96" s="385"/>
      <c r="K96" s="385"/>
      <c r="L96" s="385"/>
      <c r="M96" s="385"/>
    </row>
    <row r="97" spans="1:13" ht="20.100000000000001" customHeight="1">
      <c r="A97" s="303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</row>
    <row r="98" spans="1:13" ht="21.9" customHeight="1">
      <c r="A98" s="39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40"/>
      <c r="C98" s="40"/>
      <c r="D98" s="40"/>
      <c r="E98" s="41"/>
      <c r="F98" s="41"/>
      <c r="G98" s="41"/>
      <c r="H98" s="41"/>
      <c r="I98" s="41"/>
      <c r="J98" s="41"/>
      <c r="K98" s="42"/>
      <c r="L98" s="42"/>
      <c r="M98" s="42"/>
    </row>
    <row r="99" spans="1:13" ht="18.899999999999999" customHeight="1">
      <c r="A99" s="43" t="str">
        <f>A50</f>
        <v>บริษัท ทริพเพิล ไอ โลจิสติกส์ จำกัด (มหาชน)</v>
      </c>
      <c r="B99" s="2"/>
      <c r="C99" s="3"/>
      <c r="D99" s="3"/>
      <c r="E99" s="4"/>
      <c r="F99" s="3"/>
      <c r="G99" s="3"/>
      <c r="H99" s="3"/>
      <c r="I99" s="3"/>
      <c r="J99" s="3"/>
      <c r="K99" s="5"/>
      <c r="L99" s="5"/>
      <c r="M99" s="5"/>
    </row>
    <row r="100" spans="1:13" ht="18.899999999999999" customHeight="1">
      <c r="A100" s="1" t="s">
        <v>262</v>
      </c>
      <c r="B100" s="2"/>
      <c r="C100" s="3"/>
      <c r="D100" s="3"/>
      <c r="E100" s="4"/>
      <c r="F100" s="3"/>
      <c r="G100" s="3"/>
      <c r="H100" s="3"/>
      <c r="I100" s="3"/>
      <c r="J100" s="3"/>
      <c r="K100" s="5"/>
      <c r="L100" s="5"/>
      <c r="M100" s="5"/>
    </row>
    <row r="101" spans="1:13" ht="18.899999999999999" customHeight="1">
      <c r="A101" s="65" t="str">
        <f>A52</f>
        <v>ณ วันที่ 31 ธันวาคม พ.ศ. 2565</v>
      </c>
      <c r="B101" s="8"/>
      <c r="C101" s="9"/>
      <c r="D101" s="9"/>
      <c r="E101" s="10"/>
      <c r="F101" s="9"/>
      <c r="G101" s="9"/>
      <c r="H101" s="9"/>
      <c r="I101" s="9"/>
      <c r="J101" s="9"/>
      <c r="K101" s="11"/>
      <c r="L101" s="11"/>
      <c r="M101" s="11"/>
    </row>
    <row r="102" spans="1:13" ht="18.899999999999999" customHeight="1">
      <c r="A102" s="2"/>
      <c r="B102" s="2"/>
      <c r="C102" s="3"/>
      <c r="D102" s="3"/>
      <c r="E102" s="4"/>
      <c r="F102" s="3"/>
      <c r="G102" s="3"/>
      <c r="H102" s="3"/>
      <c r="I102" s="3"/>
      <c r="J102" s="3"/>
      <c r="K102" s="5"/>
      <c r="L102" s="5"/>
      <c r="M102" s="5"/>
    </row>
    <row r="103" spans="1:13" ht="18.899999999999999" customHeight="1">
      <c r="A103" s="2"/>
      <c r="B103" s="2"/>
      <c r="C103" s="3"/>
      <c r="D103" s="3"/>
      <c r="E103" s="4"/>
      <c r="F103" s="3"/>
      <c r="G103" s="386" t="s">
        <v>2</v>
      </c>
      <c r="H103" s="386"/>
      <c r="I103" s="386"/>
      <c r="J103" s="12"/>
      <c r="K103" s="386" t="s">
        <v>3</v>
      </c>
      <c r="L103" s="386"/>
      <c r="M103" s="386"/>
    </row>
    <row r="104" spans="1:13" ht="18.899999999999999" customHeight="1">
      <c r="E104" s="4"/>
      <c r="F104" s="3"/>
      <c r="G104" s="13" t="s">
        <v>222</v>
      </c>
      <c r="H104" s="13"/>
      <c r="I104" s="13" t="s">
        <v>4</v>
      </c>
      <c r="J104" s="13"/>
      <c r="K104" s="13" t="s">
        <v>222</v>
      </c>
      <c r="L104" s="13"/>
      <c r="M104" s="13" t="s">
        <v>4</v>
      </c>
    </row>
    <row r="105" spans="1:13" ht="18.899999999999999" customHeight="1">
      <c r="A105" s="14"/>
      <c r="B105" s="14"/>
      <c r="C105" s="14"/>
      <c r="D105" s="14"/>
      <c r="E105" s="10" t="s">
        <v>5</v>
      </c>
      <c r="F105" s="14"/>
      <c r="G105" s="15" t="s">
        <v>6</v>
      </c>
      <c r="H105" s="16"/>
      <c r="I105" s="15" t="s">
        <v>6</v>
      </c>
      <c r="J105" s="16"/>
      <c r="K105" s="15" t="s">
        <v>6</v>
      </c>
      <c r="L105" s="16"/>
      <c r="M105" s="15" t="s">
        <v>6</v>
      </c>
    </row>
    <row r="106" spans="1:13" ht="18.899999999999999" customHeight="1">
      <c r="A106" s="306" t="s">
        <v>48</v>
      </c>
      <c r="B106" s="44"/>
      <c r="C106" s="44"/>
      <c r="D106" s="45"/>
      <c r="E106" s="26"/>
      <c r="F106" s="45"/>
      <c r="G106" s="46"/>
      <c r="H106" s="45"/>
      <c r="I106" s="45"/>
      <c r="J106" s="45"/>
      <c r="K106" s="46"/>
      <c r="L106" s="45"/>
      <c r="M106" s="45"/>
    </row>
    <row r="107" spans="1:13" ht="6" customHeight="1">
      <c r="A107" s="305"/>
      <c r="B107" s="305"/>
      <c r="C107" s="47"/>
      <c r="D107" s="48"/>
      <c r="E107" s="34"/>
      <c r="F107" s="48"/>
      <c r="G107" s="49"/>
      <c r="H107" s="48"/>
      <c r="I107" s="48"/>
      <c r="J107" s="48"/>
      <c r="K107" s="50"/>
      <c r="L107" s="51"/>
      <c r="M107" s="51"/>
    </row>
    <row r="108" spans="1:13" ht="18.899999999999999" customHeight="1">
      <c r="A108" s="306" t="s">
        <v>49</v>
      </c>
      <c r="B108" s="44"/>
      <c r="C108" s="44"/>
      <c r="D108" s="45"/>
      <c r="E108" s="55"/>
      <c r="F108" s="55"/>
      <c r="G108" s="22"/>
      <c r="H108" s="24"/>
      <c r="I108" s="24"/>
      <c r="J108" s="24"/>
      <c r="K108" s="22"/>
      <c r="L108" s="34"/>
      <c r="M108" s="24"/>
    </row>
    <row r="109" spans="1:13" ht="6" customHeight="1">
      <c r="B109" s="44"/>
      <c r="C109" s="44"/>
      <c r="D109" s="45"/>
      <c r="E109" s="55"/>
      <c r="F109" s="55"/>
      <c r="G109" s="22"/>
      <c r="H109" s="24"/>
      <c r="I109" s="24"/>
      <c r="J109" s="24"/>
      <c r="K109" s="22"/>
      <c r="L109" s="34"/>
      <c r="M109" s="24"/>
    </row>
    <row r="110" spans="1:13" ht="18.899999999999999" customHeight="1">
      <c r="A110" s="305" t="s">
        <v>50</v>
      </c>
      <c r="B110" s="44"/>
      <c r="C110" s="44"/>
      <c r="D110" s="45"/>
      <c r="E110" s="55">
        <v>27</v>
      </c>
      <c r="F110" s="55"/>
      <c r="G110" s="22"/>
      <c r="H110" s="24"/>
      <c r="I110" s="24"/>
      <c r="J110" s="24"/>
      <c r="K110" s="22"/>
      <c r="L110" s="34"/>
      <c r="M110" s="24"/>
    </row>
    <row r="111" spans="1:13" ht="18.899999999999999" customHeight="1">
      <c r="A111" s="44"/>
      <c r="B111" s="305" t="s">
        <v>51</v>
      </c>
      <c r="C111" s="44"/>
      <c r="D111" s="45"/>
      <c r="E111" s="55"/>
      <c r="F111" s="55"/>
      <c r="G111" s="54"/>
      <c r="H111" s="27"/>
      <c r="I111" s="27"/>
      <c r="J111" s="27"/>
      <c r="K111" s="54"/>
      <c r="L111" s="34"/>
      <c r="M111" s="27"/>
    </row>
    <row r="112" spans="1:13" ht="18.899999999999999" customHeight="1">
      <c r="A112" s="44"/>
      <c r="B112" s="305"/>
      <c r="C112" s="44" t="s">
        <v>238</v>
      </c>
      <c r="D112" s="45"/>
      <c r="E112" s="55"/>
      <c r="F112" s="55"/>
      <c r="G112" s="54"/>
      <c r="H112" s="27"/>
      <c r="I112" s="27"/>
      <c r="J112" s="27"/>
      <c r="K112" s="54"/>
      <c r="L112" s="34"/>
      <c r="M112" s="27"/>
    </row>
    <row r="113" spans="1:13" ht="18.899999999999999" customHeight="1">
      <c r="A113" s="44"/>
      <c r="B113" s="305"/>
      <c r="C113" s="44"/>
      <c r="D113" s="45" t="s">
        <v>52</v>
      </c>
      <c r="E113" s="55"/>
      <c r="F113" s="55"/>
      <c r="G113" s="54"/>
      <c r="H113" s="27"/>
      <c r="I113" s="27"/>
      <c r="J113" s="27"/>
      <c r="K113" s="54"/>
      <c r="L113" s="34"/>
      <c r="M113" s="27"/>
    </row>
    <row r="114" spans="1:13" ht="18.899999999999999" customHeight="1">
      <c r="A114" s="44"/>
      <c r="B114" s="305"/>
      <c r="C114" s="44"/>
      <c r="D114" s="45" t="s">
        <v>236</v>
      </c>
      <c r="E114" s="55"/>
      <c r="F114" s="55"/>
      <c r="G114" s="54"/>
      <c r="H114" s="27"/>
      <c r="I114" s="27"/>
      <c r="J114" s="27"/>
      <c r="K114" s="54"/>
      <c r="L114" s="34"/>
      <c r="M114" s="27"/>
    </row>
    <row r="115" spans="1:13" ht="18.899999999999999" customHeight="1" thickBot="1">
      <c r="A115" s="44"/>
      <c r="B115" s="305"/>
      <c r="D115" s="44" t="s">
        <v>53</v>
      </c>
      <c r="E115" s="55"/>
      <c r="F115" s="55"/>
      <c r="G115" s="37">
        <v>406205127</v>
      </c>
      <c r="H115" s="34"/>
      <c r="I115" s="38">
        <v>380817360</v>
      </c>
      <c r="J115" s="34"/>
      <c r="K115" s="37">
        <v>406205127</v>
      </c>
      <c r="L115" s="34"/>
      <c r="M115" s="38">
        <v>380817360</v>
      </c>
    </row>
    <row r="116" spans="1:13" ht="3.75" customHeight="1" thickTop="1">
      <c r="B116" s="44"/>
      <c r="C116" s="44"/>
      <c r="D116" s="45"/>
      <c r="E116" s="55"/>
      <c r="F116" s="55"/>
      <c r="G116" s="22"/>
      <c r="H116" s="24"/>
      <c r="I116" s="24"/>
      <c r="J116" s="24"/>
      <c r="K116" s="22"/>
      <c r="L116" s="34"/>
      <c r="M116" s="24"/>
    </row>
    <row r="117" spans="1:13" ht="18.899999999999999" customHeight="1">
      <c r="B117" s="305" t="s">
        <v>54</v>
      </c>
      <c r="D117" s="45"/>
      <c r="E117" s="55"/>
      <c r="F117" s="55"/>
      <c r="G117" s="22"/>
      <c r="H117" s="24"/>
      <c r="I117" s="24"/>
      <c r="J117" s="24"/>
      <c r="K117" s="22"/>
      <c r="L117" s="66"/>
      <c r="M117" s="24"/>
    </row>
    <row r="118" spans="1:13" ht="18.899999999999999" customHeight="1">
      <c r="C118" s="6" t="s">
        <v>239</v>
      </c>
      <c r="D118" s="45"/>
      <c r="E118" s="55"/>
      <c r="F118" s="55"/>
      <c r="G118" s="22"/>
      <c r="H118" s="24"/>
      <c r="I118" s="24"/>
      <c r="J118" s="24"/>
      <c r="K118" s="22"/>
      <c r="L118" s="66"/>
      <c r="M118" s="24"/>
    </row>
    <row r="119" spans="1:13" ht="18.899999999999999" customHeight="1">
      <c r="B119" s="305"/>
      <c r="D119" s="44" t="s">
        <v>55</v>
      </c>
      <c r="E119" s="55"/>
      <c r="F119" s="55"/>
      <c r="G119" s="22"/>
      <c r="H119" s="24"/>
      <c r="I119" s="24"/>
      <c r="J119" s="24"/>
      <c r="K119" s="22"/>
      <c r="L119" s="66"/>
      <c r="M119" s="24"/>
    </row>
    <row r="120" spans="1:13" ht="18.899999999999999" customHeight="1">
      <c r="C120" s="45"/>
      <c r="D120" s="45" t="s">
        <v>237</v>
      </c>
      <c r="E120" s="55"/>
      <c r="F120" s="55"/>
      <c r="G120" s="22"/>
      <c r="H120" s="24"/>
      <c r="I120" s="24"/>
      <c r="J120" s="24"/>
      <c r="K120" s="22"/>
      <c r="L120" s="66"/>
      <c r="M120" s="24"/>
    </row>
    <row r="121" spans="1:13" ht="18.899999999999999" customHeight="1">
      <c r="B121" s="305"/>
      <c r="D121" s="44" t="s">
        <v>56</v>
      </c>
      <c r="E121" s="55"/>
      <c r="F121" s="55"/>
      <c r="G121" s="22">
        <f>'12PE Consol'!G39</f>
        <v>346266192</v>
      </c>
      <c r="H121" s="66"/>
      <c r="I121" s="24">
        <v>310354988</v>
      </c>
      <c r="J121" s="27"/>
      <c r="K121" s="22">
        <f>'13PE TLG'!H33</f>
        <v>346266192</v>
      </c>
      <c r="L121" s="27"/>
      <c r="M121" s="24">
        <v>310354988</v>
      </c>
    </row>
    <row r="122" spans="1:13" ht="18.899999999999999" customHeight="1">
      <c r="A122" s="6" t="s">
        <v>57</v>
      </c>
      <c r="B122" s="305"/>
      <c r="D122" s="44"/>
      <c r="E122" s="55">
        <v>27</v>
      </c>
      <c r="F122" s="55"/>
      <c r="G122" s="22">
        <f>'12PE Consol'!I39</f>
        <v>1166374676</v>
      </c>
      <c r="H122" s="66"/>
      <c r="I122" s="24">
        <v>771351427</v>
      </c>
      <c r="J122" s="27"/>
      <c r="K122" s="22">
        <f>'13PE TLG'!J33</f>
        <v>1166374676</v>
      </c>
      <c r="L122" s="27"/>
      <c r="M122" s="24">
        <v>771351427</v>
      </c>
    </row>
    <row r="123" spans="1:13" ht="18.899999999999999" customHeight="1">
      <c r="A123" s="6" t="s">
        <v>58</v>
      </c>
      <c r="B123" s="305"/>
      <c r="D123" s="44"/>
      <c r="E123" s="55"/>
      <c r="F123" s="55"/>
      <c r="G123" s="22"/>
      <c r="H123" s="66"/>
      <c r="I123" s="24"/>
      <c r="J123" s="27"/>
      <c r="K123" s="54"/>
      <c r="L123" s="27"/>
      <c r="M123" s="27"/>
    </row>
    <row r="124" spans="1:13" ht="18.899999999999999" customHeight="1">
      <c r="B124" s="305" t="s">
        <v>59</v>
      </c>
      <c r="D124" s="44"/>
      <c r="E124" s="55"/>
      <c r="F124" s="55"/>
      <c r="G124" s="22">
        <f>'12PE Consol'!K39</f>
        <v>30726984</v>
      </c>
      <c r="H124" s="66"/>
      <c r="I124" s="24">
        <v>30726984</v>
      </c>
      <c r="J124" s="27"/>
      <c r="K124" s="54">
        <v>0</v>
      </c>
      <c r="L124" s="27"/>
      <c r="M124" s="27">
        <v>0</v>
      </c>
    </row>
    <row r="125" spans="1:13" ht="18.899999999999999" customHeight="1">
      <c r="A125" s="305" t="s">
        <v>60</v>
      </c>
      <c r="D125" s="44"/>
      <c r="E125" s="55"/>
      <c r="F125" s="55"/>
      <c r="G125" s="22">
        <f>'12PE Consol'!M39</f>
        <v>22755038</v>
      </c>
      <c r="H125" s="66"/>
      <c r="I125" s="24">
        <v>22755038</v>
      </c>
      <c r="J125" s="27"/>
      <c r="K125" s="54">
        <f>'13PE TLG'!L33</f>
        <v>22755038</v>
      </c>
      <c r="L125" s="27"/>
      <c r="M125" s="27">
        <v>22755038</v>
      </c>
    </row>
    <row r="126" spans="1:13" ht="18.899999999999999" customHeight="1">
      <c r="A126" s="67" t="s">
        <v>61</v>
      </c>
      <c r="B126" s="68"/>
      <c r="C126" s="68"/>
      <c r="D126" s="69"/>
      <c r="E126" s="55">
        <v>27</v>
      </c>
      <c r="F126" s="55"/>
      <c r="G126" s="22">
        <f>'12PE Consol'!O39</f>
        <v>58481254</v>
      </c>
      <c r="H126" s="66"/>
      <c r="I126" s="24">
        <v>58481254</v>
      </c>
      <c r="J126" s="27"/>
      <c r="K126" s="54">
        <f>'13PE TLG'!N33</f>
        <v>58481254</v>
      </c>
      <c r="L126" s="27"/>
      <c r="M126" s="27">
        <v>58481254</v>
      </c>
    </row>
    <row r="127" spans="1:13" ht="18.899999999999999" customHeight="1">
      <c r="A127" s="305" t="s">
        <v>62</v>
      </c>
      <c r="C127" s="44"/>
      <c r="D127" s="44"/>
      <c r="E127" s="55"/>
      <c r="F127" s="55"/>
      <c r="G127" s="18"/>
      <c r="J127" s="27"/>
      <c r="K127" s="54"/>
      <c r="L127" s="27"/>
      <c r="M127" s="27"/>
    </row>
    <row r="128" spans="1:13" ht="18.899999999999999" customHeight="1">
      <c r="A128" s="305"/>
      <c r="B128" s="6" t="s">
        <v>63</v>
      </c>
      <c r="C128" s="44"/>
      <c r="D128" s="44"/>
      <c r="E128" s="55"/>
      <c r="F128" s="55"/>
      <c r="G128" s="22">
        <f>'12PE Consol'!Q39</f>
        <v>-187500</v>
      </c>
      <c r="H128" s="66"/>
      <c r="I128" s="24">
        <v>-187500</v>
      </c>
      <c r="J128" s="27"/>
      <c r="K128" s="54">
        <v>0</v>
      </c>
      <c r="L128" s="27"/>
      <c r="M128" s="27">
        <v>0</v>
      </c>
    </row>
    <row r="129" spans="1:13" ht="18.899999999999999" customHeight="1">
      <c r="A129" s="305" t="s">
        <v>64</v>
      </c>
      <c r="B129" s="44"/>
      <c r="C129" s="305"/>
      <c r="D129" s="45"/>
      <c r="E129" s="55"/>
      <c r="F129" s="55"/>
      <c r="G129" s="54"/>
      <c r="H129" s="24"/>
      <c r="I129" s="27"/>
      <c r="K129" s="54"/>
      <c r="M129" s="27"/>
    </row>
    <row r="130" spans="1:13" ht="18.899999999999999" customHeight="1">
      <c r="A130" s="305"/>
      <c r="B130" s="305" t="s">
        <v>65</v>
      </c>
      <c r="C130" s="45"/>
      <c r="E130" s="55">
        <v>30</v>
      </c>
      <c r="F130" s="55"/>
      <c r="G130" s="22">
        <f>'12PE Consol'!S39</f>
        <v>52300000</v>
      </c>
      <c r="H130" s="24"/>
      <c r="I130" s="24">
        <v>50200000</v>
      </c>
      <c r="J130" s="27"/>
      <c r="K130" s="54">
        <f>'13PE TLG'!P33</f>
        <v>40700000</v>
      </c>
      <c r="L130" s="27"/>
      <c r="M130" s="27">
        <v>38100000</v>
      </c>
    </row>
    <row r="131" spans="1:13" ht="18.899999999999999" customHeight="1">
      <c r="A131" s="44"/>
      <c r="B131" s="44" t="s">
        <v>66</v>
      </c>
      <c r="C131" s="45"/>
      <c r="E131" s="55"/>
      <c r="F131" s="55"/>
      <c r="G131" s="22">
        <f>'12PE Consol'!W39</f>
        <v>991278099</v>
      </c>
      <c r="H131" s="27"/>
      <c r="I131" s="27">
        <f>'12PE Consol'!W32</f>
        <v>480555178</v>
      </c>
      <c r="J131" s="27"/>
      <c r="K131" s="22">
        <f>'13PE TLG'!T33</f>
        <v>690850639</v>
      </c>
      <c r="L131" s="27"/>
      <c r="M131" s="27">
        <v>507866516</v>
      </c>
    </row>
    <row r="132" spans="1:13" ht="18.899999999999999" customHeight="1">
      <c r="A132" s="44" t="s">
        <v>67</v>
      </c>
      <c r="B132" s="305"/>
      <c r="D132" s="45"/>
      <c r="E132" s="55"/>
      <c r="F132" s="55"/>
      <c r="G132" s="30">
        <f>'12PE Consol'!AG39</f>
        <v>3693789</v>
      </c>
      <c r="H132" s="27"/>
      <c r="I132" s="31">
        <v>10427045</v>
      </c>
      <c r="J132" s="24"/>
      <c r="K132" s="30">
        <f>'13PE TLG'!Z33</f>
        <v>0</v>
      </c>
      <c r="L132" s="24"/>
      <c r="M132" s="31">
        <v>-3712024</v>
      </c>
    </row>
    <row r="133" spans="1:13" ht="6" customHeight="1">
      <c r="A133" s="44"/>
      <c r="D133" s="26"/>
      <c r="E133" s="55"/>
      <c r="F133" s="55"/>
      <c r="G133" s="22"/>
      <c r="H133" s="24"/>
      <c r="I133" s="24"/>
      <c r="J133" s="24"/>
      <c r="K133" s="22"/>
      <c r="L133" s="24"/>
      <c r="M133" s="24"/>
    </row>
    <row r="134" spans="1:13" ht="18.899999999999999" customHeight="1">
      <c r="A134" s="44" t="s">
        <v>68</v>
      </c>
      <c r="D134" s="26"/>
      <c r="E134" s="55"/>
      <c r="F134" s="55"/>
      <c r="G134" s="22">
        <f>SUM(G121:G132)</f>
        <v>2671688532</v>
      </c>
      <c r="H134" s="24"/>
      <c r="I134" s="24">
        <f>SUM(I121:I132)</f>
        <v>1734664414</v>
      </c>
      <c r="J134" s="24"/>
      <c r="K134" s="22">
        <f>SUM(K121:K132)</f>
        <v>2325427799</v>
      </c>
      <c r="L134" s="24"/>
      <c r="M134" s="24">
        <f>SUM(M121:M132)</f>
        <v>1705197199</v>
      </c>
    </row>
    <row r="135" spans="1:13" ht="18.899999999999999" customHeight="1">
      <c r="A135" s="305" t="s">
        <v>69</v>
      </c>
      <c r="B135" s="305"/>
      <c r="C135" s="44"/>
      <c r="D135" s="45"/>
      <c r="E135" s="55"/>
      <c r="F135" s="55"/>
      <c r="G135" s="30">
        <v>0</v>
      </c>
      <c r="H135" s="24"/>
      <c r="I135" s="31">
        <v>0</v>
      </c>
      <c r="J135" s="24"/>
      <c r="K135" s="30">
        <v>0</v>
      </c>
      <c r="L135" s="26"/>
      <c r="M135" s="31">
        <v>0</v>
      </c>
    </row>
    <row r="136" spans="1:13" ht="6" customHeight="1">
      <c r="A136" s="305"/>
      <c r="B136" s="44"/>
      <c r="C136" s="44"/>
      <c r="D136" s="45"/>
      <c r="E136" s="55"/>
      <c r="F136" s="55"/>
      <c r="G136" s="22"/>
      <c r="H136" s="24"/>
      <c r="I136" s="24"/>
      <c r="J136" s="24"/>
      <c r="K136" s="22"/>
      <c r="L136" s="71"/>
      <c r="M136" s="24"/>
    </row>
    <row r="137" spans="1:13" ht="18.899999999999999" customHeight="1">
      <c r="A137" s="306" t="s">
        <v>71</v>
      </c>
      <c r="B137" s="305"/>
      <c r="C137" s="44"/>
      <c r="D137" s="45"/>
      <c r="E137" s="55"/>
      <c r="F137" s="55"/>
      <c r="G137" s="30">
        <f>SUM(G134:G135)</f>
        <v>2671688532</v>
      </c>
      <c r="H137" s="24"/>
      <c r="I137" s="31">
        <f>SUM(I134:I135)</f>
        <v>1734664414</v>
      </c>
      <c r="J137" s="24"/>
      <c r="K137" s="30">
        <f>SUM(K134:K135)</f>
        <v>2325427799</v>
      </c>
      <c r="L137" s="34"/>
      <c r="M137" s="31">
        <f>SUM(M134:M135)</f>
        <v>1705197199</v>
      </c>
    </row>
    <row r="138" spans="1:13" ht="6" customHeight="1">
      <c r="A138" s="305"/>
      <c r="B138" s="44"/>
      <c r="C138" s="44"/>
      <c r="D138" s="45"/>
      <c r="E138" s="55"/>
      <c r="F138" s="55"/>
      <c r="G138" s="22"/>
      <c r="H138" s="24"/>
      <c r="I138" s="24"/>
      <c r="J138" s="24"/>
      <c r="K138" s="22"/>
      <c r="L138" s="71"/>
      <c r="M138" s="24"/>
    </row>
    <row r="139" spans="1:13" ht="18.899999999999999" customHeight="1" thickBot="1">
      <c r="A139" s="306" t="s">
        <v>72</v>
      </c>
      <c r="B139" s="44"/>
      <c r="C139" s="44"/>
      <c r="D139" s="45"/>
      <c r="E139" s="72"/>
      <c r="F139" s="72"/>
      <c r="G139" s="37">
        <f>SUM(G137,G84)</f>
        <v>3679734099</v>
      </c>
      <c r="H139" s="24"/>
      <c r="I139" s="38">
        <f>SUM(I137,I84)</f>
        <v>2939415941</v>
      </c>
      <c r="J139" s="24"/>
      <c r="K139" s="37">
        <f>SUM(K137,K84)</f>
        <v>2994981519</v>
      </c>
      <c r="L139" s="71"/>
      <c r="M139" s="38">
        <f>SUM(M137,M84)</f>
        <v>2318234204</v>
      </c>
    </row>
    <row r="140" spans="1:13" ht="18" customHeight="1" thickTop="1">
      <c r="A140" s="306"/>
      <c r="B140" s="44"/>
      <c r="C140" s="44"/>
      <c r="D140" s="45"/>
      <c r="E140" s="72"/>
      <c r="F140" s="72"/>
      <c r="G140" s="27"/>
      <c r="H140" s="24"/>
      <c r="I140" s="27"/>
      <c r="J140" s="24"/>
      <c r="K140" s="27"/>
      <c r="L140" s="71"/>
      <c r="M140" s="27"/>
    </row>
    <row r="141" spans="1:13" ht="18" customHeight="1">
      <c r="A141" s="306"/>
      <c r="B141" s="44"/>
      <c r="C141" s="44"/>
      <c r="D141" s="45"/>
      <c r="E141" s="72"/>
      <c r="F141" s="72"/>
      <c r="G141" s="27"/>
      <c r="H141" s="24"/>
      <c r="I141" s="27"/>
      <c r="J141" s="24"/>
      <c r="K141" s="27"/>
      <c r="L141" s="71"/>
      <c r="M141" s="27"/>
    </row>
    <row r="142" spans="1:13" ht="24.75" customHeight="1">
      <c r="A142" s="306"/>
      <c r="B142" s="44"/>
      <c r="C142" s="44"/>
      <c r="D142" s="45"/>
      <c r="E142" s="72"/>
      <c r="F142" s="72"/>
      <c r="G142" s="27"/>
      <c r="H142" s="24"/>
      <c r="I142" s="27"/>
      <c r="J142" s="24"/>
      <c r="K142" s="27"/>
      <c r="L142" s="71"/>
      <c r="M142" s="27"/>
    </row>
    <row r="143" spans="1:13" ht="23.25" customHeight="1">
      <c r="A143" s="387" t="s">
        <v>27</v>
      </c>
      <c r="B143" s="387"/>
      <c r="C143" s="387"/>
      <c r="D143" s="387"/>
      <c r="E143" s="387"/>
      <c r="F143" s="387"/>
      <c r="G143" s="387"/>
      <c r="H143" s="387"/>
      <c r="I143" s="387"/>
      <c r="J143" s="387"/>
      <c r="K143" s="387"/>
      <c r="L143" s="387"/>
      <c r="M143" s="387"/>
    </row>
    <row r="144" spans="1:13" ht="23.25" customHeight="1">
      <c r="A144" s="384" t="s">
        <v>28</v>
      </c>
      <c r="B144" s="385"/>
      <c r="C144" s="385"/>
      <c r="D144" s="385"/>
      <c r="E144" s="385"/>
      <c r="F144" s="385"/>
      <c r="G144" s="385"/>
      <c r="H144" s="385"/>
      <c r="I144" s="385"/>
      <c r="J144" s="385"/>
      <c r="K144" s="385"/>
      <c r="L144" s="385"/>
      <c r="M144" s="385"/>
    </row>
    <row r="145" spans="1:13" ht="21.75" customHeight="1">
      <c r="A145" s="303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</row>
    <row r="146" spans="1:13" ht="21.9" customHeight="1">
      <c r="A146" s="40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73"/>
      <c r="C146" s="73"/>
      <c r="D146" s="74"/>
      <c r="E146" s="75"/>
      <c r="F146" s="75"/>
      <c r="G146" s="76"/>
      <c r="H146" s="76"/>
      <c r="I146" s="76"/>
      <c r="J146" s="76"/>
      <c r="K146" s="76"/>
      <c r="L146" s="77"/>
      <c r="M146" s="76"/>
    </row>
    <row r="147" spans="1:13" ht="20.100000000000001" customHeight="1">
      <c r="G147" s="45"/>
      <c r="I147" s="45"/>
      <c r="K147" s="45"/>
      <c r="M147" s="45"/>
    </row>
  </sheetData>
  <mergeCells count="12">
    <mergeCell ref="A144:M144"/>
    <mergeCell ref="G5:I5"/>
    <mergeCell ref="K5:M5"/>
    <mergeCell ref="A46:M46"/>
    <mergeCell ref="A47:M47"/>
    <mergeCell ref="G54:I54"/>
    <mergeCell ref="K54:M54"/>
    <mergeCell ref="A95:M95"/>
    <mergeCell ref="A96:M96"/>
    <mergeCell ref="G103:I103"/>
    <mergeCell ref="K103:M103"/>
    <mergeCell ref="A143:M143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187-53DE-452D-979D-7FEC49183011}">
  <dimension ref="A1:N122"/>
  <sheetViews>
    <sheetView topLeftCell="A7" zoomScaleNormal="100" zoomScaleSheetLayoutView="130" workbookViewId="0">
      <selection activeCell="G14" sqref="G14"/>
    </sheetView>
  </sheetViews>
  <sheetFormatPr defaultColWidth="11" defaultRowHeight="17.100000000000001" customHeight="1"/>
  <cols>
    <col min="1" max="3" width="1.77734375" style="6" customWidth="1"/>
    <col min="4" max="4" width="53.44140625" style="6" customWidth="1"/>
    <col min="5" max="5" width="8.33203125" style="14" customWidth="1"/>
    <col min="6" max="6" width="0.77734375" style="6" customWidth="1"/>
    <col min="7" max="7" width="12.6640625" style="6" customWidth="1"/>
    <col min="8" max="8" width="0.77734375" style="6" customWidth="1"/>
    <col min="9" max="9" width="14.33203125" style="6" customWidth="1"/>
    <col min="10" max="10" width="0.77734375" style="6" customWidth="1"/>
    <col min="11" max="11" width="12.6640625" style="143" customWidth="1"/>
    <col min="12" max="12" width="0.77734375" style="143" customWidth="1"/>
    <col min="13" max="13" width="12.109375" style="143" bestFit="1" customWidth="1"/>
    <col min="14" max="16384" width="11" style="6"/>
  </cols>
  <sheetData>
    <row r="1" spans="1:13" ht="18" customHeight="1">
      <c r="A1" s="306" t="str">
        <f>+'BS7-9'!A1</f>
        <v>บริษัท ทริพเพิล ไอ โลจิสติกส์ จำกัด (มหาชน)</v>
      </c>
      <c r="B1" s="2"/>
      <c r="C1" s="78"/>
      <c r="D1" s="78"/>
      <c r="F1" s="78"/>
      <c r="G1" s="78"/>
      <c r="H1" s="78"/>
      <c r="I1" s="78"/>
      <c r="J1" s="78"/>
      <c r="K1" s="79"/>
      <c r="L1" s="79"/>
      <c r="M1" s="79"/>
    </row>
    <row r="2" spans="1:13" ht="18" customHeight="1">
      <c r="A2" s="306" t="s">
        <v>73</v>
      </c>
      <c r="B2" s="2"/>
      <c r="C2" s="78"/>
      <c r="D2" s="78"/>
      <c r="F2" s="78"/>
      <c r="G2" s="78"/>
      <c r="H2" s="78"/>
      <c r="I2" s="78"/>
      <c r="J2" s="78"/>
      <c r="K2" s="79"/>
      <c r="L2" s="79"/>
      <c r="M2" s="79"/>
    </row>
    <row r="3" spans="1:13" ht="18" customHeight="1">
      <c r="A3" s="80" t="s">
        <v>225</v>
      </c>
      <c r="B3" s="8"/>
      <c r="C3" s="81"/>
      <c r="D3" s="81"/>
      <c r="E3" s="41"/>
      <c r="F3" s="81"/>
      <c r="G3" s="81"/>
      <c r="H3" s="81"/>
      <c r="I3" s="81"/>
      <c r="J3" s="81"/>
      <c r="K3" s="82"/>
      <c r="L3" s="82"/>
      <c r="M3" s="82"/>
    </row>
    <row r="4" spans="1:13" ht="11.25" customHeight="1">
      <c r="A4" s="2"/>
      <c r="B4" s="2"/>
      <c r="C4" s="78"/>
      <c r="D4" s="78"/>
      <c r="F4" s="78"/>
      <c r="G4" s="78"/>
      <c r="H4" s="78"/>
      <c r="I4" s="78"/>
      <c r="J4" s="78"/>
      <c r="K4" s="79"/>
      <c r="L4" s="79"/>
      <c r="M4" s="79"/>
    </row>
    <row r="5" spans="1:13" s="68" customFormat="1" ht="14.1" customHeight="1">
      <c r="A5" s="83"/>
      <c r="B5" s="83"/>
      <c r="C5" s="83"/>
      <c r="D5" s="83"/>
      <c r="E5" s="84"/>
      <c r="F5" s="85"/>
      <c r="G5" s="389" t="s">
        <v>2</v>
      </c>
      <c r="H5" s="389"/>
      <c r="I5" s="389"/>
      <c r="J5" s="86"/>
      <c r="K5" s="389" t="s">
        <v>3</v>
      </c>
      <c r="L5" s="389"/>
      <c r="M5" s="389"/>
    </row>
    <row r="6" spans="1:13" s="68" customFormat="1" ht="14.1" customHeight="1">
      <c r="E6" s="87"/>
      <c r="F6" s="84"/>
      <c r="G6" s="88" t="s">
        <v>222</v>
      </c>
      <c r="H6" s="84"/>
      <c r="I6" s="88" t="s">
        <v>4</v>
      </c>
      <c r="J6" s="89"/>
      <c r="K6" s="88" t="s">
        <v>222</v>
      </c>
      <c r="L6" s="84"/>
      <c r="M6" s="88" t="s">
        <v>4</v>
      </c>
    </row>
    <row r="7" spans="1:13" s="68" customFormat="1" ht="14.1" customHeight="1">
      <c r="E7" s="90" t="s">
        <v>5</v>
      </c>
      <c r="F7" s="87"/>
      <c r="G7" s="91" t="s">
        <v>6</v>
      </c>
      <c r="H7" s="87"/>
      <c r="I7" s="91" t="s">
        <v>6</v>
      </c>
      <c r="J7" s="89"/>
      <c r="K7" s="91" t="s">
        <v>6</v>
      </c>
      <c r="L7" s="87"/>
      <c r="M7" s="91" t="s">
        <v>6</v>
      </c>
    </row>
    <row r="8" spans="1:13" s="68" customFormat="1" ht="3.9" customHeight="1">
      <c r="E8" s="84"/>
      <c r="F8" s="87"/>
      <c r="G8" s="92"/>
      <c r="H8" s="87"/>
      <c r="I8" s="88"/>
      <c r="J8" s="89"/>
      <c r="K8" s="92"/>
      <c r="L8" s="87"/>
      <c r="M8" s="88"/>
    </row>
    <row r="9" spans="1:13" s="68" customFormat="1" ht="15.9" customHeight="1">
      <c r="A9" s="67" t="s">
        <v>74</v>
      </c>
      <c r="B9" s="69"/>
      <c r="C9" s="69"/>
      <c r="E9" s="87"/>
      <c r="G9" s="93">
        <v>2764695120</v>
      </c>
      <c r="H9" s="94"/>
      <c r="I9" s="243">
        <v>2918113876</v>
      </c>
      <c r="J9" s="95"/>
      <c r="K9" s="93">
        <v>539150935</v>
      </c>
      <c r="L9" s="95"/>
      <c r="M9" s="243">
        <v>407253060</v>
      </c>
    </row>
    <row r="10" spans="1:13" s="68" customFormat="1" ht="15.9" customHeight="1">
      <c r="A10" s="67" t="s">
        <v>75</v>
      </c>
      <c r="B10" s="69"/>
      <c r="C10" s="69"/>
      <c r="E10" s="87"/>
      <c r="G10" s="93">
        <v>24090629</v>
      </c>
      <c r="H10" s="94"/>
      <c r="I10" s="243">
        <v>21106786</v>
      </c>
      <c r="J10" s="95"/>
      <c r="K10" s="93">
        <v>0</v>
      </c>
      <c r="L10" s="95"/>
      <c r="M10" s="243">
        <v>0</v>
      </c>
    </row>
    <row r="11" spans="1:13" s="68" customFormat="1" ht="15.9" customHeight="1">
      <c r="A11" s="67" t="s">
        <v>76</v>
      </c>
      <c r="B11" s="69"/>
      <c r="C11" s="69"/>
      <c r="E11" s="87"/>
      <c r="G11" s="93">
        <v>-2170599756</v>
      </c>
      <c r="H11" s="94"/>
      <c r="I11" s="243">
        <v>-2406737205</v>
      </c>
      <c r="J11" s="95"/>
      <c r="K11" s="93">
        <v>-375497995</v>
      </c>
      <c r="L11" s="95"/>
      <c r="M11" s="243">
        <v>-298648863</v>
      </c>
    </row>
    <row r="12" spans="1:13" s="68" customFormat="1" ht="15.9" customHeight="1">
      <c r="A12" s="67" t="s">
        <v>77</v>
      </c>
      <c r="B12" s="69"/>
      <c r="C12" s="69"/>
      <c r="E12" s="87"/>
      <c r="G12" s="96">
        <v>-6662665</v>
      </c>
      <c r="H12" s="94"/>
      <c r="I12" s="244">
        <v>-5310167</v>
      </c>
      <c r="J12" s="95"/>
      <c r="K12" s="96">
        <v>0</v>
      </c>
      <c r="L12" s="95"/>
      <c r="M12" s="244">
        <v>0</v>
      </c>
    </row>
    <row r="13" spans="1:13" s="68" customFormat="1" ht="3.9" customHeight="1">
      <c r="E13" s="84"/>
      <c r="F13" s="87"/>
      <c r="G13" s="92"/>
      <c r="H13" s="87"/>
      <c r="I13" s="88"/>
      <c r="J13" s="89"/>
      <c r="K13" s="97"/>
      <c r="L13" s="89"/>
      <c r="M13" s="251"/>
    </row>
    <row r="14" spans="1:13" s="68" customFormat="1" ht="15.9" customHeight="1">
      <c r="A14" s="98" t="s">
        <v>78</v>
      </c>
      <c r="B14" s="69"/>
      <c r="C14" s="69"/>
      <c r="E14" s="87"/>
      <c r="G14" s="99">
        <f>SUM(G9:G13)</f>
        <v>611523328</v>
      </c>
      <c r="H14" s="94"/>
      <c r="I14" s="245">
        <f>SUM(I9:I13)</f>
        <v>527173290</v>
      </c>
      <c r="J14" s="94"/>
      <c r="K14" s="99">
        <f>SUM(K9:K13)</f>
        <v>163652940</v>
      </c>
      <c r="L14" s="94"/>
      <c r="M14" s="245">
        <f>SUM(M9:M13)</f>
        <v>108604197</v>
      </c>
    </row>
    <row r="15" spans="1:13" s="68" customFormat="1" ht="3.9" customHeight="1">
      <c r="E15" s="84"/>
      <c r="F15" s="87"/>
      <c r="G15" s="92"/>
      <c r="H15" s="87"/>
      <c r="I15" s="88"/>
      <c r="J15" s="89"/>
      <c r="K15" s="97"/>
      <c r="L15" s="89"/>
      <c r="M15" s="251"/>
    </row>
    <row r="16" spans="1:13" s="68" customFormat="1" ht="15.9" customHeight="1">
      <c r="A16" s="67" t="s">
        <v>79</v>
      </c>
      <c r="B16" s="69"/>
      <c r="C16" s="69"/>
      <c r="E16" s="87">
        <v>36.1</v>
      </c>
      <c r="G16" s="100">
        <v>0</v>
      </c>
      <c r="H16" s="94"/>
      <c r="I16" s="246">
        <v>0</v>
      </c>
      <c r="J16" s="94"/>
      <c r="K16" s="100">
        <v>321301765</v>
      </c>
      <c r="L16" s="94"/>
      <c r="M16" s="246">
        <v>334839530</v>
      </c>
    </row>
    <row r="17" spans="1:14" s="68" customFormat="1" ht="15.9" customHeight="1">
      <c r="A17" s="67" t="s">
        <v>80</v>
      </c>
      <c r="B17" s="69"/>
      <c r="C17" s="69"/>
      <c r="E17" s="87">
        <v>31</v>
      </c>
      <c r="G17" s="100">
        <v>89594135</v>
      </c>
      <c r="H17" s="94"/>
      <c r="I17" s="246">
        <v>73718670</v>
      </c>
      <c r="J17" s="94"/>
      <c r="K17" s="100">
        <v>242580027</v>
      </c>
      <c r="L17" s="94"/>
      <c r="M17" s="246">
        <v>204962683</v>
      </c>
    </row>
    <row r="18" spans="1:14" s="68" customFormat="1" ht="15.9" customHeight="1">
      <c r="A18" s="67" t="s">
        <v>81</v>
      </c>
      <c r="E18" s="87"/>
      <c r="F18" s="87"/>
      <c r="G18" s="100">
        <v>-60979822</v>
      </c>
      <c r="H18" s="101"/>
      <c r="I18" s="246">
        <v>-84905743</v>
      </c>
      <c r="J18" s="102"/>
      <c r="K18" s="100">
        <v>-19136054</v>
      </c>
      <c r="L18" s="95"/>
      <c r="M18" s="246">
        <v>-16267869</v>
      </c>
    </row>
    <row r="19" spans="1:14" s="68" customFormat="1" ht="15.9" customHeight="1">
      <c r="A19" s="67" t="s">
        <v>82</v>
      </c>
      <c r="B19" s="69"/>
      <c r="C19" s="69"/>
      <c r="E19" s="87"/>
      <c r="G19" s="100">
        <v>-347115880</v>
      </c>
      <c r="H19" s="94"/>
      <c r="I19" s="246">
        <v>-276325363</v>
      </c>
      <c r="J19" s="95"/>
      <c r="K19" s="100">
        <v>-177706511</v>
      </c>
      <c r="L19" s="95"/>
      <c r="M19" s="246">
        <v>-87620430</v>
      </c>
    </row>
    <row r="20" spans="1:14" s="68" customFormat="1" ht="15.9" customHeight="1">
      <c r="A20" s="67" t="s">
        <v>227</v>
      </c>
      <c r="B20" s="69"/>
      <c r="C20" s="69"/>
      <c r="E20" s="87"/>
      <c r="G20" s="100">
        <v>-29959396</v>
      </c>
      <c r="H20" s="94"/>
      <c r="I20" s="246">
        <v>-1714255</v>
      </c>
      <c r="J20" s="95"/>
      <c r="K20" s="100">
        <v>540756</v>
      </c>
      <c r="L20" s="95"/>
      <c r="M20" s="246">
        <v>-1455729</v>
      </c>
    </row>
    <row r="21" spans="1:14" s="68" customFormat="1" ht="15.9" customHeight="1">
      <c r="A21" s="68" t="s">
        <v>83</v>
      </c>
      <c r="E21" s="84"/>
      <c r="F21" s="87"/>
      <c r="G21" s="100">
        <v>5094089</v>
      </c>
      <c r="H21" s="87"/>
      <c r="I21" s="246">
        <v>5856320</v>
      </c>
      <c r="J21" s="103"/>
      <c r="K21" s="100">
        <v>6712274</v>
      </c>
      <c r="L21" s="103"/>
      <c r="M21" s="246">
        <v>3878771</v>
      </c>
    </row>
    <row r="22" spans="1:14" s="68" customFormat="1" ht="15.9" customHeight="1">
      <c r="A22" s="67" t="s">
        <v>84</v>
      </c>
      <c r="B22" s="69"/>
      <c r="C22" s="69"/>
      <c r="E22" s="87">
        <v>32</v>
      </c>
      <c r="F22" s="87"/>
      <c r="G22" s="93">
        <v>-33664176</v>
      </c>
      <c r="H22" s="101"/>
      <c r="I22" s="243">
        <v>-28034522</v>
      </c>
      <c r="J22" s="102"/>
      <c r="K22" s="100">
        <v>-29402193</v>
      </c>
      <c r="L22" s="101"/>
      <c r="M22" s="246">
        <v>-20167758</v>
      </c>
    </row>
    <row r="23" spans="1:14" s="238" customFormat="1" ht="3" customHeight="1">
      <c r="A23" s="68"/>
      <c r="B23" s="68"/>
      <c r="C23" s="68"/>
      <c r="D23" s="68"/>
      <c r="E23" s="56"/>
      <c r="F23" s="56"/>
      <c r="G23" s="268"/>
      <c r="H23" s="262"/>
      <c r="I23" s="267"/>
      <c r="J23" s="260"/>
      <c r="K23" s="268"/>
      <c r="L23" s="261"/>
      <c r="M23" s="267"/>
    </row>
    <row r="24" spans="1:14" s="238" customFormat="1" ht="18.899999999999999" customHeight="1">
      <c r="A24" s="98" t="s">
        <v>228</v>
      </c>
      <c r="B24" s="107"/>
      <c r="C24" s="69"/>
      <c r="D24" s="68"/>
      <c r="E24" s="87"/>
      <c r="F24" s="87"/>
      <c r="G24" s="93"/>
      <c r="H24" s="101"/>
      <c r="I24" s="243"/>
      <c r="J24" s="265"/>
      <c r="K24" s="93"/>
      <c r="L24" s="266"/>
      <c r="M24" s="243"/>
    </row>
    <row r="25" spans="1:14" s="238" customFormat="1" ht="18.899999999999999" customHeight="1">
      <c r="A25" s="98"/>
      <c r="B25" s="107" t="s">
        <v>229</v>
      </c>
      <c r="C25" s="69"/>
      <c r="D25" s="68"/>
      <c r="E25" s="87"/>
      <c r="F25" s="87"/>
      <c r="G25" s="93">
        <f>SUM(G14:G22)</f>
        <v>234492278</v>
      </c>
      <c r="H25" s="101"/>
      <c r="I25" s="243">
        <f>SUM(I14:I22)</f>
        <v>215768397</v>
      </c>
      <c r="J25" s="265"/>
      <c r="K25" s="93">
        <f>SUM(K14:K22)</f>
        <v>508543004</v>
      </c>
      <c r="L25" s="266"/>
      <c r="M25" s="243">
        <f>SUM(M14:M22)</f>
        <v>526773395</v>
      </c>
    </row>
    <row r="26" spans="1:14" s="68" customFormat="1" ht="15.9" customHeight="1">
      <c r="A26" s="67" t="s">
        <v>85</v>
      </c>
      <c r="B26" s="69"/>
      <c r="C26" s="69"/>
      <c r="E26" s="87" t="s">
        <v>246</v>
      </c>
      <c r="F26" s="87"/>
      <c r="G26" s="96">
        <v>623954440</v>
      </c>
      <c r="H26" s="101"/>
      <c r="I26" s="244">
        <v>212997774</v>
      </c>
      <c r="J26" s="102"/>
      <c r="K26" s="96">
        <v>0</v>
      </c>
      <c r="L26" s="101"/>
      <c r="M26" s="244">
        <v>0</v>
      </c>
    </row>
    <row r="27" spans="1:14" s="68" customFormat="1" ht="3.9" customHeight="1">
      <c r="E27" s="84"/>
      <c r="F27" s="87"/>
      <c r="G27" s="92"/>
      <c r="H27" s="87"/>
      <c r="I27" s="88"/>
      <c r="J27" s="89"/>
      <c r="K27" s="97"/>
      <c r="L27" s="89"/>
      <c r="M27" s="251"/>
    </row>
    <row r="28" spans="1:14" s="68" customFormat="1" ht="15.9" customHeight="1">
      <c r="A28" s="98" t="s">
        <v>86</v>
      </c>
      <c r="B28" s="69"/>
      <c r="C28" s="69"/>
      <c r="E28" s="87"/>
      <c r="F28" s="87"/>
      <c r="G28" s="93">
        <f>SUM(G25:G26)</f>
        <v>858446718</v>
      </c>
      <c r="H28" s="101"/>
      <c r="I28" s="243">
        <f>SUM(I25:I26)</f>
        <v>428766171</v>
      </c>
      <c r="J28" s="102"/>
      <c r="K28" s="93">
        <f>SUM(K25:K26)</f>
        <v>508543004</v>
      </c>
      <c r="L28" s="101"/>
      <c r="M28" s="93">
        <f>SUM(M25:M26)</f>
        <v>526773395</v>
      </c>
    </row>
    <row r="29" spans="1:14" s="68" customFormat="1" ht="15.9" customHeight="1">
      <c r="A29" s="67" t="s">
        <v>87</v>
      </c>
      <c r="B29" s="69"/>
      <c r="C29" s="69"/>
      <c r="E29" s="87">
        <v>34</v>
      </c>
      <c r="F29" s="87"/>
      <c r="G29" s="96">
        <v>-62787998</v>
      </c>
      <c r="H29" s="101"/>
      <c r="I29" s="244">
        <v>-61811731</v>
      </c>
      <c r="J29" s="102"/>
      <c r="K29" s="96">
        <v>-40623082</v>
      </c>
      <c r="L29" s="101"/>
      <c r="M29" s="244">
        <v>-40175227</v>
      </c>
    </row>
    <row r="30" spans="1:14" s="68" customFormat="1" ht="3.9" customHeight="1">
      <c r="E30" s="87"/>
      <c r="F30" s="87"/>
      <c r="G30" s="104"/>
      <c r="H30" s="105"/>
      <c r="I30" s="105"/>
      <c r="J30" s="89"/>
      <c r="K30" s="106"/>
      <c r="L30" s="103"/>
      <c r="M30" s="252"/>
    </row>
    <row r="31" spans="1:14" s="68" customFormat="1" ht="15.9" customHeight="1">
      <c r="A31" s="98" t="s">
        <v>88</v>
      </c>
      <c r="B31" s="98"/>
      <c r="C31" s="107"/>
      <c r="E31" s="87"/>
      <c r="F31" s="87"/>
      <c r="G31" s="100">
        <f>SUM(G28:G29)</f>
        <v>795658720</v>
      </c>
      <c r="H31" s="101"/>
      <c r="I31" s="246">
        <f>SUM(I28:I29)</f>
        <v>366954440</v>
      </c>
      <c r="J31" s="94"/>
      <c r="K31" s="100">
        <f>SUM(K28:K29)</f>
        <v>467919922</v>
      </c>
      <c r="L31" s="94"/>
      <c r="M31" s="246">
        <f>SUM(M28:M29)</f>
        <v>486598168</v>
      </c>
      <c r="N31" s="283"/>
    </row>
    <row r="32" spans="1:14" s="68" customFormat="1" ht="6" customHeight="1">
      <c r="E32" s="84"/>
      <c r="F32" s="87"/>
      <c r="G32" s="92"/>
      <c r="H32" s="87"/>
      <c r="I32" s="88"/>
      <c r="J32" s="89"/>
      <c r="K32" s="97"/>
      <c r="L32" s="89"/>
      <c r="M32" s="251"/>
    </row>
    <row r="33" spans="1:13" s="68" customFormat="1" ht="15.9" customHeight="1">
      <c r="A33" s="108" t="s">
        <v>89</v>
      </c>
      <c r="B33" s="107"/>
      <c r="C33" s="69"/>
      <c r="E33" s="87"/>
      <c r="F33" s="87"/>
      <c r="G33" s="109"/>
      <c r="I33" s="94"/>
      <c r="K33" s="110"/>
    </row>
    <row r="34" spans="1:13" s="68" customFormat="1" ht="15.9" customHeight="1">
      <c r="A34" s="111"/>
      <c r="B34" s="112" t="s">
        <v>90</v>
      </c>
      <c r="C34" s="69"/>
      <c r="E34" s="87"/>
      <c r="F34" s="87"/>
      <c r="G34" s="110"/>
      <c r="K34" s="110"/>
    </row>
    <row r="35" spans="1:13" s="68" customFormat="1" ht="15.9" customHeight="1">
      <c r="A35" s="108"/>
      <c r="B35" s="107"/>
      <c r="C35" s="69" t="s">
        <v>91</v>
      </c>
      <c r="E35" s="87"/>
      <c r="F35" s="87"/>
      <c r="G35" s="93"/>
      <c r="I35" s="243"/>
      <c r="K35" s="93"/>
      <c r="M35" s="243"/>
    </row>
    <row r="36" spans="1:13" s="68" customFormat="1" ht="15.9" customHeight="1">
      <c r="A36" s="108"/>
      <c r="B36" s="107"/>
      <c r="C36" s="69"/>
      <c r="D36" s="68" t="s">
        <v>92</v>
      </c>
      <c r="E36" s="87"/>
      <c r="F36" s="87"/>
      <c r="G36" s="93"/>
      <c r="I36" s="243"/>
      <c r="K36" s="93"/>
      <c r="M36" s="243"/>
    </row>
    <row r="37" spans="1:13" s="68" customFormat="1" ht="15.9" customHeight="1">
      <c r="A37" s="108"/>
      <c r="B37" s="107"/>
      <c r="C37" s="69"/>
      <c r="D37" s="68" t="s">
        <v>93</v>
      </c>
      <c r="E37" s="87">
        <v>26</v>
      </c>
      <c r="F37" s="87"/>
      <c r="G37" s="93">
        <v>0</v>
      </c>
      <c r="I37" s="243">
        <v>6362061</v>
      </c>
      <c r="K37" s="93">
        <v>0</v>
      </c>
      <c r="M37" s="243">
        <v>1872936</v>
      </c>
    </row>
    <row r="38" spans="1:13" s="68" customFormat="1" ht="15.9" customHeight="1">
      <c r="A38" s="108"/>
      <c r="B38" s="107"/>
      <c r="C38" s="69"/>
      <c r="D38" s="68" t="s">
        <v>94</v>
      </c>
      <c r="E38" s="87"/>
      <c r="F38" s="87"/>
      <c r="G38" s="93"/>
      <c r="I38" s="243"/>
      <c r="K38" s="93"/>
      <c r="M38" s="243"/>
    </row>
    <row r="39" spans="1:13" s="68" customFormat="1" ht="15.9" customHeight="1">
      <c r="A39" s="108"/>
      <c r="B39" s="107"/>
      <c r="C39" s="69"/>
      <c r="D39" s="68" t="s">
        <v>95</v>
      </c>
      <c r="E39" s="87"/>
      <c r="F39" s="87"/>
      <c r="G39" s="93">
        <v>0</v>
      </c>
      <c r="I39" s="243">
        <v>1323518</v>
      </c>
      <c r="K39" s="93">
        <v>0</v>
      </c>
      <c r="M39" s="243">
        <v>0</v>
      </c>
    </row>
    <row r="40" spans="1:13" s="68" customFormat="1" ht="15.9" customHeight="1">
      <c r="A40" s="108"/>
      <c r="B40" s="107"/>
      <c r="C40" s="69"/>
      <c r="D40" s="68" t="s">
        <v>96</v>
      </c>
      <c r="E40" s="87"/>
      <c r="F40" s="87"/>
      <c r="G40" s="93"/>
      <c r="I40" s="243"/>
      <c r="K40" s="110"/>
    </row>
    <row r="41" spans="1:13" s="68" customFormat="1" ht="15.9" customHeight="1">
      <c r="A41" s="108"/>
      <c r="B41" s="107"/>
      <c r="C41" s="69"/>
      <c r="D41" s="68" t="s">
        <v>97</v>
      </c>
      <c r="E41" s="87"/>
      <c r="F41" s="87"/>
      <c r="G41" s="96">
        <v>0</v>
      </c>
      <c r="I41" s="244">
        <v>-1272412</v>
      </c>
      <c r="K41" s="96">
        <v>0</v>
      </c>
      <c r="M41" s="244">
        <v>-374587</v>
      </c>
    </row>
    <row r="42" spans="1:13" s="68" customFormat="1" ht="3.9" customHeight="1">
      <c r="A42" s="108"/>
      <c r="B42" s="107"/>
      <c r="C42" s="69"/>
      <c r="E42" s="87"/>
      <c r="F42" s="87"/>
      <c r="G42" s="110"/>
      <c r="K42" s="110"/>
    </row>
    <row r="43" spans="1:13" s="68" customFormat="1" ht="15.9" customHeight="1">
      <c r="A43" s="108"/>
      <c r="B43" s="107"/>
      <c r="C43" s="107" t="s">
        <v>98</v>
      </c>
      <c r="D43" s="108"/>
      <c r="E43" s="87"/>
      <c r="F43" s="87"/>
      <c r="G43" s="110"/>
      <c r="K43" s="113"/>
      <c r="L43" s="114"/>
      <c r="M43" s="114"/>
    </row>
    <row r="44" spans="1:13" s="68" customFormat="1" ht="15.9" customHeight="1">
      <c r="A44" s="108"/>
      <c r="B44" s="107"/>
      <c r="C44" s="107"/>
      <c r="D44" s="108" t="s">
        <v>99</v>
      </c>
      <c r="E44" s="87"/>
      <c r="F44" s="87"/>
      <c r="G44" s="115">
        <f>SUM(G35:G42)</f>
        <v>0</v>
      </c>
      <c r="I44" s="247">
        <f>SUM(I35:I42)</f>
        <v>6413167</v>
      </c>
      <c r="K44" s="115">
        <f>SUM(K35:K42)</f>
        <v>0</v>
      </c>
      <c r="M44" s="247">
        <f>SUM(M35:M42)</f>
        <v>1498349</v>
      </c>
    </row>
    <row r="45" spans="1:13" s="119" customFormat="1" ht="15.9" customHeight="1">
      <c r="A45" s="116"/>
      <c r="B45" s="68" t="s">
        <v>253</v>
      </c>
      <c r="C45" s="69"/>
      <c r="D45" s="68"/>
      <c r="E45" s="117"/>
      <c r="F45" s="117"/>
      <c r="G45" s="118"/>
      <c r="K45" s="118"/>
    </row>
    <row r="46" spans="1:13" s="119" customFormat="1" ht="15.9" customHeight="1">
      <c r="A46" s="116"/>
      <c r="B46" s="68"/>
      <c r="C46" s="69" t="s">
        <v>91</v>
      </c>
      <c r="D46" s="68"/>
      <c r="E46" s="117"/>
      <c r="F46" s="117"/>
      <c r="G46" s="118"/>
      <c r="K46" s="118"/>
    </row>
    <row r="47" spans="1:13" s="119" customFormat="1" ht="15.9" customHeight="1">
      <c r="A47" s="116"/>
      <c r="B47" s="68"/>
      <c r="C47" s="69"/>
      <c r="D47" s="68" t="s">
        <v>248</v>
      </c>
      <c r="E47" s="117"/>
      <c r="F47" s="117"/>
      <c r="G47" s="118"/>
      <c r="K47" s="118"/>
    </row>
    <row r="48" spans="1:13" s="119" customFormat="1" ht="15.9" customHeight="1">
      <c r="A48" s="116"/>
      <c r="C48" s="116"/>
      <c r="D48" s="68" t="s">
        <v>100</v>
      </c>
      <c r="E48" s="117"/>
      <c r="F48" s="117"/>
      <c r="G48" s="93">
        <v>3900089</v>
      </c>
      <c r="I48" s="243">
        <v>4821842</v>
      </c>
      <c r="J48" s="68"/>
      <c r="K48" s="93">
        <v>3900089</v>
      </c>
      <c r="L48" s="68"/>
      <c r="M48" s="243">
        <v>4821842</v>
      </c>
    </row>
    <row r="49" spans="1:13" s="68" customFormat="1" ht="15.6" customHeight="1">
      <c r="A49" s="69"/>
      <c r="C49" s="69"/>
      <c r="D49" s="68" t="s">
        <v>254</v>
      </c>
      <c r="E49" s="87"/>
      <c r="F49" s="87"/>
      <c r="G49" s="93"/>
      <c r="I49" s="243"/>
      <c r="K49" s="120"/>
      <c r="L49" s="101"/>
      <c r="M49" s="253"/>
    </row>
    <row r="50" spans="1:13" s="68" customFormat="1" ht="15.9" customHeight="1">
      <c r="A50" s="69"/>
      <c r="C50" s="69"/>
      <c r="D50" s="68" t="s">
        <v>255</v>
      </c>
      <c r="E50" s="87"/>
      <c r="F50" s="87"/>
      <c r="G50" s="93">
        <v>739939</v>
      </c>
      <c r="I50" s="243">
        <v>0</v>
      </c>
      <c r="K50" s="120">
        <v>739939</v>
      </c>
      <c r="L50" s="101"/>
      <c r="M50" s="253">
        <v>0</v>
      </c>
    </row>
    <row r="51" spans="1:13" s="68" customFormat="1" ht="15.9" customHeight="1">
      <c r="A51" s="69"/>
      <c r="C51" s="69"/>
      <c r="D51" s="69" t="s">
        <v>101</v>
      </c>
      <c r="E51" s="87"/>
      <c r="F51" s="87"/>
      <c r="G51" s="93">
        <v>-96606</v>
      </c>
      <c r="I51" s="243">
        <v>2887483</v>
      </c>
      <c r="K51" s="93">
        <v>0</v>
      </c>
      <c r="L51" s="101"/>
      <c r="M51" s="243">
        <v>0</v>
      </c>
    </row>
    <row r="52" spans="1:13" s="68" customFormat="1" ht="15.9" customHeight="1">
      <c r="A52" s="69"/>
      <c r="D52" s="68" t="s">
        <v>265</v>
      </c>
      <c r="E52" s="87"/>
      <c r="F52" s="87"/>
      <c r="G52" s="93"/>
      <c r="I52" s="243"/>
      <c r="K52" s="93"/>
      <c r="L52" s="101"/>
      <c r="M52" s="243"/>
    </row>
    <row r="53" spans="1:13" s="68" customFormat="1" ht="15.6" customHeight="1">
      <c r="A53" s="69"/>
      <c r="C53" s="69"/>
      <c r="D53" s="68" t="s">
        <v>102</v>
      </c>
      <c r="E53" s="87"/>
      <c r="F53" s="87"/>
      <c r="G53" s="93">
        <v>-10348674</v>
      </c>
      <c r="I53" s="243">
        <v>17589046</v>
      </c>
      <c r="K53" s="120">
        <v>0</v>
      </c>
      <c r="L53" s="101"/>
      <c r="M53" s="253">
        <v>0</v>
      </c>
    </row>
    <row r="54" spans="1:13" s="68" customFormat="1" ht="15.9" customHeight="1">
      <c r="A54" s="69"/>
      <c r="C54" s="69"/>
      <c r="D54" s="68" t="s">
        <v>103</v>
      </c>
      <c r="E54" s="87"/>
      <c r="F54" s="87"/>
      <c r="G54" s="93"/>
      <c r="I54" s="243"/>
      <c r="K54" s="120"/>
      <c r="L54" s="101"/>
      <c r="M54" s="253"/>
    </row>
    <row r="55" spans="1:13" s="68" customFormat="1" ht="15.9" customHeight="1">
      <c r="A55" s="69"/>
      <c r="C55" s="69"/>
      <c r="D55" s="68" t="s">
        <v>104</v>
      </c>
      <c r="E55" s="87"/>
      <c r="F55" s="87"/>
      <c r="G55" s="96">
        <v>-928004</v>
      </c>
      <c r="I55" s="244">
        <v>-964368</v>
      </c>
      <c r="K55" s="121">
        <v>-928004</v>
      </c>
      <c r="L55" s="101"/>
      <c r="M55" s="254">
        <v>-964368</v>
      </c>
    </row>
    <row r="56" spans="1:13" s="68" customFormat="1" ht="15.9" customHeight="1">
      <c r="A56" s="69"/>
      <c r="B56" s="69"/>
      <c r="C56" s="107" t="s">
        <v>105</v>
      </c>
      <c r="E56" s="87"/>
      <c r="F56" s="87"/>
      <c r="G56" s="110"/>
      <c r="K56" s="110"/>
    </row>
    <row r="57" spans="1:13" s="68" customFormat="1" ht="15.9" customHeight="1">
      <c r="A57" s="111"/>
      <c r="B57" s="111"/>
      <c r="C57" s="108" t="s">
        <v>106</v>
      </c>
      <c r="E57" s="87"/>
      <c r="F57" s="87"/>
      <c r="G57" s="96">
        <f>SUM(G48:G55)</f>
        <v>-6733256</v>
      </c>
      <c r="H57" s="101"/>
      <c r="I57" s="244">
        <f>SUM(I48:I55)</f>
        <v>24334003</v>
      </c>
      <c r="J57" s="102"/>
      <c r="K57" s="96">
        <f>SUM(K48:K55)</f>
        <v>3712024</v>
      </c>
      <c r="L57" s="101"/>
      <c r="M57" s="244">
        <f>SUM(M48:M55)</f>
        <v>3857474</v>
      </c>
    </row>
    <row r="58" spans="1:13" s="68" customFormat="1" ht="5.0999999999999996" customHeight="1">
      <c r="A58" s="111"/>
      <c r="B58" s="111"/>
      <c r="C58" s="108"/>
      <c r="E58" s="87"/>
      <c r="F58" s="87"/>
      <c r="G58" s="93"/>
      <c r="H58" s="101"/>
      <c r="I58" s="243"/>
      <c r="J58" s="102"/>
      <c r="K58" s="93"/>
      <c r="L58" s="101"/>
      <c r="M58" s="243"/>
    </row>
    <row r="59" spans="1:13" s="68" customFormat="1" ht="15.9" customHeight="1">
      <c r="A59" s="112" t="s">
        <v>107</v>
      </c>
      <c r="B59" s="112"/>
      <c r="C59" s="69"/>
      <c r="E59" s="87"/>
      <c r="F59" s="87"/>
      <c r="G59" s="115">
        <f>SUM(G57,G44)</f>
        <v>-6733256</v>
      </c>
      <c r="I59" s="247">
        <f>SUM(I57,I44)</f>
        <v>30747170</v>
      </c>
      <c r="K59" s="115">
        <f>SUM(K57,K44)</f>
        <v>3712024</v>
      </c>
      <c r="M59" s="247">
        <f>SUM(M57,M44)</f>
        <v>5355823</v>
      </c>
    </row>
    <row r="60" spans="1:13" s="68" customFormat="1" ht="3.9" customHeight="1">
      <c r="A60" s="111"/>
      <c r="B60" s="111"/>
      <c r="C60" s="69"/>
      <c r="E60" s="87"/>
      <c r="F60" s="87"/>
      <c r="G60" s="110"/>
      <c r="K60" s="110"/>
    </row>
    <row r="61" spans="1:13" s="68" customFormat="1" ht="15.9" customHeight="1" thickBot="1">
      <c r="A61" s="108" t="s">
        <v>108</v>
      </c>
      <c r="B61" s="69"/>
      <c r="C61" s="69"/>
      <c r="E61" s="87"/>
      <c r="F61" s="87"/>
      <c r="G61" s="122">
        <f>SUM(G31,G59)</f>
        <v>788925464</v>
      </c>
      <c r="H61" s="101"/>
      <c r="I61" s="248">
        <f>SUM(I31,I59)</f>
        <v>397701610</v>
      </c>
      <c r="J61" s="101"/>
      <c r="K61" s="122">
        <f>SUM(K31,K59)</f>
        <v>471631946</v>
      </c>
      <c r="L61" s="94"/>
      <c r="M61" s="248">
        <f>SUM(M31,M59)</f>
        <v>491953991</v>
      </c>
    </row>
    <row r="62" spans="1:13" ht="14.1" customHeight="1" thickTop="1">
      <c r="A62" s="17"/>
      <c r="B62" s="44"/>
      <c r="C62" s="44"/>
      <c r="F62" s="14"/>
      <c r="G62" s="123"/>
      <c r="H62" s="26"/>
      <c r="I62" s="123"/>
      <c r="J62" s="26"/>
      <c r="K62" s="123"/>
      <c r="L62" s="45"/>
      <c r="M62" s="123"/>
    </row>
    <row r="63" spans="1:13" ht="6.75" customHeight="1">
      <c r="A63" s="17"/>
      <c r="B63" s="44"/>
      <c r="C63" s="44"/>
      <c r="F63" s="14"/>
      <c r="G63" s="123"/>
      <c r="H63" s="26"/>
      <c r="I63" s="123"/>
      <c r="J63" s="26"/>
      <c r="K63" s="123"/>
      <c r="L63" s="45"/>
      <c r="M63" s="123"/>
    </row>
    <row r="64" spans="1:13" ht="17.100000000000001" customHeight="1">
      <c r="A64" s="387" t="s">
        <v>109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  <c r="M64" s="387"/>
    </row>
    <row r="65" spans="1:13" ht="17.100000000000001" customHeight="1">
      <c r="A65" s="387" t="s">
        <v>110</v>
      </c>
      <c r="B65" s="388"/>
      <c r="C65" s="388"/>
      <c r="D65" s="388"/>
      <c r="E65" s="388"/>
      <c r="F65" s="388"/>
      <c r="G65" s="388"/>
      <c r="H65" s="388"/>
      <c r="I65" s="388"/>
      <c r="J65" s="388"/>
      <c r="K65" s="388"/>
      <c r="L65" s="388"/>
      <c r="M65" s="388"/>
    </row>
    <row r="66" spans="1:13" ht="5.25" customHeight="1">
      <c r="A66" s="17"/>
      <c r="B66" s="44"/>
      <c r="C66" s="44"/>
      <c r="F66" s="14"/>
      <c r="G66" s="123"/>
      <c r="H66" s="26"/>
      <c r="I66" s="123"/>
      <c r="J66" s="26"/>
      <c r="K66" s="123"/>
      <c r="L66" s="45"/>
      <c r="M66" s="123"/>
    </row>
    <row r="67" spans="1:13" ht="21.9" customHeight="1">
      <c r="A67" s="40" t="str">
        <f>+'BS7-9'!A146</f>
        <v>หมายเหตุประกอบงบการเงินรวมและงบการเงินเฉพาะกิจการเป็นส่วนหนึ่งของงบการเงินนี้</v>
      </c>
      <c r="B67" s="40"/>
      <c r="C67" s="40"/>
      <c r="D67" s="40"/>
      <c r="E67" s="41"/>
      <c r="F67" s="40"/>
      <c r="G67" s="40"/>
      <c r="H67" s="40"/>
      <c r="I67" s="40"/>
      <c r="J67" s="40"/>
      <c r="K67" s="124"/>
      <c r="L67" s="124"/>
      <c r="M67" s="124"/>
    </row>
    <row r="68" spans="1:13" ht="18" customHeight="1">
      <c r="A68" s="306" t="str">
        <f>+A1</f>
        <v>บริษัท ทริพเพิล ไอ โลจิสติกส์ จำกัด (มหาชน)</v>
      </c>
      <c r="B68" s="2"/>
      <c r="C68" s="78"/>
      <c r="D68" s="78"/>
      <c r="F68" s="78"/>
      <c r="G68" s="78"/>
      <c r="H68" s="78"/>
      <c r="I68" s="78"/>
      <c r="J68" s="78"/>
      <c r="K68" s="79"/>
      <c r="L68" s="79"/>
      <c r="M68" s="79"/>
    </row>
    <row r="69" spans="1:13" ht="18" customHeight="1">
      <c r="A69" s="306" t="s">
        <v>263</v>
      </c>
      <c r="B69" s="2"/>
      <c r="C69" s="78"/>
      <c r="D69" s="78"/>
      <c r="F69" s="78"/>
      <c r="G69" s="78"/>
      <c r="H69" s="78"/>
      <c r="I69" s="78"/>
      <c r="J69" s="78"/>
      <c r="K69" s="79"/>
      <c r="L69" s="79"/>
      <c r="M69" s="79"/>
    </row>
    <row r="70" spans="1:13" ht="18" customHeight="1">
      <c r="A70" s="80" t="str">
        <f>+A3</f>
        <v>สำหรับปีสิ้นสุดวันที่ 31 ธันวาคม พ.ศ. 2565</v>
      </c>
      <c r="B70" s="8"/>
      <c r="C70" s="81"/>
      <c r="D70" s="81"/>
      <c r="E70" s="41"/>
      <c r="F70" s="81"/>
      <c r="G70" s="81"/>
      <c r="H70" s="81"/>
      <c r="I70" s="81"/>
      <c r="J70" s="81"/>
      <c r="K70" s="82"/>
      <c r="L70" s="82"/>
      <c r="M70" s="82"/>
    </row>
    <row r="71" spans="1:13" ht="18" customHeight="1">
      <c r="A71" s="2"/>
      <c r="B71" s="2"/>
      <c r="C71" s="78"/>
      <c r="D71" s="78"/>
      <c r="F71" s="78"/>
      <c r="G71" s="78"/>
      <c r="H71" s="78"/>
      <c r="I71" s="78"/>
      <c r="J71" s="78"/>
      <c r="K71" s="79"/>
      <c r="L71" s="79"/>
      <c r="M71" s="79"/>
    </row>
    <row r="72" spans="1:13" s="68" customFormat="1" ht="18" customHeight="1">
      <c r="A72" s="83"/>
      <c r="B72" s="83"/>
      <c r="C72" s="83"/>
      <c r="D72" s="83"/>
      <c r="E72" s="84"/>
      <c r="F72" s="85"/>
      <c r="G72" s="389" t="s">
        <v>2</v>
      </c>
      <c r="H72" s="389"/>
      <c r="I72" s="389"/>
      <c r="J72" s="86"/>
      <c r="K72" s="389" t="s">
        <v>3</v>
      </c>
      <c r="L72" s="389"/>
      <c r="M72" s="389"/>
    </row>
    <row r="73" spans="1:13" s="68" customFormat="1" ht="18" customHeight="1">
      <c r="E73" s="87"/>
      <c r="F73" s="84"/>
      <c r="G73" s="88" t="s">
        <v>222</v>
      </c>
      <c r="H73" s="88"/>
      <c r="I73" s="88" t="s">
        <v>4</v>
      </c>
      <c r="J73" s="88"/>
      <c r="K73" s="88" t="s">
        <v>222</v>
      </c>
      <c r="L73" s="84"/>
      <c r="M73" s="88" t="s">
        <v>4</v>
      </c>
    </row>
    <row r="74" spans="1:13" s="68" customFormat="1" ht="18" customHeight="1">
      <c r="E74" s="90" t="s">
        <v>5</v>
      </c>
      <c r="F74" s="87"/>
      <c r="G74" s="91" t="s">
        <v>6</v>
      </c>
      <c r="H74" s="87"/>
      <c r="I74" s="91" t="s">
        <v>6</v>
      </c>
      <c r="J74" s="89"/>
      <c r="K74" s="91" t="s">
        <v>6</v>
      </c>
      <c r="L74" s="87"/>
      <c r="M74" s="91" t="s">
        <v>6</v>
      </c>
    </row>
    <row r="75" spans="1:13" s="68" customFormat="1" ht="18" customHeight="1">
      <c r="E75" s="84"/>
      <c r="F75" s="87"/>
      <c r="G75" s="92"/>
      <c r="H75" s="87"/>
      <c r="I75" s="88"/>
      <c r="J75" s="89"/>
      <c r="K75" s="97"/>
      <c r="L75" s="89"/>
      <c r="M75" s="251"/>
    </row>
    <row r="76" spans="1:13" s="68" customFormat="1" ht="18" customHeight="1">
      <c r="A76" s="98" t="s">
        <v>249</v>
      </c>
      <c r="E76" s="87"/>
      <c r="F76" s="87"/>
      <c r="G76" s="125"/>
      <c r="H76" s="87"/>
      <c r="I76" s="87"/>
      <c r="J76" s="87"/>
      <c r="K76" s="113"/>
      <c r="L76" s="114"/>
      <c r="M76" s="114"/>
    </row>
    <row r="77" spans="1:13" s="68" customFormat="1" ht="18" customHeight="1">
      <c r="A77" s="67" t="s">
        <v>68</v>
      </c>
      <c r="E77" s="87"/>
      <c r="F77" s="87"/>
      <c r="G77" s="109">
        <f>G31</f>
        <v>795658720</v>
      </c>
      <c r="H77" s="94"/>
      <c r="I77" s="94">
        <v>366954440</v>
      </c>
      <c r="J77" s="94"/>
      <c r="K77" s="109">
        <f>K31</f>
        <v>467919922</v>
      </c>
      <c r="L77" s="94"/>
      <c r="M77" s="94">
        <v>486598168</v>
      </c>
    </row>
    <row r="78" spans="1:13" s="68" customFormat="1" ht="18" customHeight="1">
      <c r="A78" s="67" t="s">
        <v>111</v>
      </c>
      <c r="B78" s="107"/>
      <c r="E78" s="87"/>
      <c r="G78" s="126">
        <v>0</v>
      </c>
      <c r="I78" s="249">
        <v>0</v>
      </c>
      <c r="K78" s="126">
        <v>0</v>
      </c>
      <c r="M78" s="249">
        <v>0</v>
      </c>
    </row>
    <row r="79" spans="1:13" s="68" customFormat="1" ht="8.1" customHeight="1">
      <c r="E79" s="84"/>
      <c r="F79" s="87"/>
      <c r="G79" s="92"/>
      <c r="H79" s="87"/>
      <c r="I79" s="88"/>
      <c r="J79" s="89"/>
      <c r="K79" s="92"/>
      <c r="L79" s="89"/>
      <c r="M79" s="88"/>
    </row>
    <row r="80" spans="1:13" s="68" customFormat="1" ht="18" customHeight="1" thickBot="1">
      <c r="E80" s="87"/>
      <c r="F80" s="87"/>
      <c r="G80" s="127">
        <f>SUM(G77:G79)</f>
        <v>795658720</v>
      </c>
      <c r="H80" s="128"/>
      <c r="I80" s="250">
        <f>SUM(I77:I79)</f>
        <v>366954440</v>
      </c>
      <c r="J80" s="128"/>
      <c r="K80" s="127">
        <f>SUM(K77:K79)</f>
        <v>467919922</v>
      </c>
      <c r="L80" s="129"/>
      <c r="M80" s="250">
        <f>SUM(M77:M79)</f>
        <v>486598168</v>
      </c>
    </row>
    <row r="81" spans="1:13" s="68" customFormat="1" ht="18" customHeight="1" thickTop="1">
      <c r="B81" s="67"/>
      <c r="C81" s="69"/>
      <c r="E81" s="87"/>
      <c r="F81" s="87"/>
      <c r="G81" s="104"/>
      <c r="H81" s="101"/>
      <c r="I81" s="105"/>
      <c r="J81" s="101"/>
      <c r="K81" s="104"/>
      <c r="L81" s="94"/>
      <c r="M81" s="94"/>
    </row>
    <row r="82" spans="1:13" s="68" customFormat="1" ht="18" customHeight="1">
      <c r="A82" s="98" t="s">
        <v>112</v>
      </c>
      <c r="B82" s="67"/>
      <c r="C82" s="107"/>
      <c r="E82" s="87"/>
      <c r="G82" s="110"/>
      <c r="K82" s="110"/>
    </row>
    <row r="83" spans="1:13" s="68" customFormat="1" ht="18" customHeight="1">
      <c r="A83" s="67" t="s">
        <v>68</v>
      </c>
      <c r="B83" s="107"/>
      <c r="E83" s="87"/>
      <c r="G83" s="109">
        <f>G61</f>
        <v>788925464</v>
      </c>
      <c r="I83" s="94">
        <v>397701610</v>
      </c>
      <c r="K83" s="109">
        <f>K61</f>
        <v>471631946</v>
      </c>
      <c r="M83" s="94">
        <v>491953991</v>
      </c>
    </row>
    <row r="84" spans="1:13" s="68" customFormat="1" ht="18" customHeight="1">
      <c r="A84" s="67" t="s">
        <v>111</v>
      </c>
      <c r="B84" s="107"/>
      <c r="E84" s="87"/>
      <c r="G84" s="126">
        <v>0</v>
      </c>
      <c r="I84" s="249">
        <v>0</v>
      </c>
      <c r="K84" s="126">
        <v>0</v>
      </c>
      <c r="M84" s="249">
        <v>0</v>
      </c>
    </row>
    <row r="85" spans="1:13" s="68" customFormat="1" ht="8.1" customHeight="1">
      <c r="E85" s="84"/>
      <c r="F85" s="87"/>
      <c r="G85" s="92"/>
      <c r="H85" s="87"/>
      <c r="I85" s="88"/>
      <c r="J85" s="89"/>
      <c r="K85" s="92"/>
      <c r="L85" s="89"/>
      <c r="M85" s="88"/>
    </row>
    <row r="86" spans="1:13" s="68" customFormat="1" ht="18" customHeight="1" thickBot="1">
      <c r="E86" s="87"/>
      <c r="F86" s="87"/>
      <c r="G86" s="127">
        <f>SUM(G83:G85)</f>
        <v>788925464</v>
      </c>
      <c r="H86" s="128"/>
      <c r="I86" s="250">
        <f>SUM(I83:I85)</f>
        <v>397701610</v>
      </c>
      <c r="J86" s="128"/>
      <c r="K86" s="127">
        <f>SUM(K83:K85)</f>
        <v>471631946</v>
      </c>
      <c r="L86" s="129"/>
      <c r="M86" s="250">
        <f>SUM(M83:M85)</f>
        <v>491953991</v>
      </c>
    </row>
    <row r="87" spans="1:13" s="68" customFormat="1" ht="18" customHeight="1" thickTop="1">
      <c r="B87" s="67"/>
      <c r="C87" s="69"/>
      <c r="E87" s="87"/>
      <c r="F87" s="87"/>
      <c r="G87" s="104"/>
      <c r="H87" s="101"/>
      <c r="I87" s="105"/>
      <c r="J87" s="101"/>
      <c r="K87" s="109"/>
      <c r="L87" s="94"/>
      <c r="M87" s="94"/>
    </row>
    <row r="88" spans="1:13" s="68" customFormat="1" ht="18" customHeight="1">
      <c r="A88" s="98" t="s">
        <v>113</v>
      </c>
      <c r="B88" s="67"/>
      <c r="C88" s="69"/>
      <c r="E88" s="87"/>
      <c r="G88" s="109"/>
      <c r="I88" s="94"/>
      <c r="K88" s="110"/>
    </row>
    <row r="89" spans="1:13" s="68" customFormat="1" ht="8.1" customHeight="1">
      <c r="E89" s="84"/>
      <c r="F89" s="87"/>
      <c r="G89" s="92"/>
      <c r="H89" s="87"/>
      <c r="I89" s="88"/>
      <c r="J89" s="89"/>
      <c r="K89" s="97"/>
      <c r="L89" s="89"/>
      <c r="M89" s="251"/>
    </row>
    <row r="90" spans="1:13" s="68" customFormat="1" ht="18" customHeight="1" thickBot="1">
      <c r="A90" s="67" t="s">
        <v>114</v>
      </c>
      <c r="B90" s="130"/>
      <c r="E90" s="87">
        <v>35.1</v>
      </c>
      <c r="G90" s="286">
        <v>1.2499</v>
      </c>
      <c r="H90" s="131"/>
      <c r="I90" s="132">
        <v>0.60489999999999999</v>
      </c>
      <c r="J90" s="131"/>
      <c r="K90" s="286">
        <v>0.73509999999999998</v>
      </c>
      <c r="L90" s="131"/>
      <c r="M90" s="132">
        <v>0.80210000000000004</v>
      </c>
    </row>
    <row r="91" spans="1:13" s="68" customFormat="1" ht="8.1" customHeight="1" thickTop="1">
      <c r="A91" s="67"/>
      <c r="E91" s="87"/>
      <c r="F91" s="87"/>
      <c r="G91" s="133"/>
      <c r="H91" s="131"/>
      <c r="I91" s="134"/>
      <c r="J91" s="131"/>
      <c r="K91" s="133"/>
      <c r="L91" s="135"/>
      <c r="M91" s="134"/>
    </row>
    <row r="92" spans="1:13" s="68" customFormat="1" ht="18" customHeight="1" thickBot="1">
      <c r="A92" s="67" t="s">
        <v>115</v>
      </c>
      <c r="B92" s="130"/>
      <c r="E92" s="87">
        <v>35.200000000000003</v>
      </c>
      <c r="G92" s="286">
        <v>1.1212</v>
      </c>
      <c r="H92" s="131"/>
      <c r="I92" s="132">
        <v>0.54779999999999995</v>
      </c>
      <c r="J92" s="131"/>
      <c r="K92" s="286">
        <v>0.65939999999999999</v>
      </c>
      <c r="L92" s="131"/>
      <c r="M92" s="132">
        <v>0.72650000000000003</v>
      </c>
    </row>
    <row r="93" spans="1:13" s="68" customFormat="1" ht="18" customHeight="1" thickTop="1">
      <c r="A93" s="67"/>
      <c r="B93" s="67"/>
      <c r="E93" s="87"/>
      <c r="G93" s="136"/>
      <c r="H93" s="131"/>
      <c r="I93" s="136"/>
      <c r="J93" s="131"/>
      <c r="K93" s="136"/>
      <c r="L93" s="131"/>
      <c r="M93" s="136"/>
    </row>
    <row r="94" spans="1:13" s="68" customFormat="1" ht="18" customHeight="1">
      <c r="A94" s="67"/>
      <c r="B94" s="67"/>
      <c r="E94" s="87"/>
    </row>
    <row r="95" spans="1:13" s="68" customFormat="1" ht="18" customHeight="1">
      <c r="A95" s="67"/>
      <c r="B95" s="67"/>
      <c r="E95" s="87"/>
      <c r="G95" s="137"/>
      <c r="H95" s="138"/>
      <c r="I95" s="137"/>
      <c r="J95" s="139"/>
      <c r="K95" s="137"/>
      <c r="L95" s="138"/>
      <c r="M95" s="137"/>
    </row>
    <row r="96" spans="1:13" s="68" customFormat="1" ht="18" customHeight="1">
      <c r="A96" s="67"/>
      <c r="B96" s="67"/>
      <c r="E96" s="87"/>
      <c r="G96" s="137"/>
      <c r="H96" s="138"/>
      <c r="I96" s="137"/>
      <c r="J96" s="139"/>
      <c r="K96" s="137"/>
      <c r="L96" s="138"/>
      <c r="M96" s="137"/>
    </row>
    <row r="97" spans="1:13" s="68" customFormat="1" ht="18" customHeight="1">
      <c r="A97" s="67"/>
      <c r="B97" s="67"/>
      <c r="E97" s="87"/>
      <c r="G97" s="137"/>
      <c r="H97" s="138"/>
      <c r="I97" s="137"/>
      <c r="J97" s="139"/>
      <c r="K97" s="137"/>
      <c r="L97" s="138"/>
      <c r="M97" s="137"/>
    </row>
    <row r="98" spans="1:13" ht="18" customHeight="1">
      <c r="A98" s="305"/>
      <c r="B98" s="305"/>
      <c r="G98" s="140"/>
      <c r="H98" s="141"/>
      <c r="I98" s="140"/>
      <c r="J98" s="142"/>
      <c r="K98" s="140"/>
      <c r="L98" s="141"/>
      <c r="M98" s="140"/>
    </row>
    <row r="99" spans="1:13" ht="18" customHeight="1">
      <c r="A99" s="305"/>
      <c r="B99" s="305"/>
      <c r="G99" s="140"/>
      <c r="H99" s="141"/>
      <c r="I99" s="140"/>
      <c r="J99" s="142"/>
      <c r="K99" s="140"/>
      <c r="L99" s="141"/>
      <c r="M99" s="140"/>
    </row>
    <row r="100" spans="1:13" ht="18" customHeight="1">
      <c r="A100" s="305"/>
      <c r="B100" s="305"/>
      <c r="G100" s="140"/>
      <c r="H100" s="141"/>
      <c r="I100" s="140"/>
      <c r="J100" s="142"/>
      <c r="K100" s="140"/>
      <c r="L100" s="141"/>
      <c r="M100" s="140"/>
    </row>
    <row r="101" spans="1:13" ht="18" customHeight="1">
      <c r="A101" s="305"/>
      <c r="B101" s="305"/>
      <c r="G101" s="140"/>
      <c r="H101" s="141"/>
      <c r="I101" s="140"/>
      <c r="J101" s="142"/>
      <c r="K101" s="140"/>
      <c r="L101" s="141"/>
      <c r="M101" s="140"/>
    </row>
    <row r="102" spans="1:13" ht="18" customHeight="1">
      <c r="A102" s="305"/>
      <c r="B102" s="305"/>
      <c r="G102" s="140"/>
      <c r="H102" s="141"/>
      <c r="I102" s="140"/>
      <c r="J102" s="142"/>
      <c r="K102" s="140"/>
      <c r="L102" s="141"/>
      <c r="M102" s="140"/>
    </row>
    <row r="103" spans="1:13" ht="18" customHeight="1">
      <c r="A103" s="305"/>
      <c r="B103" s="305"/>
      <c r="G103" s="140"/>
      <c r="H103" s="141"/>
      <c r="I103" s="140"/>
      <c r="J103" s="142"/>
      <c r="K103" s="140"/>
      <c r="L103" s="141"/>
      <c r="M103" s="140"/>
    </row>
    <row r="104" spans="1:13" ht="18" customHeight="1">
      <c r="A104" s="305"/>
      <c r="B104" s="305"/>
      <c r="G104" s="140"/>
      <c r="H104" s="141"/>
      <c r="I104" s="140"/>
      <c r="J104" s="142"/>
      <c r="K104" s="140"/>
      <c r="L104" s="141"/>
      <c r="M104" s="140"/>
    </row>
    <row r="105" spans="1:13" ht="18" customHeight="1">
      <c r="A105" s="305"/>
      <c r="B105" s="305"/>
      <c r="G105" s="140"/>
      <c r="H105" s="141"/>
      <c r="I105" s="140"/>
      <c r="J105" s="142"/>
      <c r="K105" s="140"/>
      <c r="L105" s="141"/>
      <c r="M105" s="140"/>
    </row>
    <row r="106" spans="1:13" ht="18" customHeight="1">
      <c r="A106" s="305"/>
      <c r="B106" s="305"/>
      <c r="G106" s="140"/>
      <c r="H106" s="141"/>
      <c r="I106" s="140"/>
      <c r="J106" s="142"/>
      <c r="K106" s="140"/>
      <c r="L106" s="141"/>
      <c r="M106" s="140"/>
    </row>
    <row r="107" spans="1:13" ht="18" customHeight="1">
      <c r="A107" s="305"/>
      <c r="B107" s="305"/>
      <c r="G107" s="140"/>
      <c r="H107" s="141"/>
      <c r="I107" s="140"/>
      <c r="J107" s="142"/>
      <c r="K107" s="140"/>
      <c r="L107" s="141"/>
      <c r="M107" s="140"/>
    </row>
    <row r="108" spans="1:13" ht="18" customHeight="1">
      <c r="A108" s="305"/>
      <c r="B108" s="305"/>
      <c r="G108" s="140"/>
      <c r="H108" s="141"/>
      <c r="I108" s="140"/>
      <c r="J108" s="142"/>
      <c r="K108" s="140"/>
      <c r="L108" s="141"/>
      <c r="M108" s="140"/>
    </row>
    <row r="109" spans="1:13" ht="18" customHeight="1">
      <c r="A109" s="305"/>
      <c r="B109" s="305"/>
      <c r="G109" s="140"/>
      <c r="H109" s="141"/>
      <c r="I109" s="140"/>
      <c r="J109" s="142"/>
      <c r="K109" s="140"/>
      <c r="L109" s="141"/>
      <c r="M109" s="140"/>
    </row>
    <row r="110" spans="1:13" ht="18" customHeight="1">
      <c r="A110" s="305"/>
      <c r="B110" s="305"/>
      <c r="G110" s="140"/>
      <c r="H110" s="141"/>
      <c r="I110" s="140"/>
      <c r="J110" s="142"/>
      <c r="K110" s="140"/>
      <c r="L110" s="141"/>
      <c r="M110" s="140"/>
    </row>
    <row r="111" spans="1:13" ht="18" customHeight="1">
      <c r="A111" s="305"/>
      <c r="B111" s="305"/>
      <c r="G111" s="140"/>
      <c r="H111" s="141"/>
      <c r="I111" s="140"/>
      <c r="J111" s="142"/>
      <c r="K111" s="140"/>
      <c r="L111" s="141"/>
      <c r="M111" s="140"/>
    </row>
    <row r="112" spans="1:13" ht="12" customHeight="1">
      <c r="A112" s="305"/>
      <c r="B112" s="305"/>
      <c r="G112" s="140"/>
      <c r="H112" s="141"/>
      <c r="I112" s="140"/>
      <c r="J112" s="142"/>
      <c r="K112" s="140"/>
      <c r="L112" s="141"/>
      <c r="M112" s="140"/>
    </row>
    <row r="113" spans="1:13" ht="18" customHeight="1">
      <c r="A113" s="305"/>
      <c r="B113" s="305"/>
      <c r="G113" s="140"/>
      <c r="H113" s="141"/>
      <c r="I113" s="140"/>
      <c r="J113" s="142"/>
      <c r="K113" s="140"/>
      <c r="L113" s="141"/>
      <c r="M113" s="140"/>
    </row>
    <row r="114" spans="1:13" ht="18" customHeight="1">
      <c r="A114" s="305"/>
      <c r="B114" s="305"/>
      <c r="G114" s="140"/>
      <c r="H114" s="141"/>
      <c r="I114" s="140"/>
      <c r="J114" s="142"/>
      <c r="K114" s="140"/>
      <c r="L114" s="141"/>
      <c r="M114" s="140"/>
    </row>
    <row r="115" spans="1:13" ht="18" customHeight="1">
      <c r="A115" s="305"/>
      <c r="B115" s="305"/>
      <c r="G115" s="140"/>
      <c r="H115" s="141"/>
      <c r="I115" s="140"/>
      <c r="J115" s="142"/>
      <c r="K115" s="140"/>
      <c r="L115" s="141"/>
      <c r="M115" s="140"/>
    </row>
    <row r="116" spans="1:13" ht="18" customHeight="1">
      <c r="A116" s="305"/>
      <c r="B116" s="305"/>
      <c r="G116" s="140"/>
      <c r="H116" s="141"/>
      <c r="I116" s="140"/>
      <c r="J116" s="142"/>
      <c r="K116" s="140"/>
      <c r="L116" s="141"/>
      <c r="M116" s="140"/>
    </row>
    <row r="117" spans="1:13" ht="14.25" customHeight="1">
      <c r="A117" s="305"/>
      <c r="B117" s="305"/>
      <c r="G117" s="140"/>
      <c r="H117" s="141"/>
      <c r="I117" s="140"/>
      <c r="J117" s="142"/>
      <c r="K117" s="140"/>
      <c r="L117" s="141"/>
      <c r="M117" s="140"/>
    </row>
    <row r="118" spans="1:13" ht="18" customHeight="1">
      <c r="A118" s="387" t="s">
        <v>109</v>
      </c>
      <c r="B118" s="387"/>
      <c r="C118" s="387"/>
      <c r="D118" s="387"/>
      <c r="E118" s="387"/>
      <c r="F118" s="387"/>
      <c r="G118" s="387"/>
      <c r="H118" s="387"/>
      <c r="I118" s="387"/>
      <c r="J118" s="387"/>
      <c r="K118" s="387"/>
      <c r="L118" s="387"/>
      <c r="M118" s="387"/>
    </row>
    <row r="119" spans="1:13" ht="18" customHeight="1">
      <c r="A119" s="387" t="s">
        <v>110</v>
      </c>
      <c r="B119" s="388"/>
      <c r="C119" s="388"/>
      <c r="D119" s="388"/>
      <c r="E119" s="388"/>
      <c r="F119" s="388"/>
      <c r="G119" s="388"/>
      <c r="H119" s="388"/>
      <c r="I119" s="388"/>
      <c r="J119" s="388"/>
      <c r="K119" s="388"/>
      <c r="L119" s="388"/>
      <c r="M119" s="388"/>
    </row>
    <row r="120" spans="1:13" ht="18" customHeight="1">
      <c r="A120" s="305"/>
      <c r="B120" s="305"/>
      <c r="G120" s="140"/>
      <c r="H120" s="141"/>
      <c r="I120" s="140"/>
      <c r="J120" s="142"/>
      <c r="K120" s="140"/>
      <c r="L120" s="141"/>
      <c r="M120" s="140"/>
    </row>
    <row r="121" spans="1:13" ht="14.25" customHeight="1">
      <c r="A121" s="305"/>
      <c r="B121" s="305"/>
      <c r="G121" s="140"/>
      <c r="H121" s="141"/>
      <c r="I121" s="140"/>
      <c r="J121" s="142"/>
      <c r="K121" s="140"/>
      <c r="L121" s="141"/>
      <c r="M121" s="140"/>
    </row>
    <row r="122" spans="1:13" ht="21.9" customHeight="1">
      <c r="A122" s="40" t="str">
        <f>+A67</f>
        <v>หมายเหตุประกอบงบการเงินรวมและงบการเงินเฉพาะกิจการเป็นส่วนหนึ่งของงบการเงินนี้</v>
      </c>
      <c r="B122" s="40"/>
      <c r="C122" s="40"/>
      <c r="D122" s="40"/>
      <c r="E122" s="41"/>
      <c r="F122" s="40"/>
      <c r="G122" s="40"/>
      <c r="H122" s="40"/>
      <c r="I122" s="40"/>
      <c r="J122" s="40"/>
      <c r="K122" s="124"/>
      <c r="L122" s="124"/>
      <c r="M122" s="124"/>
    </row>
  </sheetData>
  <mergeCells count="8">
    <mergeCell ref="A118:M118"/>
    <mergeCell ref="A119:M119"/>
    <mergeCell ref="G5:I5"/>
    <mergeCell ref="K5:M5"/>
    <mergeCell ref="A64:M64"/>
    <mergeCell ref="A65:M65"/>
    <mergeCell ref="G72:I72"/>
    <mergeCell ref="K72:M72"/>
  </mergeCells>
  <pageMargins left="0.8" right="0.5" top="0.5" bottom="0.6" header="0.49" footer="0.4"/>
  <pageSetup paperSize="9" scale="81" firstPageNumber="1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9CAB-D928-4D73-8500-0969C8FB6AEA}">
  <dimension ref="A1:AM56"/>
  <sheetViews>
    <sheetView topLeftCell="J19" zoomScale="130" zoomScaleNormal="130" zoomScaleSheetLayoutView="92" workbookViewId="0">
      <selection activeCell="AG36" sqref="AG36"/>
    </sheetView>
  </sheetViews>
  <sheetFormatPr defaultColWidth="9.33203125" defaultRowHeight="18.600000000000001"/>
  <cols>
    <col min="1" max="3" width="1" style="145" customWidth="1"/>
    <col min="4" max="4" width="31.109375" style="145" customWidth="1"/>
    <col min="5" max="5" width="5.77734375" style="145" customWidth="1"/>
    <col min="6" max="6" width="0.33203125" style="145" customWidth="1"/>
    <col min="7" max="7" width="9.109375" style="146" customWidth="1"/>
    <col min="8" max="8" width="0.33203125" style="147" customWidth="1"/>
    <col min="9" max="9" width="9.33203125" style="146" bestFit="1" customWidth="1"/>
    <col min="10" max="10" width="0.33203125" style="147" customWidth="1"/>
    <col min="11" max="11" width="10.77734375" style="146" customWidth="1"/>
    <col min="12" max="12" width="0.33203125" style="146" customWidth="1"/>
    <col min="13" max="13" width="9.77734375" style="146" customWidth="1"/>
    <col min="14" max="14" width="0.33203125" style="146" customWidth="1"/>
    <col min="15" max="15" width="9" style="146" customWidth="1"/>
    <col min="16" max="16" width="0.33203125" style="146" customWidth="1"/>
    <col min="17" max="17" width="11.77734375" style="146" customWidth="1"/>
    <col min="18" max="18" width="0.33203125" style="146" customWidth="1"/>
    <col min="19" max="19" width="8.77734375" style="146" bestFit="1" customWidth="1"/>
    <col min="20" max="20" width="0.6640625" style="147" customWidth="1"/>
    <col min="21" max="21" width="8.6640625" style="147" bestFit="1" customWidth="1"/>
    <col min="22" max="22" width="0.6640625" style="147" customWidth="1"/>
    <col min="23" max="23" width="9.77734375" style="146" customWidth="1"/>
    <col min="24" max="24" width="0.6640625" style="146" customWidth="1"/>
    <col min="25" max="25" width="8.77734375" style="146" customWidth="1"/>
    <col min="26" max="26" width="0.6640625" style="147" customWidth="1"/>
    <col min="27" max="27" width="13.77734375" style="146" customWidth="1"/>
    <col min="28" max="28" width="0.6640625" style="147" customWidth="1"/>
    <col min="29" max="29" width="11.77734375" style="147" customWidth="1"/>
    <col min="30" max="30" width="0.6640625" style="147" customWidth="1"/>
    <col min="31" max="31" width="14.77734375" style="147" customWidth="1"/>
    <col min="32" max="32" width="0.6640625" style="147" customWidth="1"/>
    <col min="33" max="33" width="15.77734375" style="147" customWidth="1"/>
    <col min="34" max="34" width="0.6640625" style="147" customWidth="1"/>
    <col min="35" max="35" width="10.44140625" style="147" customWidth="1"/>
    <col min="36" max="36" width="0.6640625" style="147" customWidth="1"/>
    <col min="37" max="37" width="11" style="147" bestFit="1" customWidth="1"/>
    <col min="38" max="38" width="0.6640625" style="147" customWidth="1"/>
    <col min="39" max="39" width="9.77734375" style="146" customWidth="1"/>
    <col min="40" max="16384" width="9.33203125" style="145"/>
  </cols>
  <sheetData>
    <row r="1" spans="1:39" ht="18" customHeight="1">
      <c r="A1" s="144" t="s">
        <v>0</v>
      </c>
    </row>
    <row r="2" spans="1:39" ht="18" customHeight="1">
      <c r="A2" s="148" t="s">
        <v>116</v>
      </c>
    </row>
    <row r="3" spans="1:39" ht="18" customHeight="1">
      <c r="A3" s="149" t="s">
        <v>225</v>
      </c>
      <c r="B3" s="150"/>
      <c r="C3" s="150"/>
      <c r="D3" s="150"/>
      <c r="E3" s="150"/>
      <c r="F3" s="150"/>
      <c r="G3" s="151"/>
      <c r="H3" s="152"/>
      <c r="I3" s="151"/>
      <c r="J3" s="152"/>
      <c r="K3" s="151"/>
      <c r="L3" s="151"/>
      <c r="M3" s="151"/>
      <c r="N3" s="151"/>
      <c r="O3" s="151"/>
      <c r="P3" s="151"/>
      <c r="Q3" s="151"/>
      <c r="R3" s="151"/>
      <c r="S3" s="151"/>
      <c r="T3" s="152"/>
      <c r="U3" s="152"/>
      <c r="V3" s="152"/>
      <c r="W3" s="151"/>
      <c r="X3" s="151"/>
      <c r="Y3" s="151"/>
      <c r="Z3" s="152"/>
      <c r="AA3" s="151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1"/>
    </row>
    <row r="4" spans="1:39" s="162" customFormat="1" ht="18" customHeight="1">
      <c r="A4" s="153"/>
      <c r="B4" s="154"/>
      <c r="C4" s="155"/>
      <c r="D4" s="156"/>
      <c r="E4" s="157"/>
      <c r="F4" s="158"/>
      <c r="G4" s="159"/>
      <c r="H4" s="160"/>
      <c r="I4" s="159"/>
      <c r="J4" s="160"/>
      <c r="K4" s="159"/>
      <c r="L4" s="159"/>
      <c r="M4" s="159"/>
      <c r="N4" s="159"/>
      <c r="O4" s="159"/>
      <c r="P4" s="159"/>
      <c r="Q4" s="159"/>
      <c r="R4" s="159"/>
      <c r="S4" s="159"/>
      <c r="T4" s="160"/>
      <c r="U4" s="160"/>
      <c r="V4" s="160"/>
      <c r="W4" s="159"/>
      <c r="X4" s="159"/>
      <c r="Y4" s="159"/>
      <c r="Z4" s="160"/>
      <c r="AA4" s="159"/>
      <c r="AB4" s="160"/>
      <c r="AC4" s="159"/>
      <c r="AD4" s="160"/>
      <c r="AE4" s="160"/>
      <c r="AF4" s="160"/>
      <c r="AG4" s="160"/>
      <c r="AH4" s="160"/>
      <c r="AI4" s="160"/>
      <c r="AJ4" s="160"/>
      <c r="AK4" s="159"/>
      <c r="AL4" s="160"/>
      <c r="AM4" s="159"/>
    </row>
    <row r="5" spans="1:39" ht="14.1" customHeight="1">
      <c r="A5" s="163"/>
      <c r="B5" s="163"/>
      <c r="C5" s="163"/>
      <c r="D5" s="163"/>
      <c r="E5" s="163"/>
      <c r="F5" s="163"/>
      <c r="G5" s="391" t="s">
        <v>2</v>
      </c>
      <c r="H5" s="391"/>
      <c r="I5" s="391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</row>
    <row r="6" spans="1:39" ht="14.1" customHeight="1">
      <c r="A6" s="163"/>
      <c r="B6" s="163"/>
      <c r="C6" s="163"/>
      <c r="D6" s="163"/>
      <c r="E6" s="163"/>
      <c r="F6" s="163"/>
      <c r="G6" s="164"/>
      <c r="H6" s="164"/>
      <c r="I6" s="164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395" t="s">
        <v>117</v>
      </c>
      <c r="AB6" s="395"/>
      <c r="AC6" s="395"/>
      <c r="AD6" s="395"/>
      <c r="AE6" s="395"/>
      <c r="AF6" s="395"/>
      <c r="AG6" s="395"/>
      <c r="AH6" s="165"/>
      <c r="AI6" s="165"/>
      <c r="AJ6" s="165"/>
      <c r="AK6" s="165"/>
      <c r="AL6" s="165"/>
      <c r="AM6" s="165"/>
    </row>
    <row r="7" spans="1:39" ht="14.1" customHeight="1">
      <c r="A7" s="163"/>
      <c r="B7" s="163"/>
      <c r="C7" s="163"/>
      <c r="D7" s="163"/>
      <c r="E7" s="163"/>
      <c r="F7" s="163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7"/>
      <c r="AA7" s="396" t="s">
        <v>118</v>
      </c>
      <c r="AB7" s="396"/>
      <c r="AC7" s="396"/>
      <c r="AD7" s="396"/>
      <c r="AE7" s="396"/>
      <c r="AF7" s="396"/>
      <c r="AG7" s="396"/>
      <c r="AH7" s="166"/>
      <c r="AI7" s="166"/>
      <c r="AJ7" s="166"/>
      <c r="AK7" s="166"/>
      <c r="AL7" s="166"/>
      <c r="AM7" s="166"/>
    </row>
    <row r="8" spans="1:39" s="162" customFormat="1" ht="14.1" customHeight="1">
      <c r="A8" s="155"/>
      <c r="B8" s="155"/>
      <c r="C8" s="155"/>
      <c r="D8" s="155"/>
      <c r="E8" s="155"/>
      <c r="F8" s="155"/>
      <c r="G8" s="168"/>
      <c r="H8" s="168"/>
      <c r="I8" s="169"/>
      <c r="J8" s="168"/>
      <c r="K8" s="169"/>
      <c r="L8" s="169"/>
      <c r="M8" s="169"/>
      <c r="N8" s="169"/>
      <c r="O8" s="169"/>
      <c r="P8" s="169"/>
      <c r="Q8" s="169"/>
      <c r="R8" s="169"/>
      <c r="S8" s="168"/>
      <c r="T8" s="168"/>
      <c r="U8" s="168"/>
      <c r="V8" s="168"/>
      <c r="W8" s="170"/>
      <c r="X8" s="170"/>
      <c r="Y8" s="170"/>
      <c r="Z8" s="167"/>
      <c r="AA8" s="394" t="s">
        <v>119</v>
      </c>
      <c r="AB8" s="394"/>
      <c r="AC8" s="394"/>
      <c r="AD8" s="394"/>
      <c r="AE8" s="394"/>
      <c r="AF8" s="394"/>
      <c r="AG8" s="394"/>
      <c r="AH8" s="171"/>
      <c r="AI8" s="171"/>
      <c r="AJ8" s="171"/>
      <c r="AK8" s="168"/>
      <c r="AL8" s="171"/>
      <c r="AM8" s="172"/>
    </row>
    <row r="9" spans="1:39" s="162" customFormat="1" ht="14.1" customHeight="1">
      <c r="A9" s="155"/>
      <c r="B9" s="155"/>
      <c r="C9" s="155"/>
      <c r="D9" s="155"/>
      <c r="E9" s="155"/>
      <c r="F9" s="155"/>
      <c r="G9" s="168"/>
      <c r="H9" s="168"/>
      <c r="I9" s="167"/>
      <c r="J9" s="168"/>
      <c r="K9" s="168" t="s">
        <v>120</v>
      </c>
      <c r="L9" s="168"/>
      <c r="M9" s="168"/>
      <c r="N9" s="168"/>
      <c r="O9" s="168"/>
      <c r="P9" s="168"/>
      <c r="Q9" s="167"/>
      <c r="R9" s="168"/>
      <c r="S9" s="393" t="s">
        <v>64</v>
      </c>
      <c r="T9" s="393"/>
      <c r="U9" s="393"/>
      <c r="V9" s="393"/>
      <c r="W9" s="393"/>
      <c r="X9" s="173"/>
      <c r="Y9" s="173"/>
      <c r="Z9" s="170"/>
      <c r="AA9" s="167"/>
      <c r="AB9" s="167"/>
      <c r="AC9" s="167"/>
      <c r="AD9" s="171"/>
      <c r="AE9" s="168" t="s">
        <v>121</v>
      </c>
      <c r="AF9" s="171"/>
      <c r="AG9" s="171"/>
      <c r="AH9" s="171"/>
      <c r="AI9" s="171"/>
      <c r="AJ9" s="171"/>
      <c r="AK9" s="168"/>
      <c r="AL9" s="171"/>
      <c r="AM9" s="172"/>
    </row>
    <row r="10" spans="1:39" s="162" customFormat="1" ht="14.1" customHeight="1">
      <c r="A10" s="155"/>
      <c r="B10" s="156"/>
      <c r="C10" s="156"/>
      <c r="D10" s="156"/>
      <c r="E10" s="156"/>
      <c r="F10" s="156"/>
      <c r="G10" s="168"/>
      <c r="H10" s="168"/>
      <c r="I10" s="168"/>
      <c r="J10" s="168"/>
      <c r="K10" s="168" t="s">
        <v>122</v>
      </c>
      <c r="L10" s="168"/>
      <c r="M10" s="168" t="s">
        <v>120</v>
      </c>
      <c r="N10" s="168"/>
      <c r="O10" s="168"/>
      <c r="P10" s="168"/>
      <c r="Q10" s="168" t="s">
        <v>123</v>
      </c>
      <c r="R10" s="168"/>
      <c r="S10" s="174" t="s">
        <v>124</v>
      </c>
      <c r="T10" s="170"/>
      <c r="U10" s="175" t="s">
        <v>124</v>
      </c>
      <c r="V10" s="170"/>
      <c r="W10" s="170"/>
      <c r="X10" s="170"/>
      <c r="Y10" s="170"/>
      <c r="Z10" s="168"/>
      <c r="AA10" s="168" t="s">
        <v>125</v>
      </c>
      <c r="AB10" s="168"/>
      <c r="AC10" s="168" t="s">
        <v>126</v>
      </c>
      <c r="AD10" s="168"/>
      <c r="AE10" s="168" t="s">
        <v>127</v>
      </c>
      <c r="AF10" s="168"/>
      <c r="AG10" s="168"/>
      <c r="AH10" s="168"/>
      <c r="AI10" s="168" t="s">
        <v>128</v>
      </c>
      <c r="AJ10" s="168"/>
      <c r="AK10" s="175"/>
      <c r="AL10" s="168"/>
      <c r="AM10" s="168"/>
    </row>
    <row r="11" spans="1:39" s="162" customFormat="1" ht="14.1" customHeight="1">
      <c r="A11" s="155"/>
      <c r="B11" s="156"/>
      <c r="C11" s="156"/>
      <c r="D11" s="156"/>
      <c r="E11" s="156"/>
      <c r="F11" s="156"/>
      <c r="G11" s="168" t="s">
        <v>129</v>
      </c>
      <c r="H11" s="168"/>
      <c r="I11" s="168" t="s">
        <v>120</v>
      </c>
      <c r="J11" s="168"/>
      <c r="K11" s="168" t="s">
        <v>130</v>
      </c>
      <c r="L11" s="168"/>
      <c r="M11" s="168" t="s">
        <v>131</v>
      </c>
      <c r="N11" s="168"/>
      <c r="O11" s="168" t="s">
        <v>120</v>
      </c>
      <c r="P11" s="168"/>
      <c r="Q11" s="168" t="s">
        <v>132</v>
      </c>
      <c r="R11" s="168"/>
      <c r="S11" s="176" t="s">
        <v>133</v>
      </c>
      <c r="T11" s="167"/>
      <c r="U11" s="174" t="s">
        <v>133</v>
      </c>
      <c r="V11" s="167"/>
      <c r="W11" s="167"/>
      <c r="X11" s="167"/>
      <c r="Y11" s="167"/>
      <c r="Z11" s="168"/>
      <c r="AA11" s="168" t="s">
        <v>134</v>
      </c>
      <c r="AB11" s="168"/>
      <c r="AC11" s="168" t="s">
        <v>135</v>
      </c>
      <c r="AD11" s="168"/>
      <c r="AE11" s="168" t="s">
        <v>136</v>
      </c>
      <c r="AF11" s="168"/>
      <c r="AG11" s="168"/>
      <c r="AH11" s="168"/>
      <c r="AI11" s="168" t="s">
        <v>137</v>
      </c>
      <c r="AJ11" s="168"/>
      <c r="AK11" s="168" t="s">
        <v>138</v>
      </c>
      <c r="AL11" s="168"/>
      <c r="AM11" s="168" t="s">
        <v>128</v>
      </c>
    </row>
    <row r="12" spans="1:39" s="162" customFormat="1" ht="14.1" customHeight="1">
      <c r="A12" s="155"/>
      <c r="B12" s="156"/>
      <c r="C12" s="156"/>
      <c r="D12" s="156"/>
      <c r="E12" s="156"/>
      <c r="F12" s="156"/>
      <c r="G12" s="168" t="s">
        <v>139</v>
      </c>
      <c r="H12" s="168"/>
      <c r="I12" s="168" t="s">
        <v>140</v>
      </c>
      <c r="J12" s="168"/>
      <c r="K12" s="168" t="s">
        <v>141</v>
      </c>
      <c r="L12" s="168"/>
      <c r="M12" s="168" t="s">
        <v>142</v>
      </c>
      <c r="N12" s="168"/>
      <c r="O12" s="168" t="s">
        <v>143</v>
      </c>
      <c r="P12" s="168"/>
      <c r="Q12" s="168" t="s">
        <v>63</v>
      </c>
      <c r="R12" s="168"/>
      <c r="S12" s="168" t="s">
        <v>144</v>
      </c>
      <c r="T12" s="168"/>
      <c r="U12" s="168" t="s">
        <v>143</v>
      </c>
      <c r="V12" s="168"/>
      <c r="W12" s="168" t="s">
        <v>66</v>
      </c>
      <c r="X12" s="168"/>
      <c r="Y12" s="168" t="s">
        <v>143</v>
      </c>
      <c r="Z12" s="168"/>
      <c r="AA12" s="168" t="s">
        <v>145</v>
      </c>
      <c r="AB12" s="168"/>
      <c r="AC12" s="168" t="s">
        <v>146</v>
      </c>
      <c r="AD12" s="168"/>
      <c r="AE12" s="168" t="s">
        <v>147</v>
      </c>
      <c r="AF12" s="168"/>
      <c r="AG12" s="168" t="s">
        <v>128</v>
      </c>
      <c r="AH12" s="168"/>
      <c r="AI12" s="168" t="s">
        <v>148</v>
      </c>
      <c r="AJ12" s="168"/>
      <c r="AK12" s="175" t="s">
        <v>149</v>
      </c>
      <c r="AL12" s="168"/>
      <c r="AM12" s="168" t="s">
        <v>49</v>
      </c>
    </row>
    <row r="13" spans="1:39" s="162" customFormat="1" ht="14.1" customHeight="1">
      <c r="A13" s="155"/>
      <c r="B13" s="155"/>
      <c r="C13" s="155"/>
      <c r="D13" s="155"/>
      <c r="E13" s="177" t="s">
        <v>5</v>
      </c>
      <c r="F13" s="178"/>
      <c r="G13" s="179" t="s">
        <v>6</v>
      </c>
      <c r="H13" s="168"/>
      <c r="I13" s="179" t="s">
        <v>6</v>
      </c>
      <c r="J13" s="168"/>
      <c r="K13" s="179" t="s">
        <v>6</v>
      </c>
      <c r="L13" s="175"/>
      <c r="M13" s="179" t="s">
        <v>6</v>
      </c>
      <c r="N13" s="175"/>
      <c r="O13" s="179" t="s">
        <v>6</v>
      </c>
      <c r="P13" s="175"/>
      <c r="Q13" s="179" t="s">
        <v>6</v>
      </c>
      <c r="R13" s="175"/>
      <c r="S13" s="179" t="s">
        <v>6</v>
      </c>
      <c r="T13" s="168"/>
      <c r="U13" s="179" t="s">
        <v>6</v>
      </c>
      <c r="V13" s="168"/>
      <c r="W13" s="179" t="s">
        <v>6</v>
      </c>
      <c r="X13" s="175"/>
      <c r="Y13" s="179" t="s">
        <v>6</v>
      </c>
      <c r="Z13" s="168"/>
      <c r="AA13" s="179" t="s">
        <v>6</v>
      </c>
      <c r="AB13" s="168"/>
      <c r="AC13" s="179" t="s">
        <v>6</v>
      </c>
      <c r="AD13" s="168"/>
      <c r="AE13" s="179" t="s">
        <v>6</v>
      </c>
      <c r="AF13" s="168"/>
      <c r="AG13" s="179" t="s">
        <v>6</v>
      </c>
      <c r="AH13" s="168"/>
      <c r="AI13" s="179" t="s">
        <v>6</v>
      </c>
      <c r="AJ13" s="168"/>
      <c r="AK13" s="179" t="s">
        <v>6</v>
      </c>
      <c r="AL13" s="168"/>
      <c r="AM13" s="179" t="s">
        <v>6</v>
      </c>
    </row>
    <row r="14" spans="1:39" s="297" customFormat="1" ht="6" customHeight="1">
      <c r="A14" s="291"/>
      <c r="B14" s="292"/>
      <c r="C14" s="293"/>
      <c r="D14" s="293"/>
      <c r="E14" s="294"/>
      <c r="F14" s="293"/>
      <c r="G14" s="295"/>
      <c r="H14" s="296"/>
      <c r="I14" s="295"/>
      <c r="J14" s="296"/>
      <c r="K14" s="295"/>
      <c r="L14" s="295"/>
      <c r="M14" s="295"/>
      <c r="N14" s="295"/>
      <c r="O14" s="295"/>
      <c r="P14" s="295"/>
      <c r="Q14" s="295"/>
      <c r="R14" s="295"/>
      <c r="S14" s="295"/>
      <c r="T14" s="296"/>
      <c r="U14" s="295"/>
      <c r="V14" s="296"/>
      <c r="W14" s="295"/>
      <c r="X14" s="295"/>
      <c r="Y14" s="295"/>
      <c r="Z14" s="296"/>
      <c r="AA14" s="295"/>
      <c r="AB14" s="296"/>
      <c r="AC14" s="295"/>
      <c r="AD14" s="296"/>
      <c r="AE14" s="295"/>
      <c r="AF14" s="296"/>
      <c r="AG14" s="295"/>
      <c r="AH14" s="296"/>
      <c r="AI14" s="295"/>
      <c r="AJ14" s="296"/>
      <c r="AK14" s="295"/>
      <c r="AL14" s="296"/>
      <c r="AM14" s="295"/>
    </row>
    <row r="15" spans="1:39" s="162" customFormat="1" ht="14.1" customHeight="1">
      <c r="A15" s="153" t="s">
        <v>150</v>
      </c>
      <c r="B15" s="154"/>
      <c r="C15" s="155"/>
      <c r="D15" s="156"/>
      <c r="E15" s="157"/>
      <c r="F15" s="158"/>
      <c r="G15" s="159">
        <v>304653888</v>
      </c>
      <c r="H15" s="160"/>
      <c r="I15" s="159">
        <v>708639327</v>
      </c>
      <c r="J15" s="160"/>
      <c r="K15" s="159">
        <v>30726984</v>
      </c>
      <c r="L15" s="159"/>
      <c r="M15" s="159">
        <v>22755038</v>
      </c>
      <c r="N15" s="159"/>
      <c r="O15" s="159" t="s">
        <v>70</v>
      </c>
      <c r="P15" s="159"/>
      <c r="Q15" s="159">
        <v>-187500</v>
      </c>
      <c r="R15" s="159"/>
      <c r="S15" s="159">
        <v>39000000</v>
      </c>
      <c r="T15" s="160"/>
      <c r="U15" s="159">
        <v>40089186</v>
      </c>
      <c r="V15" s="160"/>
      <c r="W15" s="159">
        <v>199357830</v>
      </c>
      <c r="X15" s="159"/>
      <c r="Y15" s="159">
        <v>-40089186</v>
      </c>
      <c r="Z15" s="160"/>
      <c r="AA15" s="159">
        <v>-3442371</v>
      </c>
      <c r="AB15" s="160"/>
      <c r="AC15" s="159">
        <v>-2895089</v>
      </c>
      <c r="AD15" s="160"/>
      <c r="AE15" s="159">
        <v>-7569498</v>
      </c>
      <c r="AF15" s="160"/>
      <c r="AG15" s="159">
        <f>SUM(AA15:AF15)</f>
        <v>-13906958</v>
      </c>
      <c r="AH15" s="160"/>
      <c r="AI15" s="159">
        <f>SUM(G15:AF15)</f>
        <v>1291038609</v>
      </c>
      <c r="AJ15" s="160"/>
      <c r="AK15" s="159" t="s">
        <v>70</v>
      </c>
      <c r="AL15" s="160"/>
      <c r="AM15" s="255">
        <f>SUM(AI15:AK15)</f>
        <v>1291038609</v>
      </c>
    </row>
    <row r="16" spans="1:39" s="162" customFormat="1" ht="14.1" customHeight="1">
      <c r="A16" s="153"/>
      <c r="B16" s="184" t="s">
        <v>151</v>
      </c>
      <c r="C16" s="163"/>
      <c r="D16" s="185"/>
      <c r="E16" s="186">
        <v>28</v>
      </c>
      <c r="F16" s="158"/>
      <c r="G16" s="159">
        <v>5701100</v>
      </c>
      <c r="H16" s="160"/>
      <c r="I16" s="159">
        <v>62712100</v>
      </c>
      <c r="J16" s="160"/>
      <c r="K16" s="159" t="s">
        <v>70</v>
      </c>
      <c r="L16" s="159"/>
      <c r="M16" s="159" t="s">
        <v>70</v>
      </c>
      <c r="N16" s="159"/>
      <c r="O16" s="159" t="s">
        <v>70</v>
      </c>
      <c r="P16" s="159"/>
      <c r="Q16" s="159" t="s">
        <v>70</v>
      </c>
      <c r="R16" s="159"/>
      <c r="S16" s="159" t="s">
        <v>70</v>
      </c>
      <c r="T16" s="160"/>
      <c r="U16" s="159" t="s">
        <v>70</v>
      </c>
      <c r="V16" s="160"/>
      <c r="W16" s="159" t="s">
        <v>70</v>
      </c>
      <c r="X16" s="159"/>
      <c r="Y16" s="159" t="s">
        <v>70</v>
      </c>
      <c r="Z16" s="160"/>
      <c r="AA16" s="159" t="s">
        <v>70</v>
      </c>
      <c r="AB16" s="160"/>
      <c r="AC16" s="159" t="s">
        <v>70</v>
      </c>
      <c r="AD16" s="160"/>
      <c r="AE16" s="159" t="s">
        <v>70</v>
      </c>
      <c r="AF16" s="160"/>
      <c r="AG16" s="159" t="s">
        <v>70</v>
      </c>
      <c r="AH16" s="160"/>
      <c r="AI16" s="159">
        <f>SUM(G16:AF16)</f>
        <v>68413200</v>
      </c>
      <c r="AJ16" s="160"/>
      <c r="AK16" s="159" t="s">
        <v>70</v>
      </c>
      <c r="AL16" s="160"/>
      <c r="AM16" s="255">
        <f t="shared" ref="AM16" si="0">SUM(AI16:AK16)</f>
        <v>68413200</v>
      </c>
    </row>
    <row r="17" spans="1:39" s="162" customFormat="1" ht="14.1" customHeight="1">
      <c r="A17" s="153"/>
      <c r="B17" s="184" t="s">
        <v>152</v>
      </c>
      <c r="C17" s="163"/>
      <c r="D17" s="185"/>
      <c r="E17" s="186">
        <v>27</v>
      </c>
      <c r="F17" s="158"/>
      <c r="G17" s="159" t="s">
        <v>70</v>
      </c>
      <c r="H17" s="159"/>
      <c r="I17" s="159" t="s">
        <v>70</v>
      </c>
      <c r="J17" s="159"/>
      <c r="K17" s="159" t="s">
        <v>70</v>
      </c>
      <c r="L17" s="159"/>
      <c r="M17" s="159" t="s">
        <v>70</v>
      </c>
      <c r="N17" s="159"/>
      <c r="O17" s="159">
        <v>58481254</v>
      </c>
      <c r="P17" s="159"/>
      <c r="Q17" s="159" t="s">
        <v>70</v>
      </c>
      <c r="R17" s="159"/>
      <c r="S17" s="159" t="s">
        <v>70</v>
      </c>
      <c r="T17" s="159"/>
      <c r="U17" s="159" t="s">
        <v>70</v>
      </c>
      <c r="V17" s="159"/>
      <c r="W17" s="159" t="s">
        <v>70</v>
      </c>
      <c r="X17" s="159"/>
      <c r="Y17" s="159">
        <v>40089186</v>
      </c>
      <c r="Z17" s="159"/>
      <c r="AA17" s="159" t="s">
        <v>70</v>
      </c>
      <c r="AB17" s="159"/>
      <c r="AC17" s="159" t="s">
        <v>70</v>
      </c>
      <c r="AD17" s="159"/>
      <c r="AE17" s="159" t="s">
        <v>70</v>
      </c>
      <c r="AF17" s="159"/>
      <c r="AG17" s="159" t="s">
        <v>70</v>
      </c>
      <c r="AH17" s="159"/>
      <c r="AI17" s="256">
        <f>SUM(G17:AF17)</f>
        <v>98570440</v>
      </c>
      <c r="AJ17" s="159"/>
      <c r="AK17" s="159" t="s">
        <v>70</v>
      </c>
      <c r="AL17" s="159"/>
      <c r="AM17" s="255">
        <f>SUM(AI17:AK17)</f>
        <v>98570440</v>
      </c>
    </row>
    <row r="18" spans="1:39" s="162" customFormat="1" ht="14.1" customHeight="1">
      <c r="A18" s="153"/>
      <c r="B18" s="184" t="s">
        <v>153</v>
      </c>
      <c r="C18" s="163"/>
      <c r="D18" s="185"/>
      <c r="E18" s="186">
        <v>27</v>
      </c>
      <c r="F18" s="158"/>
      <c r="G18" s="159" t="s">
        <v>70</v>
      </c>
      <c r="H18" s="159"/>
      <c r="I18" s="159" t="s">
        <v>70</v>
      </c>
      <c r="J18" s="159"/>
      <c r="K18" s="159" t="s">
        <v>70</v>
      </c>
      <c r="L18" s="159"/>
      <c r="M18" s="159" t="s">
        <v>70</v>
      </c>
      <c r="N18" s="159"/>
      <c r="O18" s="159" t="s">
        <v>70</v>
      </c>
      <c r="P18" s="159"/>
      <c r="Q18" s="159" t="s">
        <v>70</v>
      </c>
      <c r="R18" s="159"/>
      <c r="S18" s="159" t="s">
        <v>70</v>
      </c>
      <c r="T18" s="159"/>
      <c r="U18" s="159">
        <v>-40089186</v>
      </c>
      <c r="V18" s="159"/>
      <c r="W18" s="159">
        <v>40089186</v>
      </c>
      <c r="X18" s="159"/>
      <c r="Y18" s="159" t="s">
        <v>70</v>
      </c>
      <c r="Z18" s="159"/>
      <c r="AA18" s="159" t="s">
        <v>70</v>
      </c>
      <c r="AB18" s="159"/>
      <c r="AC18" s="159" t="s">
        <v>70</v>
      </c>
      <c r="AD18" s="159"/>
      <c r="AE18" s="159" t="s">
        <v>70</v>
      </c>
      <c r="AF18" s="159"/>
      <c r="AG18" s="159" t="s">
        <v>70</v>
      </c>
      <c r="AH18" s="159"/>
      <c r="AI18" s="159" t="s">
        <v>70</v>
      </c>
      <c r="AJ18" s="159"/>
      <c r="AK18" s="159" t="s">
        <v>70</v>
      </c>
      <c r="AL18" s="159"/>
      <c r="AM18" s="255" t="s">
        <v>70</v>
      </c>
    </row>
    <row r="19" spans="1:39" s="162" customFormat="1" ht="14.1" customHeight="1">
      <c r="A19" s="153"/>
      <c r="B19" s="184" t="s">
        <v>154</v>
      </c>
      <c r="C19" s="163"/>
      <c r="D19" s="185"/>
      <c r="E19" s="186">
        <v>29</v>
      </c>
      <c r="F19" s="158"/>
      <c r="G19" s="159" t="s">
        <v>70</v>
      </c>
      <c r="H19" s="159"/>
      <c r="I19" s="159" t="s">
        <v>70</v>
      </c>
      <c r="J19" s="159"/>
      <c r="K19" s="159" t="s">
        <v>70</v>
      </c>
      <c r="L19" s="159"/>
      <c r="M19" s="159" t="s">
        <v>70</v>
      </c>
      <c r="N19" s="159"/>
      <c r="O19" s="159" t="s">
        <v>70</v>
      </c>
      <c r="P19" s="159"/>
      <c r="Q19" s="159" t="s">
        <v>70</v>
      </c>
      <c r="R19" s="159"/>
      <c r="S19" s="159" t="s">
        <v>70</v>
      </c>
      <c r="T19" s="159"/>
      <c r="U19" s="159" t="s">
        <v>70</v>
      </c>
      <c r="V19" s="159"/>
      <c r="W19" s="159">
        <v>-121059445</v>
      </c>
      <c r="X19" s="159"/>
      <c r="Y19" s="159" t="s">
        <v>70</v>
      </c>
      <c r="Z19" s="159"/>
      <c r="AA19" s="159" t="s">
        <v>70</v>
      </c>
      <c r="AB19" s="159"/>
      <c r="AC19" s="159" t="s">
        <v>70</v>
      </c>
      <c r="AD19" s="159"/>
      <c r="AE19" s="159" t="s">
        <v>70</v>
      </c>
      <c r="AF19" s="159"/>
      <c r="AG19" s="159" t="s">
        <v>70</v>
      </c>
      <c r="AH19" s="159"/>
      <c r="AI19" s="256">
        <f>SUM(G19:AF19)</f>
        <v>-121059445</v>
      </c>
      <c r="AJ19" s="159"/>
      <c r="AK19" s="159" t="s">
        <v>70</v>
      </c>
      <c r="AL19" s="159"/>
      <c r="AM19" s="255">
        <f t="shared" ref="AM19" si="1">SUM(AI19:AK19)</f>
        <v>-121059445</v>
      </c>
    </row>
    <row r="20" spans="1:39" s="162" customFormat="1" ht="14.1" customHeight="1">
      <c r="A20" s="153"/>
      <c r="B20" s="184" t="s">
        <v>155</v>
      </c>
      <c r="C20" s="163"/>
      <c r="D20" s="185"/>
      <c r="E20" s="186">
        <v>30</v>
      </c>
      <c r="F20" s="158"/>
      <c r="G20" s="159" t="s">
        <v>70</v>
      </c>
      <c r="H20" s="159"/>
      <c r="I20" s="159" t="s">
        <v>70</v>
      </c>
      <c r="J20" s="159"/>
      <c r="K20" s="159" t="s">
        <v>70</v>
      </c>
      <c r="L20" s="159"/>
      <c r="M20" s="159" t="s">
        <v>70</v>
      </c>
      <c r="N20" s="159"/>
      <c r="O20" s="159" t="s">
        <v>70</v>
      </c>
      <c r="P20" s="159"/>
      <c r="Q20" s="159" t="s">
        <v>70</v>
      </c>
      <c r="R20" s="159"/>
      <c r="S20" s="159">
        <v>9200000</v>
      </c>
      <c r="T20" s="159"/>
      <c r="U20" s="159" t="s">
        <v>70</v>
      </c>
      <c r="V20" s="159"/>
      <c r="W20" s="159">
        <v>-9200000</v>
      </c>
      <c r="X20" s="159"/>
      <c r="Y20" s="159" t="s">
        <v>70</v>
      </c>
      <c r="Z20" s="159"/>
      <c r="AA20" s="159" t="s">
        <v>70</v>
      </c>
      <c r="AB20" s="159"/>
      <c r="AC20" s="159" t="s">
        <v>70</v>
      </c>
      <c r="AD20" s="159"/>
      <c r="AE20" s="159" t="s">
        <v>70</v>
      </c>
      <c r="AF20" s="159"/>
      <c r="AG20" s="159" t="s">
        <v>70</v>
      </c>
      <c r="AH20" s="159"/>
      <c r="AI20" s="256" t="s">
        <v>70</v>
      </c>
      <c r="AJ20" s="159"/>
      <c r="AK20" s="159" t="s">
        <v>70</v>
      </c>
      <c r="AL20" s="159"/>
      <c r="AM20" s="255" t="s">
        <v>70</v>
      </c>
    </row>
    <row r="21" spans="1:39" s="162" customFormat="1" ht="14.1" customHeight="1">
      <c r="A21" s="153"/>
      <c r="B21" s="184" t="s">
        <v>156</v>
      </c>
      <c r="C21" s="163"/>
      <c r="D21" s="185"/>
      <c r="E21" s="186">
        <v>30</v>
      </c>
      <c r="F21" s="158"/>
      <c r="G21" s="159" t="s">
        <v>70</v>
      </c>
      <c r="H21" s="159"/>
      <c r="I21" s="159" t="s">
        <v>70</v>
      </c>
      <c r="J21" s="159"/>
      <c r="K21" s="159" t="s">
        <v>70</v>
      </c>
      <c r="L21" s="159"/>
      <c r="M21" s="159" t="s">
        <v>70</v>
      </c>
      <c r="N21" s="159"/>
      <c r="O21" s="159" t="s">
        <v>70</v>
      </c>
      <c r="P21" s="159"/>
      <c r="Q21" s="159" t="s">
        <v>70</v>
      </c>
      <c r="R21" s="159"/>
      <c r="S21" s="159">
        <v>2000000</v>
      </c>
      <c r="T21" s="159"/>
      <c r="U21" s="159" t="s">
        <v>70</v>
      </c>
      <c r="V21" s="159"/>
      <c r="W21" s="159">
        <v>-2000000</v>
      </c>
      <c r="X21" s="159"/>
      <c r="Y21" s="159" t="s">
        <v>70</v>
      </c>
      <c r="Z21" s="159"/>
      <c r="AA21" s="159" t="s">
        <v>70</v>
      </c>
      <c r="AB21" s="159"/>
      <c r="AC21" s="159" t="s">
        <v>70</v>
      </c>
      <c r="AD21" s="159"/>
      <c r="AE21" s="159" t="s">
        <v>70</v>
      </c>
      <c r="AF21" s="159"/>
      <c r="AG21" s="159" t="s">
        <v>70</v>
      </c>
      <c r="AH21" s="159"/>
      <c r="AI21" s="256" t="s">
        <v>70</v>
      </c>
      <c r="AJ21" s="159"/>
      <c r="AK21" s="159" t="s">
        <v>70</v>
      </c>
      <c r="AL21" s="159"/>
      <c r="AM21" s="255" t="s">
        <v>70</v>
      </c>
    </row>
    <row r="22" spans="1:39" s="162" customFormat="1" ht="14.1" customHeight="1">
      <c r="A22" s="153"/>
      <c r="B22" s="187" t="s">
        <v>157</v>
      </c>
      <c r="C22" s="155"/>
      <c r="D22" s="156"/>
      <c r="E22" s="157"/>
      <c r="F22" s="158"/>
      <c r="G22" s="257" t="s">
        <v>70</v>
      </c>
      <c r="H22" s="159"/>
      <c r="I22" s="257" t="s">
        <v>70</v>
      </c>
      <c r="J22" s="159"/>
      <c r="K22" s="257" t="s">
        <v>70</v>
      </c>
      <c r="L22" s="159"/>
      <c r="M22" s="257" t="s">
        <v>70</v>
      </c>
      <c r="N22" s="159"/>
      <c r="O22" s="257" t="s">
        <v>70</v>
      </c>
      <c r="P22" s="159"/>
      <c r="Q22" s="257" t="s">
        <v>70</v>
      </c>
      <c r="R22" s="159"/>
      <c r="S22" s="257" t="s">
        <v>70</v>
      </c>
      <c r="T22" s="159"/>
      <c r="U22" s="257" t="s">
        <v>70</v>
      </c>
      <c r="V22" s="159"/>
      <c r="W22" s="287">
        <f>383754202+W29</f>
        <v>373367607</v>
      </c>
      <c r="X22" s="159"/>
      <c r="Y22" s="257" t="s">
        <v>70</v>
      </c>
      <c r="Z22" s="159"/>
      <c r="AA22" s="257">
        <v>2887483</v>
      </c>
      <c r="AB22" s="159"/>
      <c r="AC22" s="257">
        <v>17589046</v>
      </c>
      <c r="AD22" s="159"/>
      <c r="AE22" s="257">
        <v>3857474</v>
      </c>
      <c r="AF22" s="159"/>
      <c r="AG22" s="257">
        <f>SUM(AA22:AF22)</f>
        <v>24334003</v>
      </c>
      <c r="AH22" s="159"/>
      <c r="AI22" s="284">
        <f>SUM(G22:AF22)</f>
        <v>397701610</v>
      </c>
      <c r="AJ22" s="159"/>
      <c r="AK22" s="257" t="s">
        <v>70</v>
      </c>
      <c r="AL22" s="159"/>
      <c r="AM22" s="285">
        <f>SUM(AI22:AK22)</f>
        <v>397701610</v>
      </c>
    </row>
    <row r="23" spans="1:39" s="162" customFormat="1" ht="6" customHeight="1">
      <c r="A23" s="180"/>
      <c r="B23" s="181"/>
      <c r="C23" s="163"/>
      <c r="D23" s="163"/>
      <c r="E23" s="158"/>
      <c r="F23" s="163"/>
      <c r="G23" s="159"/>
      <c r="H23" s="160"/>
      <c r="I23" s="159"/>
      <c r="J23" s="160"/>
      <c r="K23" s="159"/>
      <c r="L23" s="159"/>
      <c r="M23" s="159"/>
      <c r="N23" s="159"/>
      <c r="O23" s="159"/>
      <c r="P23" s="159"/>
      <c r="Q23" s="159"/>
      <c r="R23" s="159"/>
      <c r="S23" s="159"/>
      <c r="T23" s="160"/>
      <c r="U23" s="159"/>
      <c r="V23" s="160"/>
      <c r="W23" s="159"/>
      <c r="X23" s="159"/>
      <c r="Y23" s="159"/>
      <c r="Z23" s="160"/>
      <c r="AA23" s="159"/>
      <c r="AB23" s="160"/>
      <c r="AC23" s="159"/>
      <c r="AD23" s="160"/>
      <c r="AE23" s="159"/>
      <c r="AF23" s="160"/>
      <c r="AG23" s="159"/>
      <c r="AH23" s="160"/>
      <c r="AI23" s="159"/>
      <c r="AJ23" s="160"/>
      <c r="AK23" s="159"/>
      <c r="AL23" s="160"/>
      <c r="AM23" s="159"/>
    </row>
    <row r="24" spans="1:39" s="162" customFormat="1" ht="14.1" customHeight="1" thickBot="1">
      <c r="A24" s="153" t="s">
        <v>158</v>
      </c>
      <c r="B24" s="154"/>
      <c r="C24" s="155"/>
      <c r="D24" s="156"/>
      <c r="E24" s="156"/>
      <c r="F24" s="158"/>
      <c r="G24" s="258">
        <f>SUM(G15:G23)</f>
        <v>310354988</v>
      </c>
      <c r="H24" s="160"/>
      <c r="I24" s="258">
        <f>SUM(I15:I23)</f>
        <v>771351427</v>
      </c>
      <c r="J24" s="160"/>
      <c r="K24" s="258">
        <f>SUM(K15:K23)</f>
        <v>30726984</v>
      </c>
      <c r="L24" s="159"/>
      <c r="M24" s="258">
        <f>SUM(M15:M23)</f>
        <v>22755038</v>
      </c>
      <c r="N24" s="159"/>
      <c r="O24" s="258">
        <f>SUM(O15:O23)</f>
        <v>58481254</v>
      </c>
      <c r="P24" s="159"/>
      <c r="Q24" s="258">
        <f>SUM(Q15:Q23)</f>
        <v>-187500</v>
      </c>
      <c r="R24" s="159"/>
      <c r="S24" s="258">
        <f>SUM(S15:S23)</f>
        <v>50200000</v>
      </c>
      <c r="T24" s="160"/>
      <c r="U24" s="258" t="s">
        <v>70</v>
      </c>
      <c r="V24" s="160"/>
      <c r="W24" s="258">
        <f>SUM(W15:W23)</f>
        <v>480555178</v>
      </c>
      <c r="X24" s="159"/>
      <c r="Y24" s="258" t="s">
        <v>70</v>
      </c>
      <c r="Z24" s="160"/>
      <c r="AA24" s="258">
        <f>SUM(AA15:AA23)</f>
        <v>-554888</v>
      </c>
      <c r="AB24" s="160"/>
      <c r="AC24" s="258">
        <f>SUM(AC15:AC23)</f>
        <v>14693957</v>
      </c>
      <c r="AD24" s="160"/>
      <c r="AE24" s="258">
        <f>SUM(AE15:AE23)</f>
        <v>-3712024</v>
      </c>
      <c r="AF24" s="160"/>
      <c r="AG24" s="258">
        <f>SUM(AG15:AG23)</f>
        <v>10427045</v>
      </c>
      <c r="AH24" s="160"/>
      <c r="AI24" s="258">
        <f>SUM(AI15:AI23)</f>
        <v>1734664414</v>
      </c>
      <c r="AJ24" s="160"/>
      <c r="AK24" s="258" t="s">
        <v>70</v>
      </c>
      <c r="AL24" s="160"/>
      <c r="AM24" s="258">
        <f>SUM(AM15:AM23)</f>
        <v>1734664414</v>
      </c>
    </row>
    <row r="25" spans="1:39" s="162" customFormat="1" ht="14.1" customHeight="1" thickTop="1">
      <c r="A25" s="191"/>
      <c r="B25" s="192"/>
      <c r="C25" s="193"/>
      <c r="D25" s="194"/>
      <c r="E25" s="194"/>
      <c r="F25" s="195"/>
      <c r="G25" s="196"/>
      <c r="H25" s="197"/>
      <c r="I25" s="196"/>
      <c r="J25" s="197"/>
      <c r="K25" s="196"/>
      <c r="L25" s="196"/>
      <c r="M25" s="196"/>
      <c r="N25" s="196"/>
      <c r="O25" s="196"/>
      <c r="P25" s="196"/>
      <c r="Q25" s="196"/>
      <c r="R25" s="196"/>
      <c r="S25" s="196"/>
      <c r="T25" s="197"/>
      <c r="U25" s="197"/>
      <c r="V25" s="197"/>
      <c r="W25" s="196"/>
      <c r="X25" s="196"/>
      <c r="Y25" s="196"/>
      <c r="Z25" s="197"/>
      <c r="AA25" s="196"/>
      <c r="AB25" s="197"/>
      <c r="AC25" s="196"/>
      <c r="AD25" s="197"/>
      <c r="AE25" s="197"/>
      <c r="AF25" s="197"/>
      <c r="AG25" s="197"/>
      <c r="AH25" s="197"/>
      <c r="AI25" s="197"/>
      <c r="AJ25" s="197"/>
      <c r="AK25" s="196"/>
      <c r="AL25" s="197"/>
      <c r="AM25" s="196"/>
    </row>
    <row r="26" spans="1:39" s="162" customFormat="1" ht="13.95" customHeight="1">
      <c r="A26" s="153" t="s">
        <v>223</v>
      </c>
      <c r="B26" s="154"/>
      <c r="C26" s="155"/>
      <c r="D26" s="156"/>
      <c r="E26" s="157"/>
      <c r="F26" s="158"/>
      <c r="G26" s="182"/>
      <c r="H26" s="160"/>
      <c r="I26" s="182"/>
      <c r="J26" s="160"/>
      <c r="K26" s="182"/>
      <c r="L26" s="159"/>
      <c r="M26" s="182"/>
      <c r="N26" s="159"/>
      <c r="O26" s="182"/>
      <c r="P26" s="159"/>
      <c r="Q26" s="182"/>
      <c r="R26" s="159"/>
      <c r="S26" s="182"/>
      <c r="T26" s="160"/>
      <c r="U26" s="182"/>
      <c r="V26" s="160"/>
      <c r="W26" s="182"/>
      <c r="X26" s="159"/>
      <c r="Y26" s="182"/>
      <c r="Z26" s="160"/>
      <c r="AA26" s="182"/>
      <c r="AB26" s="160"/>
      <c r="AC26" s="182"/>
      <c r="AD26" s="160"/>
      <c r="AE26" s="182"/>
      <c r="AF26" s="160"/>
      <c r="AG26" s="182"/>
      <c r="AH26" s="160"/>
      <c r="AI26" s="182"/>
      <c r="AJ26" s="160"/>
      <c r="AK26" s="182"/>
      <c r="AL26" s="160"/>
      <c r="AM26" s="183"/>
    </row>
    <row r="27" spans="1:39" s="270" customFormat="1" ht="13.95" customHeight="1">
      <c r="A27" s="153"/>
      <c r="B27" s="269" t="s">
        <v>240</v>
      </c>
      <c r="D27" s="271"/>
      <c r="E27" s="272"/>
      <c r="F27" s="273"/>
      <c r="G27" s="274">
        <f>G24</f>
        <v>310354988</v>
      </c>
      <c r="H27" s="275"/>
      <c r="I27" s="274">
        <f>I24</f>
        <v>771351427</v>
      </c>
      <c r="J27" s="276"/>
      <c r="K27" s="274">
        <f>K24</f>
        <v>30726984</v>
      </c>
      <c r="L27" s="276"/>
      <c r="M27" s="274">
        <f>M24</f>
        <v>22755038</v>
      </c>
      <c r="N27" s="276"/>
      <c r="O27" s="274">
        <f>O24</f>
        <v>58481254</v>
      </c>
      <c r="P27" s="276"/>
      <c r="Q27" s="274">
        <f>Q24</f>
        <v>-187500</v>
      </c>
      <c r="R27" s="276"/>
      <c r="S27" s="274">
        <f>S24</f>
        <v>50200000</v>
      </c>
      <c r="T27" s="275"/>
      <c r="U27" s="274" t="str">
        <f>U24</f>
        <v>-</v>
      </c>
      <c r="V27" s="275"/>
      <c r="W27" s="274">
        <f>480555178-W29</f>
        <v>490941773</v>
      </c>
      <c r="X27" s="275"/>
      <c r="Y27" s="274" t="str">
        <f>Y24</f>
        <v>-</v>
      </c>
      <c r="Z27" s="275"/>
      <c r="AA27" s="274">
        <f>AA24</f>
        <v>-554888</v>
      </c>
      <c r="AB27" s="275"/>
      <c r="AC27" s="274">
        <f>AC24</f>
        <v>14693957</v>
      </c>
      <c r="AD27" s="275"/>
      <c r="AE27" s="274">
        <v>-3712024</v>
      </c>
      <c r="AF27" s="275"/>
      <c r="AG27" s="274">
        <f>SUM(AA27,AC27,AE27)</f>
        <v>10427045</v>
      </c>
      <c r="AH27" s="275"/>
      <c r="AI27" s="274">
        <f>SUM(G27,I27,K27,M27,O27,Q27,S27,U27,W27,Y27,AG27)</f>
        <v>1745051009</v>
      </c>
      <c r="AJ27" s="275"/>
      <c r="AK27" s="274">
        <v>0</v>
      </c>
      <c r="AM27" s="278">
        <f>SUM(AI27,AK27)</f>
        <v>1745051009</v>
      </c>
    </row>
    <row r="28" spans="1:39" s="155" customFormat="1" ht="13.95" customHeight="1">
      <c r="A28" s="153"/>
      <c r="B28" s="184" t="s">
        <v>241</v>
      </c>
      <c r="C28" s="163"/>
      <c r="D28" s="185"/>
      <c r="E28" s="186"/>
      <c r="F28" s="158"/>
      <c r="G28" s="182"/>
      <c r="H28" s="160"/>
      <c r="I28" s="182"/>
      <c r="J28" s="160"/>
      <c r="K28" s="182"/>
      <c r="L28" s="159"/>
      <c r="M28" s="182"/>
      <c r="N28" s="159"/>
      <c r="O28" s="182"/>
      <c r="P28" s="159"/>
      <c r="Q28" s="182"/>
      <c r="R28" s="159"/>
      <c r="S28" s="182"/>
      <c r="T28" s="160"/>
      <c r="U28" s="182"/>
      <c r="V28" s="160"/>
      <c r="W28" s="182"/>
      <c r="X28" s="159"/>
      <c r="Y28" s="182"/>
      <c r="Z28" s="160"/>
      <c r="AA28" s="182"/>
      <c r="AB28" s="160"/>
      <c r="AC28" s="182"/>
      <c r="AD28" s="160"/>
      <c r="AE28" s="182"/>
      <c r="AF28" s="160"/>
      <c r="AG28" s="182"/>
      <c r="AH28" s="160"/>
      <c r="AI28" s="182"/>
      <c r="AJ28" s="160"/>
      <c r="AK28" s="182"/>
      <c r="AL28" s="160"/>
      <c r="AM28" s="183"/>
    </row>
    <row r="29" spans="1:39" s="155" customFormat="1" ht="13.95" customHeight="1">
      <c r="A29" s="153"/>
      <c r="B29" s="184"/>
      <c r="C29" s="163" t="s">
        <v>242</v>
      </c>
      <c r="D29" s="185"/>
      <c r="E29" s="282">
        <v>15.3</v>
      </c>
      <c r="F29" s="158"/>
      <c r="G29" s="280">
        <v>0</v>
      </c>
      <c r="H29" s="275"/>
      <c r="I29" s="280">
        <v>0</v>
      </c>
      <c r="J29" s="276"/>
      <c r="K29" s="280">
        <v>0</v>
      </c>
      <c r="L29" s="276"/>
      <c r="M29" s="280">
        <v>0</v>
      </c>
      <c r="N29" s="276"/>
      <c r="O29" s="280">
        <v>0</v>
      </c>
      <c r="P29" s="276"/>
      <c r="Q29" s="280">
        <v>0</v>
      </c>
      <c r="R29" s="276"/>
      <c r="S29" s="280">
        <v>0</v>
      </c>
      <c r="T29" s="275"/>
      <c r="U29" s="280">
        <v>0</v>
      </c>
      <c r="V29" s="275"/>
      <c r="W29" s="280">
        <v>-10386595</v>
      </c>
      <c r="X29" s="159"/>
      <c r="Y29" s="280">
        <v>0</v>
      </c>
      <c r="Z29" s="160"/>
      <c r="AA29" s="280">
        <v>0</v>
      </c>
      <c r="AB29" s="160"/>
      <c r="AC29" s="280">
        <v>0</v>
      </c>
      <c r="AD29" s="160"/>
      <c r="AE29" s="280">
        <v>0</v>
      </c>
      <c r="AF29" s="160"/>
      <c r="AG29" s="280">
        <f>SUM(AA29,AC29,AE29)</f>
        <v>0</v>
      </c>
      <c r="AH29" s="160"/>
      <c r="AI29" s="188">
        <f>SUM(G29,I29,K29,M29,O29,Q29,S29,U29,W29,Y29,AG29)</f>
        <v>-10386595</v>
      </c>
      <c r="AJ29" s="160"/>
      <c r="AK29" s="188" t="s">
        <v>70</v>
      </c>
      <c r="AL29" s="160"/>
      <c r="AM29" s="189">
        <f>SUM(AI29,AK29)</f>
        <v>-10386595</v>
      </c>
    </row>
    <row r="30" spans="1:39" s="270" customFormat="1" ht="6" customHeight="1">
      <c r="A30" s="153"/>
      <c r="B30" s="154"/>
      <c r="D30" s="271"/>
      <c r="E30" s="272"/>
      <c r="F30" s="273"/>
      <c r="G30" s="274"/>
      <c r="H30" s="275"/>
      <c r="I30" s="274"/>
      <c r="J30" s="276"/>
      <c r="K30" s="274"/>
      <c r="L30" s="276"/>
      <c r="M30" s="274"/>
      <c r="N30" s="276"/>
      <c r="O30" s="274"/>
      <c r="P30" s="276"/>
      <c r="Q30" s="274"/>
      <c r="R30" s="276"/>
      <c r="S30" s="274"/>
      <c r="T30" s="275"/>
      <c r="U30" s="274"/>
      <c r="V30" s="275"/>
      <c r="W30" s="274"/>
      <c r="X30" s="275"/>
      <c r="Y30" s="274"/>
      <c r="Z30" s="275"/>
      <c r="AA30" s="274"/>
      <c r="AB30" s="275"/>
      <c r="AC30" s="274"/>
      <c r="AD30" s="275"/>
      <c r="AE30" s="274"/>
      <c r="AF30" s="275"/>
      <c r="AG30" s="274"/>
      <c r="AH30" s="275"/>
      <c r="AI30" s="274"/>
      <c r="AJ30" s="275"/>
      <c r="AK30" s="274"/>
      <c r="AM30" s="279"/>
    </row>
    <row r="31" spans="1:39" s="270" customFormat="1" ht="13.95" customHeight="1">
      <c r="A31" s="277" t="s">
        <v>223</v>
      </c>
      <c r="B31" s="277"/>
      <c r="D31" s="271"/>
      <c r="E31" s="272"/>
      <c r="F31" s="273"/>
      <c r="G31" s="274"/>
      <c r="H31" s="275"/>
      <c r="I31" s="274"/>
      <c r="J31" s="276"/>
      <c r="K31" s="274"/>
      <c r="L31" s="276"/>
      <c r="M31" s="274"/>
      <c r="N31" s="276"/>
      <c r="O31" s="274"/>
      <c r="P31" s="276"/>
      <c r="Q31" s="274"/>
      <c r="R31" s="276"/>
      <c r="S31" s="274"/>
      <c r="T31" s="275"/>
      <c r="U31" s="274"/>
      <c r="V31" s="275"/>
      <c r="W31" s="274"/>
      <c r="X31" s="275"/>
      <c r="Y31" s="274"/>
      <c r="Z31" s="275"/>
      <c r="AA31" s="274"/>
      <c r="AB31" s="275"/>
      <c r="AC31" s="274"/>
      <c r="AD31" s="275"/>
      <c r="AE31" s="274"/>
      <c r="AF31" s="275"/>
      <c r="AG31" s="274"/>
      <c r="AH31" s="275"/>
      <c r="AI31" s="274"/>
      <c r="AJ31" s="275"/>
      <c r="AK31" s="274"/>
      <c r="AM31" s="279"/>
    </row>
    <row r="32" spans="1:39" s="270" customFormat="1" ht="13.95" customHeight="1">
      <c r="B32" s="269" t="s">
        <v>243</v>
      </c>
      <c r="D32" s="271"/>
      <c r="E32" s="272"/>
      <c r="F32" s="273"/>
      <c r="G32" s="274">
        <f>SUM(G27:G29)</f>
        <v>310354988</v>
      </c>
      <c r="H32" s="275"/>
      <c r="I32" s="274">
        <f>SUM(I27:I29)</f>
        <v>771351427</v>
      </c>
      <c r="J32" s="276"/>
      <c r="K32" s="274">
        <f>SUM(K27:K29)</f>
        <v>30726984</v>
      </c>
      <c r="L32" s="276"/>
      <c r="M32" s="274">
        <f>SUM(M27:M29)</f>
        <v>22755038</v>
      </c>
      <c r="N32" s="276"/>
      <c r="O32" s="274">
        <f>SUM(O27:O29)</f>
        <v>58481254</v>
      </c>
      <c r="P32" s="276"/>
      <c r="Q32" s="274">
        <f>SUM(Q27:Q29)</f>
        <v>-187500</v>
      </c>
      <c r="R32" s="276"/>
      <c r="S32" s="274">
        <f>SUM(S27:S29)</f>
        <v>50200000</v>
      </c>
      <c r="T32" s="275"/>
      <c r="U32" s="274">
        <f>SUM(U27:U29)</f>
        <v>0</v>
      </c>
      <c r="V32" s="275"/>
      <c r="W32" s="274">
        <f>SUM(W27:W29)</f>
        <v>480555178</v>
      </c>
      <c r="X32" s="275"/>
      <c r="Y32" s="274">
        <f>SUM(Y27:Y29)</f>
        <v>0</v>
      </c>
      <c r="Z32" s="275"/>
      <c r="AA32" s="274">
        <f>SUM(AA27:AA29)</f>
        <v>-554888</v>
      </c>
      <c r="AB32" s="275"/>
      <c r="AC32" s="274">
        <f>SUM(AC27:AC29)</f>
        <v>14693957</v>
      </c>
      <c r="AD32" s="275"/>
      <c r="AE32" s="274">
        <f>SUM(AE27:AE29)</f>
        <v>-3712024</v>
      </c>
      <c r="AF32" s="275"/>
      <c r="AG32" s="274">
        <f>SUM(AG27:AG29)</f>
        <v>10427045</v>
      </c>
      <c r="AH32" s="275"/>
      <c r="AI32" s="274">
        <f>SUM(AI27:AI29)</f>
        <v>1734664414</v>
      </c>
      <c r="AJ32" s="275"/>
      <c r="AK32" s="274">
        <f>SUM(AK27:AK29)</f>
        <v>0</v>
      </c>
      <c r="AM32" s="278">
        <f>SUM(AM27:AM29)</f>
        <v>1734664414</v>
      </c>
    </row>
    <row r="33" spans="1:39" s="155" customFormat="1" ht="14.1" customHeight="1">
      <c r="A33" s="153"/>
      <c r="B33" s="184" t="s">
        <v>151</v>
      </c>
      <c r="C33" s="163"/>
      <c r="D33" s="185"/>
      <c r="E33" s="186">
        <v>28</v>
      </c>
      <c r="F33" s="158"/>
      <c r="G33" s="274">
        <v>35911204</v>
      </c>
      <c r="H33" s="160"/>
      <c r="I33" s="274">
        <v>395023249</v>
      </c>
      <c r="J33" s="160"/>
      <c r="K33" s="182" t="s">
        <v>70</v>
      </c>
      <c r="L33" s="159"/>
      <c r="M33" s="182" t="s">
        <v>70</v>
      </c>
      <c r="N33" s="159"/>
      <c r="O33" s="182" t="s">
        <v>70</v>
      </c>
      <c r="P33" s="159"/>
      <c r="Q33" s="182" t="s">
        <v>70</v>
      </c>
      <c r="R33" s="159"/>
      <c r="S33" s="182" t="s">
        <v>70</v>
      </c>
      <c r="T33" s="160"/>
      <c r="U33" s="182" t="s">
        <v>70</v>
      </c>
      <c r="V33" s="160"/>
      <c r="W33" s="182" t="s">
        <v>70</v>
      </c>
      <c r="X33" s="159"/>
      <c r="Y33" s="274">
        <f t="shared" ref="Y33:Y37" si="2">Y30</f>
        <v>0</v>
      </c>
      <c r="Z33" s="160"/>
      <c r="AA33" s="182" t="s">
        <v>70</v>
      </c>
      <c r="AB33" s="160"/>
      <c r="AC33" s="182" t="s">
        <v>70</v>
      </c>
      <c r="AD33" s="160"/>
      <c r="AE33" s="182" t="s">
        <v>70</v>
      </c>
      <c r="AF33" s="160"/>
      <c r="AG33" s="274">
        <f>SUM(AA33,AC33,AE33)</f>
        <v>0</v>
      </c>
      <c r="AH33" s="275"/>
      <c r="AI33" s="274">
        <f t="shared" ref="AI33:AI37" si="3">SUM(G33,I33,K33,M33,O33,Q33,S33,U33,W33,Y33,AG33)</f>
        <v>430934453</v>
      </c>
      <c r="AJ33" s="275"/>
      <c r="AK33" s="274">
        <v>0</v>
      </c>
      <c r="AL33" s="270"/>
      <c r="AM33" s="278">
        <f t="shared" ref="AM33:AM37" si="4">SUM(AI33,AK33)</f>
        <v>430934453</v>
      </c>
    </row>
    <row r="34" spans="1:39" s="162" customFormat="1" ht="14.1" customHeight="1">
      <c r="A34" s="153"/>
      <c r="B34" s="184" t="s">
        <v>154</v>
      </c>
      <c r="C34" s="163"/>
      <c r="D34" s="185"/>
      <c r="E34" s="186">
        <v>29</v>
      </c>
      <c r="F34" s="158"/>
      <c r="G34" s="182" t="s">
        <v>70</v>
      </c>
      <c r="H34" s="159"/>
      <c r="I34" s="182" t="s">
        <v>70</v>
      </c>
      <c r="J34" s="159"/>
      <c r="K34" s="182" t="s">
        <v>70</v>
      </c>
      <c r="L34" s="159"/>
      <c r="M34" s="182" t="s">
        <v>70</v>
      </c>
      <c r="N34" s="159"/>
      <c r="O34" s="182" t="s">
        <v>70</v>
      </c>
      <c r="P34" s="159"/>
      <c r="Q34" s="182" t="s">
        <v>70</v>
      </c>
      <c r="R34" s="159"/>
      <c r="S34" s="182" t="s">
        <v>70</v>
      </c>
      <c r="T34" s="159"/>
      <c r="U34" s="182" t="s">
        <v>70</v>
      </c>
      <c r="V34" s="159"/>
      <c r="W34" s="182">
        <v>-282335799</v>
      </c>
      <c r="X34" s="159"/>
      <c r="Y34" s="274">
        <f t="shared" si="2"/>
        <v>0</v>
      </c>
      <c r="Z34" s="159"/>
      <c r="AA34" s="182" t="s">
        <v>70</v>
      </c>
      <c r="AB34" s="159"/>
      <c r="AC34" s="182" t="s">
        <v>70</v>
      </c>
      <c r="AD34" s="159"/>
      <c r="AE34" s="182" t="s">
        <v>70</v>
      </c>
      <c r="AF34" s="159"/>
      <c r="AG34" s="274">
        <f t="shared" ref="AG34:AG36" si="5">SUM(AA34,AC34,AE34)</f>
        <v>0</v>
      </c>
      <c r="AH34" s="275"/>
      <c r="AI34" s="274">
        <f t="shared" ref="AI34:AI36" si="6">SUM(G34,I34,K34,M34,O34,Q34,S34,U34,W34,Y34,AG34)</f>
        <v>-282335799</v>
      </c>
      <c r="AJ34" s="275"/>
      <c r="AK34" s="274">
        <v>0</v>
      </c>
      <c r="AL34" s="270"/>
      <c r="AM34" s="278">
        <f t="shared" ref="AM34:AM36" si="7">SUM(AI34,AK34)</f>
        <v>-282335799</v>
      </c>
    </row>
    <row r="35" spans="1:39" s="162" customFormat="1" ht="14.1" customHeight="1">
      <c r="A35" s="153"/>
      <c r="B35" s="184" t="s">
        <v>155</v>
      </c>
      <c r="C35" s="163"/>
      <c r="D35" s="185"/>
      <c r="E35" s="186">
        <v>30</v>
      </c>
      <c r="F35" s="158"/>
      <c r="G35" s="182" t="s">
        <v>70</v>
      </c>
      <c r="H35" s="159"/>
      <c r="I35" s="182" t="s">
        <v>70</v>
      </c>
      <c r="J35" s="159"/>
      <c r="K35" s="182" t="s">
        <v>70</v>
      </c>
      <c r="L35" s="159"/>
      <c r="M35" s="182" t="s">
        <v>70</v>
      </c>
      <c r="N35" s="159"/>
      <c r="O35" s="182" t="s">
        <v>70</v>
      </c>
      <c r="P35" s="159"/>
      <c r="Q35" s="182" t="s">
        <v>70</v>
      </c>
      <c r="R35" s="159"/>
      <c r="S35" s="182">
        <v>2600000</v>
      </c>
      <c r="T35" s="159"/>
      <c r="U35" s="182" t="s">
        <v>70</v>
      </c>
      <c r="V35" s="159"/>
      <c r="W35" s="182">
        <f>-S35</f>
        <v>-2600000</v>
      </c>
      <c r="X35" s="159"/>
      <c r="Y35" s="274">
        <f t="shared" si="2"/>
        <v>0</v>
      </c>
      <c r="Z35" s="159"/>
      <c r="AA35" s="182" t="s">
        <v>70</v>
      </c>
      <c r="AB35" s="159"/>
      <c r="AC35" s="182" t="s">
        <v>70</v>
      </c>
      <c r="AD35" s="159"/>
      <c r="AE35" s="182" t="s">
        <v>70</v>
      </c>
      <c r="AF35" s="159"/>
      <c r="AG35" s="274">
        <f t="shared" si="5"/>
        <v>0</v>
      </c>
      <c r="AH35" s="275"/>
      <c r="AI35" s="274">
        <f t="shared" si="6"/>
        <v>0</v>
      </c>
      <c r="AJ35" s="275"/>
      <c r="AK35" s="274">
        <v>0</v>
      </c>
      <c r="AL35" s="270"/>
      <c r="AM35" s="278">
        <f t="shared" si="7"/>
        <v>0</v>
      </c>
    </row>
    <row r="36" spans="1:39" s="162" customFormat="1" ht="14.1" customHeight="1">
      <c r="A36" s="153"/>
      <c r="B36" s="184" t="s">
        <v>259</v>
      </c>
      <c r="C36" s="163"/>
      <c r="D36" s="185"/>
      <c r="E36" s="186"/>
      <c r="F36" s="158"/>
      <c r="G36" s="182" t="s">
        <v>70</v>
      </c>
      <c r="H36" s="159"/>
      <c r="I36" s="182" t="s">
        <v>70</v>
      </c>
      <c r="J36" s="159"/>
      <c r="K36" s="182" t="s">
        <v>70</v>
      </c>
      <c r="L36" s="159"/>
      <c r="M36" s="182" t="s">
        <v>70</v>
      </c>
      <c r="N36" s="159"/>
      <c r="O36" s="182" t="s">
        <v>70</v>
      </c>
      <c r="P36" s="159"/>
      <c r="Q36" s="182" t="s">
        <v>70</v>
      </c>
      <c r="R36" s="159"/>
      <c r="S36" s="182">
        <v>-500000</v>
      </c>
      <c r="T36" s="159"/>
      <c r="U36" s="182" t="s">
        <v>70</v>
      </c>
      <c r="V36" s="159"/>
      <c r="W36" s="182" t="s">
        <v>70</v>
      </c>
      <c r="X36" s="159"/>
      <c r="Y36" s="274">
        <f t="shared" si="2"/>
        <v>0</v>
      </c>
      <c r="Z36" s="159"/>
      <c r="AA36" s="274" t="str">
        <f>AA33</f>
        <v>-</v>
      </c>
      <c r="AB36" s="159"/>
      <c r="AC36" s="182" t="s">
        <v>70</v>
      </c>
      <c r="AD36" s="159"/>
      <c r="AE36" s="182" t="s">
        <v>70</v>
      </c>
      <c r="AF36" s="159"/>
      <c r="AG36" s="274">
        <f t="shared" si="5"/>
        <v>0</v>
      </c>
      <c r="AH36" s="275"/>
      <c r="AI36" s="274">
        <f t="shared" si="6"/>
        <v>-500000</v>
      </c>
      <c r="AJ36" s="275"/>
      <c r="AK36" s="274">
        <v>0</v>
      </c>
      <c r="AL36" s="270"/>
      <c r="AM36" s="278">
        <f t="shared" si="7"/>
        <v>-500000</v>
      </c>
    </row>
    <row r="37" spans="1:39" s="162" customFormat="1" ht="14.1" customHeight="1">
      <c r="A37" s="153"/>
      <c r="B37" s="187" t="s">
        <v>157</v>
      </c>
      <c r="C37" s="155"/>
      <c r="D37" s="156"/>
      <c r="E37" s="157"/>
      <c r="F37" s="158"/>
      <c r="G37" s="188" t="s">
        <v>70</v>
      </c>
      <c r="H37" s="159"/>
      <c r="I37" s="188" t="s">
        <v>70</v>
      </c>
      <c r="J37" s="159"/>
      <c r="K37" s="188" t="s">
        <v>70</v>
      </c>
      <c r="L37" s="159"/>
      <c r="M37" s="188" t="s">
        <v>70</v>
      </c>
      <c r="N37" s="159"/>
      <c r="O37" s="188" t="s">
        <v>70</v>
      </c>
      <c r="P37" s="159"/>
      <c r="Q37" s="188" t="s">
        <v>70</v>
      </c>
      <c r="R37" s="159"/>
      <c r="S37" s="188" t="s">
        <v>70</v>
      </c>
      <c r="T37" s="159"/>
      <c r="U37" s="188" t="s">
        <v>70</v>
      </c>
      <c r="V37" s="159"/>
      <c r="W37" s="188">
        <f>'PL10-11'!G31</f>
        <v>795658720</v>
      </c>
      <c r="X37" s="159"/>
      <c r="Y37" s="280">
        <f t="shared" si="2"/>
        <v>0</v>
      </c>
      <c r="Z37" s="159"/>
      <c r="AA37" s="188">
        <f>'PL10-11'!G51</f>
        <v>-96606</v>
      </c>
      <c r="AB37" s="159"/>
      <c r="AC37" s="188">
        <f>'PL10-11'!G53</f>
        <v>-10348674</v>
      </c>
      <c r="AD37" s="159"/>
      <c r="AE37" s="188">
        <f>'PL10-11'!G48+'PL10-11'!G55+'PL10-11'!G50</f>
        <v>3712024</v>
      </c>
      <c r="AF37" s="159"/>
      <c r="AG37" s="280">
        <f t="shared" ref="AG37" si="8">SUM(AA37,AC37,AE37)</f>
        <v>-6733256</v>
      </c>
      <c r="AH37" s="275"/>
      <c r="AI37" s="280">
        <f t="shared" si="3"/>
        <v>788925464</v>
      </c>
      <c r="AJ37" s="275"/>
      <c r="AK37" s="280">
        <v>0</v>
      </c>
      <c r="AL37" s="270"/>
      <c r="AM37" s="281">
        <f t="shared" si="4"/>
        <v>788925464</v>
      </c>
    </row>
    <row r="38" spans="1:39" s="162" customFormat="1" ht="6" customHeight="1">
      <c r="A38" s="180"/>
      <c r="B38" s="181"/>
      <c r="C38" s="163"/>
      <c r="D38" s="163"/>
      <c r="E38" s="158"/>
      <c r="F38" s="163"/>
      <c r="G38" s="182"/>
      <c r="H38" s="160"/>
      <c r="I38" s="182"/>
      <c r="J38" s="160"/>
      <c r="K38" s="182"/>
      <c r="L38" s="159"/>
      <c r="M38" s="182"/>
      <c r="N38" s="159"/>
      <c r="O38" s="182"/>
      <c r="P38" s="159"/>
      <c r="Q38" s="182"/>
      <c r="R38" s="159"/>
      <c r="S38" s="182"/>
      <c r="T38" s="160"/>
      <c r="U38" s="182"/>
      <c r="V38" s="160"/>
      <c r="W38" s="182"/>
      <c r="X38" s="159"/>
      <c r="Y38" s="182"/>
      <c r="Z38" s="160"/>
      <c r="AA38" s="182"/>
      <c r="AB38" s="160"/>
      <c r="AC38" s="182"/>
      <c r="AD38" s="160"/>
      <c r="AE38" s="182"/>
      <c r="AF38" s="160"/>
      <c r="AG38" s="182"/>
      <c r="AH38" s="160"/>
      <c r="AI38" s="182"/>
      <c r="AJ38" s="160"/>
      <c r="AK38" s="182"/>
      <c r="AL38" s="160"/>
      <c r="AM38" s="182"/>
    </row>
    <row r="39" spans="1:39" s="162" customFormat="1" ht="14.1" customHeight="1" thickBot="1">
      <c r="A39" s="153" t="s">
        <v>224</v>
      </c>
      <c r="B39" s="154"/>
      <c r="C39" s="155"/>
      <c r="D39" s="156"/>
      <c r="E39" s="156"/>
      <c r="F39" s="158"/>
      <c r="G39" s="190">
        <f>SUM(G32:G38)</f>
        <v>346266192</v>
      </c>
      <c r="H39" s="160"/>
      <c r="I39" s="190">
        <f>SUM(I32:I38)</f>
        <v>1166374676</v>
      </c>
      <c r="J39" s="160"/>
      <c r="K39" s="190">
        <f>SUM(K32:K38)</f>
        <v>30726984</v>
      </c>
      <c r="L39" s="159"/>
      <c r="M39" s="190">
        <f>SUM(M32:M38)</f>
        <v>22755038</v>
      </c>
      <c r="N39" s="159"/>
      <c r="O39" s="190">
        <f>SUM(O32:O38)</f>
        <v>58481254</v>
      </c>
      <c r="P39" s="159"/>
      <c r="Q39" s="190">
        <f>SUM(Q32:Q38)</f>
        <v>-187500</v>
      </c>
      <c r="R39" s="159"/>
      <c r="S39" s="190">
        <f>SUM(S32:S38)</f>
        <v>52300000</v>
      </c>
      <c r="T39" s="160"/>
      <c r="U39" s="190" t="s">
        <v>70</v>
      </c>
      <c r="V39" s="160"/>
      <c r="W39" s="190">
        <f>SUM(W32:W38)</f>
        <v>991278099</v>
      </c>
      <c r="X39" s="159"/>
      <c r="Y39" s="190" t="s">
        <v>70</v>
      </c>
      <c r="Z39" s="160"/>
      <c r="AA39" s="190">
        <f>SUM(AA32:AA38)</f>
        <v>-651494</v>
      </c>
      <c r="AB39" s="160"/>
      <c r="AC39" s="190">
        <f>SUM(AC32:AC38)</f>
        <v>4345283</v>
      </c>
      <c r="AD39" s="160"/>
      <c r="AE39" s="190" t="s">
        <v>70</v>
      </c>
      <c r="AF39" s="160"/>
      <c r="AG39" s="190">
        <f>SUM(AG32:AG38)</f>
        <v>3693789</v>
      </c>
      <c r="AH39" s="160"/>
      <c r="AI39" s="190">
        <f>SUM(AI32:AI38)</f>
        <v>2671688532</v>
      </c>
      <c r="AJ39" s="160"/>
      <c r="AK39" s="190" t="s">
        <v>70</v>
      </c>
      <c r="AL39" s="160"/>
      <c r="AM39" s="190">
        <f>SUM(AM32:AM38)</f>
        <v>2671688532</v>
      </c>
    </row>
    <row r="40" spans="1:39" s="162" customFormat="1" ht="14.1" customHeight="1" thickTop="1">
      <c r="A40" s="153"/>
      <c r="B40" s="154"/>
      <c r="C40" s="155"/>
      <c r="D40" s="156"/>
      <c r="E40" s="157"/>
      <c r="F40" s="158"/>
      <c r="G40" s="159"/>
      <c r="H40" s="160"/>
      <c r="I40" s="159"/>
      <c r="J40" s="160"/>
      <c r="K40" s="159"/>
      <c r="L40" s="159"/>
      <c r="M40" s="159"/>
      <c r="N40" s="159"/>
      <c r="O40" s="159"/>
      <c r="P40" s="159"/>
      <c r="Q40" s="159"/>
      <c r="R40" s="159"/>
      <c r="S40" s="159"/>
      <c r="T40" s="160"/>
      <c r="U40" s="159"/>
      <c r="V40" s="160"/>
      <c r="W40" s="159"/>
      <c r="X40" s="159"/>
      <c r="Y40" s="159"/>
      <c r="Z40" s="160"/>
      <c r="AA40" s="159"/>
      <c r="AB40" s="160"/>
      <c r="AC40" s="159"/>
      <c r="AD40" s="160"/>
      <c r="AE40" s="159"/>
      <c r="AF40" s="160"/>
      <c r="AG40" s="159"/>
      <c r="AH40" s="160"/>
      <c r="AI40" s="159"/>
      <c r="AJ40" s="160"/>
      <c r="AK40" s="159"/>
      <c r="AL40" s="160"/>
      <c r="AM40" s="161"/>
    </row>
    <row r="41" spans="1:39" s="162" customFormat="1" ht="14.1" customHeight="1">
      <c r="A41" s="198"/>
      <c r="B41" s="192"/>
      <c r="C41" s="193"/>
      <c r="D41" s="194"/>
      <c r="E41" s="194"/>
      <c r="F41" s="195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  <c r="AD41" s="196"/>
      <c r="AE41" s="196"/>
      <c r="AF41" s="196"/>
      <c r="AG41" s="196"/>
      <c r="AH41" s="196"/>
      <c r="AI41" s="196"/>
      <c r="AJ41" s="196"/>
      <c r="AK41" s="196"/>
      <c r="AL41" s="196"/>
      <c r="AM41" s="196"/>
    </row>
    <row r="42" spans="1:39" ht="14.1" customHeight="1"/>
    <row r="43" spans="1:39" ht="14.1" customHeight="1"/>
    <row r="44" spans="1:39" ht="14.1" customHeight="1"/>
    <row r="45" spans="1:39" ht="14.1" customHeight="1"/>
    <row r="46" spans="1:39" ht="14.1" customHeight="1"/>
    <row r="47" spans="1:39" ht="6" customHeight="1"/>
    <row r="48" spans="1:39" ht="14.1" customHeight="1"/>
    <row r="49" spans="1:39" ht="14.1" customHeight="1"/>
    <row r="50" spans="1:39" ht="14.1" customHeight="1"/>
    <row r="51" spans="1:39" s="162" customFormat="1" ht="14.1" customHeight="1">
      <c r="A51" s="384" t="s">
        <v>159</v>
      </c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  <c r="AG51" s="384"/>
      <c r="AH51" s="384"/>
      <c r="AI51" s="384"/>
      <c r="AJ51" s="384"/>
      <c r="AK51" s="384"/>
      <c r="AL51" s="384"/>
      <c r="AM51" s="384"/>
    </row>
    <row r="52" spans="1:39" s="162" customFormat="1" ht="14.1" customHeight="1">
      <c r="A52" s="384" t="s">
        <v>160</v>
      </c>
      <c r="B52" s="385"/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  <c r="AB52" s="385"/>
      <c r="AC52" s="385"/>
      <c r="AD52" s="385"/>
      <c r="AE52" s="385"/>
      <c r="AF52" s="385"/>
      <c r="AG52" s="385"/>
      <c r="AH52" s="385"/>
      <c r="AI52" s="385"/>
      <c r="AJ52" s="385"/>
      <c r="AK52" s="385"/>
      <c r="AL52" s="385"/>
      <c r="AM52" s="385"/>
    </row>
    <row r="53" spans="1:39" s="162" customFormat="1" ht="14.1" customHeight="1">
      <c r="A53" s="303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  <c r="AG53" s="304"/>
      <c r="AH53" s="304"/>
      <c r="AI53" s="304"/>
      <c r="AJ53" s="304"/>
      <c r="AK53" s="304"/>
      <c r="AL53" s="304"/>
      <c r="AM53" s="304"/>
    </row>
    <row r="54" spans="1:39" s="162" customFormat="1" ht="14.1" customHeight="1">
      <c r="A54" s="303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  <c r="AE54" s="304"/>
      <c r="AF54" s="304"/>
      <c r="AG54" s="304"/>
      <c r="AH54" s="304"/>
      <c r="AI54" s="304"/>
      <c r="AJ54" s="304"/>
      <c r="AK54" s="304"/>
      <c r="AL54" s="304"/>
      <c r="AM54" s="304"/>
    </row>
    <row r="55" spans="1:39" ht="9" customHeight="1"/>
    <row r="56" spans="1:39" s="199" customFormat="1" ht="21.9" customHeight="1">
      <c r="A56" s="390" t="str">
        <f>+'PL10-11'!A67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390"/>
      <c r="C56" s="390"/>
      <c r="D56" s="390"/>
      <c r="E56" s="390"/>
      <c r="F56" s="390"/>
      <c r="G56" s="390"/>
      <c r="H56" s="390"/>
      <c r="I56" s="390"/>
      <c r="J56" s="390"/>
      <c r="K56" s="390"/>
      <c r="L56" s="390"/>
      <c r="M56" s="390"/>
      <c r="N56" s="390"/>
      <c r="O56" s="390"/>
      <c r="P56" s="390"/>
      <c r="Q56" s="390"/>
      <c r="R56" s="390"/>
      <c r="S56" s="390"/>
      <c r="T56" s="390"/>
      <c r="U56" s="390"/>
      <c r="V56" s="390"/>
      <c r="W56" s="390"/>
      <c r="X56" s="390"/>
      <c r="Y56" s="390"/>
      <c r="Z56" s="390"/>
      <c r="AA56" s="390"/>
      <c r="AB56" s="390"/>
      <c r="AC56" s="390"/>
      <c r="AD56" s="390"/>
      <c r="AE56" s="390"/>
      <c r="AF56" s="390"/>
      <c r="AG56" s="390"/>
      <c r="AH56" s="390"/>
      <c r="AI56" s="390"/>
      <c r="AJ56" s="390"/>
      <c r="AK56" s="390"/>
      <c r="AL56" s="390"/>
      <c r="AM56" s="390"/>
    </row>
  </sheetData>
  <mergeCells count="8">
    <mergeCell ref="A52:AM52"/>
    <mergeCell ref="A56:AM56"/>
    <mergeCell ref="G5:AM5"/>
    <mergeCell ref="S9:W9"/>
    <mergeCell ref="A51:AM51"/>
    <mergeCell ref="AA8:AG8"/>
    <mergeCell ref="AA6:AG6"/>
    <mergeCell ref="AA7:AG7"/>
  </mergeCells>
  <pageMargins left="0.4" right="0.4" top="0.5" bottom="0.6" header="0.49" footer="0.4"/>
  <pageSetup paperSize="9" scale="67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DE35-F2D0-4B7A-9E0A-3DEBBAE3EB9D}">
  <dimension ref="A1:AB45"/>
  <sheetViews>
    <sheetView topLeftCell="A19" zoomScaleNormal="100" zoomScaleSheetLayoutView="85" workbookViewId="0">
      <selection activeCell="D17" sqref="D17"/>
    </sheetView>
  </sheetViews>
  <sheetFormatPr defaultColWidth="9.33203125" defaultRowHeight="18" customHeight="1"/>
  <cols>
    <col min="1" max="3" width="1" style="201" customWidth="1"/>
    <col min="4" max="4" width="24.6640625" style="201" customWidth="1"/>
    <col min="5" max="6" width="7.77734375" style="201" customWidth="1"/>
    <col min="7" max="7" width="0.6640625" style="201" customWidth="1"/>
    <col min="8" max="8" width="11.44140625" style="202" bestFit="1" customWidth="1"/>
    <col min="9" max="9" width="0.6640625" style="201" customWidth="1"/>
    <col min="10" max="10" width="10.77734375" style="202" customWidth="1"/>
    <col min="11" max="11" width="0.6640625" style="202" customWidth="1"/>
    <col min="12" max="12" width="12.77734375" style="202" customWidth="1"/>
    <col min="13" max="13" width="0.6640625" style="202" customWidth="1"/>
    <col min="14" max="14" width="12.77734375" style="202" customWidth="1"/>
    <col min="15" max="15" width="0.6640625" style="203" customWidth="1"/>
    <col min="16" max="16" width="14.77734375" style="202" customWidth="1"/>
    <col min="17" max="17" width="0.6640625" style="202" customWidth="1"/>
    <col min="18" max="18" width="14.77734375" style="202" customWidth="1"/>
    <col min="19" max="19" width="0.6640625" style="203" customWidth="1"/>
    <col min="20" max="20" width="11.77734375" style="202" customWidth="1"/>
    <col min="21" max="21" width="0.6640625" style="202" customWidth="1"/>
    <col min="22" max="22" width="11.109375" style="202" bestFit="1" customWidth="1"/>
    <col min="23" max="23" width="0.6640625" style="202" customWidth="1"/>
    <col min="24" max="24" width="19.77734375" style="202" customWidth="1"/>
    <col min="25" max="25" width="0.6640625" style="202" customWidth="1"/>
    <col min="26" max="26" width="14.44140625" style="202" customWidth="1"/>
    <col min="27" max="27" width="0.6640625" style="202" customWidth="1"/>
    <col min="28" max="28" width="10.77734375" style="202" customWidth="1"/>
    <col min="29" max="16384" width="9.33203125" style="201"/>
  </cols>
  <sheetData>
    <row r="1" spans="1:28" ht="18" customHeight="1">
      <c r="A1" s="144" t="s">
        <v>0</v>
      </c>
      <c r="B1" s="145"/>
      <c r="C1" s="145"/>
      <c r="D1" s="145"/>
      <c r="E1" s="145"/>
      <c r="F1" s="145"/>
      <c r="G1" s="145"/>
      <c r="H1" s="200"/>
    </row>
    <row r="2" spans="1:28" ht="18" customHeight="1">
      <c r="A2" s="162" t="s">
        <v>268</v>
      </c>
      <c r="B2" s="145"/>
      <c r="C2" s="145"/>
      <c r="D2" s="145"/>
      <c r="E2" s="145"/>
      <c r="F2" s="145"/>
      <c r="G2" s="145"/>
      <c r="H2" s="200"/>
    </row>
    <row r="3" spans="1:28" ht="18" customHeight="1">
      <c r="A3" s="204" t="str">
        <f>'12PE Consol'!A3</f>
        <v>สำหรับปีสิ้นสุดวันที่ 31 ธันวาคม พ.ศ. 2565</v>
      </c>
      <c r="B3" s="150"/>
      <c r="C3" s="150"/>
      <c r="D3" s="150"/>
      <c r="E3" s="150"/>
      <c r="F3" s="150"/>
      <c r="G3" s="150"/>
      <c r="H3" s="205"/>
      <c r="I3" s="206"/>
      <c r="J3" s="207"/>
      <c r="K3" s="207"/>
      <c r="L3" s="207"/>
      <c r="M3" s="207"/>
      <c r="N3" s="207"/>
      <c r="O3" s="208"/>
      <c r="P3" s="207"/>
      <c r="Q3" s="207"/>
      <c r="R3" s="207"/>
      <c r="S3" s="208"/>
      <c r="T3" s="207"/>
      <c r="U3" s="207"/>
      <c r="V3" s="207"/>
      <c r="W3" s="207"/>
      <c r="X3" s="207"/>
      <c r="Y3" s="207"/>
      <c r="Z3" s="207"/>
      <c r="AA3" s="207"/>
      <c r="AB3" s="207"/>
    </row>
    <row r="5" spans="1:28" ht="14.1" customHeight="1">
      <c r="H5" s="398" t="s">
        <v>3</v>
      </c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</row>
    <row r="6" spans="1:28" ht="14.1" customHeight="1"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10"/>
      <c r="W6" s="210"/>
      <c r="X6" s="400" t="s">
        <v>117</v>
      </c>
      <c r="Y6" s="400"/>
      <c r="Z6" s="400"/>
      <c r="AA6" s="209"/>
      <c r="AB6" s="209"/>
    </row>
    <row r="7" spans="1:28" ht="14.1" customHeight="1"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10"/>
      <c r="W7" s="210"/>
      <c r="X7" s="401" t="s">
        <v>118</v>
      </c>
      <c r="Y7" s="401"/>
      <c r="Z7" s="401"/>
      <c r="AA7" s="209"/>
      <c r="AB7" s="209"/>
    </row>
    <row r="8" spans="1:28" ht="14.1" customHeight="1"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10"/>
      <c r="W8" s="210"/>
      <c r="X8" s="402" t="s">
        <v>119</v>
      </c>
      <c r="Y8" s="402"/>
      <c r="Z8" s="402"/>
      <c r="AA8" s="209"/>
      <c r="AB8" s="209"/>
    </row>
    <row r="9" spans="1:28" ht="14.1" customHeight="1">
      <c r="H9" s="209"/>
      <c r="I9" s="209"/>
      <c r="J9" s="209"/>
      <c r="K9" s="209"/>
      <c r="L9" s="209"/>
      <c r="M9" s="209"/>
      <c r="N9" s="209"/>
      <c r="O9" s="209"/>
      <c r="P9" s="308"/>
      <c r="Q9" s="308"/>
      <c r="R9" s="308"/>
      <c r="S9" s="308"/>
      <c r="T9" s="308"/>
      <c r="U9" s="209"/>
      <c r="V9" s="210"/>
      <c r="W9" s="210"/>
      <c r="X9" s="211" t="s">
        <v>121</v>
      </c>
      <c r="Y9" s="210"/>
      <c r="Z9" s="210"/>
      <c r="AA9" s="209"/>
      <c r="AB9" s="209"/>
    </row>
    <row r="10" spans="1:28" ht="14.1" customHeight="1">
      <c r="H10" s="209"/>
      <c r="J10" s="212" t="s">
        <v>161</v>
      </c>
      <c r="K10" s="209"/>
      <c r="L10" s="213" t="s">
        <v>162</v>
      </c>
      <c r="M10" s="209"/>
      <c r="N10" s="213"/>
      <c r="O10" s="209"/>
      <c r="P10" s="399" t="s">
        <v>64</v>
      </c>
      <c r="Q10" s="399"/>
      <c r="R10" s="399"/>
      <c r="S10" s="399"/>
      <c r="T10" s="399"/>
      <c r="U10" s="214"/>
      <c r="V10" s="210"/>
      <c r="W10" s="210"/>
      <c r="X10" s="211" t="s">
        <v>127</v>
      </c>
      <c r="Y10" s="211"/>
      <c r="Z10" s="211"/>
      <c r="AA10" s="209"/>
      <c r="AB10" s="209"/>
    </row>
    <row r="11" spans="1:28" s="215" customFormat="1" ht="14.1" customHeight="1">
      <c r="H11" s="212" t="s">
        <v>129</v>
      </c>
      <c r="J11" s="212" t="s">
        <v>163</v>
      </c>
      <c r="K11" s="212"/>
      <c r="L11" s="212" t="s">
        <v>164</v>
      </c>
      <c r="M11" s="212"/>
      <c r="N11" s="212" t="s">
        <v>120</v>
      </c>
      <c r="O11" s="212"/>
      <c r="P11" s="216" t="s">
        <v>124</v>
      </c>
      <c r="Q11" s="216"/>
      <c r="R11" s="216" t="s">
        <v>124</v>
      </c>
      <c r="X11" s="216" t="s">
        <v>136</v>
      </c>
      <c r="AB11" s="217" t="s">
        <v>128</v>
      </c>
    </row>
    <row r="12" spans="1:28" s="215" customFormat="1" ht="14.1" customHeight="1">
      <c r="B12" s="218"/>
      <c r="C12" s="218"/>
      <c r="D12" s="218"/>
      <c r="E12" s="218"/>
      <c r="G12" s="218"/>
      <c r="H12" s="212" t="s">
        <v>139</v>
      </c>
      <c r="I12" s="218"/>
      <c r="J12" s="216" t="s">
        <v>165</v>
      </c>
      <c r="K12" s="212"/>
      <c r="L12" s="212" t="s">
        <v>166</v>
      </c>
      <c r="M12" s="212"/>
      <c r="N12" s="212" t="s">
        <v>143</v>
      </c>
      <c r="O12" s="212"/>
      <c r="P12" s="219" t="s">
        <v>167</v>
      </c>
      <c r="Q12" s="220"/>
      <c r="R12" s="216" t="s">
        <v>168</v>
      </c>
      <c r="S12" s="212"/>
      <c r="T12" s="216" t="s">
        <v>66</v>
      </c>
      <c r="U12" s="216"/>
      <c r="V12" s="216" t="s">
        <v>143</v>
      </c>
      <c r="W12" s="216"/>
      <c r="X12" s="216" t="s">
        <v>147</v>
      </c>
      <c r="Y12" s="216"/>
      <c r="Z12" s="216" t="s">
        <v>128</v>
      </c>
      <c r="AA12" s="216"/>
      <c r="AB12" s="217" t="s">
        <v>49</v>
      </c>
    </row>
    <row r="13" spans="1:28" s="215" customFormat="1" ht="14.1" customHeight="1">
      <c r="F13" s="221" t="s">
        <v>5</v>
      </c>
      <c r="G13" s="222"/>
      <c r="H13" s="223" t="s">
        <v>6</v>
      </c>
      <c r="I13" s="222"/>
      <c r="J13" s="223" t="s">
        <v>6</v>
      </c>
      <c r="K13" s="224"/>
      <c r="L13" s="223" t="s">
        <v>6</v>
      </c>
      <c r="M13" s="224"/>
      <c r="N13" s="223" t="s">
        <v>6</v>
      </c>
      <c r="O13" s="212"/>
      <c r="P13" s="223" t="s">
        <v>6</v>
      </c>
      <c r="Q13" s="224"/>
      <c r="R13" s="225" t="s">
        <v>6</v>
      </c>
      <c r="S13" s="212"/>
      <c r="T13" s="223" t="s">
        <v>6</v>
      </c>
      <c r="U13" s="224"/>
      <c r="V13" s="223" t="s">
        <v>6</v>
      </c>
      <c r="W13" s="224"/>
      <c r="X13" s="223" t="s">
        <v>6</v>
      </c>
      <c r="Y13" s="224"/>
      <c r="Z13" s="223" t="s">
        <v>6</v>
      </c>
      <c r="AA13" s="224"/>
      <c r="AB13" s="223" t="s">
        <v>6</v>
      </c>
    </row>
    <row r="14" spans="1:28" s="300" customFormat="1" ht="6" customHeight="1">
      <c r="A14" s="298"/>
      <c r="B14" s="299"/>
      <c r="C14" s="299"/>
      <c r="D14" s="299"/>
      <c r="E14" s="299"/>
      <c r="G14" s="299"/>
      <c r="H14" s="301"/>
      <c r="I14" s="299"/>
      <c r="J14" s="301"/>
      <c r="K14" s="301"/>
      <c r="L14" s="301"/>
      <c r="M14" s="301"/>
      <c r="N14" s="301"/>
      <c r="O14" s="302"/>
      <c r="P14" s="301"/>
      <c r="Q14" s="301"/>
      <c r="R14" s="301"/>
      <c r="S14" s="302"/>
      <c r="T14" s="301"/>
      <c r="U14" s="301"/>
      <c r="V14" s="301"/>
      <c r="W14" s="301"/>
      <c r="X14" s="301"/>
      <c r="Y14" s="301"/>
      <c r="Z14" s="301"/>
      <c r="AA14" s="301"/>
      <c r="AB14" s="301"/>
    </row>
    <row r="15" spans="1:28" s="215" customFormat="1" ht="14.1" customHeight="1">
      <c r="A15" s="226" t="s">
        <v>150</v>
      </c>
      <c r="B15" s="218"/>
      <c r="D15" s="218"/>
      <c r="E15" s="218"/>
      <c r="F15" s="218"/>
      <c r="G15" s="228"/>
      <c r="H15" s="203">
        <v>304653888</v>
      </c>
      <c r="I15" s="228"/>
      <c r="J15" s="203">
        <v>708639327</v>
      </c>
      <c r="K15" s="203"/>
      <c r="L15" s="203">
        <v>22755038</v>
      </c>
      <c r="M15" s="203"/>
      <c r="N15" s="203">
        <v>0</v>
      </c>
      <c r="P15" s="203">
        <v>28900000</v>
      </c>
      <c r="Q15" s="203"/>
      <c r="R15" s="203">
        <v>40089186</v>
      </c>
      <c r="S15" s="203"/>
      <c r="T15" s="203">
        <v>109940258</v>
      </c>
      <c r="U15" s="203"/>
      <c r="V15" s="203">
        <v>-40089186</v>
      </c>
      <c r="W15" s="203"/>
      <c r="X15" s="203">
        <v>-7569498</v>
      </c>
      <c r="Y15" s="203"/>
      <c r="Z15" s="202">
        <f>SUM(X15:X15)</f>
        <v>-7569498</v>
      </c>
      <c r="AA15" s="203"/>
      <c r="AB15" s="202">
        <f>SUM(Z15,H15:V15)</f>
        <v>1167319013</v>
      </c>
    </row>
    <row r="16" spans="1:28" s="215" customFormat="1" ht="14.1" customHeight="1">
      <c r="A16" s="226"/>
      <c r="B16" s="230" t="s">
        <v>169</v>
      </c>
      <c r="D16" s="218"/>
      <c r="E16" s="218"/>
      <c r="F16" s="228"/>
      <c r="G16" s="228"/>
      <c r="H16" s="203"/>
      <c r="I16" s="228"/>
      <c r="J16" s="203"/>
      <c r="K16" s="203"/>
      <c r="L16" s="203"/>
      <c r="M16" s="203"/>
      <c r="N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2"/>
      <c r="AA16" s="203"/>
      <c r="AB16" s="202"/>
    </row>
    <row r="17" spans="1:28" ht="14.1" customHeight="1">
      <c r="A17" s="231"/>
      <c r="B17" s="230"/>
      <c r="C17" s="201" t="s">
        <v>170</v>
      </c>
      <c r="D17" s="230"/>
      <c r="E17" s="230"/>
      <c r="F17" s="240">
        <v>28</v>
      </c>
      <c r="G17" s="228"/>
      <c r="H17" s="203">
        <v>5701100</v>
      </c>
      <c r="I17" s="228"/>
      <c r="J17" s="203">
        <v>62712100</v>
      </c>
      <c r="K17" s="203"/>
      <c r="L17" s="203">
        <v>0</v>
      </c>
      <c r="M17" s="203"/>
      <c r="N17" s="203">
        <v>0</v>
      </c>
      <c r="O17" s="201"/>
      <c r="P17" s="203">
        <v>0</v>
      </c>
      <c r="Q17" s="203"/>
      <c r="R17" s="203">
        <v>0</v>
      </c>
      <c r="T17" s="203">
        <v>0</v>
      </c>
      <c r="U17" s="203"/>
      <c r="V17" s="203">
        <v>0</v>
      </c>
      <c r="W17" s="203"/>
      <c r="X17" s="203">
        <v>0</v>
      </c>
      <c r="Y17" s="203"/>
      <c r="Z17" s="202">
        <f t="shared" ref="Z17:Z22" si="0">SUM(X17:X17)</f>
        <v>0</v>
      </c>
      <c r="AA17" s="203"/>
      <c r="AB17" s="202">
        <f t="shared" ref="AB17:AB22" si="1">SUM(H17:X17)</f>
        <v>68413200</v>
      </c>
    </row>
    <row r="18" spans="1:28" s="215" customFormat="1" ht="14.1" customHeight="1">
      <c r="A18" s="226"/>
      <c r="B18" s="230" t="s">
        <v>152</v>
      </c>
      <c r="D18" s="218"/>
      <c r="E18" s="218"/>
      <c r="F18" s="240">
        <v>27</v>
      </c>
      <c r="G18" s="228"/>
      <c r="H18" s="203">
        <v>0</v>
      </c>
      <c r="I18" s="228"/>
      <c r="J18" s="203">
        <v>0</v>
      </c>
      <c r="K18" s="203"/>
      <c r="L18" s="203">
        <v>0</v>
      </c>
      <c r="M18" s="203"/>
      <c r="N18" s="203">
        <v>58481254</v>
      </c>
      <c r="O18" s="203"/>
      <c r="P18" s="203">
        <v>0</v>
      </c>
      <c r="Q18" s="203"/>
      <c r="R18" s="203">
        <v>0</v>
      </c>
      <c r="S18" s="203"/>
      <c r="T18" s="203">
        <v>0</v>
      </c>
      <c r="U18" s="203"/>
      <c r="V18" s="203">
        <v>40089186</v>
      </c>
      <c r="W18" s="203"/>
      <c r="X18" s="203">
        <v>0</v>
      </c>
      <c r="Y18" s="203"/>
      <c r="Z18" s="202">
        <f t="shared" si="0"/>
        <v>0</v>
      </c>
      <c r="AA18" s="203"/>
      <c r="AB18" s="202">
        <f t="shared" si="1"/>
        <v>98570440</v>
      </c>
    </row>
    <row r="19" spans="1:28" s="215" customFormat="1" ht="14.1" customHeight="1">
      <c r="A19" s="226"/>
      <c r="B19" s="230" t="s">
        <v>153</v>
      </c>
      <c r="D19" s="218"/>
      <c r="E19" s="218"/>
      <c r="F19" s="240">
        <v>27</v>
      </c>
      <c r="G19" s="228"/>
      <c r="H19" s="203">
        <v>0</v>
      </c>
      <c r="I19" s="228"/>
      <c r="J19" s="203">
        <v>0</v>
      </c>
      <c r="K19" s="203"/>
      <c r="L19" s="203">
        <v>0</v>
      </c>
      <c r="M19" s="203"/>
      <c r="N19" s="203">
        <v>0</v>
      </c>
      <c r="P19" s="203">
        <v>0</v>
      </c>
      <c r="Q19" s="203"/>
      <c r="R19" s="203">
        <v>-40089186</v>
      </c>
      <c r="S19" s="203"/>
      <c r="T19" s="203">
        <v>40089186</v>
      </c>
      <c r="U19" s="203"/>
      <c r="V19" s="203">
        <v>0</v>
      </c>
      <c r="W19" s="203"/>
      <c r="X19" s="203">
        <v>0</v>
      </c>
      <c r="Y19" s="203"/>
      <c r="Z19" s="202">
        <f t="shared" si="0"/>
        <v>0</v>
      </c>
      <c r="AA19" s="203"/>
      <c r="AB19" s="203">
        <f t="shared" si="1"/>
        <v>0</v>
      </c>
    </row>
    <row r="20" spans="1:28" s="215" customFormat="1" ht="14.1" customHeight="1">
      <c r="A20" s="226"/>
      <c r="B20" s="201" t="s">
        <v>154</v>
      </c>
      <c r="D20" s="218"/>
      <c r="E20" s="218"/>
      <c r="F20" s="240">
        <v>29</v>
      </c>
      <c r="G20" s="228"/>
      <c r="H20" s="203">
        <v>0</v>
      </c>
      <c r="I20" s="228"/>
      <c r="J20" s="203">
        <v>0</v>
      </c>
      <c r="K20" s="203"/>
      <c r="L20" s="203">
        <v>0</v>
      </c>
      <c r="M20" s="203"/>
      <c r="N20" s="203">
        <v>0</v>
      </c>
      <c r="P20" s="203">
        <v>0</v>
      </c>
      <c r="Q20" s="203"/>
      <c r="R20" s="203">
        <v>0</v>
      </c>
      <c r="S20" s="203"/>
      <c r="T20" s="203">
        <v>-121059445</v>
      </c>
      <c r="U20" s="203"/>
      <c r="V20" s="203">
        <v>0</v>
      </c>
      <c r="W20" s="203"/>
      <c r="X20" s="203">
        <v>0</v>
      </c>
      <c r="Y20" s="203"/>
      <c r="Z20" s="202">
        <f t="shared" si="0"/>
        <v>0</v>
      </c>
      <c r="AA20" s="203"/>
      <c r="AB20" s="203">
        <f t="shared" si="1"/>
        <v>-121059445</v>
      </c>
    </row>
    <row r="21" spans="1:28" s="215" customFormat="1" ht="14.1" customHeight="1">
      <c r="A21" s="226"/>
      <c r="B21" s="201" t="s">
        <v>155</v>
      </c>
      <c r="D21" s="218"/>
      <c r="E21" s="218"/>
      <c r="F21" s="240">
        <v>30</v>
      </c>
      <c r="G21" s="228"/>
      <c r="H21" s="203">
        <v>0</v>
      </c>
      <c r="I21" s="228"/>
      <c r="J21" s="203">
        <v>0</v>
      </c>
      <c r="K21" s="203"/>
      <c r="L21" s="203">
        <v>0</v>
      </c>
      <c r="M21" s="203"/>
      <c r="N21" s="203">
        <v>0</v>
      </c>
      <c r="P21" s="203">
        <v>9200000</v>
      </c>
      <c r="Q21" s="203"/>
      <c r="R21" s="203">
        <v>0</v>
      </c>
      <c r="S21" s="203"/>
      <c r="T21" s="203">
        <v>-9200000</v>
      </c>
      <c r="U21" s="203"/>
      <c r="V21" s="203">
        <v>0</v>
      </c>
      <c r="W21" s="203"/>
      <c r="X21" s="203">
        <v>0</v>
      </c>
      <c r="Y21" s="203"/>
      <c r="Z21" s="202">
        <f t="shared" si="0"/>
        <v>0</v>
      </c>
      <c r="AA21" s="203"/>
      <c r="AB21" s="203">
        <f t="shared" si="1"/>
        <v>0</v>
      </c>
    </row>
    <row r="22" spans="1:28" s="215" customFormat="1" ht="14.1" customHeight="1">
      <c r="A22" s="226"/>
      <c r="B22" s="232" t="s">
        <v>273</v>
      </c>
      <c r="C22" s="232"/>
      <c r="D22" s="218"/>
      <c r="E22" s="218"/>
      <c r="F22" s="228"/>
      <c r="G22" s="228"/>
      <c r="H22" s="208">
        <v>0</v>
      </c>
      <c r="I22" s="228"/>
      <c r="J22" s="208">
        <v>0</v>
      </c>
      <c r="K22" s="203"/>
      <c r="L22" s="208">
        <v>0</v>
      </c>
      <c r="M22" s="203"/>
      <c r="N22" s="208">
        <v>0</v>
      </c>
      <c r="O22" s="203"/>
      <c r="P22" s="208">
        <v>0</v>
      </c>
      <c r="Q22" s="208"/>
      <c r="R22" s="208">
        <v>0</v>
      </c>
      <c r="S22" s="203"/>
      <c r="T22" s="208">
        <v>488096517</v>
      </c>
      <c r="U22" s="203"/>
      <c r="V22" s="208">
        <v>0</v>
      </c>
      <c r="W22" s="203"/>
      <c r="X22" s="208">
        <v>3857474</v>
      </c>
      <c r="Y22" s="203"/>
      <c r="Z22" s="207">
        <f t="shared" si="0"/>
        <v>3857474</v>
      </c>
      <c r="AA22" s="203"/>
      <c r="AB22" s="208">
        <f t="shared" si="1"/>
        <v>491953991</v>
      </c>
    </row>
    <row r="23" spans="1:28" s="215" customFormat="1" ht="6" customHeight="1">
      <c r="A23" s="231"/>
      <c r="B23" s="234"/>
      <c r="C23" s="201"/>
      <c r="D23" s="201"/>
      <c r="E23" s="201"/>
      <c r="F23" s="228"/>
      <c r="G23" s="201"/>
      <c r="H23" s="202"/>
      <c r="I23" s="201"/>
      <c r="J23" s="202"/>
      <c r="K23" s="202"/>
      <c r="L23" s="202"/>
      <c r="M23" s="202"/>
      <c r="N23" s="202"/>
      <c r="O23" s="203"/>
      <c r="P23" s="202"/>
      <c r="Q23" s="202"/>
      <c r="R23" s="202"/>
      <c r="S23" s="203"/>
      <c r="T23" s="202"/>
      <c r="U23" s="202"/>
      <c r="V23" s="202"/>
      <c r="W23" s="202"/>
      <c r="X23" s="202"/>
      <c r="Y23" s="202"/>
      <c r="Z23" s="202"/>
      <c r="AA23" s="202"/>
      <c r="AB23" s="202"/>
    </row>
    <row r="24" spans="1:28" s="215" customFormat="1" ht="14.1" customHeight="1" thickBot="1">
      <c r="A24" s="226" t="s">
        <v>158</v>
      </c>
      <c r="B24" s="201"/>
      <c r="C24" s="201"/>
      <c r="D24" s="201"/>
      <c r="E24" s="201"/>
      <c r="F24" s="228"/>
      <c r="G24" s="201"/>
      <c r="H24" s="259">
        <f>SUM(H15:H23)</f>
        <v>310354988</v>
      </c>
      <c r="I24" s="201"/>
      <c r="J24" s="259">
        <f>SUM(J15:J23)</f>
        <v>771351427</v>
      </c>
      <c r="K24" s="202"/>
      <c r="L24" s="259">
        <f>SUM(L15:L23)</f>
        <v>22755038</v>
      </c>
      <c r="M24" s="202"/>
      <c r="N24" s="259">
        <f>SUM(N15:N23)</f>
        <v>58481254</v>
      </c>
      <c r="O24" s="203"/>
      <c r="P24" s="259">
        <f>SUM(P15:P23)</f>
        <v>38100000</v>
      </c>
      <c r="Q24" s="202"/>
      <c r="R24" s="259">
        <f>SUM(R15:R23)</f>
        <v>0</v>
      </c>
      <c r="S24" s="203"/>
      <c r="T24" s="259">
        <f>SUM(T15:T23)</f>
        <v>507866516</v>
      </c>
      <c r="U24" s="202"/>
      <c r="V24" s="259">
        <f>SUM(V15:V23)</f>
        <v>0</v>
      </c>
      <c r="W24" s="202"/>
      <c r="X24" s="259">
        <f>SUM(X15:X23)</f>
        <v>-3712024</v>
      </c>
      <c r="Y24" s="202"/>
      <c r="Z24" s="259">
        <f>SUM(Z15:Z23)</f>
        <v>-3712024</v>
      </c>
      <c r="AA24" s="202"/>
      <c r="AB24" s="259">
        <f>SUM(AB15:AB23)</f>
        <v>1705197199</v>
      </c>
    </row>
    <row r="25" spans="1:28" s="215" customFormat="1" ht="15" customHeight="1" thickTop="1">
      <c r="A25" s="226"/>
      <c r="B25" s="201"/>
      <c r="C25" s="201"/>
      <c r="D25" s="201"/>
      <c r="E25" s="201"/>
      <c r="F25" s="228"/>
      <c r="G25" s="201"/>
      <c r="H25" s="202"/>
      <c r="I25" s="201"/>
      <c r="J25" s="202"/>
      <c r="K25" s="202"/>
      <c r="L25" s="202"/>
      <c r="M25" s="202"/>
      <c r="N25" s="202"/>
      <c r="O25" s="203"/>
      <c r="P25" s="202"/>
      <c r="Q25" s="202"/>
      <c r="R25" s="202"/>
      <c r="S25" s="203"/>
      <c r="T25" s="202"/>
      <c r="U25" s="202"/>
      <c r="V25" s="202"/>
      <c r="W25" s="202"/>
      <c r="X25" s="202"/>
      <c r="Y25" s="202"/>
      <c r="Z25" s="202"/>
      <c r="AA25" s="202"/>
      <c r="AB25" s="202"/>
    </row>
    <row r="26" spans="1:28" s="215" customFormat="1" ht="14.1" customHeight="1">
      <c r="A26" s="226" t="s">
        <v>223</v>
      </c>
      <c r="B26" s="218"/>
      <c r="D26" s="218"/>
      <c r="E26" s="218"/>
      <c r="F26" s="218"/>
      <c r="G26" s="228"/>
      <c r="H26" s="229">
        <f>H24</f>
        <v>310354988</v>
      </c>
      <c r="I26" s="228"/>
      <c r="J26" s="229">
        <f>J24</f>
        <v>771351427</v>
      </c>
      <c r="K26" s="203"/>
      <c r="L26" s="229">
        <f>L24</f>
        <v>22755038</v>
      </c>
      <c r="M26" s="203"/>
      <c r="N26" s="229">
        <f>N24</f>
        <v>58481254</v>
      </c>
      <c r="P26" s="229">
        <f>P24</f>
        <v>38100000</v>
      </c>
      <c r="Q26" s="203"/>
      <c r="R26" s="229">
        <f>R24</f>
        <v>0</v>
      </c>
      <c r="S26" s="203"/>
      <c r="T26" s="229">
        <f>T24</f>
        <v>507866516</v>
      </c>
      <c r="U26" s="203"/>
      <c r="V26" s="229">
        <f>V24</f>
        <v>0</v>
      </c>
      <c r="W26" s="203"/>
      <c r="X26" s="229">
        <f>X24</f>
        <v>-3712024</v>
      </c>
      <c r="Y26" s="203"/>
      <c r="Z26" s="227">
        <f>SUM(X26:X26)</f>
        <v>-3712024</v>
      </c>
      <c r="AA26" s="203"/>
      <c r="AB26" s="227">
        <f>SUM(Z26,H26:V26)</f>
        <v>1705197199</v>
      </c>
    </row>
    <row r="27" spans="1:28" s="215" customFormat="1" ht="14.1" customHeight="1">
      <c r="A27" s="226"/>
      <c r="B27" s="230" t="s">
        <v>169</v>
      </c>
      <c r="D27" s="218"/>
      <c r="E27" s="218"/>
      <c r="F27" s="228"/>
      <c r="G27" s="228"/>
      <c r="H27" s="229"/>
      <c r="I27" s="228"/>
      <c r="J27" s="229"/>
      <c r="K27" s="203"/>
      <c r="L27" s="229"/>
      <c r="M27" s="203"/>
      <c r="N27" s="229"/>
      <c r="P27" s="229"/>
      <c r="Q27" s="203"/>
      <c r="R27" s="229"/>
      <c r="S27" s="203"/>
      <c r="T27" s="229"/>
      <c r="U27" s="203"/>
      <c r="V27" s="229"/>
      <c r="W27" s="203"/>
      <c r="X27" s="229"/>
      <c r="Y27" s="203"/>
      <c r="Z27" s="227"/>
      <c r="AA27" s="203"/>
      <c r="AB27" s="227"/>
    </row>
    <row r="28" spans="1:28" ht="14.1" customHeight="1">
      <c r="A28" s="231"/>
      <c r="B28" s="230"/>
      <c r="C28" s="201" t="s">
        <v>170</v>
      </c>
      <c r="D28" s="230"/>
      <c r="E28" s="230"/>
      <c r="F28" s="240">
        <v>28</v>
      </c>
      <c r="G28" s="228"/>
      <c r="H28" s="229">
        <f>'12PE Consol'!G33</f>
        <v>35911204</v>
      </c>
      <c r="I28" s="228"/>
      <c r="J28" s="229">
        <f>'12PE Consol'!I33</f>
        <v>395023249</v>
      </c>
      <c r="K28" s="203"/>
      <c r="L28" s="229">
        <v>0</v>
      </c>
      <c r="M28" s="203"/>
      <c r="N28" s="229">
        <v>0</v>
      </c>
      <c r="O28" s="201"/>
      <c r="P28" s="229">
        <v>0</v>
      </c>
      <c r="Q28" s="203"/>
      <c r="R28" s="229">
        <v>0</v>
      </c>
      <c r="T28" s="229">
        <v>0</v>
      </c>
      <c r="U28" s="203"/>
      <c r="V28" s="229">
        <v>0</v>
      </c>
      <c r="W28" s="203"/>
      <c r="X28" s="229">
        <v>0</v>
      </c>
      <c r="Y28" s="203"/>
      <c r="Z28" s="227">
        <f t="shared" ref="Z28:Z30" si="2">SUM(X28:X28)</f>
        <v>0</v>
      </c>
      <c r="AA28" s="203"/>
      <c r="AB28" s="227">
        <f>SUM(H28:X28)</f>
        <v>430934453</v>
      </c>
    </row>
    <row r="29" spans="1:28" s="215" customFormat="1" ht="14.1" customHeight="1">
      <c r="A29" s="226"/>
      <c r="B29" s="201" t="s">
        <v>154</v>
      </c>
      <c r="D29" s="218"/>
      <c r="E29" s="218"/>
      <c r="F29" s="240">
        <v>29</v>
      </c>
      <c r="G29" s="228"/>
      <c r="H29" s="229">
        <v>0</v>
      </c>
      <c r="I29" s="228"/>
      <c r="J29" s="229">
        <v>0</v>
      </c>
      <c r="K29" s="203"/>
      <c r="L29" s="229">
        <v>0</v>
      </c>
      <c r="M29" s="203"/>
      <c r="N29" s="229">
        <v>0</v>
      </c>
      <c r="P29" s="229">
        <v>0</v>
      </c>
      <c r="Q29" s="203"/>
      <c r="R29" s="229">
        <v>0</v>
      </c>
      <c r="S29" s="203"/>
      <c r="T29" s="229">
        <f>'12PE Consol'!W34</f>
        <v>-282335799</v>
      </c>
      <c r="U29" s="203"/>
      <c r="V29" s="229">
        <v>0</v>
      </c>
      <c r="W29" s="203"/>
      <c r="X29" s="229">
        <v>0</v>
      </c>
      <c r="Y29" s="203"/>
      <c r="Z29" s="229">
        <f t="shared" si="2"/>
        <v>0</v>
      </c>
      <c r="AA29" s="203"/>
      <c r="AB29" s="229">
        <f>SUM(H29:X29)</f>
        <v>-282335799</v>
      </c>
    </row>
    <row r="30" spans="1:28" s="215" customFormat="1" ht="14.1" customHeight="1">
      <c r="A30" s="226"/>
      <c r="B30" s="201" t="s">
        <v>155</v>
      </c>
      <c r="D30" s="218"/>
      <c r="E30" s="218"/>
      <c r="F30" s="240">
        <v>30</v>
      </c>
      <c r="G30" s="228"/>
      <c r="H30" s="229">
        <v>0</v>
      </c>
      <c r="I30" s="228"/>
      <c r="J30" s="229">
        <v>0</v>
      </c>
      <c r="K30" s="203"/>
      <c r="L30" s="229">
        <v>0</v>
      </c>
      <c r="M30" s="203"/>
      <c r="N30" s="229">
        <v>0</v>
      </c>
      <c r="P30" s="229">
        <f>'12PE Consol'!S35</f>
        <v>2600000</v>
      </c>
      <c r="Q30" s="203"/>
      <c r="R30" s="229">
        <v>0</v>
      </c>
      <c r="S30" s="203"/>
      <c r="T30" s="229">
        <f>-P30</f>
        <v>-2600000</v>
      </c>
      <c r="U30" s="203"/>
      <c r="V30" s="229">
        <v>0</v>
      </c>
      <c r="W30" s="203"/>
      <c r="X30" s="229">
        <v>0</v>
      </c>
      <c r="Y30" s="203"/>
      <c r="Z30" s="229">
        <f t="shared" si="2"/>
        <v>0</v>
      </c>
      <c r="AA30" s="203"/>
      <c r="AB30" s="229">
        <f>SUM(H30:X30)</f>
        <v>0</v>
      </c>
    </row>
    <row r="31" spans="1:28" s="215" customFormat="1" ht="14.1" customHeight="1">
      <c r="A31" s="226"/>
      <c r="B31" s="232" t="s">
        <v>157</v>
      </c>
      <c r="C31" s="232"/>
      <c r="D31" s="218"/>
      <c r="E31" s="218"/>
      <c r="F31" s="228"/>
      <c r="G31" s="228"/>
      <c r="H31" s="233">
        <v>0</v>
      </c>
      <c r="I31" s="228"/>
      <c r="J31" s="233">
        <v>0</v>
      </c>
      <c r="K31" s="203"/>
      <c r="L31" s="233">
        <v>0</v>
      </c>
      <c r="M31" s="203"/>
      <c r="N31" s="233">
        <v>0</v>
      </c>
      <c r="O31" s="203"/>
      <c r="P31" s="233">
        <v>0</v>
      </c>
      <c r="Q31" s="208"/>
      <c r="R31" s="233">
        <v>0</v>
      </c>
      <c r="S31" s="203"/>
      <c r="T31" s="233">
        <f>'PL10-11'!K31</f>
        <v>467919922</v>
      </c>
      <c r="U31" s="203"/>
      <c r="V31" s="233">
        <v>0</v>
      </c>
      <c r="W31" s="203"/>
      <c r="X31" s="233">
        <f>'PL10-11'!K48+'PL10-11'!K55+'PL10-11'!K50</f>
        <v>3712024</v>
      </c>
      <c r="Y31" s="203"/>
      <c r="Z31" s="233">
        <f>SUM(X31:X31)</f>
        <v>3712024</v>
      </c>
      <c r="AA31" s="203"/>
      <c r="AB31" s="233">
        <f>SUM(H31:X31)</f>
        <v>471631946</v>
      </c>
    </row>
    <row r="32" spans="1:28" s="215" customFormat="1" ht="6" customHeight="1">
      <c r="A32" s="231"/>
      <c r="B32" s="234"/>
      <c r="C32" s="201"/>
      <c r="D32" s="201"/>
      <c r="E32" s="201"/>
      <c r="F32" s="228"/>
      <c r="G32" s="201"/>
      <c r="H32" s="227"/>
      <c r="I32" s="201"/>
      <c r="J32" s="227"/>
      <c r="K32" s="202"/>
      <c r="L32" s="227"/>
      <c r="M32" s="202"/>
      <c r="N32" s="227"/>
      <c r="O32" s="203"/>
      <c r="P32" s="227"/>
      <c r="Q32" s="202"/>
      <c r="R32" s="227"/>
      <c r="S32" s="203"/>
      <c r="T32" s="227"/>
      <c r="U32" s="202"/>
      <c r="V32" s="227"/>
      <c r="W32" s="202"/>
      <c r="X32" s="227"/>
      <c r="Y32" s="202"/>
      <c r="Z32" s="227"/>
      <c r="AA32" s="202"/>
      <c r="AB32" s="227"/>
    </row>
    <row r="33" spans="1:28" s="215" customFormat="1" ht="14.1" customHeight="1" thickBot="1">
      <c r="A33" s="226" t="s">
        <v>224</v>
      </c>
      <c r="B33" s="201"/>
      <c r="C33" s="201"/>
      <c r="D33" s="201"/>
      <c r="E33" s="201"/>
      <c r="F33" s="228"/>
      <c r="G33" s="201"/>
      <c r="H33" s="235">
        <f>SUM(H26:H32)</f>
        <v>346266192</v>
      </c>
      <c r="I33" s="201"/>
      <c r="J33" s="235">
        <f>SUM(J26:J32)</f>
        <v>1166374676</v>
      </c>
      <c r="K33" s="202"/>
      <c r="L33" s="235">
        <f>SUM(L26:L32)</f>
        <v>22755038</v>
      </c>
      <c r="M33" s="202"/>
      <c r="N33" s="235">
        <f>SUM(N26:N32)</f>
        <v>58481254</v>
      </c>
      <c r="O33" s="203"/>
      <c r="P33" s="235">
        <f>SUM(P26:P32)</f>
        <v>40700000</v>
      </c>
      <c r="Q33" s="202"/>
      <c r="R33" s="235">
        <f>SUM(R26:R32)</f>
        <v>0</v>
      </c>
      <c r="S33" s="203"/>
      <c r="T33" s="235">
        <f>SUM(T26:T32)</f>
        <v>690850639</v>
      </c>
      <c r="U33" s="202"/>
      <c r="V33" s="235">
        <f>SUM(V26:V32)</f>
        <v>0</v>
      </c>
      <c r="W33" s="202"/>
      <c r="X33" s="235">
        <f>SUM(X26:X32)</f>
        <v>0</v>
      </c>
      <c r="Y33" s="202"/>
      <c r="Z33" s="235">
        <f>SUM(Z26:Z32)</f>
        <v>0</v>
      </c>
      <c r="AA33" s="202"/>
      <c r="AB33" s="235">
        <f>SUM(AB26:AB32)</f>
        <v>2325427799</v>
      </c>
    </row>
    <row r="34" spans="1:28" s="215" customFormat="1" ht="14.1" customHeight="1" thickTop="1">
      <c r="A34" s="226"/>
      <c r="B34" s="201"/>
      <c r="C34" s="201"/>
      <c r="D34" s="201"/>
      <c r="E34" s="201"/>
      <c r="F34" s="228"/>
      <c r="G34" s="201"/>
      <c r="H34" s="202"/>
      <c r="I34" s="201"/>
      <c r="J34" s="202"/>
      <c r="K34" s="202"/>
      <c r="L34" s="202"/>
      <c r="M34" s="202"/>
      <c r="N34" s="202"/>
      <c r="O34" s="203"/>
      <c r="P34" s="202"/>
      <c r="Q34" s="202"/>
      <c r="R34" s="202"/>
      <c r="S34" s="203"/>
      <c r="T34" s="202"/>
      <c r="U34" s="202"/>
      <c r="V34" s="202"/>
      <c r="W34" s="202"/>
      <c r="X34" s="202"/>
      <c r="Y34" s="202"/>
      <c r="Z34" s="202"/>
      <c r="AA34" s="202"/>
      <c r="AB34" s="202"/>
    </row>
    <row r="35" spans="1:28" s="215" customFormat="1" ht="15" customHeight="1">
      <c r="A35" s="226"/>
      <c r="B35" s="201"/>
      <c r="C35" s="201"/>
      <c r="D35" s="201"/>
      <c r="E35" s="201"/>
      <c r="F35" s="228"/>
      <c r="G35" s="201"/>
      <c r="H35" s="202"/>
      <c r="I35" s="201"/>
      <c r="J35" s="202"/>
      <c r="K35" s="202"/>
      <c r="L35" s="202"/>
      <c r="M35" s="202"/>
      <c r="N35" s="202"/>
      <c r="O35" s="203"/>
      <c r="P35" s="202"/>
      <c r="Q35" s="202"/>
      <c r="R35" s="202"/>
      <c r="S35" s="203"/>
      <c r="T35" s="202"/>
      <c r="U35" s="202"/>
      <c r="V35" s="202"/>
      <c r="W35" s="202"/>
      <c r="X35" s="202"/>
      <c r="Y35" s="202"/>
      <c r="Z35" s="202"/>
      <c r="AA35" s="202"/>
      <c r="AB35" s="202"/>
    </row>
    <row r="36" spans="1:28" s="215" customFormat="1" ht="15" customHeight="1">
      <c r="A36" s="226"/>
      <c r="B36" s="201"/>
      <c r="C36" s="201"/>
      <c r="D36" s="201"/>
      <c r="E36" s="201"/>
      <c r="F36" s="228"/>
      <c r="G36" s="201"/>
      <c r="H36" s="202"/>
      <c r="I36" s="201"/>
      <c r="J36" s="202"/>
      <c r="K36" s="202"/>
      <c r="L36" s="202"/>
      <c r="M36" s="202"/>
      <c r="N36" s="202"/>
      <c r="O36" s="203"/>
      <c r="P36" s="202"/>
      <c r="Q36" s="202"/>
      <c r="R36" s="202"/>
      <c r="S36" s="203"/>
      <c r="T36" s="202"/>
      <c r="U36" s="202"/>
      <c r="V36" s="202"/>
      <c r="W36" s="202"/>
      <c r="X36" s="202"/>
      <c r="Y36" s="202"/>
      <c r="Z36" s="202"/>
      <c r="AA36" s="202"/>
      <c r="AB36" s="202"/>
    </row>
    <row r="37" spans="1:28" s="215" customFormat="1" ht="15" customHeight="1">
      <c r="A37" s="226"/>
      <c r="B37" s="201"/>
      <c r="C37" s="201"/>
      <c r="D37" s="201"/>
      <c r="E37" s="201"/>
      <c r="F37" s="228"/>
      <c r="G37" s="201"/>
      <c r="H37" s="202"/>
      <c r="I37" s="201"/>
      <c r="J37" s="202"/>
      <c r="K37" s="202"/>
      <c r="L37" s="202"/>
      <c r="M37" s="202"/>
      <c r="N37" s="202"/>
      <c r="O37" s="203"/>
      <c r="P37" s="202"/>
      <c r="Q37" s="202"/>
      <c r="R37" s="202"/>
      <c r="S37" s="203"/>
      <c r="T37" s="202"/>
      <c r="U37" s="202"/>
      <c r="V37" s="202"/>
      <c r="W37" s="202"/>
      <c r="X37" s="202"/>
      <c r="Y37" s="202"/>
      <c r="Z37" s="202"/>
      <c r="AA37" s="202"/>
      <c r="AB37" s="202"/>
    </row>
    <row r="38" spans="1:28" s="215" customFormat="1" ht="15" customHeight="1">
      <c r="A38" s="226"/>
      <c r="B38" s="201"/>
      <c r="C38" s="201"/>
      <c r="D38" s="201"/>
      <c r="E38" s="201"/>
      <c r="F38" s="228"/>
      <c r="G38" s="201"/>
      <c r="H38" s="202"/>
      <c r="I38" s="201"/>
      <c r="J38" s="202"/>
      <c r="K38" s="202"/>
      <c r="L38" s="202"/>
      <c r="M38" s="202"/>
      <c r="N38" s="202"/>
      <c r="O38" s="203"/>
      <c r="P38" s="202"/>
      <c r="Q38" s="202"/>
      <c r="R38" s="202"/>
      <c r="S38" s="203"/>
      <c r="T38" s="202"/>
      <c r="U38" s="202"/>
      <c r="V38" s="202"/>
      <c r="W38" s="202"/>
      <c r="X38" s="202"/>
      <c r="Y38" s="202"/>
      <c r="Z38" s="202"/>
      <c r="AA38" s="202"/>
      <c r="AB38" s="202"/>
    </row>
    <row r="39" spans="1:28" s="215" customFormat="1" ht="15" customHeight="1">
      <c r="A39" s="226"/>
      <c r="B39" s="201"/>
      <c r="C39" s="201"/>
      <c r="D39" s="201"/>
      <c r="E39" s="201"/>
      <c r="F39" s="228"/>
      <c r="G39" s="201"/>
      <c r="H39" s="202"/>
      <c r="I39" s="201"/>
      <c r="J39" s="202"/>
      <c r="K39" s="202"/>
      <c r="L39" s="202"/>
      <c r="M39" s="202"/>
      <c r="N39" s="202"/>
      <c r="O39" s="203"/>
      <c r="P39" s="202"/>
      <c r="Q39" s="202"/>
      <c r="R39" s="202"/>
      <c r="S39" s="203"/>
      <c r="T39" s="202"/>
      <c r="U39" s="202"/>
      <c r="V39" s="202"/>
      <c r="W39" s="202"/>
      <c r="X39" s="202"/>
      <c r="Y39" s="202"/>
      <c r="Z39" s="202"/>
      <c r="AA39" s="202"/>
      <c r="AB39" s="202"/>
    </row>
    <row r="40" spans="1:28" s="215" customFormat="1" ht="15" customHeight="1">
      <c r="A40" s="384" t="s">
        <v>159</v>
      </c>
      <c r="B40" s="384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4"/>
      <c r="AB40" s="384"/>
    </row>
    <row r="41" spans="1:28" s="215" customFormat="1" ht="15" customHeight="1">
      <c r="A41" s="397" t="s">
        <v>171</v>
      </c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7"/>
      <c r="S41" s="397"/>
      <c r="T41" s="397"/>
      <c r="U41" s="397"/>
      <c r="V41" s="397"/>
      <c r="W41" s="397"/>
      <c r="X41" s="397"/>
      <c r="Y41" s="397"/>
      <c r="Z41" s="397"/>
      <c r="AA41" s="397"/>
      <c r="AB41" s="397"/>
    </row>
    <row r="42" spans="1:28" s="215" customFormat="1" ht="15" customHeight="1">
      <c r="A42" s="307"/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</row>
    <row r="43" spans="1:28" s="215" customFormat="1" ht="15" customHeight="1">
      <c r="A43" s="307"/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</row>
    <row r="44" spans="1:28" s="215" customFormat="1" ht="15" customHeight="1">
      <c r="A44" s="306"/>
      <c r="B44" s="145"/>
      <c r="C44" s="145"/>
      <c r="D44" s="145"/>
      <c r="E44" s="145"/>
      <c r="F44" s="307"/>
      <c r="G44" s="145"/>
      <c r="H44" s="200"/>
      <c r="I44" s="145"/>
      <c r="J44" s="200"/>
      <c r="K44" s="200"/>
      <c r="L44" s="200"/>
      <c r="M44" s="200"/>
      <c r="N44" s="200"/>
      <c r="O44" s="236"/>
      <c r="P44" s="200"/>
      <c r="Q44" s="200"/>
      <c r="R44" s="200"/>
      <c r="S44" s="236"/>
      <c r="T44" s="200"/>
      <c r="U44" s="200"/>
      <c r="V44" s="200"/>
      <c r="W44" s="200"/>
      <c r="X44" s="200"/>
      <c r="Y44" s="200"/>
      <c r="Z44" s="200"/>
      <c r="AA44" s="200"/>
      <c r="AB44" s="200"/>
    </row>
    <row r="45" spans="1:28" ht="21.9" customHeight="1">
      <c r="A45" s="390" t="str">
        <f>+'12PE Consol'!A56:AM56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390"/>
      <c r="C45" s="390"/>
      <c r="D45" s="390"/>
      <c r="E45" s="390"/>
      <c r="F45" s="390"/>
      <c r="G45" s="390"/>
      <c r="H45" s="390"/>
      <c r="I45" s="390"/>
      <c r="J45" s="390"/>
      <c r="K45" s="390"/>
      <c r="L45" s="390"/>
      <c r="M45" s="390"/>
      <c r="N45" s="390"/>
      <c r="O45" s="390"/>
      <c r="P45" s="390"/>
      <c r="Q45" s="390"/>
      <c r="R45" s="390"/>
      <c r="S45" s="390"/>
      <c r="T45" s="390"/>
      <c r="U45" s="390"/>
      <c r="V45" s="390"/>
      <c r="W45" s="390"/>
      <c r="X45" s="390"/>
      <c r="Y45" s="390"/>
      <c r="Z45" s="390"/>
      <c r="AA45" s="390"/>
      <c r="AB45" s="390"/>
    </row>
  </sheetData>
  <mergeCells count="8">
    <mergeCell ref="A41:AB41"/>
    <mergeCell ref="A45:AB45"/>
    <mergeCell ref="H5:AB5"/>
    <mergeCell ref="P10:T10"/>
    <mergeCell ref="A40:AB40"/>
    <mergeCell ref="X6:Z6"/>
    <mergeCell ref="X7:Z7"/>
    <mergeCell ref="X8:Z8"/>
  </mergeCells>
  <pageMargins left="0.35" right="0.35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E620-CA5F-4111-A3B1-931039D718E1}">
  <dimension ref="A1:M163"/>
  <sheetViews>
    <sheetView topLeftCell="A130" zoomScale="80" zoomScaleNormal="80" zoomScaleSheetLayoutView="92" workbookViewId="0">
      <selection activeCell="M151" sqref="M151"/>
    </sheetView>
  </sheetViews>
  <sheetFormatPr defaultColWidth="10.33203125" defaultRowHeight="21.75" customHeight="1"/>
  <cols>
    <col min="1" max="3" width="1.44140625" style="310" customWidth="1"/>
    <col min="4" max="4" width="49.109375" style="310" customWidth="1"/>
    <col min="5" max="5" width="10" style="311" customWidth="1"/>
    <col min="6" max="6" width="1.109375" style="310" customWidth="1"/>
    <col min="7" max="7" width="15.44140625" style="312" customWidth="1"/>
    <col min="8" max="8" width="1.109375" style="310" customWidth="1"/>
    <col min="9" max="9" width="15.44140625" style="312" customWidth="1"/>
    <col min="10" max="10" width="1.109375" style="313" customWidth="1"/>
    <col min="11" max="11" width="15.44140625" style="312" customWidth="1"/>
    <col min="12" max="12" width="1.109375" style="313" customWidth="1"/>
    <col min="13" max="13" width="15.44140625" style="312" customWidth="1"/>
    <col min="14" max="16384" width="10.33203125" style="310"/>
  </cols>
  <sheetData>
    <row r="1" spans="1:13" ht="21" customHeight="1">
      <c r="A1" s="306" t="s">
        <v>0</v>
      </c>
    </row>
    <row r="2" spans="1:13" ht="21" customHeight="1">
      <c r="A2" s="306" t="s">
        <v>172</v>
      </c>
      <c r="B2" s="314"/>
      <c r="C2" s="314"/>
      <c r="D2" s="314"/>
      <c r="F2" s="314"/>
      <c r="H2" s="314"/>
      <c r="J2" s="315"/>
      <c r="L2" s="315"/>
    </row>
    <row r="3" spans="1:13" ht="21" customHeight="1">
      <c r="A3" s="80" t="s">
        <v>225</v>
      </c>
      <c r="B3" s="316"/>
      <c r="C3" s="316"/>
      <c r="D3" s="316"/>
      <c r="E3" s="317"/>
      <c r="F3" s="316"/>
      <c r="G3" s="318"/>
      <c r="H3" s="316"/>
      <c r="I3" s="318"/>
      <c r="J3" s="319"/>
      <c r="K3" s="318"/>
      <c r="L3" s="319"/>
      <c r="M3" s="318"/>
    </row>
    <row r="4" spans="1:13" ht="13.5" customHeight="1">
      <c r="A4" s="320"/>
      <c r="B4" s="314"/>
      <c r="C4" s="314"/>
      <c r="D4" s="314"/>
      <c r="F4" s="314"/>
      <c r="H4" s="314"/>
      <c r="J4" s="315"/>
      <c r="L4" s="315"/>
    </row>
    <row r="5" spans="1:13" ht="17.100000000000001" customHeight="1">
      <c r="A5" s="314"/>
      <c r="B5" s="314"/>
      <c r="C5" s="314"/>
      <c r="D5" s="314"/>
      <c r="E5" s="321"/>
      <c r="F5" s="322"/>
      <c r="G5" s="404" t="s">
        <v>2</v>
      </c>
      <c r="H5" s="404"/>
      <c r="I5" s="404"/>
      <c r="J5" s="323"/>
      <c r="K5" s="404" t="s">
        <v>3</v>
      </c>
      <c r="L5" s="404"/>
      <c r="M5" s="404"/>
    </row>
    <row r="6" spans="1:13" ht="17.100000000000001" customHeight="1">
      <c r="F6" s="321"/>
      <c r="G6" s="324" t="s">
        <v>222</v>
      </c>
      <c r="H6" s="321"/>
      <c r="I6" s="324" t="s">
        <v>4</v>
      </c>
      <c r="J6" s="323"/>
      <c r="K6" s="324" t="s">
        <v>222</v>
      </c>
      <c r="L6" s="321"/>
      <c r="M6" s="324" t="s">
        <v>4</v>
      </c>
    </row>
    <row r="7" spans="1:13" ht="17.100000000000001" customHeight="1">
      <c r="E7" s="325" t="s">
        <v>5</v>
      </c>
      <c r="F7" s="311"/>
      <c r="G7" s="326" t="s">
        <v>6</v>
      </c>
      <c r="H7" s="311"/>
      <c r="I7" s="326" t="s">
        <v>6</v>
      </c>
      <c r="J7" s="323"/>
      <c r="K7" s="326" t="s">
        <v>6</v>
      </c>
      <c r="L7" s="311"/>
      <c r="M7" s="326" t="s">
        <v>6</v>
      </c>
    </row>
    <row r="8" spans="1:13" ht="20.100000000000001" customHeight="1">
      <c r="A8" s="327" t="s">
        <v>173</v>
      </c>
      <c r="E8" s="321"/>
      <c r="F8" s="321"/>
      <c r="G8" s="328"/>
      <c r="H8" s="321"/>
      <c r="I8" s="329"/>
      <c r="J8" s="310"/>
      <c r="K8" s="328"/>
      <c r="L8" s="310"/>
      <c r="M8" s="329"/>
    </row>
    <row r="9" spans="1:13" ht="20.100000000000001" customHeight="1">
      <c r="A9" s="44" t="s">
        <v>86</v>
      </c>
      <c r="B9" s="44"/>
      <c r="C9" s="44"/>
      <c r="G9" s="330">
        <f>'PL10-11'!G28</f>
        <v>858446718</v>
      </c>
      <c r="H9" s="331"/>
      <c r="I9" s="332">
        <f>'PL10-11'!I28</f>
        <v>428766171</v>
      </c>
      <c r="J9" s="333"/>
      <c r="K9" s="330">
        <f>'PL10-11'!K28</f>
        <v>508543004</v>
      </c>
      <c r="L9" s="334"/>
      <c r="M9" s="332">
        <f>'PL10-11'!M28</f>
        <v>526773395</v>
      </c>
    </row>
    <row r="10" spans="1:13" ht="20.100000000000001" customHeight="1">
      <c r="A10" s="44" t="s">
        <v>174</v>
      </c>
      <c r="B10" s="44"/>
      <c r="C10" s="44"/>
      <c r="G10" s="330"/>
      <c r="H10" s="331"/>
      <c r="I10" s="332"/>
      <c r="J10" s="333"/>
      <c r="K10" s="335"/>
      <c r="L10" s="334"/>
      <c r="M10" s="336"/>
    </row>
    <row r="11" spans="1:13" ht="20.100000000000001" customHeight="1">
      <c r="A11" s="44"/>
      <c r="B11" s="337" t="s">
        <v>175</v>
      </c>
      <c r="C11" s="44"/>
      <c r="G11" s="330">
        <v>89541412</v>
      </c>
      <c r="H11" s="331"/>
      <c r="I11" s="332">
        <v>100255704</v>
      </c>
      <c r="J11" s="333"/>
      <c r="K11" s="330">
        <v>12472367</v>
      </c>
      <c r="L11" s="332"/>
      <c r="M11" s="332">
        <v>9772237</v>
      </c>
    </row>
    <row r="12" spans="1:13" ht="20.100000000000001" customHeight="1">
      <c r="A12" s="44"/>
      <c r="B12" s="44" t="s">
        <v>85</v>
      </c>
      <c r="C12" s="44"/>
      <c r="E12" s="311" t="s">
        <v>247</v>
      </c>
      <c r="G12" s="330">
        <v>-623954440</v>
      </c>
      <c r="H12" s="331"/>
      <c r="I12" s="332">
        <f>-'PL10-11'!I26</f>
        <v>-212997774</v>
      </c>
      <c r="J12" s="333"/>
      <c r="K12" s="330">
        <v>0</v>
      </c>
      <c r="L12" s="332"/>
      <c r="M12" s="332">
        <v>0</v>
      </c>
    </row>
    <row r="13" spans="1:13" ht="20.100000000000001" customHeight="1">
      <c r="A13" s="44"/>
      <c r="B13" s="44" t="s">
        <v>235</v>
      </c>
      <c r="C13" s="44"/>
      <c r="E13" s="311">
        <v>15.2</v>
      </c>
      <c r="G13" s="330">
        <v>1856019</v>
      </c>
      <c r="H13" s="331"/>
      <c r="I13" s="332">
        <v>0</v>
      </c>
      <c r="J13" s="333"/>
      <c r="K13" s="330">
        <v>9000000</v>
      </c>
      <c r="L13" s="332"/>
      <c r="M13" s="332">
        <v>0</v>
      </c>
    </row>
    <row r="14" spans="1:13" ht="20.100000000000001" customHeight="1">
      <c r="A14" s="44"/>
      <c r="B14" s="44" t="s">
        <v>244</v>
      </c>
      <c r="C14" s="44"/>
      <c r="E14" s="311">
        <v>36.5</v>
      </c>
      <c r="G14" s="330">
        <v>14500000</v>
      </c>
      <c r="H14" s="331"/>
      <c r="I14" s="332">
        <v>0</v>
      </c>
      <c r="J14" s="333"/>
      <c r="K14" s="330">
        <v>14500000</v>
      </c>
      <c r="L14" s="332"/>
      <c r="M14" s="332">
        <v>0</v>
      </c>
    </row>
    <row r="15" spans="1:13" ht="20.100000000000001" customHeight="1">
      <c r="A15" s="44"/>
      <c r="B15" s="44" t="s">
        <v>256</v>
      </c>
      <c r="C15" s="44"/>
      <c r="E15" s="311">
        <v>13</v>
      </c>
      <c r="G15" s="330">
        <v>20241906</v>
      </c>
      <c r="H15" s="331"/>
      <c r="I15" s="332">
        <v>0</v>
      </c>
      <c r="J15" s="333"/>
      <c r="K15" s="330">
        <v>20241906</v>
      </c>
      <c r="L15" s="332"/>
      <c r="M15" s="332">
        <v>0</v>
      </c>
    </row>
    <row r="16" spans="1:13" ht="20.100000000000001" customHeight="1">
      <c r="A16" s="44"/>
      <c r="B16" s="44" t="s">
        <v>270</v>
      </c>
      <c r="C16" s="44"/>
      <c r="E16" s="311">
        <v>31</v>
      </c>
      <c r="G16" s="330">
        <v>-83304024</v>
      </c>
      <c r="H16" s="331"/>
      <c r="I16" s="332">
        <v>-52077997</v>
      </c>
      <c r="J16" s="333"/>
      <c r="K16" s="330">
        <v>-168989687</v>
      </c>
      <c r="L16" s="332"/>
      <c r="M16" s="332">
        <v>-136318022</v>
      </c>
    </row>
    <row r="17" spans="1:13" ht="20.100000000000001" customHeight="1">
      <c r="A17" s="44"/>
      <c r="B17" s="44" t="s">
        <v>245</v>
      </c>
      <c r="C17" s="44"/>
      <c r="G17" s="330">
        <v>-1077264</v>
      </c>
      <c r="H17" s="331"/>
      <c r="I17" s="332">
        <v>-2024253</v>
      </c>
      <c r="J17" s="333"/>
      <c r="K17" s="330">
        <v>-10411</v>
      </c>
      <c r="L17" s="332"/>
      <c r="M17" s="332">
        <v>0</v>
      </c>
    </row>
    <row r="18" spans="1:13" ht="20.100000000000001" customHeight="1">
      <c r="A18" s="338"/>
      <c r="B18" s="339" t="s">
        <v>43</v>
      </c>
      <c r="C18" s="340"/>
      <c r="E18" s="311">
        <v>26</v>
      </c>
      <c r="G18" s="330">
        <v>3295744</v>
      </c>
      <c r="H18" s="331"/>
      <c r="I18" s="332">
        <v>3615462</v>
      </c>
      <c r="J18" s="334"/>
      <c r="K18" s="330">
        <v>468129</v>
      </c>
      <c r="L18" s="332"/>
      <c r="M18" s="332">
        <v>622333</v>
      </c>
    </row>
    <row r="19" spans="1:13" ht="20.100000000000001" customHeight="1">
      <c r="A19" s="338"/>
      <c r="B19" s="339" t="s">
        <v>234</v>
      </c>
      <c r="C19" s="340"/>
      <c r="G19" s="330">
        <v>29959396</v>
      </c>
      <c r="H19" s="334"/>
      <c r="I19" s="332">
        <v>1714255</v>
      </c>
      <c r="J19" s="334"/>
      <c r="K19" s="330">
        <v>-540756</v>
      </c>
      <c r="L19" s="332"/>
      <c r="M19" s="332">
        <v>1455729</v>
      </c>
    </row>
    <row r="20" spans="1:13" ht="20.100000000000001" customHeight="1">
      <c r="A20" s="338"/>
      <c r="B20" s="339" t="s">
        <v>176</v>
      </c>
      <c r="C20" s="340"/>
      <c r="G20" s="330">
        <v>-6598530</v>
      </c>
      <c r="H20" s="334"/>
      <c r="I20" s="332">
        <v>-5657548</v>
      </c>
      <c r="J20" s="334"/>
      <c r="K20" s="330">
        <v>-8502046</v>
      </c>
      <c r="L20" s="332"/>
      <c r="M20" s="332">
        <v>-4361381</v>
      </c>
    </row>
    <row r="21" spans="1:13" ht="20.100000000000001" customHeight="1">
      <c r="A21" s="44"/>
      <c r="B21" s="44" t="s">
        <v>177</v>
      </c>
      <c r="C21" s="44"/>
      <c r="G21" s="330">
        <v>737171</v>
      </c>
      <c r="H21" s="331"/>
      <c r="I21" s="332">
        <v>2668</v>
      </c>
      <c r="J21" s="333"/>
      <c r="K21" s="330">
        <v>737171</v>
      </c>
      <c r="L21" s="332"/>
      <c r="M21" s="332">
        <v>2668</v>
      </c>
    </row>
    <row r="22" spans="1:13" ht="20.100000000000001" customHeight="1">
      <c r="A22" s="44"/>
      <c r="B22" s="44" t="s">
        <v>178</v>
      </c>
      <c r="C22" s="44"/>
      <c r="G22" s="330">
        <v>-880970</v>
      </c>
      <c r="H22" s="331"/>
      <c r="I22" s="332">
        <v>-4515948</v>
      </c>
      <c r="J22" s="333"/>
      <c r="K22" s="330">
        <v>0</v>
      </c>
      <c r="L22" s="332"/>
      <c r="M22" s="332">
        <v>0</v>
      </c>
    </row>
    <row r="23" spans="1:13" ht="20.100000000000001" customHeight="1">
      <c r="A23" s="44"/>
      <c r="B23" s="44" t="s">
        <v>179</v>
      </c>
      <c r="C23" s="44"/>
      <c r="E23" s="311">
        <v>31</v>
      </c>
      <c r="G23" s="330">
        <v>-1179454</v>
      </c>
      <c r="H23" s="331"/>
      <c r="I23" s="332">
        <v>-1203302</v>
      </c>
      <c r="J23" s="333"/>
      <c r="K23" s="330">
        <v>-9698821</v>
      </c>
      <c r="L23" s="332"/>
      <c r="M23" s="332">
        <v>-9183406</v>
      </c>
    </row>
    <row r="24" spans="1:13" ht="20.100000000000001" customHeight="1">
      <c r="A24" s="44"/>
      <c r="B24" s="44" t="s">
        <v>180</v>
      </c>
      <c r="C24" s="44"/>
      <c r="G24" s="330">
        <v>0</v>
      </c>
      <c r="H24" s="331"/>
      <c r="I24" s="332">
        <v>0</v>
      </c>
      <c r="J24" s="333"/>
      <c r="K24" s="330">
        <v>-321301765</v>
      </c>
      <c r="L24" s="332"/>
      <c r="M24" s="332">
        <v>-334839530</v>
      </c>
    </row>
    <row r="25" spans="1:13" ht="20.100000000000001" customHeight="1">
      <c r="A25" s="341"/>
      <c r="B25" s="342" t="s">
        <v>84</v>
      </c>
      <c r="E25" s="311">
        <v>32</v>
      </c>
      <c r="G25" s="343">
        <v>33664176</v>
      </c>
      <c r="H25" s="333"/>
      <c r="I25" s="344">
        <v>28034522</v>
      </c>
      <c r="J25" s="333"/>
      <c r="K25" s="343">
        <v>29402193</v>
      </c>
      <c r="L25" s="332"/>
      <c r="M25" s="344">
        <v>20167758</v>
      </c>
    </row>
    <row r="26" spans="1:13" ht="5.0999999999999996" customHeight="1">
      <c r="A26" s="340"/>
      <c r="C26" s="340"/>
      <c r="G26" s="345"/>
      <c r="H26" s="331"/>
      <c r="I26" s="346"/>
      <c r="J26" s="331"/>
      <c r="K26" s="345"/>
      <c r="L26" s="334"/>
      <c r="M26" s="346"/>
    </row>
    <row r="27" spans="1:13" ht="20.100000000000001" customHeight="1">
      <c r="A27" s="320" t="s">
        <v>271</v>
      </c>
      <c r="B27" s="327"/>
      <c r="C27" s="148"/>
      <c r="D27" s="327"/>
      <c r="G27" s="335"/>
      <c r="H27" s="347"/>
      <c r="I27" s="336"/>
      <c r="J27" s="348"/>
      <c r="K27" s="335"/>
      <c r="L27" s="349"/>
      <c r="M27" s="336"/>
    </row>
    <row r="28" spans="1:13" ht="20.100000000000001" customHeight="1">
      <c r="A28" s="320"/>
      <c r="B28" s="327" t="s">
        <v>272</v>
      </c>
      <c r="C28" s="148"/>
      <c r="D28" s="327"/>
      <c r="G28" s="335">
        <f>SUM(G9:G26)</f>
        <v>335247860</v>
      </c>
      <c r="H28" s="347"/>
      <c r="I28" s="336">
        <f>SUM(I9:I26)</f>
        <v>283911960</v>
      </c>
      <c r="J28" s="348"/>
      <c r="K28" s="335">
        <f>SUM(K9:K26)</f>
        <v>86321284</v>
      </c>
      <c r="L28" s="349"/>
      <c r="M28" s="336">
        <f>SUM(M9:M26)</f>
        <v>74091781</v>
      </c>
    </row>
    <row r="29" spans="1:13" ht="17.100000000000001" customHeight="1">
      <c r="A29" s="320"/>
      <c r="B29" s="327"/>
      <c r="C29" s="148"/>
      <c r="D29" s="327"/>
      <c r="G29" s="335"/>
      <c r="H29" s="347"/>
      <c r="I29" s="336"/>
      <c r="J29" s="348"/>
      <c r="K29" s="335"/>
      <c r="L29" s="349"/>
      <c r="M29" s="336"/>
    </row>
    <row r="30" spans="1:13" ht="20.100000000000001" customHeight="1">
      <c r="A30" s="320" t="s">
        <v>181</v>
      </c>
      <c r="C30" s="44"/>
      <c r="G30" s="335"/>
      <c r="H30" s="347"/>
      <c r="I30" s="336"/>
      <c r="J30" s="348"/>
      <c r="K30" s="335"/>
      <c r="L30" s="349"/>
      <c r="M30" s="336"/>
    </row>
    <row r="31" spans="1:13" ht="20.100000000000001" customHeight="1">
      <c r="A31" s="350" t="s">
        <v>182</v>
      </c>
      <c r="B31" s="340"/>
      <c r="C31" s="44"/>
      <c r="G31" s="345"/>
      <c r="H31" s="347"/>
      <c r="I31" s="346"/>
      <c r="J31" s="348"/>
      <c r="K31" s="335"/>
      <c r="L31" s="349"/>
      <c r="M31" s="336"/>
    </row>
    <row r="32" spans="1:13" ht="20.100000000000001" customHeight="1">
      <c r="A32" s="341"/>
      <c r="B32" s="342" t="s">
        <v>183</v>
      </c>
      <c r="G32" s="330">
        <v>275142272</v>
      </c>
      <c r="H32" s="333"/>
      <c r="I32" s="332">
        <v>-297527871</v>
      </c>
      <c r="J32" s="333"/>
      <c r="K32" s="330">
        <v>151574293</v>
      </c>
      <c r="L32" s="334"/>
      <c r="M32" s="332">
        <v>-134918083</v>
      </c>
    </row>
    <row r="33" spans="1:13" ht="20.100000000000001" customHeight="1">
      <c r="A33" s="44"/>
      <c r="B33" s="337" t="s">
        <v>11</v>
      </c>
      <c r="G33" s="330">
        <v>-345815</v>
      </c>
      <c r="H33" s="333"/>
      <c r="I33" s="332">
        <v>18250</v>
      </c>
      <c r="J33" s="333"/>
      <c r="K33" s="330">
        <v>0</v>
      </c>
      <c r="L33" s="332"/>
      <c r="M33" s="332">
        <v>0</v>
      </c>
    </row>
    <row r="34" spans="1:13" ht="20.100000000000001" customHeight="1">
      <c r="A34" s="341"/>
      <c r="B34" s="342" t="s">
        <v>12</v>
      </c>
      <c r="G34" s="330">
        <v>23382232</v>
      </c>
      <c r="H34" s="333"/>
      <c r="I34" s="332">
        <v>-46481156</v>
      </c>
      <c r="J34" s="333"/>
      <c r="K34" s="330">
        <v>21803027</v>
      </c>
      <c r="L34" s="332"/>
      <c r="M34" s="332">
        <v>-41963950</v>
      </c>
    </row>
    <row r="35" spans="1:13" ht="20.100000000000001" customHeight="1">
      <c r="A35" s="341"/>
      <c r="B35" s="342" t="s">
        <v>23</v>
      </c>
      <c r="G35" s="330">
        <v>-4578707</v>
      </c>
      <c r="H35" s="333"/>
      <c r="I35" s="332">
        <v>-208839</v>
      </c>
      <c r="J35" s="333"/>
      <c r="K35" s="330">
        <v>767730</v>
      </c>
      <c r="L35" s="332"/>
      <c r="M35" s="332">
        <v>-515000</v>
      </c>
    </row>
    <row r="36" spans="1:13" ht="20.100000000000001" customHeight="1">
      <c r="A36" s="341"/>
      <c r="B36" s="342" t="s">
        <v>24</v>
      </c>
      <c r="G36" s="330">
        <v>41448590</v>
      </c>
      <c r="H36" s="333"/>
      <c r="I36" s="332">
        <v>21863125</v>
      </c>
      <c r="J36" s="333"/>
      <c r="K36" s="330">
        <v>1956098</v>
      </c>
      <c r="L36" s="332"/>
      <c r="M36" s="332">
        <v>1124336</v>
      </c>
    </row>
    <row r="37" spans="1:13" ht="20.100000000000001" customHeight="1">
      <c r="A37" s="340" t="s">
        <v>184</v>
      </c>
      <c r="B37" s="342"/>
      <c r="G37" s="330"/>
      <c r="H37" s="333"/>
      <c r="I37" s="332"/>
      <c r="J37" s="333"/>
      <c r="K37" s="330"/>
      <c r="L37" s="334"/>
      <c r="M37" s="336"/>
    </row>
    <row r="38" spans="1:13" ht="20.100000000000001" customHeight="1">
      <c r="A38" s="341"/>
      <c r="B38" s="342" t="s">
        <v>32</v>
      </c>
      <c r="G38" s="330">
        <v>-225400275</v>
      </c>
      <c r="H38" s="333"/>
      <c r="I38" s="332">
        <v>175037298</v>
      </c>
      <c r="J38" s="333"/>
      <c r="K38" s="330">
        <v>-3396350</v>
      </c>
      <c r="L38" s="332"/>
      <c r="M38" s="332">
        <v>47186495</v>
      </c>
    </row>
    <row r="39" spans="1:13" ht="20.100000000000001" customHeight="1">
      <c r="A39" s="341"/>
      <c r="B39" s="342" t="s">
        <v>38</v>
      </c>
      <c r="G39" s="330">
        <v>-4147446</v>
      </c>
      <c r="H39" s="333"/>
      <c r="I39" s="332">
        <v>13980857</v>
      </c>
      <c r="J39" s="333"/>
      <c r="K39" s="330">
        <v>-6322852</v>
      </c>
      <c r="L39" s="332"/>
      <c r="M39" s="332">
        <v>7222080</v>
      </c>
    </row>
    <row r="40" spans="1:13" ht="20.100000000000001" customHeight="1">
      <c r="A40" s="341"/>
      <c r="B40" s="342" t="s">
        <v>45</v>
      </c>
      <c r="G40" s="330">
        <v>-721500</v>
      </c>
      <c r="H40" s="333"/>
      <c r="I40" s="332">
        <v>-1446084</v>
      </c>
      <c r="J40" s="333"/>
      <c r="K40" s="330">
        <v>-139500</v>
      </c>
      <c r="L40" s="332"/>
      <c r="M40" s="332">
        <v>0</v>
      </c>
    </row>
    <row r="41" spans="1:13" ht="20.100000000000001" customHeight="1">
      <c r="A41" s="341"/>
      <c r="B41" s="339" t="s">
        <v>230</v>
      </c>
      <c r="E41" s="311">
        <v>26</v>
      </c>
      <c r="G41" s="343">
        <v>-870319</v>
      </c>
      <c r="H41" s="333"/>
      <c r="I41" s="344">
        <v>-1280332</v>
      </c>
      <c r="J41" s="333"/>
      <c r="K41" s="343">
        <v>0</v>
      </c>
      <c r="L41" s="332"/>
      <c r="M41" s="344">
        <v>0</v>
      </c>
    </row>
    <row r="42" spans="1:13" ht="5.0999999999999996" customHeight="1">
      <c r="A42" s="44"/>
      <c r="B42" s="337"/>
      <c r="G42" s="330"/>
      <c r="H42" s="348"/>
      <c r="I42" s="332"/>
      <c r="J42" s="348"/>
      <c r="K42" s="335"/>
      <c r="L42" s="348"/>
      <c r="M42" s="336"/>
    </row>
    <row r="43" spans="1:13" ht="18.899999999999999" customHeight="1">
      <c r="A43" s="148" t="s">
        <v>185</v>
      </c>
      <c r="B43" s="337"/>
      <c r="G43" s="335">
        <f>SUM(G27:G41)</f>
        <v>439156892</v>
      </c>
      <c r="H43" s="348"/>
      <c r="I43" s="336">
        <f>SUM(I27:I41)</f>
        <v>147867208</v>
      </c>
      <c r="J43" s="348"/>
      <c r="K43" s="335">
        <f>SUM(K27:K41)</f>
        <v>252563730</v>
      </c>
      <c r="L43" s="348"/>
      <c r="M43" s="336">
        <f>SUM(M27:M41)</f>
        <v>-47772341</v>
      </c>
    </row>
    <row r="44" spans="1:13" ht="18.899999999999999" customHeight="1">
      <c r="A44" s="44"/>
      <c r="B44" s="337" t="s">
        <v>186</v>
      </c>
      <c r="G44" s="343">
        <v>-80028086</v>
      </c>
      <c r="H44" s="333"/>
      <c r="I44" s="344">
        <v>-36685038</v>
      </c>
      <c r="J44" s="333"/>
      <c r="K44" s="343">
        <v>-51642785</v>
      </c>
      <c r="L44" s="333"/>
      <c r="M44" s="344">
        <v>-9707163</v>
      </c>
    </row>
    <row r="45" spans="1:13" ht="5.0999999999999996" customHeight="1">
      <c r="A45" s="44"/>
      <c r="C45" s="44"/>
      <c r="G45" s="330"/>
      <c r="H45" s="347"/>
      <c r="I45" s="332"/>
      <c r="J45" s="348"/>
      <c r="K45" s="335"/>
      <c r="L45" s="349"/>
      <c r="M45" s="336"/>
    </row>
    <row r="46" spans="1:13" ht="20.100000000000001" customHeight="1">
      <c r="A46" s="320" t="s">
        <v>187</v>
      </c>
      <c r="G46" s="343">
        <f>SUM(G43:G44)</f>
        <v>359128806</v>
      </c>
      <c r="H46" s="347"/>
      <c r="I46" s="344">
        <f>SUM(I43:I44)</f>
        <v>111182170</v>
      </c>
      <c r="J46" s="348"/>
      <c r="K46" s="343">
        <f>SUM(K43:K44)</f>
        <v>200920945</v>
      </c>
      <c r="L46" s="349"/>
      <c r="M46" s="344">
        <f>SUM(M43:M44)</f>
        <v>-57479504</v>
      </c>
    </row>
    <row r="47" spans="1:13" ht="18.899999999999999" customHeight="1">
      <c r="A47" s="320"/>
      <c r="G47" s="332"/>
      <c r="H47" s="347"/>
      <c r="I47" s="332"/>
      <c r="J47" s="348"/>
      <c r="K47" s="332"/>
      <c r="L47" s="349"/>
      <c r="M47" s="332"/>
    </row>
    <row r="48" spans="1:13" ht="18.899999999999999" customHeight="1">
      <c r="A48" s="320"/>
      <c r="G48" s="332"/>
      <c r="H48" s="347"/>
      <c r="I48" s="332"/>
      <c r="J48" s="348"/>
      <c r="K48" s="332"/>
      <c r="L48" s="349"/>
      <c r="M48" s="332"/>
    </row>
    <row r="49" spans="1:13" ht="18.899999999999999" customHeight="1">
      <c r="A49" s="320"/>
      <c r="G49" s="332"/>
      <c r="H49" s="347"/>
      <c r="I49" s="332"/>
      <c r="J49" s="348"/>
      <c r="K49" s="332"/>
      <c r="L49" s="349"/>
      <c r="M49" s="332"/>
    </row>
    <row r="50" spans="1:13" ht="18.899999999999999" customHeight="1">
      <c r="A50" s="320"/>
      <c r="G50" s="332"/>
      <c r="H50" s="347"/>
      <c r="I50" s="332"/>
      <c r="J50" s="348"/>
      <c r="K50" s="332"/>
      <c r="L50" s="349"/>
      <c r="M50" s="332"/>
    </row>
    <row r="51" spans="1:13" ht="16.5" customHeight="1">
      <c r="A51" s="403" t="s">
        <v>274</v>
      </c>
      <c r="B51" s="403"/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3"/>
    </row>
    <row r="52" spans="1:13" ht="18.899999999999999" customHeight="1">
      <c r="A52" s="387" t="s">
        <v>188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</row>
    <row r="53" spans="1:13" ht="9" customHeight="1">
      <c r="A53" s="305"/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</row>
    <row r="54" spans="1:13" ht="18.899999999999999" customHeight="1">
      <c r="A54" s="351" t="s">
        <v>260</v>
      </c>
      <c r="B54" s="352"/>
      <c r="C54" s="353"/>
      <c r="D54" s="353"/>
      <c r="E54" s="317"/>
      <c r="F54" s="353"/>
      <c r="G54" s="318"/>
      <c r="H54" s="318"/>
      <c r="I54" s="318"/>
      <c r="J54" s="318"/>
      <c r="K54" s="318"/>
      <c r="L54" s="318"/>
      <c r="M54" s="318"/>
    </row>
    <row r="55" spans="1:13" ht="21" customHeight="1">
      <c r="A55" s="306" t="s">
        <v>0</v>
      </c>
    </row>
    <row r="56" spans="1:13" ht="21" customHeight="1">
      <c r="A56" s="306" t="s">
        <v>269</v>
      </c>
      <c r="B56" s="314"/>
      <c r="C56" s="314"/>
      <c r="D56" s="314"/>
      <c r="F56" s="314"/>
      <c r="H56" s="314"/>
      <c r="J56" s="315"/>
      <c r="L56" s="315"/>
    </row>
    <row r="57" spans="1:13" ht="21" customHeight="1">
      <c r="A57" s="80" t="str">
        <f>A3</f>
        <v>สำหรับปีสิ้นสุดวันที่ 31 ธันวาคม พ.ศ. 2565</v>
      </c>
      <c r="B57" s="316"/>
      <c r="C57" s="316"/>
      <c r="D57" s="316"/>
      <c r="E57" s="317"/>
      <c r="F57" s="316"/>
      <c r="G57" s="318"/>
      <c r="H57" s="316"/>
      <c r="I57" s="318"/>
      <c r="J57" s="319"/>
      <c r="K57" s="318"/>
      <c r="L57" s="319"/>
      <c r="M57" s="318"/>
    </row>
    <row r="58" spans="1:13" ht="18.899999999999999" customHeight="1">
      <c r="A58" s="320"/>
      <c r="B58" s="314"/>
      <c r="C58" s="314"/>
      <c r="D58" s="314"/>
      <c r="F58" s="314"/>
      <c r="H58" s="314"/>
      <c r="J58" s="315"/>
      <c r="L58" s="315"/>
    </row>
    <row r="59" spans="1:13" ht="18.899999999999999" customHeight="1">
      <c r="A59" s="314"/>
      <c r="B59" s="314"/>
      <c r="C59" s="314"/>
      <c r="D59" s="314"/>
      <c r="E59" s="321"/>
      <c r="F59" s="322"/>
      <c r="G59" s="404" t="s">
        <v>2</v>
      </c>
      <c r="H59" s="404"/>
      <c r="I59" s="404"/>
      <c r="J59" s="323"/>
      <c r="K59" s="404" t="s">
        <v>3</v>
      </c>
      <c r="L59" s="404"/>
      <c r="M59" s="404"/>
    </row>
    <row r="60" spans="1:13" ht="18.899999999999999" customHeight="1">
      <c r="F60" s="321"/>
      <c r="G60" s="324" t="s">
        <v>222</v>
      </c>
      <c r="H60" s="321"/>
      <c r="I60" s="324" t="s">
        <v>4</v>
      </c>
      <c r="J60" s="323"/>
      <c r="K60" s="324" t="s">
        <v>222</v>
      </c>
      <c r="L60" s="321"/>
      <c r="M60" s="324" t="s">
        <v>4</v>
      </c>
    </row>
    <row r="61" spans="1:13" ht="18.899999999999999" customHeight="1">
      <c r="E61" s="354" t="s">
        <v>5</v>
      </c>
      <c r="F61" s="311"/>
      <c r="G61" s="326" t="s">
        <v>6</v>
      </c>
      <c r="H61" s="311"/>
      <c r="I61" s="326" t="s">
        <v>6</v>
      </c>
      <c r="J61" s="323"/>
      <c r="K61" s="326" t="s">
        <v>6</v>
      </c>
      <c r="L61" s="311"/>
      <c r="M61" s="326" t="s">
        <v>6</v>
      </c>
    </row>
    <row r="62" spans="1:13" ht="18.899999999999999" customHeight="1">
      <c r="A62" s="148" t="s">
        <v>189</v>
      </c>
      <c r="B62" s="44"/>
      <c r="G62" s="355"/>
      <c r="H62" s="347"/>
      <c r="I62" s="347"/>
      <c r="J62" s="347"/>
      <c r="K62" s="355"/>
      <c r="L62" s="347"/>
      <c r="M62" s="347"/>
    </row>
    <row r="63" spans="1:13" ht="18.899999999999999" customHeight="1">
      <c r="A63" s="44"/>
      <c r="B63" s="337" t="s">
        <v>190</v>
      </c>
      <c r="G63" s="330">
        <v>1067573</v>
      </c>
      <c r="H63" s="333"/>
      <c r="I63" s="332">
        <v>1188884</v>
      </c>
      <c r="J63" s="333"/>
      <c r="K63" s="330">
        <v>10034908</v>
      </c>
      <c r="L63" s="333"/>
      <c r="M63" s="332">
        <v>8800369</v>
      </c>
    </row>
    <row r="64" spans="1:13" ht="18.899999999999999" customHeight="1">
      <c r="A64" s="44"/>
      <c r="B64" s="44" t="s">
        <v>191</v>
      </c>
      <c r="G64" s="330">
        <v>22351238</v>
      </c>
      <c r="H64" s="334"/>
      <c r="I64" s="332">
        <v>1806173</v>
      </c>
      <c r="J64" s="333"/>
      <c r="K64" s="330">
        <v>26187</v>
      </c>
      <c r="L64" s="332"/>
      <c r="M64" s="332">
        <v>0</v>
      </c>
    </row>
    <row r="65" spans="1:13" s="358" customFormat="1" ht="18.899999999999999" customHeight="1">
      <c r="A65" s="44"/>
      <c r="B65" s="44" t="s">
        <v>192</v>
      </c>
      <c r="C65" s="44"/>
      <c r="D65" s="310"/>
      <c r="E65" s="311"/>
      <c r="F65" s="310"/>
      <c r="G65" s="356"/>
      <c r="H65" s="331"/>
      <c r="I65" s="357"/>
      <c r="J65" s="346"/>
      <c r="K65" s="356"/>
      <c r="L65" s="346"/>
      <c r="M65" s="357"/>
    </row>
    <row r="66" spans="1:13" s="358" customFormat="1" ht="18.899999999999999" customHeight="1">
      <c r="A66" s="44"/>
      <c r="B66" s="44"/>
      <c r="C66" s="337" t="s">
        <v>193</v>
      </c>
      <c r="D66" s="310"/>
      <c r="E66" s="311"/>
      <c r="F66" s="310"/>
      <c r="G66" s="356">
        <v>0</v>
      </c>
      <c r="H66" s="331"/>
      <c r="I66" s="357">
        <v>34705200</v>
      </c>
      <c r="J66" s="346"/>
      <c r="K66" s="356">
        <v>0</v>
      </c>
      <c r="L66" s="346"/>
      <c r="M66" s="357">
        <v>0</v>
      </c>
    </row>
    <row r="67" spans="1:13" ht="18.899999999999999" customHeight="1">
      <c r="A67" s="44"/>
      <c r="B67" s="44" t="s">
        <v>194</v>
      </c>
      <c r="G67" s="356">
        <v>-26625049</v>
      </c>
      <c r="H67" s="334"/>
      <c r="I67" s="357">
        <v>-18267643</v>
      </c>
      <c r="J67" s="334"/>
      <c r="K67" s="356">
        <v>-7009919</v>
      </c>
      <c r="L67" s="332"/>
      <c r="M67" s="332">
        <v>-6847231</v>
      </c>
    </row>
    <row r="68" spans="1:13" ht="18.899999999999999" customHeight="1">
      <c r="A68" s="44"/>
      <c r="B68" s="310" t="s">
        <v>252</v>
      </c>
      <c r="E68" s="311" t="s">
        <v>247</v>
      </c>
      <c r="G68" s="335">
        <v>32440597</v>
      </c>
      <c r="H68" s="334"/>
      <c r="I68" s="336">
        <v>0</v>
      </c>
      <c r="J68" s="334"/>
      <c r="K68" s="335">
        <v>32440597</v>
      </c>
      <c r="L68" s="332"/>
      <c r="M68" s="332">
        <v>0</v>
      </c>
    </row>
    <row r="69" spans="1:13" ht="18.899999999999999" customHeight="1">
      <c r="B69" s="337" t="s">
        <v>195</v>
      </c>
      <c r="E69" s="311">
        <v>15.2</v>
      </c>
      <c r="G69" s="356">
        <v>0</v>
      </c>
      <c r="H69" s="359"/>
      <c r="I69" s="357">
        <v>1430616</v>
      </c>
      <c r="J69" s="346"/>
      <c r="K69" s="356">
        <v>0</v>
      </c>
      <c r="L69" s="346"/>
      <c r="M69" s="357">
        <v>0</v>
      </c>
    </row>
    <row r="70" spans="1:13" ht="18.899999999999999" customHeight="1">
      <c r="B70" s="310" t="s">
        <v>196</v>
      </c>
      <c r="E70" s="311">
        <v>14</v>
      </c>
      <c r="G70" s="335">
        <v>0</v>
      </c>
      <c r="H70" s="334"/>
      <c r="I70" s="336">
        <v>0</v>
      </c>
      <c r="J70" s="334"/>
      <c r="K70" s="335">
        <v>-55000000</v>
      </c>
      <c r="L70" s="332"/>
      <c r="M70" s="332">
        <v>-5000000</v>
      </c>
    </row>
    <row r="71" spans="1:13" ht="18.899999999999999" customHeight="1">
      <c r="B71" s="310" t="s">
        <v>197</v>
      </c>
      <c r="E71" s="311" t="s">
        <v>247</v>
      </c>
      <c r="G71" s="335">
        <v>-302075000</v>
      </c>
      <c r="H71" s="332"/>
      <c r="I71" s="336">
        <v>-186137500</v>
      </c>
      <c r="J71" s="333"/>
      <c r="K71" s="335">
        <v>-302075000</v>
      </c>
      <c r="L71" s="332"/>
      <c r="M71" s="332">
        <v>-215137500</v>
      </c>
    </row>
    <row r="72" spans="1:13" s="360" customFormat="1" ht="18.899999999999999" customHeight="1">
      <c r="B72" s="361" t="s">
        <v>257</v>
      </c>
      <c r="C72" s="361"/>
      <c r="D72" s="361"/>
      <c r="E72" s="311">
        <v>14</v>
      </c>
      <c r="F72" s="310"/>
      <c r="G72" s="335">
        <v>-19084816</v>
      </c>
      <c r="H72" s="362"/>
      <c r="I72" s="363">
        <v>0</v>
      </c>
      <c r="J72" s="364"/>
      <c r="K72" s="365">
        <v>0</v>
      </c>
      <c r="L72" s="362"/>
      <c r="M72" s="362">
        <v>0</v>
      </c>
    </row>
    <row r="73" spans="1:13" ht="18.899999999999999" customHeight="1">
      <c r="B73" s="310" t="s">
        <v>198</v>
      </c>
      <c r="G73" s="330"/>
      <c r="H73" s="331"/>
      <c r="I73" s="332"/>
      <c r="J73" s="333"/>
      <c r="K73" s="330"/>
      <c r="L73" s="334"/>
      <c r="M73" s="332"/>
    </row>
    <row r="74" spans="1:13" ht="18.899999999999999" customHeight="1">
      <c r="C74" s="310" t="s">
        <v>199</v>
      </c>
      <c r="E74" s="311">
        <v>36.5</v>
      </c>
      <c r="G74" s="330">
        <v>4450000</v>
      </c>
      <c r="I74" s="332">
        <v>70000000</v>
      </c>
      <c r="J74" s="333"/>
      <c r="K74" s="330">
        <v>157950000</v>
      </c>
      <c r="L74" s="334"/>
      <c r="M74" s="332">
        <v>203216300</v>
      </c>
    </row>
    <row r="75" spans="1:13" ht="18.899999999999999" customHeight="1">
      <c r="B75" s="310" t="s">
        <v>231</v>
      </c>
      <c r="E75" s="311">
        <v>36.5</v>
      </c>
      <c r="G75" s="330">
        <v>-4500000</v>
      </c>
      <c r="H75" s="331"/>
      <c r="I75" s="332">
        <v>-83100000</v>
      </c>
      <c r="J75" s="333"/>
      <c r="K75" s="330">
        <v>-125500000</v>
      </c>
      <c r="L75" s="334"/>
      <c r="M75" s="332">
        <v>-165100000</v>
      </c>
    </row>
    <row r="76" spans="1:13" s="366" customFormat="1" ht="18.899999999999999" customHeight="1">
      <c r="A76" s="44"/>
      <c r="B76" s="44" t="s">
        <v>200</v>
      </c>
      <c r="C76" s="310"/>
      <c r="D76" s="310"/>
      <c r="E76" s="311"/>
      <c r="F76" s="310"/>
      <c r="G76" s="330">
        <v>0</v>
      </c>
      <c r="I76" s="332">
        <v>0</v>
      </c>
      <c r="K76" s="330">
        <v>56500000</v>
      </c>
      <c r="M76" s="332">
        <v>81230061</v>
      </c>
    </row>
    <row r="77" spans="1:13" s="366" customFormat="1" ht="18.899999999999999" customHeight="1">
      <c r="A77" s="44"/>
      <c r="B77" s="44" t="s">
        <v>201</v>
      </c>
      <c r="C77" s="310"/>
      <c r="D77" s="310"/>
      <c r="E77" s="311"/>
      <c r="F77" s="310"/>
      <c r="G77" s="343">
        <v>167157057</v>
      </c>
      <c r="I77" s="344">
        <v>190204214</v>
      </c>
      <c r="K77" s="343">
        <v>162028593</v>
      </c>
      <c r="M77" s="344">
        <v>178509912</v>
      </c>
    </row>
    <row r="78" spans="1:13" s="366" customFormat="1" ht="6" customHeight="1">
      <c r="A78" s="310"/>
      <c r="B78" s="310"/>
      <c r="C78" s="310"/>
      <c r="D78" s="310"/>
      <c r="E78" s="311"/>
      <c r="F78" s="310"/>
      <c r="G78" s="367"/>
      <c r="H78" s="347"/>
      <c r="I78" s="348"/>
      <c r="J78" s="348"/>
      <c r="K78" s="368"/>
      <c r="L78" s="349"/>
      <c r="M78" s="349"/>
    </row>
    <row r="79" spans="1:13" s="366" customFormat="1" ht="18.899999999999999" customHeight="1">
      <c r="A79" s="148" t="s">
        <v>202</v>
      </c>
      <c r="B79" s="310"/>
      <c r="C79" s="310"/>
      <c r="D79" s="310"/>
      <c r="E79" s="311"/>
      <c r="F79" s="310"/>
      <c r="G79" s="369">
        <f>SUM(G63:G77)</f>
        <v>-124818400</v>
      </c>
      <c r="H79" s="347"/>
      <c r="I79" s="370">
        <f>SUM(I63:I77)</f>
        <v>11829944</v>
      </c>
      <c r="J79" s="348"/>
      <c r="K79" s="369">
        <f>SUM(K63:K77)</f>
        <v>-70604634</v>
      </c>
      <c r="L79" s="349"/>
      <c r="M79" s="370">
        <f>SUM(M63:M77)</f>
        <v>79671911</v>
      </c>
    </row>
    <row r="80" spans="1:13" s="366" customFormat="1" ht="18" customHeight="1">
      <c r="A80" s="310"/>
      <c r="B80" s="310"/>
      <c r="C80" s="310"/>
      <c r="D80" s="310"/>
      <c r="E80" s="321"/>
      <c r="F80" s="311"/>
      <c r="G80" s="324"/>
      <c r="H80" s="311"/>
      <c r="I80" s="324"/>
      <c r="J80" s="323"/>
      <c r="K80" s="324"/>
      <c r="L80" s="311"/>
      <c r="M80" s="324"/>
    </row>
    <row r="81" spans="1:13" s="366" customFormat="1" ht="18" customHeight="1">
      <c r="A81" s="310"/>
      <c r="B81" s="310"/>
      <c r="C81" s="310"/>
      <c r="D81" s="310"/>
      <c r="E81" s="321"/>
      <c r="F81" s="311"/>
      <c r="G81" s="324"/>
      <c r="H81" s="311"/>
      <c r="I81" s="324"/>
      <c r="J81" s="323"/>
      <c r="K81" s="324"/>
      <c r="L81" s="311"/>
      <c r="M81" s="324"/>
    </row>
    <row r="82" spans="1:13" s="366" customFormat="1" ht="18" customHeight="1">
      <c r="A82" s="310"/>
      <c r="B82" s="310"/>
      <c r="C82" s="310"/>
      <c r="D82" s="310"/>
      <c r="E82" s="321"/>
      <c r="F82" s="311"/>
      <c r="G82" s="324"/>
      <c r="H82" s="311"/>
      <c r="I82" s="324"/>
      <c r="J82" s="323"/>
      <c r="K82" s="324"/>
      <c r="L82" s="311"/>
      <c r="M82" s="324"/>
    </row>
    <row r="83" spans="1:13" s="366" customFormat="1" ht="18" customHeight="1">
      <c r="A83" s="310"/>
      <c r="B83" s="310"/>
      <c r="C83" s="310"/>
      <c r="D83" s="310"/>
      <c r="E83" s="321"/>
      <c r="F83" s="311"/>
      <c r="G83" s="324"/>
      <c r="H83" s="311"/>
      <c r="I83" s="324"/>
      <c r="J83" s="323"/>
      <c r="K83" s="324"/>
      <c r="L83" s="311"/>
      <c r="M83" s="324"/>
    </row>
    <row r="84" spans="1:13" s="366" customFormat="1" ht="18" customHeight="1">
      <c r="A84" s="310"/>
      <c r="B84" s="310"/>
      <c r="C84" s="310"/>
      <c r="D84" s="310"/>
      <c r="E84" s="321"/>
      <c r="F84" s="311"/>
      <c r="G84" s="324"/>
      <c r="H84" s="311"/>
      <c r="I84" s="324"/>
      <c r="J84" s="323"/>
      <c r="L84" s="311"/>
    </row>
    <row r="85" spans="1:13" s="366" customFormat="1" ht="18" customHeight="1">
      <c r="A85" s="310"/>
      <c r="B85" s="310"/>
      <c r="C85" s="310"/>
      <c r="D85" s="310"/>
      <c r="E85" s="321"/>
      <c r="F85" s="311"/>
      <c r="G85" s="324"/>
      <c r="H85" s="311"/>
      <c r="I85" s="324"/>
      <c r="J85" s="323"/>
      <c r="L85" s="311"/>
    </row>
    <row r="86" spans="1:13" s="366" customFormat="1" ht="18" customHeight="1">
      <c r="A86" s="310"/>
      <c r="B86" s="310"/>
      <c r="C86" s="310"/>
      <c r="D86" s="310"/>
      <c r="E86" s="321"/>
      <c r="F86" s="311"/>
      <c r="G86" s="324"/>
      <c r="H86" s="311"/>
      <c r="I86" s="324"/>
      <c r="J86" s="323"/>
      <c r="L86" s="311"/>
    </row>
    <row r="87" spans="1:13" s="366" customFormat="1" ht="18" customHeight="1">
      <c r="A87" s="310"/>
      <c r="B87" s="310"/>
      <c r="C87" s="310"/>
      <c r="D87" s="310"/>
      <c r="E87" s="321"/>
      <c r="F87" s="311"/>
      <c r="G87" s="324"/>
      <c r="H87" s="311"/>
      <c r="I87" s="324"/>
      <c r="J87" s="323"/>
      <c r="L87" s="311"/>
    </row>
    <row r="88" spans="1:13" s="366" customFormat="1" ht="18" customHeight="1">
      <c r="A88" s="310"/>
      <c r="B88" s="310"/>
      <c r="C88" s="310"/>
      <c r="D88" s="310"/>
      <c r="E88" s="321"/>
      <c r="F88" s="311"/>
      <c r="G88" s="324"/>
      <c r="H88" s="311"/>
      <c r="I88" s="324"/>
      <c r="J88" s="323"/>
      <c r="L88" s="311"/>
    </row>
    <row r="89" spans="1:13" s="366" customFormat="1" ht="18" customHeight="1">
      <c r="A89" s="310"/>
      <c r="B89" s="310"/>
      <c r="C89" s="310"/>
      <c r="D89" s="310"/>
      <c r="E89" s="321"/>
      <c r="F89" s="311"/>
      <c r="G89" s="324"/>
      <c r="H89" s="311"/>
      <c r="I89" s="324"/>
      <c r="J89" s="323"/>
      <c r="L89" s="311"/>
    </row>
    <row r="90" spans="1:13" s="366" customFormat="1" ht="18" customHeight="1">
      <c r="A90" s="310"/>
      <c r="B90" s="310"/>
      <c r="C90" s="310"/>
      <c r="D90" s="310"/>
      <c r="E90" s="321"/>
      <c r="F90" s="311"/>
      <c r="G90" s="324"/>
      <c r="H90" s="311"/>
      <c r="I90" s="324"/>
      <c r="J90" s="323"/>
      <c r="L90" s="311"/>
    </row>
    <row r="91" spans="1:13" s="366" customFormat="1" ht="18" customHeight="1">
      <c r="A91" s="310"/>
      <c r="B91" s="310"/>
      <c r="C91" s="310"/>
      <c r="D91" s="310"/>
      <c r="E91" s="321"/>
      <c r="F91" s="311"/>
      <c r="G91" s="324"/>
      <c r="H91" s="311"/>
      <c r="I91" s="324"/>
      <c r="J91" s="323"/>
      <c r="L91" s="311"/>
    </row>
    <row r="92" spans="1:13" s="366" customFormat="1" ht="18" customHeight="1">
      <c r="A92" s="310"/>
      <c r="B92" s="310"/>
      <c r="C92" s="310"/>
      <c r="D92" s="310"/>
      <c r="E92" s="321"/>
      <c r="F92" s="311"/>
      <c r="G92" s="324"/>
      <c r="H92" s="311"/>
      <c r="I92" s="324"/>
      <c r="J92" s="323"/>
      <c r="L92" s="311"/>
    </row>
    <row r="93" spans="1:13" s="366" customFormat="1" ht="18" customHeight="1">
      <c r="A93" s="310"/>
      <c r="B93" s="310"/>
      <c r="C93" s="310"/>
      <c r="D93" s="310"/>
      <c r="E93" s="321"/>
      <c r="F93" s="311"/>
      <c r="G93" s="324"/>
      <c r="H93" s="311"/>
      <c r="I93" s="324"/>
      <c r="J93" s="323"/>
      <c r="L93" s="311"/>
    </row>
    <row r="94" spans="1:13" s="366" customFormat="1" ht="18" customHeight="1">
      <c r="A94" s="310"/>
      <c r="B94" s="310"/>
      <c r="C94" s="310"/>
      <c r="D94" s="310"/>
      <c r="E94" s="321"/>
      <c r="F94" s="311"/>
      <c r="G94" s="324"/>
      <c r="H94" s="311"/>
      <c r="I94" s="324"/>
      <c r="J94" s="323"/>
      <c r="L94" s="311"/>
    </row>
    <row r="95" spans="1:13" s="366" customFormat="1" ht="18" customHeight="1">
      <c r="A95" s="310"/>
      <c r="B95" s="310"/>
      <c r="C95" s="310"/>
      <c r="D95" s="310"/>
      <c r="E95" s="321"/>
      <c r="F95" s="311"/>
      <c r="G95" s="324"/>
      <c r="H95" s="311"/>
      <c r="I95" s="324"/>
      <c r="J95" s="323"/>
      <c r="L95" s="311"/>
    </row>
    <row r="96" spans="1:13" s="366" customFormat="1" ht="18" customHeight="1">
      <c r="A96" s="310"/>
      <c r="B96" s="310"/>
      <c r="C96" s="310"/>
      <c r="D96" s="310"/>
      <c r="E96" s="321"/>
      <c r="F96" s="311"/>
      <c r="G96" s="324"/>
      <c r="H96" s="311"/>
      <c r="I96" s="324"/>
      <c r="J96" s="323"/>
      <c r="L96" s="311"/>
    </row>
    <row r="97" spans="1:13" s="366" customFormat="1" ht="18" customHeight="1">
      <c r="A97" s="310"/>
      <c r="B97" s="310"/>
      <c r="C97" s="310"/>
      <c r="D97" s="310"/>
      <c r="E97" s="321"/>
      <c r="F97" s="311"/>
      <c r="G97" s="324"/>
      <c r="H97" s="311"/>
      <c r="I97" s="324"/>
      <c r="J97" s="323"/>
      <c r="L97" s="311"/>
    </row>
    <row r="98" spans="1:13" s="366" customFormat="1" ht="18" customHeight="1">
      <c r="A98" s="310"/>
      <c r="B98" s="310"/>
      <c r="C98" s="310"/>
      <c r="D98" s="310"/>
      <c r="E98" s="321"/>
      <c r="F98" s="311"/>
      <c r="G98" s="324"/>
      <c r="H98" s="311"/>
      <c r="I98" s="324"/>
      <c r="J98" s="323"/>
      <c r="L98" s="311"/>
    </row>
    <row r="99" spans="1:13" s="366" customFormat="1" ht="20.25" customHeight="1">
      <c r="A99" s="310"/>
      <c r="B99" s="310"/>
      <c r="C99" s="310"/>
      <c r="D99" s="310"/>
      <c r="E99" s="321"/>
      <c r="F99" s="311"/>
      <c r="G99" s="324"/>
      <c r="H99" s="311"/>
      <c r="I99" s="324"/>
      <c r="J99" s="323"/>
      <c r="K99" s="324"/>
      <c r="L99" s="311"/>
      <c r="M99" s="324"/>
    </row>
    <row r="100" spans="1:13" s="366" customFormat="1" ht="18" customHeight="1">
      <c r="A100" s="310"/>
      <c r="B100" s="310"/>
      <c r="C100" s="310"/>
      <c r="D100" s="310"/>
      <c r="E100" s="321"/>
      <c r="F100" s="311"/>
      <c r="G100" s="324"/>
      <c r="H100" s="311"/>
      <c r="I100" s="324"/>
      <c r="J100" s="323"/>
      <c r="K100" s="324"/>
      <c r="L100" s="311"/>
      <c r="M100" s="324"/>
    </row>
    <row r="101" spans="1:13" s="366" customFormat="1" ht="18" customHeight="1">
      <c r="A101" s="310"/>
      <c r="B101" s="310"/>
      <c r="C101" s="310"/>
      <c r="D101" s="310"/>
      <c r="E101" s="321"/>
      <c r="F101" s="311"/>
      <c r="G101" s="324"/>
      <c r="H101" s="311"/>
      <c r="I101" s="324"/>
      <c r="J101" s="323"/>
      <c r="L101" s="311"/>
    </row>
    <row r="102" spans="1:13" s="366" customFormat="1" ht="18.75" customHeight="1">
      <c r="A102" s="310"/>
      <c r="B102" s="310"/>
      <c r="C102" s="310"/>
      <c r="D102" s="310"/>
      <c r="E102" s="321"/>
      <c r="F102" s="311"/>
      <c r="G102" s="324"/>
      <c r="H102" s="311"/>
      <c r="I102" s="324"/>
      <c r="J102" s="323"/>
      <c r="L102" s="311"/>
    </row>
    <row r="103" spans="1:13" ht="18" customHeight="1">
      <c r="A103" s="403" t="s">
        <v>274</v>
      </c>
      <c r="B103" s="403"/>
      <c r="C103" s="403"/>
      <c r="D103" s="403"/>
      <c r="E103" s="403"/>
      <c r="F103" s="403"/>
      <c r="G103" s="403"/>
      <c r="H103" s="403"/>
      <c r="I103" s="403"/>
      <c r="J103" s="403"/>
      <c r="K103" s="403"/>
      <c r="L103" s="403"/>
      <c r="M103" s="403"/>
    </row>
    <row r="104" spans="1:13" ht="18" customHeight="1">
      <c r="A104" s="387" t="s">
        <v>188</v>
      </c>
      <c r="B104" s="388"/>
      <c r="C104" s="388"/>
      <c r="D104" s="388"/>
      <c r="E104" s="388"/>
      <c r="F104" s="388"/>
      <c r="G104" s="388"/>
      <c r="H104" s="388"/>
      <c r="I104" s="388"/>
      <c r="J104" s="388"/>
      <c r="K104" s="388"/>
      <c r="L104" s="388"/>
      <c r="M104" s="388"/>
    </row>
    <row r="105" spans="1:13" s="366" customFormat="1" ht="18" customHeight="1">
      <c r="A105" s="310"/>
      <c r="B105" s="310"/>
      <c r="C105" s="310"/>
      <c r="D105" s="310"/>
      <c r="E105" s="321"/>
      <c r="F105" s="311"/>
      <c r="G105" s="324"/>
      <c r="H105" s="311"/>
      <c r="I105" s="324"/>
      <c r="J105" s="323"/>
      <c r="K105" s="324"/>
      <c r="L105" s="311"/>
      <c r="M105" s="324"/>
    </row>
    <row r="106" spans="1:13" s="366" customFormat="1" ht="19.5" customHeight="1">
      <c r="A106" s="310"/>
      <c r="B106" s="310"/>
      <c r="C106" s="310"/>
      <c r="D106" s="310"/>
      <c r="E106" s="321"/>
      <c r="F106" s="311"/>
      <c r="G106" s="324"/>
      <c r="H106" s="311"/>
      <c r="I106" s="324"/>
      <c r="J106" s="323"/>
      <c r="K106" s="324"/>
      <c r="L106" s="311"/>
      <c r="M106" s="324"/>
    </row>
    <row r="107" spans="1:13" s="366" customFormat="1" ht="21" customHeight="1">
      <c r="A107" s="310"/>
      <c r="B107" s="310"/>
      <c r="C107" s="310"/>
      <c r="D107" s="310"/>
      <c r="E107" s="321"/>
      <c r="F107" s="311"/>
      <c r="G107" s="324"/>
      <c r="H107" s="311"/>
      <c r="I107" s="324"/>
      <c r="J107" s="323"/>
      <c r="K107" s="324"/>
      <c r="L107" s="311"/>
      <c r="M107" s="324"/>
    </row>
    <row r="108" spans="1:13" s="366" customFormat="1" ht="21.9" customHeight="1">
      <c r="A108" s="353" t="s">
        <v>260</v>
      </c>
      <c r="B108" s="353"/>
      <c r="C108" s="353"/>
      <c r="D108" s="353"/>
      <c r="E108" s="325"/>
      <c r="F108" s="317"/>
      <c r="G108" s="326"/>
      <c r="H108" s="317"/>
      <c r="I108" s="326"/>
      <c r="J108" s="371"/>
      <c r="K108" s="326"/>
      <c r="L108" s="317"/>
      <c r="M108" s="326"/>
    </row>
    <row r="109" spans="1:13" ht="21" customHeight="1">
      <c r="A109" s="306" t="s">
        <v>0</v>
      </c>
    </row>
    <row r="110" spans="1:13" ht="18" customHeight="1">
      <c r="A110" s="306" t="s">
        <v>269</v>
      </c>
      <c r="B110" s="314"/>
      <c r="C110" s="314"/>
      <c r="D110" s="314"/>
      <c r="F110" s="314"/>
      <c r="H110" s="314"/>
      <c r="J110" s="315"/>
      <c r="L110" s="315"/>
    </row>
    <row r="111" spans="1:13" ht="21" customHeight="1">
      <c r="A111" s="80" t="str">
        <f>A3</f>
        <v>สำหรับปีสิ้นสุดวันที่ 31 ธันวาคม พ.ศ. 2565</v>
      </c>
      <c r="B111" s="316"/>
      <c r="C111" s="316"/>
      <c r="D111" s="316"/>
      <c r="E111" s="317"/>
      <c r="F111" s="316"/>
      <c r="G111" s="318"/>
      <c r="H111" s="316"/>
      <c r="I111" s="318"/>
      <c r="J111" s="319"/>
      <c r="K111" s="318"/>
      <c r="L111" s="319"/>
      <c r="M111" s="318"/>
    </row>
    <row r="112" spans="1:13" ht="18.899999999999999" customHeight="1">
      <c r="A112" s="320"/>
      <c r="B112" s="314"/>
      <c r="C112" s="314"/>
      <c r="D112" s="314"/>
      <c r="F112" s="314"/>
      <c r="H112" s="314"/>
      <c r="J112" s="315"/>
      <c r="L112" s="315"/>
    </row>
    <row r="113" spans="1:13" ht="18.899999999999999" customHeight="1">
      <c r="A113" s="314"/>
      <c r="B113" s="314"/>
      <c r="C113" s="314"/>
      <c r="D113" s="314"/>
      <c r="E113" s="321"/>
      <c r="F113" s="322"/>
      <c r="G113" s="404" t="s">
        <v>2</v>
      </c>
      <c r="H113" s="404"/>
      <c r="I113" s="404"/>
      <c r="J113" s="323"/>
      <c r="K113" s="404" t="s">
        <v>3</v>
      </c>
      <c r="L113" s="404"/>
      <c r="M113" s="404"/>
    </row>
    <row r="114" spans="1:13" ht="18.899999999999999" customHeight="1">
      <c r="F114" s="321"/>
      <c r="G114" s="324" t="s">
        <v>222</v>
      </c>
      <c r="H114" s="321"/>
      <c r="I114" s="324" t="s">
        <v>4</v>
      </c>
      <c r="J114" s="323"/>
      <c r="K114" s="324" t="s">
        <v>222</v>
      </c>
      <c r="L114" s="321"/>
      <c r="M114" s="324" t="s">
        <v>4</v>
      </c>
    </row>
    <row r="115" spans="1:13" ht="18.899999999999999" customHeight="1">
      <c r="E115" s="354" t="s">
        <v>5</v>
      </c>
      <c r="F115" s="311"/>
      <c r="G115" s="326" t="s">
        <v>6</v>
      </c>
      <c r="H115" s="311"/>
      <c r="I115" s="326" t="s">
        <v>6</v>
      </c>
      <c r="J115" s="323"/>
      <c r="K115" s="326" t="s">
        <v>6</v>
      </c>
      <c r="L115" s="311"/>
      <c r="M115" s="326" t="s">
        <v>6</v>
      </c>
    </row>
    <row r="116" spans="1:13" ht="18.899999999999999" customHeight="1">
      <c r="A116" s="327" t="s">
        <v>203</v>
      </c>
      <c r="G116" s="367"/>
      <c r="H116" s="347"/>
      <c r="I116" s="348"/>
      <c r="J116" s="348"/>
      <c r="K116" s="368"/>
      <c r="L116" s="349"/>
      <c r="M116" s="349"/>
    </row>
    <row r="117" spans="1:13" ht="18.899999999999999" customHeight="1">
      <c r="A117" s="44"/>
      <c r="B117" s="337" t="s">
        <v>204</v>
      </c>
      <c r="G117" s="330">
        <v>-33364127</v>
      </c>
      <c r="H117" s="333"/>
      <c r="I117" s="332">
        <v>-27743489</v>
      </c>
      <c r="J117" s="333"/>
      <c r="K117" s="330">
        <v>-29399611</v>
      </c>
      <c r="L117" s="333"/>
      <c r="M117" s="332">
        <v>-20165176</v>
      </c>
    </row>
    <row r="118" spans="1:13" ht="18.899999999999999" customHeight="1">
      <c r="A118" s="44"/>
      <c r="B118" s="337" t="s">
        <v>205</v>
      </c>
      <c r="E118" s="311">
        <v>24.1</v>
      </c>
      <c r="G118" s="330">
        <v>550000000</v>
      </c>
      <c r="H118" s="333"/>
      <c r="I118" s="332">
        <v>430000000</v>
      </c>
      <c r="J118" s="333"/>
      <c r="K118" s="330">
        <v>550000000</v>
      </c>
      <c r="L118" s="333"/>
      <c r="M118" s="332">
        <v>430000000</v>
      </c>
    </row>
    <row r="119" spans="1:13" ht="18.899999999999999" customHeight="1">
      <c r="A119" s="44"/>
      <c r="B119" s="337" t="s">
        <v>206</v>
      </c>
      <c r="E119" s="311">
        <v>24.1</v>
      </c>
      <c r="G119" s="330">
        <v>-670000000</v>
      </c>
      <c r="H119" s="333"/>
      <c r="I119" s="332">
        <v>-440000000</v>
      </c>
      <c r="J119" s="333"/>
      <c r="K119" s="330">
        <v>-670000000</v>
      </c>
      <c r="L119" s="333"/>
      <c r="M119" s="332">
        <v>-440000000</v>
      </c>
    </row>
    <row r="120" spans="1:13" ht="18.899999999999999" customHeight="1">
      <c r="A120" s="44"/>
      <c r="B120" s="310" t="s">
        <v>207</v>
      </c>
      <c r="G120" s="330">
        <v>-51315482</v>
      </c>
      <c r="H120" s="333"/>
      <c r="I120" s="332">
        <v>-62410107</v>
      </c>
      <c r="J120" s="333"/>
      <c r="K120" s="330">
        <v>-3082695</v>
      </c>
      <c r="L120" s="333"/>
      <c r="M120" s="332">
        <v>-3090956</v>
      </c>
    </row>
    <row r="121" spans="1:13" ht="18.899999999999999" customHeight="1">
      <c r="A121" s="44"/>
      <c r="B121" s="337" t="s">
        <v>208</v>
      </c>
      <c r="E121" s="311">
        <v>24.2</v>
      </c>
      <c r="G121" s="330">
        <v>300000000</v>
      </c>
      <c r="H121" s="333"/>
      <c r="I121" s="332">
        <v>105000000</v>
      </c>
      <c r="J121" s="333"/>
      <c r="K121" s="330">
        <v>300000000</v>
      </c>
      <c r="L121" s="333"/>
      <c r="M121" s="332">
        <v>105000000</v>
      </c>
    </row>
    <row r="122" spans="1:13" ht="18.899999999999999" customHeight="1">
      <c r="A122" s="44"/>
      <c r="B122" s="337" t="s">
        <v>209</v>
      </c>
      <c r="E122" s="311">
        <v>24.2</v>
      </c>
      <c r="G122" s="330">
        <v>-105750000</v>
      </c>
      <c r="H122" s="333"/>
      <c r="I122" s="332">
        <v>-120000000</v>
      </c>
      <c r="J122" s="333"/>
      <c r="K122" s="330">
        <v>-105750000</v>
      </c>
      <c r="L122" s="333"/>
      <c r="M122" s="332">
        <v>-120000000</v>
      </c>
    </row>
    <row r="123" spans="1:13" ht="18.899999999999999" customHeight="1">
      <c r="A123" s="44"/>
      <c r="B123" s="310" t="s">
        <v>210</v>
      </c>
      <c r="E123" s="311">
        <v>27</v>
      </c>
      <c r="G123" s="330">
        <v>0</v>
      </c>
      <c r="H123" s="333"/>
      <c r="I123" s="332">
        <v>98570440</v>
      </c>
      <c r="J123" s="333"/>
      <c r="K123" s="330">
        <v>0</v>
      </c>
      <c r="L123" s="333"/>
      <c r="M123" s="332">
        <v>98570440</v>
      </c>
    </row>
    <row r="124" spans="1:13" ht="18.899999999999999" customHeight="1">
      <c r="A124" s="44"/>
      <c r="B124" s="310" t="s">
        <v>211</v>
      </c>
      <c r="E124" s="311">
        <v>28</v>
      </c>
      <c r="G124" s="330">
        <v>430934454</v>
      </c>
      <c r="H124" s="333"/>
      <c r="I124" s="332">
        <v>68413200</v>
      </c>
      <c r="J124" s="333"/>
      <c r="K124" s="330">
        <v>430934454</v>
      </c>
      <c r="L124" s="333"/>
      <c r="M124" s="332">
        <v>68413200</v>
      </c>
    </row>
    <row r="125" spans="1:13" ht="18.899999999999999" customHeight="1">
      <c r="B125" s="310" t="s">
        <v>212</v>
      </c>
      <c r="G125" s="343">
        <v>-282277119</v>
      </c>
      <c r="H125" s="331"/>
      <c r="I125" s="344">
        <v>-121026255</v>
      </c>
      <c r="J125" s="333"/>
      <c r="K125" s="343">
        <v>-282277119</v>
      </c>
      <c r="L125" s="349"/>
      <c r="M125" s="372">
        <v>-121026255</v>
      </c>
    </row>
    <row r="126" spans="1:13" ht="6" customHeight="1">
      <c r="G126" s="367"/>
      <c r="H126" s="347"/>
      <c r="I126" s="348"/>
      <c r="J126" s="348"/>
      <c r="K126" s="368"/>
      <c r="L126" s="349"/>
      <c r="M126" s="349"/>
    </row>
    <row r="127" spans="1:13" ht="18.899999999999999" customHeight="1">
      <c r="A127" s="327" t="s">
        <v>250</v>
      </c>
      <c r="G127" s="369">
        <f>SUM(G117:G125)</f>
        <v>138227726</v>
      </c>
      <c r="H127" s="347"/>
      <c r="I127" s="370">
        <f>SUM(I117:I125)</f>
        <v>-69196211</v>
      </c>
      <c r="J127" s="348"/>
      <c r="K127" s="369">
        <f>SUM(K117:K125)</f>
        <v>190425029</v>
      </c>
      <c r="L127" s="349"/>
      <c r="M127" s="370">
        <f>SUM(M117:M125)</f>
        <v>-2298747</v>
      </c>
    </row>
    <row r="128" spans="1:13" ht="18.899999999999999" customHeight="1">
      <c r="G128" s="367"/>
      <c r="H128" s="347"/>
      <c r="I128" s="348"/>
      <c r="J128" s="348"/>
      <c r="K128" s="368"/>
      <c r="L128" s="334"/>
      <c r="M128" s="349"/>
    </row>
    <row r="129" spans="1:13" ht="18.899999999999999" customHeight="1">
      <c r="A129" s="327" t="s">
        <v>251</v>
      </c>
      <c r="G129" s="345">
        <f>SUM(G127,G79,G46)</f>
        <v>372538132</v>
      </c>
      <c r="H129" s="334"/>
      <c r="I129" s="346">
        <f>SUM(I127,I79,I46)</f>
        <v>53815903</v>
      </c>
      <c r="J129" s="333"/>
      <c r="K129" s="345">
        <f>SUM(K127,K79,K46)</f>
        <v>320741340</v>
      </c>
      <c r="L129" s="334"/>
      <c r="M129" s="346">
        <f>SUM(M127,M79,M46)</f>
        <v>19893660</v>
      </c>
    </row>
    <row r="130" spans="1:13" ht="18.899999999999999" customHeight="1">
      <c r="A130" s="310" t="s">
        <v>213</v>
      </c>
      <c r="G130" s="335">
        <f>'BS7-9'!I12</f>
        <v>168108157</v>
      </c>
      <c r="H130" s="334"/>
      <c r="I130" s="336">
        <v>110488033</v>
      </c>
      <c r="J130" s="333"/>
      <c r="K130" s="335">
        <f>'BS7-9'!M12</f>
        <v>53914908</v>
      </c>
      <c r="L130" s="334"/>
      <c r="M130" s="336">
        <v>34021248</v>
      </c>
    </row>
    <row r="131" spans="1:13" ht="18.899999999999999" customHeight="1">
      <c r="A131" s="310" t="s">
        <v>214</v>
      </c>
      <c r="G131" s="335"/>
      <c r="H131" s="334"/>
      <c r="I131" s="336"/>
      <c r="J131" s="333"/>
      <c r="K131" s="335"/>
      <c r="L131" s="334"/>
      <c r="M131" s="336"/>
    </row>
    <row r="132" spans="1:13" ht="18.899999999999999" customHeight="1">
      <c r="B132" s="310" t="s">
        <v>215</v>
      </c>
      <c r="G132" s="373">
        <v>-690425</v>
      </c>
      <c r="H132" s="331"/>
      <c r="I132" s="374">
        <v>3804221</v>
      </c>
      <c r="J132" s="333"/>
      <c r="K132" s="375">
        <v>0</v>
      </c>
      <c r="L132" s="349"/>
      <c r="M132" s="372">
        <v>0</v>
      </c>
    </row>
    <row r="133" spans="1:13" ht="6" customHeight="1">
      <c r="G133" s="367"/>
      <c r="H133" s="349"/>
      <c r="I133" s="348"/>
      <c r="J133" s="348"/>
      <c r="K133" s="368"/>
      <c r="L133" s="349"/>
      <c r="M133" s="349"/>
    </row>
    <row r="134" spans="1:13" ht="18.899999999999999" customHeight="1" thickBot="1">
      <c r="A134" s="327" t="s">
        <v>216</v>
      </c>
      <c r="G134" s="376">
        <f>SUM(G129:G132)</f>
        <v>539955864</v>
      </c>
      <c r="H134" s="347"/>
      <c r="I134" s="377">
        <f>SUM(I129:I132)</f>
        <v>168108157</v>
      </c>
      <c r="J134" s="348"/>
      <c r="K134" s="376">
        <f>SUM(K129:K132)</f>
        <v>374656248</v>
      </c>
      <c r="L134" s="349"/>
      <c r="M134" s="377">
        <f>SUM(M129:M132)</f>
        <v>53914908</v>
      </c>
    </row>
    <row r="135" spans="1:13" ht="18" customHeight="1" thickTop="1">
      <c r="A135" s="327"/>
      <c r="G135" s="368"/>
      <c r="H135" s="349"/>
      <c r="I135" s="349"/>
      <c r="J135" s="349"/>
      <c r="K135" s="368"/>
      <c r="L135" s="349"/>
      <c r="M135" s="349"/>
    </row>
    <row r="136" spans="1:13" ht="18.899999999999999" customHeight="1">
      <c r="A136" s="327" t="s">
        <v>217</v>
      </c>
      <c r="G136" s="368"/>
      <c r="H136" s="347"/>
      <c r="I136" s="349"/>
      <c r="J136" s="348"/>
      <c r="K136" s="368"/>
      <c r="L136" s="349"/>
      <c r="M136" s="349"/>
    </row>
    <row r="137" spans="1:13" ht="18.899999999999999" customHeight="1">
      <c r="A137" s="310" t="s">
        <v>218</v>
      </c>
      <c r="E137" s="311">
        <v>37</v>
      </c>
      <c r="G137" s="368">
        <v>15863047</v>
      </c>
      <c r="H137" s="347"/>
      <c r="I137" s="349">
        <v>24143095</v>
      </c>
      <c r="J137" s="348"/>
      <c r="K137" s="378">
        <v>3690000</v>
      </c>
      <c r="L137" s="379"/>
      <c r="M137" s="380">
        <v>0</v>
      </c>
    </row>
    <row r="138" spans="1:13" ht="18.899999999999999" customHeight="1">
      <c r="A138" s="310" t="s">
        <v>219</v>
      </c>
      <c r="E138" s="311">
        <v>10</v>
      </c>
      <c r="G138" s="368">
        <v>125246460</v>
      </c>
      <c r="H138" s="347"/>
      <c r="I138" s="349">
        <v>102957666</v>
      </c>
      <c r="J138" s="348"/>
      <c r="K138" s="378">
        <v>233746460</v>
      </c>
      <c r="L138" s="379"/>
      <c r="M138" s="380">
        <v>139805568</v>
      </c>
    </row>
    <row r="139" spans="1:13" ht="18.899999999999999" customHeight="1">
      <c r="A139" s="310" t="s">
        <v>220</v>
      </c>
      <c r="G139" s="368">
        <v>65063</v>
      </c>
      <c r="H139" s="347"/>
      <c r="I139" s="349">
        <v>36475</v>
      </c>
      <c r="J139" s="349"/>
      <c r="K139" s="378">
        <v>65063</v>
      </c>
      <c r="L139" s="380"/>
      <c r="M139" s="380">
        <v>36475</v>
      </c>
    </row>
    <row r="140" spans="1:13" ht="18.899999999999999" customHeight="1">
      <c r="A140" s="310" t="s">
        <v>232</v>
      </c>
      <c r="E140" s="311">
        <v>15.2</v>
      </c>
      <c r="G140" s="368">
        <v>10500000</v>
      </c>
      <c r="I140" s="349">
        <v>52077997</v>
      </c>
      <c r="J140" s="310"/>
      <c r="K140" s="378">
        <v>10500000</v>
      </c>
      <c r="L140" s="310"/>
      <c r="M140" s="380">
        <v>136318022</v>
      </c>
    </row>
    <row r="141" spans="1:13" ht="18" customHeight="1">
      <c r="A141" s="310" t="s">
        <v>233</v>
      </c>
      <c r="E141" s="311">
        <v>15.1</v>
      </c>
      <c r="G141" s="368">
        <v>-1808187</v>
      </c>
      <c r="I141" s="349">
        <v>0</v>
      </c>
      <c r="J141" s="310"/>
      <c r="K141" s="378">
        <v>9650000</v>
      </c>
      <c r="L141" s="310"/>
      <c r="M141" s="380">
        <v>0</v>
      </c>
    </row>
    <row r="142" spans="1:13" ht="18" customHeight="1">
      <c r="A142" s="310" t="s">
        <v>258</v>
      </c>
      <c r="E142" s="311" t="s">
        <v>264</v>
      </c>
      <c r="G142" s="368">
        <v>96547363</v>
      </c>
      <c r="I142" s="349">
        <v>0</v>
      </c>
      <c r="J142" s="310"/>
      <c r="K142" s="378">
        <v>167993390</v>
      </c>
      <c r="L142" s="310"/>
      <c r="M142" s="349">
        <v>0</v>
      </c>
    </row>
    <row r="143" spans="1:13" ht="18" customHeight="1">
      <c r="G143" s="349"/>
      <c r="I143" s="349"/>
      <c r="J143" s="310"/>
      <c r="K143" s="349"/>
      <c r="L143" s="310"/>
      <c r="M143" s="349"/>
    </row>
    <row r="144" spans="1:13" ht="18" customHeight="1">
      <c r="G144" s="349"/>
      <c r="I144" s="349"/>
      <c r="J144" s="310"/>
      <c r="K144" s="349"/>
      <c r="L144" s="310"/>
      <c r="M144" s="349"/>
    </row>
    <row r="145" spans="1:13" ht="18" customHeight="1">
      <c r="G145" s="349"/>
      <c r="I145" s="349"/>
      <c r="J145" s="310"/>
      <c r="K145" s="349"/>
      <c r="L145" s="310"/>
      <c r="M145" s="349"/>
    </row>
    <row r="146" spans="1:13" ht="18" customHeight="1">
      <c r="G146" s="349"/>
      <c r="I146" s="349"/>
      <c r="J146" s="310"/>
      <c r="K146" s="349"/>
      <c r="L146" s="310"/>
      <c r="M146" s="349"/>
    </row>
    <row r="147" spans="1:13" ht="18" customHeight="1">
      <c r="G147" s="349"/>
      <c r="I147" s="349"/>
      <c r="J147" s="310"/>
      <c r="K147" s="349"/>
      <c r="L147" s="310"/>
      <c r="M147" s="349"/>
    </row>
    <row r="148" spans="1:13" ht="18" customHeight="1">
      <c r="G148" s="349"/>
      <c r="I148" s="349"/>
      <c r="J148" s="310"/>
      <c r="K148" s="349"/>
      <c r="L148" s="310"/>
      <c r="M148" s="349"/>
    </row>
    <row r="149" spans="1:13" ht="18" customHeight="1">
      <c r="G149" s="349"/>
      <c r="I149" s="349"/>
      <c r="J149" s="310"/>
      <c r="K149" s="349"/>
      <c r="L149" s="310"/>
      <c r="M149" s="349"/>
    </row>
    <row r="150" spans="1:13" ht="18" customHeight="1">
      <c r="G150" s="349"/>
      <c r="I150" s="349"/>
      <c r="J150" s="310"/>
      <c r="K150" s="349"/>
      <c r="L150" s="310"/>
      <c r="M150" s="349"/>
    </row>
    <row r="151" spans="1:13" ht="18" customHeight="1">
      <c r="G151" s="349"/>
      <c r="I151" s="349"/>
      <c r="J151" s="310"/>
      <c r="K151" s="349"/>
      <c r="L151" s="310"/>
      <c r="M151" s="349"/>
    </row>
    <row r="152" spans="1:13" ht="18" customHeight="1">
      <c r="G152" s="349"/>
      <c r="I152" s="349"/>
      <c r="J152" s="310"/>
      <c r="K152" s="349"/>
      <c r="L152" s="310"/>
      <c r="M152" s="349"/>
    </row>
    <row r="153" spans="1:13" ht="18" customHeight="1">
      <c r="G153" s="349"/>
      <c r="I153" s="349"/>
      <c r="J153" s="310"/>
      <c r="K153" s="349"/>
      <c r="L153" s="310"/>
      <c r="M153" s="349"/>
    </row>
    <row r="154" spans="1:13" ht="18" customHeight="1">
      <c r="G154" s="349"/>
      <c r="I154" s="349"/>
      <c r="J154" s="310"/>
      <c r="K154" s="349"/>
      <c r="L154" s="310"/>
      <c r="M154" s="349"/>
    </row>
    <row r="155" spans="1:13" ht="18" customHeight="1">
      <c r="G155" s="349"/>
      <c r="I155" s="349"/>
      <c r="J155" s="310"/>
      <c r="K155" s="349"/>
      <c r="L155" s="310"/>
      <c r="M155" s="349"/>
    </row>
    <row r="156" spans="1:13" ht="18" customHeight="1">
      <c r="G156" s="349"/>
      <c r="I156" s="349"/>
      <c r="J156" s="310"/>
      <c r="K156" s="349"/>
      <c r="L156" s="310"/>
      <c r="M156" s="349"/>
    </row>
    <row r="157" spans="1:13" ht="20.25" customHeight="1">
      <c r="G157" s="349"/>
      <c r="I157" s="349"/>
      <c r="J157" s="310"/>
      <c r="K157" s="349"/>
      <c r="L157" s="310"/>
      <c r="M157" s="349"/>
    </row>
    <row r="158" spans="1:13" ht="18" customHeight="1">
      <c r="A158" s="403" t="s">
        <v>274</v>
      </c>
      <c r="B158" s="403"/>
      <c r="C158" s="403"/>
      <c r="D158" s="403"/>
      <c r="E158" s="403"/>
      <c r="F158" s="403"/>
      <c r="G158" s="403"/>
      <c r="H158" s="403"/>
      <c r="I158" s="403"/>
      <c r="J158" s="403"/>
      <c r="K158" s="403"/>
      <c r="L158" s="403"/>
      <c r="M158" s="403"/>
    </row>
    <row r="159" spans="1:13" ht="18" customHeight="1">
      <c r="A159" s="387" t="s">
        <v>188</v>
      </c>
      <c r="B159" s="388"/>
      <c r="C159" s="388"/>
      <c r="D159" s="388"/>
      <c r="E159" s="388"/>
      <c r="F159" s="388"/>
      <c r="G159" s="388"/>
      <c r="H159" s="388"/>
      <c r="I159" s="388"/>
      <c r="J159" s="388"/>
      <c r="K159" s="388"/>
      <c r="L159" s="388"/>
      <c r="M159" s="388"/>
    </row>
    <row r="160" spans="1:13" ht="18" customHeight="1">
      <c r="A160" s="305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</row>
    <row r="161" spans="1:13" ht="18" customHeight="1">
      <c r="A161" s="305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</row>
    <row r="162" spans="1:13" ht="16.5" customHeight="1">
      <c r="G162" s="349"/>
      <c r="H162" s="347"/>
      <c r="I162" s="349"/>
      <c r="J162" s="349"/>
      <c r="K162" s="349"/>
      <c r="L162" s="349"/>
      <c r="M162" s="349"/>
    </row>
    <row r="163" spans="1:13" ht="21.9" customHeight="1">
      <c r="A163" s="353" t="s">
        <v>260</v>
      </c>
      <c r="B163" s="353"/>
      <c r="C163" s="353"/>
      <c r="D163" s="353"/>
      <c r="E163" s="317"/>
      <c r="F163" s="353"/>
      <c r="G163" s="370"/>
      <c r="H163" s="381"/>
      <c r="I163" s="370"/>
      <c r="J163" s="370"/>
      <c r="K163" s="382"/>
      <c r="L163" s="383"/>
      <c r="M163" s="382"/>
    </row>
  </sheetData>
  <mergeCells count="12">
    <mergeCell ref="G5:I5"/>
    <mergeCell ref="K5:M5"/>
    <mergeCell ref="A51:M51"/>
    <mergeCell ref="A52:M52"/>
    <mergeCell ref="G59:I59"/>
    <mergeCell ref="K59:M59"/>
    <mergeCell ref="A159:M159"/>
    <mergeCell ref="A103:M103"/>
    <mergeCell ref="A104:M104"/>
    <mergeCell ref="G113:I113"/>
    <mergeCell ref="K113:M113"/>
    <mergeCell ref="A158:M158"/>
  </mergeCells>
  <phoneticPr fontId="23" type="noConversion"/>
  <pageMargins left="0.8" right="0.5" top="0.5" bottom="0.6" header="0.49" footer="0.4"/>
  <pageSetup paperSize="9" scale="77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2" man="1"/>
    <brk id="10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BS7-9</vt:lpstr>
      <vt:lpstr>PL10-11</vt:lpstr>
      <vt:lpstr>12PE Consol</vt:lpstr>
      <vt:lpstr>13PE TLG</vt:lpstr>
      <vt:lpstr>CF14-16</vt:lpstr>
      <vt:lpstr>'12PE Consol'!Print_Area</vt:lpstr>
      <vt:lpstr>'13PE TLG'!Print_Area</vt:lpstr>
      <vt:lpstr>'BS7-9'!Print_Area</vt:lpstr>
      <vt:lpstr>'CF14-16'!Print_Area</vt:lpstr>
      <vt:lpstr>'PL10-11'!Print_Area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Phodjanuck Pugsee</cp:lastModifiedBy>
  <cp:lastPrinted>2023-02-21T09:31:48Z</cp:lastPrinted>
  <dcterms:created xsi:type="dcterms:W3CDTF">2022-02-22T10:17:46Z</dcterms:created>
  <dcterms:modified xsi:type="dcterms:W3CDTF">2023-02-21T12:17:41Z</dcterms:modified>
</cp:coreProperties>
</file>