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15600" windowHeight="10305" tabRatio="601"/>
  </bookViews>
  <sheets>
    <sheet name="Page 7-8" sheetId="6" r:id="rId1"/>
    <sheet name="Page 9" sheetId="9" r:id="rId2"/>
    <sheet name="Page 10" sheetId="2" r:id="rId3"/>
    <sheet name="Page 11" sheetId="8" r:id="rId4"/>
    <sheet name="Page 12-13 " sheetId="10" r:id="rId5"/>
  </sheets>
  <definedNames>
    <definedName name="_xlnm.Print_Area" localSheetId="2">'Page 10'!$A$1:$J$32</definedName>
    <definedName name="_xlnm.Print_Area" localSheetId="0">'Page 7-8'!$A$1:$H$98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6" i="6" l="1"/>
  <c r="G76" i="6"/>
  <c r="H76" i="6"/>
  <c r="E76" i="6"/>
  <c r="F77" i="6"/>
  <c r="F92" i="6" s="1"/>
  <c r="G77" i="6"/>
  <c r="H77" i="6"/>
  <c r="E77" i="6"/>
  <c r="E92" i="6" s="1"/>
  <c r="F91" i="6"/>
  <c r="E91" i="6"/>
  <c r="F89" i="6"/>
  <c r="E89" i="6"/>
</calcChain>
</file>

<file path=xl/sharedStrings.xml><?xml version="1.0" encoding="utf-8"?>
<sst xmlns="http://schemas.openxmlformats.org/spreadsheetml/2006/main" count="269" uniqueCount="178">
  <si>
    <t>งบการเงินรวม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</si>
  <si>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</si>
  <si>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</si>
  <si>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</si>
  <si>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</si>
  <si>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>ทุนเรือนหุ้น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</si>
  <si>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</si>
  <si>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</si>
  <si>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</si>
  <si>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</si>
  <si>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</si>
  <si>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</si>
  <si>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ส่วนเกิน</t>
  </si>
  <si>
    <t>รวม</t>
  </si>
  <si>
    <t>กำไรสะสม</t>
  </si>
  <si>
    <t>จัดสรรแล้ว</t>
  </si>
  <si>
    <t>งบการเงินเฉพาะกิจการ</t>
  </si>
  <si>
    <t>หมายเหตุ</t>
  </si>
  <si>
    <t>กำไรขั้นต้น</t>
  </si>
  <si>
    <t>รายได้อื่น</t>
  </si>
  <si>
    <t>ต้นทุนทางการเงิน</t>
  </si>
  <si>
    <t xml:space="preserve">เงินสดและรายการเทียบเท่าเงินสด             </t>
  </si>
  <si>
    <t>ลูกหนี้กรมสรรพากร</t>
  </si>
  <si>
    <t xml:space="preserve">รวมสินทรัพย์หมุนเวียน         </t>
  </si>
  <si>
    <t xml:space="preserve">รวมสินทรัพย์ไม่หมุนเวียน         </t>
  </si>
  <si>
    <t xml:space="preserve">รวมหนี้สินหมุนเวียน       </t>
  </si>
  <si>
    <t xml:space="preserve">รวมหนี้สินไม่หมุนเวียน       </t>
  </si>
  <si>
    <t>ทุนจดทะเบียน</t>
  </si>
  <si>
    <t>ทุนที่ออกและชำระแล้ว</t>
  </si>
  <si>
    <t xml:space="preserve">ยังไม่ได้จัดสรร                   </t>
  </si>
  <si>
    <t xml:space="preserve">ส่วนเกินมูลค่าหุ้นสามัญ           </t>
  </si>
  <si>
    <t>ค่าตอบแทนผู้บริหาร</t>
  </si>
  <si>
    <t>เงินกู้ยืมระยะยาวจากสถาบันการเงิน</t>
  </si>
  <si>
    <t xml:space="preserve">รายได้จากการขาย                                 </t>
  </si>
  <si>
    <t xml:space="preserve">ต้นทุนขาย    </t>
  </si>
  <si>
    <t>ค่าใช้จ่ายในการบริหาร</t>
  </si>
  <si>
    <t>เงินลงทุนในบริษัทย่อย</t>
  </si>
  <si>
    <t>กำไรจากอัตราแลกเปลี่ยน</t>
  </si>
  <si>
    <t>งบแสดงฐานะการเงิน</t>
  </si>
  <si>
    <t>ภาระผูกพันผลประโยชน์พนักงาน</t>
  </si>
  <si>
    <t>งบกำไรขาดทุนเบ็ดเสร็จ</t>
  </si>
  <si>
    <t>งบแสดงการเปลี่ยนแปลงส่วนของผู้ถือหุ้นรวม</t>
  </si>
  <si>
    <t>เงินสดจ่ายภาษีเงินได้</t>
  </si>
  <si>
    <t>งบแสดงการเปลี่ยนแปลงส่วนของผู้ถือหุ้นเฉพาะกิจการ</t>
  </si>
  <si>
    <t>ดอกเบี้ยรับ</t>
  </si>
  <si>
    <t>ที่ดิน อาคารและอุปกรณ์</t>
  </si>
  <si>
    <t>สินทรัพย์ไม่หมุนเวียนอื่น</t>
  </si>
  <si>
    <t>สินค้าคงเหลือ</t>
  </si>
  <si>
    <t>อะไหล่เพื่อการซ่อมแซม</t>
  </si>
  <si>
    <t>รายได้รับล่วงหน้า</t>
  </si>
  <si>
    <t>สินทรัพย์ไม่มีตัวตน</t>
  </si>
  <si>
    <t>หนี้สินไม่หมุนเวียนอื่น</t>
  </si>
  <si>
    <t>ทุนที่ออก</t>
  </si>
  <si>
    <t>ทุนสำรองตามกฎหมาย</t>
  </si>
  <si>
    <t>สินทรัพย์</t>
  </si>
  <si>
    <t>หนี้สินและส่วนของผู้ถือหุ้น</t>
  </si>
  <si>
    <t>บริษัท วนชัย กรุ๊ป จำกัด (มหาชน) และบริษัทย่อย</t>
  </si>
  <si>
    <t>และ</t>
  </si>
  <si>
    <t>ชำระแล้ว</t>
  </si>
  <si>
    <t>มูลค่า</t>
  </si>
  <si>
    <t>หุ้นสามัญ</t>
  </si>
  <si>
    <t>เจ้าหนี้การค้าและเจ้าหนี้อื่น</t>
  </si>
  <si>
    <t>ลูกหนี้การค้าและลูกหนี้อื่น</t>
  </si>
  <si>
    <t>เงินสดรับดอกเบี้ย</t>
  </si>
  <si>
    <t>สินทรัพย์ภาษีเงินได้รอการตัดบัญชี</t>
  </si>
  <si>
    <t>เงินสดจ่ายจากการซื้อสินทรัพย์ไม่มีตัวตน</t>
  </si>
  <si>
    <t>จัดสรร</t>
  </si>
  <si>
    <t>ยังไม่ได้</t>
  </si>
  <si>
    <t>(หน่วย : บาท)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</si>
  <si>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</si>
  <si>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</si>
  <si>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กำไรจากการดำเนินงานก่อนการเปลี่ยนแปลงสินทรัพย์และหนี้สินดำเนินงาน</t>
  </si>
  <si>
    <t>เงินสดรับจากกิจกรรมดำเนินงาน</t>
  </si>
  <si>
    <t>เงินสดสุทธิได้มาจากกิจกรรมดำเนินงาน</t>
  </si>
  <si>
    <t>เงินสดจ่ายดอกเบี้ยบันทึกเข้าต้นทุนสินทรัพย์</t>
  </si>
  <si>
    <t xml:space="preserve">งบการเงินรวม </t>
  </si>
  <si>
    <t>ส่วนของผู้มีส่วนได้เสียที่ไม่มีอำนาจควบคุมของบริษัทย่อย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</si>
  <si>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</si>
  <si>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</si>
  <si>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ของบริษัทย่อย</t>
  </si>
  <si>
    <t>ส่วนของผู้มีส่วนได้เสีย</t>
  </si>
  <si>
    <t>ที่ไม่มีอำนาจควบคุม</t>
  </si>
  <si>
    <t>รวมส่วน</t>
  </si>
  <si>
    <t>ของผู้ถือหุ้น</t>
  </si>
  <si>
    <t>เงินสดจ่ายลงทุนในบริษัทย่อย</t>
  </si>
  <si>
    <t>เงินสดจ่ายจากการซื้อที่ดิน อาคารและอุปกรณ์</t>
  </si>
  <si>
    <t>เงินสดรับจากการขายที่ดิน อาคารและอุปกรณ์</t>
  </si>
  <si>
    <t>กำไรสำหรับปี</t>
  </si>
  <si>
    <t>กำไรขาดทุนเบ็ดเสร็จอื่นสำหรับปี</t>
  </si>
  <si>
    <t>ค่าใช้จ่ายผลประโยชน์พนักงาน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</si>
  <si>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</si>
  <si>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</si>
  <si>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เงินให้กู้ยืมระยะสั้นแก่กิจการที่เกี่ยวข้องกัน</t>
  </si>
  <si>
    <t>เงินสดจ่ายปันผล</t>
  </si>
  <si>
    <t>ของบริษัท</t>
  </si>
  <si>
    <t>เงินสดสุทธิได้มาจาก(ใช้ไปใน)กิจกรรมจัดหาเงิน</t>
  </si>
  <si>
    <t>เงินสดจ่ายเงินให้กู้ยืมระยะสั้นแก่กิจการที่เกี่ยวข้องกัน</t>
  </si>
  <si>
    <t>เงินสดรับชำระเงินให้กู้ยืมระยะสั้นแก่กิจการที่เกี่ยวข้องกัน</t>
  </si>
  <si>
    <t>ส่วนที่เป็นของผู้ถือหุ้นของบริษัท</t>
  </si>
  <si>
    <t>หนี้สินภาษีเงินได้รอการตัดบัญชี</t>
  </si>
  <si>
    <t>ขาดทุนจากอัตราแลกเปลี่ยน</t>
  </si>
  <si>
    <t>กำไรขาดทุนเบ็ดเสร็จรวมสำหรับปี</t>
  </si>
  <si>
    <t>(กำไร)ขาดทุนจากการจำหน่ายและตัดจำหน่ายสินทรัพย์</t>
  </si>
  <si>
    <t>ขาดทุนจากการปรับลดมูลค่าสินค้าคงเหลือ (โอนกลับ)</t>
  </si>
  <si>
    <t>ขาดทุนจากการปรับลดมูลค่าสินค้าไม่เคลื่อนไหว</t>
  </si>
  <si>
    <t>สินทรัพย์สิทธิการใช้</t>
  </si>
  <si>
    <t>หนี้สินตามสัญญาเช่า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</si>
  <si>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</si>
  <si>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</si>
  <si>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ดอกเบี้ยจ่ายเงินกู้ยืม</t>
  </si>
  <si>
    <t>ดอกเบี้ยจ่ายหนี้สินตามสัญญาเช่า</t>
  </si>
  <si>
    <t>เงินสดจ่ายชำระหนี้สินตามสัญญาเช่า</t>
  </si>
  <si>
    <t>ส่วนของหนี้สินระยะยาวที่ถึงกำหนดชำระภายในหนึ่งปี</t>
  </si>
  <si>
    <t>เงินกู้ยืมระยะสั้นจากสถาบันการเงิน</t>
  </si>
  <si>
    <t>จัดสรรทุนสำรองตามกฎหมาย</t>
  </si>
  <si>
    <t>เงินสดสุทธิใช้ไปในกิจกรรมลงทุน</t>
  </si>
  <si>
    <t>เพิ่มขึ้น(ลดลง)ในเงินกู้ยืมระยะสั้นจากสถาบันการเงิน</t>
  </si>
  <si>
    <t>เงินสดจ่ายดอกเบี้ยเงินกู้ยืม</t>
  </si>
  <si>
    <t>ยอดคงเหลือ ณ วันที่ 31 ธันวาคม 2564</t>
  </si>
  <si>
    <t>ค่าใช้จ่ายในการขายและจัดจำหน่าย</t>
  </si>
  <si>
    <t>เงินปันผลจ่าย</t>
  </si>
  <si>
    <t xml:space="preserve"> </t>
  </si>
  <si>
    <t>5.1 และ 7</t>
  </si>
  <si>
    <t xml:space="preserve">  5.1 และ 11</t>
  </si>
  <si>
    <t>5.1 และ 15</t>
  </si>
  <si>
    <t>5.1 และ 17</t>
  </si>
  <si>
    <t>19 และ 20</t>
  </si>
  <si>
    <t xml:space="preserve">ผลขาดทุนด้านเครดิตที่คาดว่าจะเกิดขึ้น </t>
  </si>
  <si>
    <t>ตัดจำหน่ายสินทรัพย์เป็นค่าใช้จ่าย</t>
  </si>
  <si>
    <t>เงินสดจ่ายซื้อสินทรัพย์สิทธิการใช้</t>
  </si>
  <si>
    <t>สินทรัพย์ไม่มีตัวตนตัดจำหน่าย</t>
  </si>
  <si>
    <t>เงินสดและรายการเทียบเท่าเงินสดเพิ่มขึ้น-สุทธิ</t>
  </si>
  <si>
    <t xml:space="preserve">รวมสินทรัพย์                </t>
  </si>
  <si>
    <t>ณ วันที่ 31 ธันวาคม 2565</t>
  </si>
  <si>
    <t xml:space="preserve">รวมหนี้สิน               </t>
  </si>
  <si>
    <t>สำหรับปีสิ้นสุดวันที่ 31 ธันวาคม 2565</t>
  </si>
  <si>
    <t>ยอดคงเหลือ ณ วันที่ 1 มกราคม 2564</t>
  </si>
  <si>
    <t>ยอดคงเหลือ ณ วันที่ 31 ธันวาคม 2565</t>
  </si>
  <si>
    <t>การเปลี่ยนแปลงในสินทรัพย์และหนี้สินดำเนินงาน</t>
  </si>
  <si>
    <t>หุ้นสามัญ 1,735,237,480 หุ้น มูลค่าหุ้นละ 1.00 บาท</t>
  </si>
  <si>
    <t xml:space="preserve">จัดสรรแล้ว-ทุนสำรองตามกฎหมาย                        </t>
  </si>
  <si>
    <t>รวมส่วนของผู้ถือหุ้นของบริษัท</t>
  </si>
  <si>
    <t xml:space="preserve">รวมส่วนของผู้ถือหุ้น  </t>
  </si>
  <si>
    <t xml:space="preserve">รวมหนี้สินและส่วนของผู้ถือหุ้น     </t>
  </si>
  <si>
    <t>(จัดประเภทใหม่)</t>
  </si>
  <si>
    <t>รายได้เงินปันผลจากบริษัทย่อย</t>
  </si>
  <si>
    <t>รายการที่ไม่ถูกจัดประเภทรายการใหม่เข้าไปไว้ในกำไรหรือขาดทุน</t>
  </si>
  <si>
    <t>กำไรขาดทุนเบ็ดเสร็จอื่นสำหรับปี-สุทธิจากภาษีเงินได้</t>
  </si>
  <si>
    <t xml:space="preserve"> ผลกำไร(ขาดทุน)จากการประมาณการตามหลักคณิตศาสตร์ประกันภัย</t>
  </si>
  <si>
    <t xml:space="preserve"> ภาษีเงินได้เกี่ยวกับกำไรขาดทุนเบ็ดเสร็จอื่น</t>
  </si>
  <si>
    <t>กำไรขาดทุนเบ็ดเสร็จอื่น</t>
  </si>
  <si>
    <t>การแบ่งปันกำไร</t>
  </si>
  <si>
    <t>กำไรต่อหุ้นขั้นพื้นฐาน</t>
  </si>
  <si>
    <t>กำไรจากกิจกรรมดำเนินงาน</t>
  </si>
  <si>
    <t>ค่าใช้จ่ายภาษีเงินได้</t>
  </si>
  <si>
    <t>เงินปันผลจ่ายส่วนที่เป็นของผู้มีส่วนได้เสียที่ไม่มีอำนาจควบคุมบริษัทย่อย</t>
  </si>
  <si>
    <t>เงินปันผลรับจากบริษัทย่อย</t>
  </si>
  <si>
    <t>ข้อมูลเพิ่มเติมเกี่ยวกับกระแสเงินสด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</si>
  <si>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</si>
  <si>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 xml:space="preserve"> - โอนอะไหล่เพื่อการซ่อมแซมเป็นที่ดิน อาคารและอุปกรณ์</t>
  </si>
  <si>
    <t>- โอนที่ดิน อาคารและอุปกรณ์เป็นอะไหล่เพื่อการซ่อมแซม</t>
  </si>
  <si>
    <t>- โอนที่ดิน อาคารและอุปกรณ์เป็นสินค้าคงเหลือ</t>
  </si>
  <si>
    <t>- ซื้อที่ดิน อาคารและอุปกรณ์ซึ่งยังไม่ได้จ่ายชำระ</t>
  </si>
  <si>
    <t>- การได้มาซึ่งสินทรัพย์สิทธิการใช้ภายใต้สัญญาเช่า</t>
  </si>
  <si>
    <t>- ค่าเสื่อมราคาสินทรัพย์สิทธิการใช้บันทึกเข้าต้นทุนสินทรัพย์</t>
  </si>
  <si>
    <t>- ดอกเบี้ยจ่ายหนี้สินตามสัญญาเช่าบันทึกเข้าต้นทุนสินทรัพย์</t>
  </si>
  <si>
    <t>- ค่าใช้จ่ายผลประโยชน์พนักงานบันทึกเข้าต้นทุนสินทรัพย์</t>
  </si>
  <si>
    <t>5.2 และ 9</t>
  </si>
  <si>
    <t>ปรับกระทบกำไรสำหรับปีเป็นเงินสดรับ(จ่าย)จากการดำเนินงาน</t>
  </si>
  <si>
    <t>ภาษีเงินได้นิติบุคคลค้างจ่าย</t>
  </si>
  <si>
    <t>- โอนภาระผูกผันผลประโยชน์พนักงานเป็นเจ้าหนี้การค้าและเจ้าหนี้อื่น</t>
  </si>
  <si>
    <t>(กำไร)ขาดทุนจากการเปลี่ยนแปลงสัญญาเช่า</t>
  </si>
  <si>
    <t>เงินสดรับภาษีเงินได้</t>
  </si>
  <si>
    <t>- โอนสินทรัพย์ระหว่างก่อสร้างเป็นสินทรัพย์ไม่มีตัวตน</t>
  </si>
  <si>
    <t>- โอนสินทรัพย์ไม่หมุนเวียนอื่นเป็นสินทรัพย์ไม่มีตัวตน</t>
  </si>
  <si>
    <t>ขาดทุนจากอัตราแลกเปลี่ยนที่ยังไม่เกิดขึ้นจริง</t>
  </si>
  <si>
    <t>เงินสดจ่ายปันผลให้ผู้มีส่วนได้เสียที่ไม่มีอำนาจควบคุมของบริษัทย่อย</t>
  </si>
  <si>
    <t>กำไรก่อนภาษีเงินได้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</si>
</sst>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#,##0;\(#,##0\)"/>
    <numFmt numFmtId="190" formatCode="#,##0.00;\(#,##0.00\)"/>
    <numFmt numFmtId="191" formatCode="\t&quot;฿&quot;#,##0_);\(#,##0.00\)"/>
    <numFmt numFmtId="192" formatCode="_(* #,##0.00_);_(* \(#,##0.00\);_(* \-??_);_(@_)"/>
    <numFmt numFmtId="193" formatCode="_-* #,##0.00_-;\-* #,##0.00_-;_-* \-??_-;_-@_-"/>
    <numFmt numFmtId="194" formatCode="0.00_)"/>
    <numFmt numFmtId="195" formatCode="#,##0\ &quot;F&quot;;[Red]\-#,##0\ &quot;F&quot;"/>
    <numFmt numFmtId="196" formatCode="#,##0\ &quot;FB&quot;;\-#,##0\ &quot;FB&quot;"/>
    <numFmt numFmtId="197" formatCode="_(* #,##0.00_);_(* \(#,##0.00\);_(* &quot;-&quot;_);_(@_)"/>
    <numFmt numFmtId="198" formatCode="_(* #,##0_);_(* \(#,##0\);_(* &quot;-&quot;??_);_(@_)"/>
  </numFmts>
  <fonts count="20">
    <font>
      <sz val="14"/>
      <name val="CordiaUPC"/>
    </font>
    <font>
      <sz val="14"/>
      <name val="CordiaUPC"/>
      <family val="2"/>
    </font>
    <font>
      <sz val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color indexed="9"/>
      <name val="Angsana New"/>
      <family val="1"/>
    </font>
    <font>
      <sz val="16"/>
      <name val="Angsana New"/>
      <family val="1"/>
      <charset val="222"/>
    </font>
    <font>
      <sz val="11"/>
      <color indexed="8"/>
      <name val="Calibri"/>
      <family val="2"/>
      <charset val="222"/>
    </font>
    <font>
      <sz val="20"/>
      <name val="Angsana New"/>
      <family val="1"/>
    </font>
    <font>
      <sz val="22"/>
      <name val="Angsana New"/>
      <family val="1"/>
    </font>
    <font>
      <sz val="16"/>
      <color theme="0"/>
      <name val="Angsana New"/>
      <family val="1"/>
    </font>
    <font>
      <u/>
      <sz val="16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23">
    <xf numFmtId="0" fontId="0" fillId="0" borderId="0"/>
    <xf numFmtId="43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3" fillId="0" borderId="0" applyFont="0" applyFill="0" applyBorder="0" applyAlignment="0" applyProtection="0"/>
    <xf numFmtId="192" fontId="1" fillId="0" borderId="0" applyFill="0" applyBorder="0" applyAlignment="0" applyProtection="0"/>
    <xf numFmtId="193" fontId="1" fillId="0" borderId="0" applyFill="0" applyBorder="0" applyAlignment="0" applyProtection="0"/>
    <xf numFmtId="43" fontId="4" fillId="0" borderId="0" applyFont="0" applyFill="0" applyBorder="0" applyAlignment="0" applyProtection="0"/>
    <xf numFmtId="189" fontId="3" fillId="0" borderId="0"/>
    <xf numFmtId="194" fontId="5" fillId="0" borderId="0"/>
    <xf numFmtId="195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96" fontId="5" fillId="0" borderId="0"/>
    <xf numFmtId="0" fontId="2" fillId="0" borderId="0"/>
    <xf numFmtId="0" fontId="4" fillId="0" borderId="0"/>
    <xf numFmtId="0" fontId="1" fillId="0" borderId="0"/>
    <xf numFmtId="0" fontId="4" fillId="0" borderId="0"/>
    <xf numFmtId="0" fontId="1" fillId="0" borderId="0"/>
    <xf numFmtId="10" fontId="8" fillId="0" borderId="0" applyFont="0" applyFill="0" applyBorder="0" applyAlignment="0" applyProtection="0"/>
    <xf numFmtId="9" fontId="1" fillId="0" borderId="0" applyFill="0" applyBorder="0" applyAlignment="0" applyProtection="0"/>
    <xf numFmtId="1" fontId="8" fillId="0" borderId="2" applyNumberFormat="0" applyFill="0" applyAlignment="0" applyProtection="0">
      <alignment horizontal="center" vertical="center"/>
    </xf>
  </cellStyleXfs>
  <cellXfs count="121">
    <xf numFmtId="0" fontId="0" fillId="0" borderId="0" xfId="0"/>
    <xf numFmtId="0" fontId="9" fillId="0" borderId="3" xfId="0" applyFont="1" applyBorder="1" applyAlignment="1">
      <alignment horizontal="center"/>
    </xf>
    <xf numFmtId="0" fontId="10" fillId="0" borderId="0" xfId="0" applyFont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0" fontId="9" fillId="0" borderId="4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43" fontId="10" fillId="0" borderId="0" xfId="1" applyFont="1" applyFill="1"/>
    <xf numFmtId="188" fontId="10" fillId="0" borderId="0" xfId="0" applyNumberFormat="1" applyFont="1"/>
    <xf numFmtId="0" fontId="10" fillId="0" borderId="3" xfId="0" applyFont="1" applyBorder="1"/>
    <xf numFmtId="0" fontId="9" fillId="0" borderId="3" xfId="0" applyFont="1" applyBorder="1" applyAlignment="1">
      <alignment horizontal="centerContinuous"/>
    </xf>
    <xf numFmtId="43" fontId="10" fillId="0" borderId="0" xfId="1" applyFont="1" applyFill="1" applyAlignment="1">
      <alignment horizontal="centerContinuous"/>
    </xf>
    <xf numFmtId="43" fontId="9" fillId="0" borderId="0" xfId="1" applyFont="1" applyFill="1" applyAlignment="1">
      <alignment horizontal="right"/>
    </xf>
    <xf numFmtId="0" fontId="10" fillId="0" borderId="0" xfId="0" applyFont="1" applyAlignment="1">
      <alignment horizontal="left"/>
    </xf>
    <xf numFmtId="43" fontId="10" fillId="0" borderId="0" xfId="1" applyFont="1" applyFill="1" applyAlignment="1">
      <alignment horizontal="right"/>
    </xf>
    <xf numFmtId="0" fontId="9" fillId="0" borderId="0" xfId="0" applyFont="1"/>
    <xf numFmtId="0" fontId="10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43" fontId="10" fillId="0" borderId="0" xfId="1" applyFont="1" applyFill="1" applyBorder="1" applyAlignment="1">
      <alignment horizontal="center"/>
    </xf>
    <xf numFmtId="0" fontId="9" fillId="0" borderId="4" xfId="0" applyFont="1" applyBorder="1"/>
    <xf numFmtId="0" fontId="9" fillId="0" borderId="4" xfId="0" applyFont="1" applyBorder="1" applyAlignment="1">
      <alignment horizontal="centerContinuous"/>
    </xf>
    <xf numFmtId="0" fontId="9" fillId="0" borderId="3" xfId="0" applyFont="1" applyBorder="1"/>
    <xf numFmtId="43" fontId="10" fillId="0" borderId="0" xfId="1" applyFont="1" applyFill="1" applyBorder="1" applyAlignment="1">
      <alignment horizontal="right"/>
    </xf>
    <xf numFmtId="43" fontId="10" fillId="0" borderId="3" xfId="1" applyFont="1" applyFill="1" applyBorder="1" applyAlignment="1">
      <alignment horizontal="right"/>
    </xf>
    <xf numFmtId="43" fontId="10" fillId="0" borderId="0" xfId="1" applyFont="1" applyFill="1" applyAlignment="1">
      <alignment horizontal="center"/>
    </xf>
    <xf numFmtId="43" fontId="10" fillId="0" borderId="0" xfId="1" applyFont="1" applyFill="1" applyBorder="1"/>
    <xf numFmtId="192" fontId="10" fillId="0" borderId="0" xfId="1" applyNumberFormat="1" applyFont="1" applyFill="1" applyBorder="1" applyAlignment="1">
      <alignment horizontal="center"/>
    </xf>
    <xf numFmtId="43" fontId="10" fillId="0" borderId="0" xfId="0" applyNumberFormat="1" applyFont="1"/>
    <xf numFmtId="190" fontId="10" fillId="0" borderId="3" xfId="0" applyNumberFormat="1" applyFont="1" applyBorder="1"/>
    <xf numFmtId="190" fontId="10" fillId="0" borderId="0" xfId="0" applyNumberFormat="1" applyFont="1"/>
    <xf numFmtId="43" fontId="10" fillId="0" borderId="3" xfId="1" applyFont="1" applyFill="1" applyBorder="1"/>
    <xf numFmtId="197" fontId="10" fillId="0" borderId="0" xfId="1" applyNumberFormat="1" applyFont="1" applyFill="1" applyBorder="1" applyAlignment="1">
      <alignment horizontal="right"/>
    </xf>
    <xf numFmtId="0" fontId="10" fillId="0" borderId="4" xfId="0" applyFont="1" applyBorder="1"/>
    <xf numFmtId="43" fontId="10" fillId="0" borderId="4" xfId="1" applyFont="1" applyFill="1" applyBorder="1"/>
    <xf numFmtId="43" fontId="9" fillId="0" borderId="3" xfId="1" applyFont="1" applyFill="1" applyBorder="1" applyAlignment="1">
      <alignment horizontal="center"/>
    </xf>
    <xf numFmtId="43" fontId="10" fillId="0" borderId="0" xfId="1" quotePrefix="1" applyFont="1" applyFill="1" applyBorder="1" applyAlignment="1">
      <alignment horizontal="center"/>
    </xf>
    <xf numFmtId="198" fontId="10" fillId="0" borderId="0" xfId="1" applyNumberFormat="1" applyFont="1" applyFill="1" applyBorder="1"/>
    <xf numFmtId="43" fontId="10" fillId="0" borderId="5" xfId="1" applyFont="1" applyFill="1" applyBorder="1"/>
    <xf numFmtId="0" fontId="11" fillId="0" borderId="0" xfId="0" applyFont="1"/>
    <xf numFmtId="198" fontId="10" fillId="0" borderId="0" xfId="1" applyNumberFormat="1" applyFont="1" applyFill="1"/>
    <xf numFmtId="43" fontId="10" fillId="0" borderId="6" xfId="1" applyFont="1" applyFill="1" applyBorder="1"/>
    <xf numFmtId="187" fontId="10" fillId="0" borderId="0" xfId="1" applyNumberFormat="1" applyFont="1" applyFill="1"/>
    <xf numFmtId="187" fontId="10" fillId="0" borderId="5" xfId="1" applyNumberFormat="1" applyFont="1" applyFill="1" applyBorder="1"/>
    <xf numFmtId="187" fontId="10" fillId="0" borderId="0" xfId="1" applyNumberFormat="1" applyFont="1" applyFill="1" applyBorder="1"/>
    <xf numFmtId="187" fontId="11" fillId="0" borderId="0" xfId="1" applyNumberFormat="1" applyFont="1" applyFill="1" applyBorder="1"/>
    <xf numFmtId="43" fontId="11" fillId="0" borderId="0" xfId="1" applyFont="1" applyFill="1" applyBorder="1"/>
    <xf numFmtId="187" fontId="10" fillId="0" borderId="7" xfId="1" applyNumberFormat="1" applyFont="1" applyFill="1" applyBorder="1"/>
    <xf numFmtId="39" fontId="10" fillId="0" borderId="0" xfId="0" applyNumberFormat="1" applyFont="1"/>
    <xf numFmtId="43" fontId="9" fillId="0" borderId="0" xfId="0" applyNumberFormat="1" applyFont="1"/>
    <xf numFmtId="191" fontId="10" fillId="0" borderId="0" xfId="0" applyNumberFormat="1" applyFont="1"/>
    <xf numFmtId="192" fontId="10" fillId="0" borderId="3" xfId="1" applyNumberFormat="1" applyFont="1" applyFill="1" applyBorder="1" applyAlignment="1">
      <alignment horizontal="center"/>
    </xf>
    <xf numFmtId="43" fontId="12" fillId="0" borderId="0" xfId="1" quotePrefix="1" applyFont="1" applyFill="1"/>
    <xf numFmtId="187" fontId="10" fillId="0" borderId="0" xfId="0" applyNumberFormat="1" applyFont="1"/>
    <xf numFmtId="187" fontId="10" fillId="0" borderId="0" xfId="1" applyNumberFormat="1" applyFont="1" applyFill="1" applyBorder="1" applyAlignment="1">
      <alignment horizontal="right"/>
    </xf>
    <xf numFmtId="187" fontId="10" fillId="0" borderId="3" xfId="0" applyNumberFormat="1" applyFont="1" applyBorder="1"/>
    <xf numFmtId="187" fontId="10" fillId="0" borderId="0" xfId="1" applyNumberFormat="1" applyFont="1" applyFill="1" applyAlignment="1">
      <alignment horizontal="right"/>
    </xf>
    <xf numFmtId="187" fontId="10" fillId="0" borderId="0" xfId="1" applyNumberFormat="1" applyFont="1" applyFill="1" applyBorder="1" applyAlignment="1">
      <alignment horizontal="center"/>
    </xf>
    <xf numFmtId="187" fontId="10" fillId="0" borderId="3" xfId="1" applyNumberFormat="1" applyFont="1" applyFill="1" applyBorder="1"/>
    <xf numFmtId="187" fontId="9" fillId="0" borderId="0" xfId="0" applyNumberFormat="1" applyFont="1" applyAlignment="1">
      <alignment horizontal="center"/>
    </xf>
    <xf numFmtId="187" fontId="10" fillId="0" borderId="3" xfId="1" applyNumberFormat="1" applyFont="1" applyFill="1" applyBorder="1" applyAlignment="1">
      <alignment horizontal="right"/>
    </xf>
    <xf numFmtId="187" fontId="10" fillId="0" borderId="6" xfId="1" applyNumberFormat="1" applyFont="1" applyFill="1" applyBorder="1" applyAlignment="1">
      <alignment horizontal="right"/>
    </xf>
    <xf numFmtId="187" fontId="9" fillId="0" borderId="0" xfId="1" applyNumberFormat="1" applyFont="1" applyFill="1" applyAlignment="1">
      <alignment horizontal="centerContinuous"/>
    </xf>
    <xf numFmtId="187" fontId="9" fillId="0" borderId="0" xfId="1" applyNumberFormat="1" applyFont="1" applyFill="1" applyBorder="1" applyAlignment="1">
      <alignment horizontal="center"/>
    </xf>
    <xf numFmtId="187" fontId="10" fillId="0" borderId="6" xfId="1" applyNumberFormat="1" applyFont="1" applyFill="1" applyBorder="1"/>
    <xf numFmtId="187" fontId="10" fillId="0" borderId="5" xfId="1" applyNumberFormat="1" applyFont="1" applyFill="1" applyBorder="1" applyAlignment="1">
      <alignment horizontal="right"/>
    </xf>
    <xf numFmtId="43" fontId="10" fillId="0" borderId="0" xfId="1" applyFont="1"/>
    <xf numFmtId="43" fontId="10" fillId="0" borderId="0" xfId="1" applyFont="1" applyAlignment="1">
      <alignment horizontal="center"/>
    </xf>
    <xf numFmtId="0" fontId="16" fillId="0" borderId="0" xfId="0" applyFont="1"/>
    <xf numFmtId="39" fontId="10" fillId="0" borderId="0" xfId="0" applyNumberFormat="1" applyFont="1" applyAlignment="1">
      <alignment horizontal="center"/>
    </xf>
    <xf numFmtId="198" fontId="10" fillId="0" borderId="8" xfId="1" applyNumberFormat="1" applyFont="1" applyFill="1" applyBorder="1"/>
    <xf numFmtId="43" fontId="10" fillId="0" borderId="5" xfId="1" applyFont="1" applyFill="1" applyBorder="1" applyAlignment="1">
      <alignment horizontal="center"/>
    </xf>
    <xf numFmtId="43" fontId="10" fillId="0" borderId="4" xfId="1" applyFont="1" applyFill="1" applyBorder="1" applyAlignment="1">
      <alignment horizontal="right"/>
    </xf>
    <xf numFmtId="188" fontId="15" fillId="0" borderId="0" xfId="1" applyNumberFormat="1" applyFont="1" applyFill="1"/>
    <xf numFmtId="0" fontId="14" fillId="0" borderId="0" xfId="0" applyFont="1" applyAlignment="1">
      <alignment horizontal="right" textRotation="180"/>
    </xf>
    <xf numFmtId="0" fontId="15" fillId="0" borderId="0" xfId="0" applyFont="1"/>
    <xf numFmtId="0" fontId="10" fillId="0" borderId="0" xfId="17" applyFont="1"/>
    <xf numFmtId="187" fontId="10" fillId="0" borderId="4" xfId="1" applyNumberFormat="1" applyFont="1" applyFill="1" applyBorder="1"/>
    <xf numFmtId="187" fontId="16" fillId="0" borderId="0" xfId="1" applyNumberFormat="1" applyFont="1" applyFill="1" applyBorder="1"/>
    <xf numFmtId="187" fontId="10" fillId="0" borderId="3" xfId="1" applyNumberFormat="1" applyFont="1" applyFill="1" applyBorder="1" applyAlignment="1">
      <alignment horizontal="center"/>
    </xf>
    <xf numFmtId="43" fontId="10" fillId="0" borderId="0" xfId="0" applyNumberFormat="1" applyFont="1" applyAlignment="1">
      <alignment horizontal="center"/>
    </xf>
    <xf numFmtId="43" fontId="10" fillId="0" borderId="4" xfId="1" applyFont="1" applyFill="1" applyBorder="1" applyAlignment="1">
      <alignment horizontal="center"/>
    </xf>
    <xf numFmtId="43" fontId="10" fillId="0" borderId="3" xfId="1" applyFont="1" applyFill="1" applyBorder="1" applyAlignment="1">
      <alignment horizontal="center"/>
    </xf>
    <xf numFmtId="4" fontId="10" fillId="0" borderId="0" xfId="0" applyNumberFormat="1" applyFont="1"/>
    <xf numFmtId="0" fontId="9" fillId="0" borderId="3" xfId="0" applyFont="1" applyBorder="1" applyAlignment="1">
      <alignment horizontal="right"/>
    </xf>
    <xf numFmtId="1" fontId="9" fillId="0" borderId="0" xfId="19" applyNumberFormat="1" applyFont="1" applyAlignment="1">
      <alignment horizontal="center"/>
    </xf>
    <xf numFmtId="3" fontId="10" fillId="0" borderId="0" xfId="0" applyNumberFormat="1" applyFont="1"/>
    <xf numFmtId="43" fontId="9" fillId="0" borderId="0" xfId="1" applyFont="1" applyFill="1"/>
    <xf numFmtId="0" fontId="17" fillId="0" borderId="0" xfId="17" applyFont="1"/>
    <xf numFmtId="187" fontId="10" fillId="0" borderId="0" xfId="1" applyNumberFormat="1" applyFont="1"/>
    <xf numFmtId="187" fontId="10" fillId="0" borderId="0" xfId="0" applyNumberFormat="1" applyFont="1" applyAlignment="1">
      <alignment horizontal="center"/>
    </xf>
    <xf numFmtId="192" fontId="16" fillId="0" borderId="0" xfId="0" applyNumberFormat="1" applyFont="1" applyAlignment="1">
      <alignment horizontal="center"/>
    </xf>
    <xf numFmtId="187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188" fontId="16" fillId="0" borderId="0" xfId="17" applyNumberFormat="1" applyFont="1" applyAlignment="1">
      <alignment horizontal="center"/>
    </xf>
    <xf numFmtId="187" fontId="10" fillId="0" borderId="0" xfId="0" applyNumberFormat="1" applyFont="1" applyFill="1"/>
    <xf numFmtId="187" fontId="18" fillId="0" borderId="0" xfId="1" applyNumberFormat="1" applyFont="1" applyFill="1" applyBorder="1" applyAlignment="1">
      <alignment horizontal="right"/>
    </xf>
    <xf numFmtId="0" fontId="15" fillId="0" borderId="0" xfId="0" applyFont="1" applyFill="1"/>
    <xf numFmtId="187" fontId="10" fillId="0" borderId="3" xfId="0" applyNumberFormat="1" applyFont="1" applyFill="1" applyBorder="1"/>
    <xf numFmtId="187" fontId="9" fillId="0" borderId="3" xfId="0" applyNumberFormat="1" applyFont="1" applyFill="1" applyBorder="1"/>
    <xf numFmtId="187" fontId="9" fillId="0" borderId="3" xfId="0" applyNumberFormat="1" applyFont="1" applyFill="1" applyBorder="1" applyAlignment="1">
      <alignment horizontal="right"/>
    </xf>
    <xf numFmtId="187" fontId="9" fillId="0" borderId="0" xfId="0" applyNumberFormat="1" applyFont="1" applyFill="1" applyAlignment="1">
      <alignment horizontal="centerContinuous"/>
    </xf>
    <xf numFmtId="0" fontId="9" fillId="0" borderId="3" xfId="0" applyFont="1" applyFill="1" applyBorder="1" applyAlignment="1">
      <alignment horizontal="center"/>
    </xf>
    <xf numFmtId="187" fontId="9" fillId="0" borderId="0" xfId="0" applyNumberFormat="1" applyFont="1" applyFill="1" applyAlignment="1">
      <alignment horizontal="center"/>
    </xf>
    <xf numFmtId="187" fontId="9" fillId="0" borderId="0" xfId="19" applyNumberFormat="1" applyFont="1" applyFill="1" applyAlignment="1">
      <alignment horizontal="center"/>
    </xf>
    <xf numFmtId="0" fontId="10" fillId="0" borderId="0" xfId="0" applyFont="1" applyFill="1"/>
    <xf numFmtId="43" fontId="10" fillId="0" borderId="6" xfId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3" xfId="0" applyFont="1" applyBorder="1" applyAlignment="1">
      <alignment horizontal="right"/>
    </xf>
    <xf numFmtId="43" fontId="9" fillId="0" borderId="0" xfId="1" applyFont="1" applyFill="1" applyAlignment="1">
      <alignment horizontal="center"/>
    </xf>
    <xf numFmtId="187" fontId="9" fillId="0" borderId="4" xfId="1" applyNumberFormat="1" applyFont="1" applyFill="1" applyBorder="1" applyAlignment="1">
      <alignment horizontal="center"/>
    </xf>
    <xf numFmtId="187" fontId="9" fillId="0" borderId="4" xfId="0" applyNumberFormat="1" applyFont="1" applyBorder="1" applyAlignment="1">
      <alignment horizontal="center"/>
    </xf>
    <xf numFmtId="43" fontId="19" fillId="0" borderId="0" xfId="1" applyFont="1" applyFill="1" applyBorder="1"/>
    <xf numFmtId="43" fontId="10" fillId="0" borderId="0" xfId="1" applyNumberFormat="1" applyFont="1" applyFill="1"/>
  </cellXfs>
  <cellStyles count="23">
    <cellStyle name="Comma" xfId="1" builtinId="3"/>
    <cellStyle name="Comma 2" xfId="2"/>
    <cellStyle name="Comma 2 2" xfId="3"/>
    <cellStyle name="Comma 20" xfId="4"/>
    <cellStyle name="Comma 3" xfId="5"/>
    <cellStyle name="Comma 4" xfId="6"/>
    <cellStyle name="Comma 7" xfId="7"/>
    <cellStyle name="comma zerodec" xfId="8"/>
    <cellStyle name="Currency1" xfId="9"/>
    <cellStyle name="Dollar (zero dec)" xfId="10"/>
    <cellStyle name="Grey" xfId="11"/>
    <cellStyle name="Input [yellow]" xfId="12"/>
    <cellStyle name="no dec" xfId="13"/>
    <cellStyle name="Normal" xfId="0" builtinId="0"/>
    <cellStyle name="Normal - Style1" xfId="14"/>
    <cellStyle name="Normal 2" xfId="15"/>
    <cellStyle name="Normal 3" xfId="16"/>
    <cellStyle name="Normal 4" xfId="17"/>
    <cellStyle name="Normal 6" xfId="18"/>
    <cellStyle name="Normal_BS " xfId="19"/>
    <cellStyle name="Percent [2]" xfId="20"/>
    <cellStyle name="Percent 2" xfId="21"/>
    <cellStyle name="Quantity" xfId="2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3"/>
  <sheetViews>
    <sheetView tabSelected="1" zoomScaleNormal="100" zoomScaleSheetLayoutView="87" workbookViewId="0">
      <selection activeCell="A2" sqref="A2:H2"/>
    </sheetView>
  </sheetViews>
  <sheetFormatPr defaultColWidth="11.42578125" defaultRowHeight="24" customHeight="1"/>
  <cols>
    <col min="1" max="1" width="2.5703125" style="2" customWidth="1"/>
    <col min="2" max="2" width="2.140625" style="2" customWidth="1"/>
    <col min="3" max="3" width="43.42578125" style="2" customWidth="1"/>
    <col min="4" max="4" width="11.140625" style="2" customWidth="1"/>
    <col min="5" max="5" width="18.85546875" style="2" bestFit="1" customWidth="1"/>
    <col min="6" max="7" width="18.42578125" style="2" customWidth="1"/>
    <col min="8" max="8" width="18.5703125" style="2" customWidth="1"/>
    <col min="9" max="9" width="19.42578125" style="2" customWidth="1"/>
    <col min="10" max="10" width="17.7109375" style="2" bestFit="1" customWidth="1"/>
    <col min="11" max="11" width="16.140625" style="2" bestFit="1" customWidth="1"/>
    <col min="12" max="12" width="14.85546875" style="2" bestFit="1" customWidth="1"/>
    <col min="13" max="16384" width="11.42578125" style="2"/>
  </cols>
  <sheetData>
    <row r="1" spans="1:11" ht="31.5">
      <c r="H1" s="76">
        <v>7</v>
      </c>
    </row>
    <row r="2" spans="1:11" ht="24" customHeight="1">
      <c r="A2" s="112" t="s">
        <v>56</v>
      </c>
      <c r="B2" s="112"/>
      <c r="C2" s="112"/>
      <c r="D2" s="112"/>
      <c r="E2" s="112"/>
      <c r="F2" s="112"/>
      <c r="G2" s="112"/>
      <c r="H2" s="112"/>
    </row>
    <row r="3" spans="1:11" ht="24" customHeight="1">
      <c r="A3" s="112" t="s">
        <v>38</v>
      </c>
      <c r="B3" s="112"/>
      <c r="C3" s="112"/>
      <c r="D3" s="112"/>
      <c r="E3" s="112"/>
      <c r="F3" s="112"/>
      <c r="G3" s="112"/>
      <c r="H3" s="112"/>
    </row>
    <row r="4" spans="1:11" ht="24" customHeight="1">
      <c r="A4" s="112" t="s">
        <v>133</v>
      </c>
      <c r="B4" s="112"/>
      <c r="C4" s="112"/>
      <c r="D4" s="112"/>
      <c r="E4" s="112"/>
      <c r="F4" s="112"/>
      <c r="G4" s="112"/>
      <c r="H4" s="112"/>
    </row>
    <row r="5" spans="1:11" ht="23.25">
      <c r="C5" s="3"/>
      <c r="D5" s="4"/>
      <c r="E5" s="4"/>
      <c r="F5" s="4"/>
      <c r="G5" s="4"/>
      <c r="H5" s="87" t="s">
        <v>68</v>
      </c>
    </row>
    <row r="6" spans="1:11" ht="23.25">
      <c r="A6" s="36"/>
      <c r="B6" s="36"/>
      <c r="C6" s="36"/>
      <c r="D6" s="5"/>
      <c r="E6" s="113" t="s">
        <v>75</v>
      </c>
      <c r="F6" s="113"/>
      <c r="G6" s="113" t="s">
        <v>16</v>
      </c>
      <c r="H6" s="113"/>
    </row>
    <row r="7" spans="1:11" ht="23.25">
      <c r="A7" s="10"/>
      <c r="B7" s="10"/>
      <c r="C7" s="10"/>
      <c r="D7" s="1" t="s">
        <v>17</v>
      </c>
      <c r="E7" s="11">
        <v>2565</v>
      </c>
      <c r="F7" s="11">
        <v>2564</v>
      </c>
      <c r="G7" s="11">
        <v>2565</v>
      </c>
      <c r="H7" s="11">
        <v>2564</v>
      </c>
    </row>
    <row r="8" spans="1:11" ht="23.25">
      <c r="D8" s="6"/>
      <c r="E8" s="3"/>
      <c r="F8" s="6" t="s">
        <v>144</v>
      </c>
      <c r="G8" s="3"/>
      <c r="H8" s="3" t="s">
        <v>144</v>
      </c>
    </row>
    <row r="9" spans="1:11" ht="24.75" customHeight="1">
      <c r="A9" s="16" t="s">
        <v>54</v>
      </c>
      <c r="E9" s="6"/>
      <c r="F9" s="88"/>
      <c r="G9" s="6"/>
      <c r="H9" s="88"/>
    </row>
    <row r="10" spans="1:11" ht="24.75" customHeight="1">
      <c r="A10" s="16" t="s">
        <v>1</v>
      </c>
      <c r="E10" s="31"/>
      <c r="F10" s="31"/>
      <c r="H10" s="8"/>
    </row>
    <row r="11" spans="1:11" ht="24.75" customHeight="1">
      <c r="A11" s="2" t="s">
        <v>21</v>
      </c>
      <c r="D11" s="7">
        <v>6</v>
      </c>
      <c r="E11" s="8">
        <v>1355551973.5400002</v>
      </c>
      <c r="F11" s="8">
        <v>1481774107.98</v>
      </c>
      <c r="G11" s="45">
        <v>448752991.18000001</v>
      </c>
      <c r="H11" s="45">
        <v>840045219.68999994</v>
      </c>
    </row>
    <row r="12" spans="1:11" ht="24.75" customHeight="1">
      <c r="A12" s="2" t="s">
        <v>62</v>
      </c>
      <c r="D12" s="7" t="s">
        <v>122</v>
      </c>
      <c r="E12" s="8">
        <v>1213296016.4700005</v>
      </c>
      <c r="F12" s="8">
        <v>1367570925.5</v>
      </c>
      <c r="G12" s="45">
        <v>738172945.06000006</v>
      </c>
      <c r="H12" s="45">
        <v>1060418727.5700001</v>
      </c>
      <c r="I12" s="86"/>
      <c r="J12" s="56"/>
    </row>
    <row r="13" spans="1:11" ht="24.75" customHeight="1">
      <c r="A13" s="2" t="s">
        <v>22</v>
      </c>
      <c r="D13" s="7"/>
      <c r="E13" s="8">
        <v>324439634.98000002</v>
      </c>
      <c r="F13" s="8">
        <v>218301285.5</v>
      </c>
      <c r="G13" s="45">
        <v>160291728.08000001</v>
      </c>
      <c r="H13" s="45">
        <v>69738350.810000002</v>
      </c>
    </row>
    <row r="14" spans="1:11" ht="24.75" customHeight="1">
      <c r="A14" s="2" t="s">
        <v>92</v>
      </c>
      <c r="D14" s="7">
        <v>5.0999999999999996</v>
      </c>
      <c r="E14" s="8">
        <v>0</v>
      </c>
      <c r="F14" s="8">
        <v>0</v>
      </c>
      <c r="G14" s="45">
        <v>45000000</v>
      </c>
      <c r="H14" s="45">
        <v>55000000</v>
      </c>
    </row>
    <row r="15" spans="1:11" ht="24.75" customHeight="1">
      <c r="A15" s="2" t="s">
        <v>47</v>
      </c>
      <c r="D15" s="7">
        <v>8</v>
      </c>
      <c r="E15" s="8">
        <v>3249732637.1900005</v>
      </c>
      <c r="F15" s="8">
        <v>2742696581.3499994</v>
      </c>
      <c r="G15" s="45">
        <v>845510112.68999994</v>
      </c>
      <c r="H15" s="45">
        <v>633861982.86000001</v>
      </c>
      <c r="I15" s="69"/>
      <c r="J15" s="92"/>
      <c r="K15" s="86"/>
    </row>
    <row r="16" spans="1:11" ht="24.75" customHeight="1">
      <c r="A16" s="2" t="s">
        <v>48</v>
      </c>
      <c r="D16" s="7"/>
      <c r="E16" s="8">
        <v>731163857.15999985</v>
      </c>
      <c r="F16" s="8">
        <v>636792524.84000003</v>
      </c>
      <c r="G16" s="45">
        <v>266599911</v>
      </c>
      <c r="H16" s="45">
        <v>234206095.47999999</v>
      </c>
      <c r="I16" s="69"/>
      <c r="J16" s="86"/>
      <c r="K16" s="86"/>
    </row>
    <row r="17" spans="1:10" ht="24.75" customHeight="1">
      <c r="A17" s="2" t="s">
        <v>23</v>
      </c>
      <c r="E17" s="44">
        <v>6874184119.3400011</v>
      </c>
      <c r="F17" s="44">
        <v>6447135425.1700001</v>
      </c>
      <c r="G17" s="44">
        <v>2504327688.0099998</v>
      </c>
      <c r="H17" s="44">
        <v>2893270376.4099998</v>
      </c>
      <c r="I17" s="69"/>
      <c r="J17" s="56"/>
    </row>
    <row r="18" spans="1:10" ht="24.75" customHeight="1">
      <c r="A18" s="16" t="s">
        <v>10</v>
      </c>
      <c r="E18" s="29"/>
      <c r="F18" s="29"/>
      <c r="G18" s="45"/>
      <c r="H18" s="45"/>
    </row>
    <row r="19" spans="1:10" ht="24.75" customHeight="1">
      <c r="A19" s="2" t="s">
        <v>36</v>
      </c>
      <c r="D19" s="7">
        <v>9</v>
      </c>
      <c r="E19" s="8">
        <v>0</v>
      </c>
      <c r="F19" s="8">
        <v>0</v>
      </c>
      <c r="G19" s="45">
        <v>6094598370</v>
      </c>
      <c r="H19" s="45">
        <v>6034598370</v>
      </c>
    </row>
    <row r="20" spans="1:10" ht="24.75" customHeight="1">
      <c r="A20" s="2" t="s">
        <v>45</v>
      </c>
      <c r="D20" s="7">
        <v>10</v>
      </c>
      <c r="E20" s="8">
        <v>12661566708.200001</v>
      </c>
      <c r="F20" s="8">
        <v>12996331234.58</v>
      </c>
      <c r="G20" s="45">
        <v>2568241992.0900002</v>
      </c>
      <c r="H20" s="45">
        <v>2446717124.1900001</v>
      </c>
    </row>
    <row r="21" spans="1:10" ht="24.75" customHeight="1">
      <c r="A21" s="2" t="s">
        <v>105</v>
      </c>
      <c r="D21" s="7" t="s">
        <v>123</v>
      </c>
      <c r="E21" s="8">
        <v>495061518.33999997</v>
      </c>
      <c r="F21" s="8">
        <v>513027594.26000011</v>
      </c>
      <c r="G21" s="45">
        <v>217778101.77000001</v>
      </c>
      <c r="H21" s="45">
        <v>229561079.51000002</v>
      </c>
    </row>
    <row r="22" spans="1:10" ht="24.75" customHeight="1">
      <c r="A22" s="2" t="s">
        <v>50</v>
      </c>
      <c r="D22" s="7">
        <v>12</v>
      </c>
      <c r="E22" s="8">
        <v>32138029.239999998</v>
      </c>
      <c r="F22" s="8">
        <v>13659224.08</v>
      </c>
      <c r="G22" s="45">
        <v>314319.89</v>
      </c>
      <c r="H22" s="45">
        <v>556847.88</v>
      </c>
    </row>
    <row r="23" spans="1:10" ht="24.75" customHeight="1">
      <c r="A23" s="2" t="s">
        <v>64</v>
      </c>
      <c r="D23" s="7">
        <v>13</v>
      </c>
      <c r="E23" s="8">
        <v>57248838.549999997</v>
      </c>
      <c r="F23" s="8">
        <v>57241586.740000002</v>
      </c>
      <c r="G23" s="45">
        <v>38753742.619999997</v>
      </c>
      <c r="H23" s="45">
        <v>36387539.75</v>
      </c>
    </row>
    <row r="24" spans="1:10" ht="24.75" customHeight="1">
      <c r="A24" s="2" t="s">
        <v>46</v>
      </c>
      <c r="D24" s="7"/>
      <c r="E24" s="8">
        <v>7746584.2300000004</v>
      </c>
      <c r="F24" s="8">
        <v>14104339.370000001</v>
      </c>
      <c r="G24" s="45">
        <v>4655257.5</v>
      </c>
      <c r="H24" s="45">
        <v>9686294.0800000001</v>
      </c>
      <c r="I24" s="86"/>
      <c r="J24" s="86"/>
    </row>
    <row r="25" spans="1:10" ht="24.75" customHeight="1">
      <c r="A25" s="2" t="s">
        <v>24</v>
      </c>
      <c r="E25" s="44">
        <v>13253761678.559999</v>
      </c>
      <c r="F25" s="44">
        <v>13594363979.030001</v>
      </c>
      <c r="G25" s="44">
        <v>8924341783.8700008</v>
      </c>
      <c r="H25" s="44">
        <v>8757507255.4099998</v>
      </c>
    </row>
    <row r="26" spans="1:10" ht="24.75" customHeight="1" thickBot="1">
      <c r="A26" s="2" t="s">
        <v>132</v>
      </c>
      <c r="E26" s="41">
        <v>20127945797.900002</v>
      </c>
      <c r="F26" s="41">
        <v>20041499404.200001</v>
      </c>
      <c r="G26" s="41">
        <v>11428669471.880001</v>
      </c>
      <c r="H26" s="41">
        <v>11650777631.82</v>
      </c>
    </row>
    <row r="27" spans="1:10" ht="24" customHeight="1" thickTop="1">
      <c r="E27" s="8"/>
      <c r="F27" s="8"/>
      <c r="G27" s="8"/>
      <c r="H27" s="8"/>
    </row>
    <row r="28" spans="1:10" ht="24" customHeight="1">
      <c r="E28" s="29"/>
      <c r="F28" s="47"/>
      <c r="G28" s="48"/>
      <c r="H28" s="47"/>
    </row>
    <row r="29" spans="1:10" ht="24" hidden="1" customHeight="1">
      <c r="E29" s="8"/>
      <c r="F29" s="8"/>
      <c r="G29" s="8"/>
      <c r="H29" s="8"/>
    </row>
    <row r="30" spans="1:10" ht="24" hidden="1" customHeight="1">
      <c r="E30" s="8"/>
      <c r="F30" s="8"/>
      <c r="G30" s="8"/>
      <c r="H30" s="8"/>
    </row>
    <row r="31" spans="1:10" ht="24" hidden="1" customHeight="1">
      <c r="E31" s="8"/>
      <c r="F31" s="8"/>
      <c r="G31" s="8"/>
      <c r="H31" s="8"/>
    </row>
    <row r="32" spans="1:10" ht="24" hidden="1" customHeight="1">
      <c r="E32" s="8"/>
      <c r="F32" s="8"/>
      <c r="G32" s="8"/>
      <c r="H32" s="8"/>
    </row>
    <row r="33" spans="5:8" ht="24" customHeight="1">
      <c r="E33" s="8"/>
      <c r="F33" s="8"/>
      <c r="G33" s="8"/>
      <c r="H33" s="8"/>
    </row>
    <row r="34" spans="5:8" ht="24" customHeight="1">
      <c r="E34" s="8"/>
      <c r="F34" s="8"/>
      <c r="G34" s="8"/>
      <c r="H34" s="8"/>
    </row>
    <row r="35" spans="5:8" ht="24" customHeight="1">
      <c r="E35" s="8"/>
      <c r="F35" s="8"/>
      <c r="G35" s="8"/>
      <c r="H35" s="8"/>
    </row>
    <row r="36" spans="5:8" ht="24" customHeight="1">
      <c r="E36" s="8"/>
      <c r="F36" s="8"/>
      <c r="G36" s="8"/>
      <c r="H36" s="8"/>
    </row>
    <row r="37" spans="5:8" ht="24" customHeight="1">
      <c r="E37" s="8"/>
      <c r="F37" s="8"/>
      <c r="G37" s="8"/>
      <c r="H37" s="8"/>
    </row>
    <row r="38" spans="5:8" ht="24" customHeight="1">
      <c r="E38" s="8"/>
      <c r="F38" s="8"/>
      <c r="G38" s="8"/>
      <c r="H38" s="8"/>
    </row>
    <row r="39" spans="5:8" ht="24" customHeight="1">
      <c r="E39" s="8"/>
      <c r="F39" s="8"/>
      <c r="G39" s="8"/>
      <c r="H39" s="8"/>
    </row>
    <row r="40" spans="5:8" ht="24" customHeight="1">
      <c r="E40" s="8"/>
      <c r="F40" s="8"/>
      <c r="G40" s="8"/>
      <c r="H40" s="8"/>
    </row>
    <row r="41" spans="5:8" ht="24" customHeight="1">
      <c r="E41" s="8"/>
      <c r="F41" s="8"/>
      <c r="G41" s="8"/>
      <c r="H41" s="8"/>
    </row>
    <row r="42" spans="5:8" ht="23.25">
      <c r="E42" s="8"/>
      <c r="F42" s="8"/>
      <c r="G42" s="8"/>
      <c r="H42" s="8"/>
    </row>
    <row r="43" spans="5:8" ht="23.25">
      <c r="E43" s="8"/>
      <c r="F43" s="8"/>
      <c r="G43" s="8"/>
      <c r="H43" s="8"/>
    </row>
    <row r="44" spans="5:8" ht="23.25">
      <c r="E44" s="8"/>
      <c r="F44" s="8"/>
      <c r="G44" s="8"/>
      <c r="H44" s="8"/>
    </row>
    <row r="45" spans="5:8" ht="23.25">
      <c r="E45" s="8"/>
      <c r="F45" s="8"/>
      <c r="G45" s="8"/>
      <c r="H45" s="8"/>
    </row>
    <row r="46" spans="5:8" ht="23.25">
      <c r="E46" s="8"/>
      <c r="F46" s="8"/>
      <c r="G46" s="8"/>
      <c r="H46" s="8"/>
    </row>
    <row r="47" spans="5:8" ht="23.25">
      <c r="E47" s="8"/>
      <c r="F47" s="8"/>
      <c r="G47" s="8"/>
      <c r="H47" s="8"/>
    </row>
    <row r="48" spans="5:8" ht="23.25">
      <c r="E48" s="8"/>
      <c r="F48" s="8"/>
      <c r="G48" s="8"/>
      <c r="H48" s="8"/>
    </row>
    <row r="49" spans="1:8" ht="23.25">
      <c r="E49" s="8"/>
      <c r="F49" s="8"/>
      <c r="G49" s="8"/>
      <c r="H49" s="8"/>
    </row>
    <row r="50" spans="1:8" ht="23.25">
      <c r="E50" s="8"/>
      <c r="F50" s="8"/>
      <c r="G50" s="8"/>
      <c r="H50" s="8"/>
    </row>
    <row r="51" spans="1:8" ht="30.95" customHeight="1">
      <c r="A51" s="2" t="s">
        <v>2</v>
      </c>
      <c r="E51" s="8"/>
      <c r="F51" s="8"/>
      <c r="G51" s="8"/>
      <c r="H51" s="8"/>
    </row>
    <row r="52" spans="1:8" ht="31.5">
      <c r="H52" s="76">
        <v>8</v>
      </c>
    </row>
    <row r="53" spans="1:8" ht="24" customHeight="1">
      <c r="A53" s="112" t="s">
        <v>56</v>
      </c>
      <c r="B53" s="112"/>
      <c r="C53" s="112"/>
      <c r="D53" s="112"/>
      <c r="E53" s="112"/>
      <c r="F53" s="112"/>
      <c r="G53" s="112"/>
      <c r="H53" s="112"/>
    </row>
    <row r="54" spans="1:8" ht="24" customHeight="1">
      <c r="A54" s="112" t="s">
        <v>38</v>
      </c>
      <c r="B54" s="112"/>
      <c r="C54" s="112"/>
      <c r="D54" s="112"/>
      <c r="E54" s="112"/>
      <c r="F54" s="112"/>
      <c r="G54" s="112"/>
      <c r="H54" s="112"/>
    </row>
    <row r="55" spans="1:8" ht="24" customHeight="1">
      <c r="A55" s="112" t="s">
        <v>133</v>
      </c>
      <c r="B55" s="112"/>
      <c r="C55" s="112"/>
      <c r="D55" s="112"/>
      <c r="E55" s="112"/>
      <c r="F55" s="112"/>
      <c r="G55" s="112"/>
      <c r="H55" s="112"/>
    </row>
    <row r="56" spans="1:8" ht="23.25">
      <c r="C56" s="3"/>
      <c r="D56" s="4"/>
      <c r="E56" s="4"/>
      <c r="F56" s="4"/>
      <c r="G56" s="4"/>
      <c r="H56" s="87" t="s">
        <v>68</v>
      </c>
    </row>
    <row r="57" spans="1:8" ht="23.25">
      <c r="A57" s="36"/>
      <c r="B57" s="36"/>
      <c r="C57" s="36"/>
      <c r="D57" s="5"/>
      <c r="E57" s="113" t="s">
        <v>75</v>
      </c>
      <c r="F57" s="113"/>
      <c r="G57" s="113" t="s">
        <v>16</v>
      </c>
      <c r="H57" s="113"/>
    </row>
    <row r="58" spans="1:8" ht="23.25">
      <c r="A58" s="10"/>
      <c r="B58" s="10"/>
      <c r="C58" s="10"/>
      <c r="D58" s="1" t="s">
        <v>17</v>
      </c>
      <c r="E58" s="11">
        <v>2565</v>
      </c>
      <c r="F58" s="11">
        <v>2564</v>
      </c>
      <c r="G58" s="11">
        <v>2565</v>
      </c>
      <c r="H58" s="11">
        <v>2564</v>
      </c>
    </row>
    <row r="59" spans="1:8" ht="23.25">
      <c r="D59" s="6"/>
      <c r="E59" s="3"/>
      <c r="F59" s="6"/>
      <c r="G59" s="3"/>
      <c r="H59" s="3"/>
    </row>
    <row r="60" spans="1:8" ht="24.75" customHeight="1">
      <c r="A60" s="16" t="s">
        <v>55</v>
      </c>
      <c r="D60" s="7"/>
      <c r="E60" s="8"/>
      <c r="F60" s="8"/>
    </row>
    <row r="61" spans="1:8" ht="24.75" customHeight="1">
      <c r="A61" s="16" t="s">
        <v>3</v>
      </c>
      <c r="D61" s="7"/>
    </row>
    <row r="62" spans="1:8" ht="24.75" customHeight="1">
      <c r="A62" s="2" t="s">
        <v>113</v>
      </c>
      <c r="D62" s="7">
        <v>14</v>
      </c>
      <c r="E62" s="8">
        <v>3126546053.3200002</v>
      </c>
      <c r="F62" s="8">
        <v>2508330105.0599999</v>
      </c>
      <c r="G62" s="45">
        <v>1350000000</v>
      </c>
      <c r="H62" s="45">
        <v>1200000000</v>
      </c>
    </row>
    <row r="63" spans="1:8" ht="24.75" customHeight="1">
      <c r="A63" s="2" t="s">
        <v>61</v>
      </c>
      <c r="D63" s="7" t="s">
        <v>124</v>
      </c>
      <c r="E63" s="8">
        <v>1245805183.0399997</v>
      </c>
      <c r="F63" s="8">
        <v>1565417243.3699996</v>
      </c>
      <c r="G63" s="45">
        <v>649476638.42999995</v>
      </c>
      <c r="H63" s="45">
        <v>682095588.01999998</v>
      </c>
    </row>
    <row r="64" spans="1:8" ht="24.75" customHeight="1">
      <c r="A64" s="2" t="s">
        <v>49</v>
      </c>
      <c r="D64" s="7"/>
      <c r="E64" s="8">
        <v>788592943.44999993</v>
      </c>
      <c r="F64" s="8">
        <v>296790650.05000001</v>
      </c>
      <c r="G64" s="45">
        <v>38433048.519999996</v>
      </c>
      <c r="H64" s="45">
        <v>43650392.239999995</v>
      </c>
    </row>
    <row r="65" spans="1:8" ht="24.75" customHeight="1">
      <c r="A65" s="2" t="s">
        <v>112</v>
      </c>
      <c r="E65" s="8"/>
    </row>
    <row r="66" spans="1:8" ht="24.75" customHeight="1">
      <c r="B66" s="2" t="s">
        <v>32</v>
      </c>
      <c r="D66" s="7">
        <v>16</v>
      </c>
      <c r="E66" s="8">
        <v>1415400003.96</v>
      </c>
      <c r="F66" s="8">
        <v>1053900000</v>
      </c>
      <c r="G66" s="45">
        <v>632499999.96000004</v>
      </c>
      <c r="H66" s="45">
        <v>518000000</v>
      </c>
    </row>
    <row r="67" spans="1:8" ht="24.75" customHeight="1">
      <c r="B67" s="2" t="s">
        <v>106</v>
      </c>
      <c r="D67" s="7" t="s">
        <v>125</v>
      </c>
      <c r="E67" s="8">
        <v>40759781.379999995</v>
      </c>
      <c r="F67" s="8">
        <v>42701257.329999991</v>
      </c>
      <c r="G67" s="45">
        <v>9665635.5</v>
      </c>
      <c r="H67" s="45">
        <v>9284626.7199999988</v>
      </c>
    </row>
    <row r="68" spans="1:8" ht="24.75" customHeight="1">
      <c r="A68" s="2" t="s">
        <v>169</v>
      </c>
      <c r="D68" s="7"/>
      <c r="E68" s="8">
        <v>56683825.140000001</v>
      </c>
      <c r="F68" s="8">
        <v>26246222.09</v>
      </c>
      <c r="G68" s="45">
        <v>50632862.050000004</v>
      </c>
      <c r="H68" s="45">
        <v>21268609.370000001</v>
      </c>
    </row>
    <row r="69" spans="1:8" ht="24.75" customHeight="1">
      <c r="A69" s="2" t="s">
        <v>25</v>
      </c>
      <c r="D69" s="7"/>
      <c r="E69" s="44">
        <v>6673787790.29</v>
      </c>
      <c r="F69" s="44">
        <v>5493385477.8999996</v>
      </c>
      <c r="G69" s="44">
        <v>2730708184.46</v>
      </c>
      <c r="H69" s="44">
        <v>2474299216.3499999</v>
      </c>
    </row>
    <row r="70" spans="1:8" ht="24.75" customHeight="1">
      <c r="A70" s="16" t="s">
        <v>11</v>
      </c>
      <c r="D70" s="7"/>
      <c r="E70" s="40"/>
      <c r="F70" s="40"/>
      <c r="G70" s="49"/>
      <c r="H70" s="49"/>
    </row>
    <row r="71" spans="1:8" ht="24.75" customHeight="1">
      <c r="A71" s="2" t="s">
        <v>32</v>
      </c>
      <c r="D71" s="7">
        <v>16</v>
      </c>
      <c r="E71" s="8">
        <v>5060849996.04</v>
      </c>
      <c r="F71" s="8">
        <v>6206250000</v>
      </c>
      <c r="G71" s="45">
        <v>1229000000.04</v>
      </c>
      <c r="H71" s="45">
        <v>1641500000</v>
      </c>
    </row>
    <row r="72" spans="1:8" ht="24.75" customHeight="1">
      <c r="A72" s="2" t="s">
        <v>106</v>
      </c>
      <c r="D72" s="7" t="s">
        <v>125</v>
      </c>
      <c r="E72" s="8">
        <v>470747076.94999981</v>
      </c>
      <c r="F72" s="8">
        <v>482557707.13999993</v>
      </c>
      <c r="G72" s="45">
        <v>219346972.13</v>
      </c>
      <c r="H72" s="45">
        <v>228115538.92000002</v>
      </c>
    </row>
    <row r="73" spans="1:8" ht="24.75" customHeight="1">
      <c r="A73" s="2" t="s">
        <v>39</v>
      </c>
      <c r="D73" s="7">
        <v>18</v>
      </c>
      <c r="E73" s="8">
        <v>426929482.05999994</v>
      </c>
      <c r="F73" s="8">
        <v>424717435.37000006</v>
      </c>
      <c r="G73" s="45">
        <v>214670735.66999999</v>
      </c>
      <c r="H73" s="45">
        <v>203374071.33000001</v>
      </c>
    </row>
    <row r="74" spans="1:8" ht="24.75" customHeight="1">
      <c r="A74" s="2" t="s">
        <v>99</v>
      </c>
      <c r="D74" s="7">
        <v>13</v>
      </c>
      <c r="E74" s="8">
        <v>18815600.010000002</v>
      </c>
      <c r="F74" s="8">
        <v>18720576.399999999</v>
      </c>
      <c r="G74" s="45">
        <v>0</v>
      </c>
      <c r="H74" s="45">
        <v>0</v>
      </c>
    </row>
    <row r="75" spans="1:8" ht="24.75" customHeight="1">
      <c r="A75" s="2" t="s">
        <v>51</v>
      </c>
      <c r="D75" s="7"/>
      <c r="E75" s="8">
        <v>7766208.6699999999</v>
      </c>
      <c r="F75" s="8">
        <v>5238063.1099999994</v>
      </c>
      <c r="G75" s="45">
        <v>8587208.6699999999</v>
      </c>
      <c r="H75" s="45">
        <v>6059063.1099999994</v>
      </c>
    </row>
    <row r="76" spans="1:8" ht="24.75" customHeight="1">
      <c r="A76" s="2" t="s">
        <v>26</v>
      </c>
      <c r="D76" s="7"/>
      <c r="E76" s="44">
        <f>SUM(E71:E75)</f>
        <v>5985108363.7299995</v>
      </c>
      <c r="F76" s="44">
        <f t="shared" ref="F76:H76" si="0">SUM(F71:F75)</f>
        <v>7137483782.0199995</v>
      </c>
      <c r="G76" s="44">
        <f t="shared" si="0"/>
        <v>1671604916.5100002</v>
      </c>
      <c r="H76" s="44">
        <f t="shared" si="0"/>
        <v>2079048673.3599999</v>
      </c>
    </row>
    <row r="77" spans="1:8" ht="24.75" customHeight="1">
      <c r="A77" s="2" t="s">
        <v>134</v>
      </c>
      <c r="D77" s="7"/>
      <c r="E77" s="44">
        <f>E69+E76</f>
        <v>12658896154.02</v>
      </c>
      <c r="F77" s="44">
        <f t="shared" ref="F77:H77" si="1">F69+F76</f>
        <v>12630869259.919998</v>
      </c>
      <c r="G77" s="44">
        <f t="shared" si="1"/>
        <v>4402313100.9700003</v>
      </c>
      <c r="H77" s="44">
        <f t="shared" si="1"/>
        <v>4553347889.71</v>
      </c>
    </row>
    <row r="78" spans="1:8" ht="18.95" customHeight="1">
      <c r="D78" s="7"/>
      <c r="E78" s="29"/>
      <c r="F78" s="47"/>
      <c r="G78" s="47"/>
      <c r="H78" s="47"/>
    </row>
    <row r="79" spans="1:8" ht="24.75" customHeight="1">
      <c r="A79" s="2" t="s">
        <v>4</v>
      </c>
    </row>
    <row r="80" spans="1:8" ht="24.75" customHeight="1">
      <c r="A80" s="2" t="s">
        <v>5</v>
      </c>
      <c r="D80" s="7">
        <v>19</v>
      </c>
    </row>
    <row r="81" spans="1:12" ht="24.75" customHeight="1">
      <c r="A81" s="2" t="s">
        <v>27</v>
      </c>
      <c r="D81" s="7"/>
      <c r="G81" s="42"/>
      <c r="H81" s="42"/>
    </row>
    <row r="82" spans="1:12" ht="24.75" customHeight="1">
      <c r="B82" s="2" t="s">
        <v>139</v>
      </c>
      <c r="D82" s="7"/>
      <c r="E82" s="50">
        <v>1735237480</v>
      </c>
      <c r="F82" s="50">
        <v>1735237480</v>
      </c>
      <c r="G82" s="50">
        <v>1735237480</v>
      </c>
      <c r="H82" s="50">
        <v>1735237480</v>
      </c>
    </row>
    <row r="83" spans="1:12" ht="24.75" customHeight="1">
      <c r="A83" s="2" t="s">
        <v>28</v>
      </c>
      <c r="D83" s="7"/>
      <c r="E83" s="43"/>
      <c r="F83" s="43"/>
      <c r="G83" s="73"/>
      <c r="H83" s="73"/>
    </row>
    <row r="84" spans="1:12" ht="24.75" customHeight="1">
      <c r="B84" s="2" t="s">
        <v>139</v>
      </c>
      <c r="D84" s="7"/>
      <c r="E84" s="8">
        <v>1735237480</v>
      </c>
      <c r="F84" s="8">
        <v>1735237480</v>
      </c>
      <c r="G84" s="8">
        <v>1735237480</v>
      </c>
      <c r="H84" s="8">
        <v>1735237480</v>
      </c>
      <c r="L84" s="56"/>
    </row>
    <row r="85" spans="1:12" ht="24.75" customHeight="1">
      <c r="A85" s="2" t="s">
        <v>30</v>
      </c>
      <c r="D85" s="7" t="s">
        <v>126</v>
      </c>
      <c r="E85" s="8">
        <v>1482634161</v>
      </c>
      <c r="F85" s="8">
        <v>1482634161</v>
      </c>
      <c r="G85" s="8">
        <v>1482634161</v>
      </c>
      <c r="H85" s="8">
        <v>1482634161</v>
      </c>
    </row>
    <row r="86" spans="1:12" ht="24.75" customHeight="1">
      <c r="A86" s="2" t="s">
        <v>14</v>
      </c>
      <c r="D86" s="7"/>
      <c r="E86" s="8"/>
      <c r="F86" s="8"/>
      <c r="G86" s="8"/>
      <c r="H86" s="8"/>
    </row>
    <row r="87" spans="1:12" ht="24.75" customHeight="1">
      <c r="B87" s="2" t="s">
        <v>140</v>
      </c>
      <c r="D87" s="7">
        <v>20</v>
      </c>
      <c r="E87" s="8">
        <v>173523748</v>
      </c>
      <c r="F87" s="8">
        <v>173523748</v>
      </c>
      <c r="G87" s="8">
        <v>173523748</v>
      </c>
      <c r="H87" s="8">
        <v>173523748</v>
      </c>
    </row>
    <row r="88" spans="1:12" ht="24.75" customHeight="1">
      <c r="B88" s="2" t="s">
        <v>29</v>
      </c>
      <c r="E88" s="34">
        <v>4004077074.5900002</v>
      </c>
      <c r="F88" s="34">
        <v>3965843467.1999998</v>
      </c>
      <c r="G88" s="61">
        <v>3634960981.9099989</v>
      </c>
      <c r="H88" s="61">
        <v>3706034353.1099997</v>
      </c>
      <c r="I88" s="69"/>
      <c r="J88" s="56"/>
    </row>
    <row r="89" spans="1:12" ht="24.75" customHeight="1">
      <c r="A89" s="2" t="s">
        <v>141</v>
      </c>
      <c r="E89" s="8">
        <f>SUM(E84:E88)</f>
        <v>7395472463.5900002</v>
      </c>
      <c r="F89" s="120">
        <f>SUM(F84:F88)</f>
        <v>7357238856.1999998</v>
      </c>
      <c r="G89" s="8">
        <v>7026356370.9099989</v>
      </c>
      <c r="H89" s="8">
        <v>7097429742.1099997</v>
      </c>
      <c r="K89" s="56"/>
    </row>
    <row r="90" spans="1:12" ht="24.75" customHeight="1">
      <c r="A90" s="2" t="s">
        <v>76</v>
      </c>
      <c r="E90" s="34">
        <v>73577180.289999992</v>
      </c>
      <c r="F90" s="34">
        <v>53391288.079999998</v>
      </c>
      <c r="G90" s="34">
        <v>0</v>
      </c>
      <c r="H90" s="34">
        <v>0</v>
      </c>
    </row>
    <row r="91" spans="1:12" ht="24.75" customHeight="1">
      <c r="A91" s="2" t="s">
        <v>142</v>
      </c>
      <c r="E91" s="8">
        <f>SUM(E89:E90)</f>
        <v>7469049643.8800001</v>
      </c>
      <c r="F91" s="8">
        <f>SUM(F89:F90)</f>
        <v>7410630144.2799997</v>
      </c>
      <c r="G91" s="8">
        <v>7026356370.9099989</v>
      </c>
      <c r="H91" s="8">
        <v>7097429742.1099997</v>
      </c>
    </row>
    <row r="92" spans="1:12" ht="24.75" customHeight="1" thickBot="1">
      <c r="A92" s="2" t="s">
        <v>143</v>
      </c>
      <c r="E92" s="41">
        <f>E77+E91</f>
        <v>20127945797.900002</v>
      </c>
      <c r="F92" s="41">
        <f>F77+F91</f>
        <v>20041499404.199997</v>
      </c>
      <c r="G92" s="41">
        <v>11428669471.879999</v>
      </c>
      <c r="H92" s="41">
        <v>11650777631.82</v>
      </c>
      <c r="J92" s="31"/>
    </row>
    <row r="93" spans="1:12" ht="24.75" customHeight="1" thickTop="1">
      <c r="E93" s="29"/>
      <c r="F93" s="29"/>
      <c r="G93" s="29"/>
      <c r="H93" s="29"/>
    </row>
    <row r="94" spans="1:12" ht="24.75" customHeight="1">
      <c r="E94" s="119"/>
      <c r="F94" s="119"/>
      <c r="G94" s="119"/>
      <c r="H94" s="119"/>
    </row>
    <row r="95" spans="1:12" ht="24.75" customHeight="1">
      <c r="E95" s="29"/>
      <c r="F95" s="29"/>
      <c r="G95" s="29"/>
      <c r="H95" s="29"/>
    </row>
    <row r="96" spans="1:12" ht="24.75" customHeight="1">
      <c r="E96" s="29"/>
      <c r="F96" s="29"/>
      <c r="G96" s="29"/>
      <c r="H96" s="29"/>
    </row>
    <row r="97" spans="1:8" ht="9.9499999999999993" customHeight="1">
      <c r="E97" s="29"/>
      <c r="F97" s="29"/>
      <c r="G97" s="29"/>
      <c r="H97" s="29"/>
    </row>
    <row r="98" spans="1:8" ht="28.5" customHeight="1">
      <c r="A98" s="2" t="s">
        <v>2</v>
      </c>
    </row>
    <row r="100" spans="1:8" ht="24" hidden="1" customHeight="1">
      <c r="E100" s="8">
        <v>-1.995086669921875E-3</v>
      </c>
      <c r="F100" s="56">
        <v>-2.414703369140625E-3</v>
      </c>
      <c r="G100" s="56">
        <v>0</v>
      </c>
      <c r="H100" s="56">
        <v>0</v>
      </c>
    </row>
    <row r="101" spans="1:8" ht="24" customHeight="1">
      <c r="E101" s="31"/>
      <c r="F101" s="31"/>
      <c r="G101" s="31"/>
      <c r="H101" s="31"/>
    </row>
    <row r="114" spans="3:7" ht="24" customHeight="1">
      <c r="D114" s="7"/>
    </row>
    <row r="115" spans="3:7" ht="24" customHeight="1">
      <c r="F115" s="89"/>
      <c r="G115" s="9"/>
    </row>
    <row r="116" spans="3:7" ht="24" customHeight="1">
      <c r="C116" s="16"/>
      <c r="E116" s="8"/>
    </row>
    <row r="117" spans="3:7" ht="24" customHeight="1">
      <c r="C117" s="16"/>
      <c r="E117" s="51"/>
      <c r="G117" s="52"/>
    </row>
    <row r="118" spans="3:7" ht="24" customHeight="1">
      <c r="C118" s="16"/>
      <c r="E118" s="8"/>
      <c r="G118" s="52"/>
    </row>
    <row r="119" spans="3:7" ht="24" customHeight="1">
      <c r="C119" s="16"/>
      <c r="E119" s="8"/>
    </row>
    <row r="120" spans="3:7" ht="24" customHeight="1">
      <c r="C120" s="16"/>
      <c r="E120" s="53"/>
    </row>
    <row r="121" spans="3:7" ht="24" customHeight="1">
      <c r="C121" s="16"/>
      <c r="E121" s="31"/>
    </row>
    <row r="122" spans="3:7" ht="24" customHeight="1">
      <c r="C122" s="16"/>
    </row>
    <row r="123" spans="3:7" ht="24" customHeight="1">
      <c r="C123" s="16"/>
    </row>
  </sheetData>
  <mergeCells count="10">
    <mergeCell ref="A2:H2"/>
    <mergeCell ref="A3:H3"/>
    <mergeCell ref="A4:H4"/>
    <mergeCell ref="E57:F57"/>
    <mergeCell ref="G57:H57"/>
    <mergeCell ref="E6:F6"/>
    <mergeCell ref="G6:H6"/>
    <mergeCell ref="A53:H53"/>
    <mergeCell ref="A54:H54"/>
    <mergeCell ref="A55:H55"/>
  </mergeCells>
  <phoneticPr fontId="0" type="noConversion"/>
  <printOptions horizontalCentered="1"/>
  <pageMargins left="0.90551181102362199" right="0.511811023622047" top="0.511811023622047" bottom="0.59055118110236204" header="0.118110236220472" footer="0.118110236220472"/>
  <pageSetup paperSize="9" scale="70" fitToHeight="3" orientation="portrait" r:id="rId1"/>
  <headerFooter alignWithMargins="0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zoomScaleNormal="100" zoomScaleSheetLayoutView="75" workbookViewId="0">
      <selection activeCell="A2" sqref="A2:G2"/>
    </sheetView>
  </sheetViews>
  <sheetFormatPr defaultColWidth="11.42578125" defaultRowHeight="24.75" customHeight="1"/>
  <cols>
    <col min="1" max="1" width="3.7109375" style="2" customWidth="1"/>
    <col min="2" max="2" width="57.28515625" style="2" customWidth="1"/>
    <col min="3" max="3" width="10" style="2" customWidth="1"/>
    <col min="4" max="5" width="18.85546875" style="8" bestFit="1" customWidth="1"/>
    <col min="6" max="6" width="17.85546875" style="8" customWidth="1"/>
    <col min="7" max="7" width="17.7109375" style="8" customWidth="1"/>
    <col min="8" max="8" width="11.42578125" style="2"/>
    <col min="9" max="9" width="16" style="2" bestFit="1" customWidth="1"/>
    <col min="10" max="10" width="12.140625" style="2" bestFit="1" customWidth="1"/>
    <col min="11" max="11" width="17.7109375" style="2" bestFit="1" customWidth="1"/>
    <col min="12" max="16384" width="11.42578125" style="2"/>
  </cols>
  <sheetData>
    <row r="1" spans="1:9" ht="31.5">
      <c r="G1" s="76">
        <v>9</v>
      </c>
    </row>
    <row r="2" spans="1:9" ht="24.75" customHeight="1">
      <c r="A2" s="112" t="s">
        <v>56</v>
      </c>
      <c r="B2" s="112"/>
      <c r="C2" s="112"/>
      <c r="D2" s="112"/>
      <c r="E2" s="112"/>
      <c r="F2" s="112"/>
      <c r="G2" s="112"/>
    </row>
    <row r="3" spans="1:9" ht="24.75" customHeight="1">
      <c r="A3" s="112" t="s">
        <v>40</v>
      </c>
      <c r="B3" s="112"/>
      <c r="C3" s="112"/>
      <c r="D3" s="112"/>
      <c r="E3" s="112"/>
      <c r="F3" s="112"/>
      <c r="G3" s="112"/>
    </row>
    <row r="4" spans="1:9" ht="24.75" customHeight="1">
      <c r="A4" s="112" t="s">
        <v>135</v>
      </c>
      <c r="B4" s="112"/>
      <c r="C4" s="112"/>
      <c r="D4" s="112"/>
      <c r="E4" s="112"/>
      <c r="F4" s="112"/>
      <c r="G4" s="112"/>
    </row>
    <row r="5" spans="1:9" ht="23.25">
      <c r="A5" s="10"/>
      <c r="B5" s="11"/>
      <c r="C5" s="4"/>
      <c r="D5" s="12"/>
      <c r="E5" s="12"/>
      <c r="F5" s="12"/>
      <c r="G5" s="13" t="s">
        <v>68</v>
      </c>
    </row>
    <row r="6" spans="1:9" s="16" customFormat="1" ht="24.75" customHeight="1">
      <c r="A6" s="23"/>
      <c r="B6" s="23"/>
      <c r="C6" s="23"/>
      <c r="D6" s="24" t="s">
        <v>0</v>
      </c>
      <c r="E6" s="24"/>
      <c r="F6" s="24" t="s">
        <v>16</v>
      </c>
      <c r="G6" s="24"/>
    </row>
    <row r="7" spans="1:9" s="16" customFormat="1" ht="23.25">
      <c r="A7" s="25"/>
      <c r="B7" s="25"/>
      <c r="C7" s="1" t="s">
        <v>17</v>
      </c>
      <c r="D7" s="1">
        <v>2565</v>
      </c>
      <c r="E7" s="1">
        <v>2564</v>
      </c>
      <c r="F7" s="1">
        <v>2565</v>
      </c>
      <c r="G7" s="1">
        <v>2564</v>
      </c>
    </row>
    <row r="8" spans="1:9" s="16" customFormat="1" ht="9.75" customHeight="1">
      <c r="C8" s="6"/>
      <c r="D8" s="6"/>
      <c r="E8" s="6"/>
      <c r="F8" s="6"/>
      <c r="G8" s="6"/>
    </row>
    <row r="9" spans="1:9" ht="24.75" customHeight="1">
      <c r="A9" s="2" t="s">
        <v>33</v>
      </c>
      <c r="C9" s="7"/>
      <c r="D9" s="26">
        <v>13137625098.710001</v>
      </c>
      <c r="E9" s="57">
        <v>12987726923.220003</v>
      </c>
      <c r="F9" s="57">
        <v>5243099243.1799994</v>
      </c>
      <c r="G9" s="57">
        <v>5156773385.3100004</v>
      </c>
    </row>
    <row r="10" spans="1:9" ht="24.75" customHeight="1">
      <c r="A10" s="2" t="s">
        <v>34</v>
      </c>
      <c r="C10" s="7">
        <v>8</v>
      </c>
      <c r="D10" s="32">
        <v>-10553760233.719999</v>
      </c>
      <c r="E10" s="61">
        <v>-9746924940.5300007</v>
      </c>
      <c r="F10" s="58">
        <v>-4025994431.7600002</v>
      </c>
      <c r="G10" s="61">
        <v>-3796012401.7600002</v>
      </c>
    </row>
    <row r="11" spans="1:9" ht="24.75" customHeight="1">
      <c r="A11" s="2" t="s">
        <v>18</v>
      </c>
      <c r="D11" s="15">
        <v>2583864864.9900017</v>
      </c>
      <c r="E11" s="59">
        <v>3240801982.6900024</v>
      </c>
      <c r="F11" s="15">
        <v>1217104811.4199991</v>
      </c>
      <c r="G11" s="59">
        <v>1360760983.5500002</v>
      </c>
    </row>
    <row r="12" spans="1:9" ht="24.75" customHeight="1">
      <c r="A12" s="2" t="s">
        <v>145</v>
      </c>
      <c r="C12" s="2" t="s">
        <v>167</v>
      </c>
      <c r="D12" s="15">
        <v>0</v>
      </c>
      <c r="E12" s="59">
        <v>0</v>
      </c>
      <c r="F12" s="15">
        <v>97048685.200000003</v>
      </c>
      <c r="G12" s="59">
        <v>0</v>
      </c>
    </row>
    <row r="13" spans="1:9" ht="24.75" customHeight="1">
      <c r="A13" s="2" t="s">
        <v>37</v>
      </c>
      <c r="D13" s="15">
        <v>82002867.25</v>
      </c>
      <c r="E13" s="59">
        <v>53937930.609999999</v>
      </c>
      <c r="F13" s="59">
        <v>21495052.690000001</v>
      </c>
      <c r="G13" s="59">
        <v>24253516.949999996</v>
      </c>
    </row>
    <row r="14" spans="1:9" ht="24.75" customHeight="1">
      <c r="A14" s="2" t="s">
        <v>19</v>
      </c>
      <c r="D14" s="15">
        <v>58264302.899999999</v>
      </c>
      <c r="E14" s="59">
        <v>2616681.5100000203</v>
      </c>
      <c r="F14" s="47">
        <v>41935676.520000026</v>
      </c>
      <c r="G14" s="47">
        <v>26423229.680000003</v>
      </c>
    </row>
    <row r="15" spans="1:9" ht="24.75" customHeight="1">
      <c r="A15" s="2" t="s">
        <v>119</v>
      </c>
      <c r="C15" s="7"/>
      <c r="D15" s="33">
        <v>-1019187749.3</v>
      </c>
      <c r="E15" s="47">
        <v>-1198998635.6099999</v>
      </c>
      <c r="F15" s="56">
        <v>-328845017.11000001</v>
      </c>
      <c r="G15" s="47">
        <v>-354711362.49000001</v>
      </c>
    </row>
    <row r="16" spans="1:9" ht="24.75" customHeight="1">
      <c r="A16" s="2" t="s">
        <v>35</v>
      </c>
      <c r="C16" s="72"/>
      <c r="D16" s="33">
        <v>-435973330.91999996</v>
      </c>
      <c r="E16" s="47">
        <v>-310150324.27999997</v>
      </c>
      <c r="F16" s="33">
        <v>-198249296.97</v>
      </c>
      <c r="G16" s="47">
        <v>-154577436.34</v>
      </c>
      <c r="I16" s="51"/>
    </row>
    <row r="17" spans="1:12" ht="24.75" customHeight="1">
      <c r="A17" s="2" t="s">
        <v>100</v>
      </c>
      <c r="C17" s="7"/>
      <c r="D17" s="33">
        <v>-2306282</v>
      </c>
      <c r="E17" s="47">
        <v>-58267312.049999997</v>
      </c>
      <c r="F17" s="29">
        <v>0</v>
      </c>
      <c r="G17" s="47">
        <v>0</v>
      </c>
      <c r="I17" s="51"/>
    </row>
    <row r="18" spans="1:12" ht="24.75" customHeight="1">
      <c r="A18" s="2" t="s">
        <v>31</v>
      </c>
      <c r="C18" s="7">
        <v>5.3</v>
      </c>
      <c r="D18" s="32">
        <v>-100653685.47</v>
      </c>
      <c r="E18" s="61">
        <v>-106850408.06</v>
      </c>
      <c r="F18" s="32">
        <v>-33329038</v>
      </c>
      <c r="G18" s="61">
        <v>-32618965</v>
      </c>
      <c r="I18" s="86"/>
    </row>
    <row r="19" spans="1:12" ht="24.75" customHeight="1">
      <c r="A19" s="2" t="s">
        <v>153</v>
      </c>
      <c r="C19" s="7"/>
      <c r="D19" s="29">
        <v>1166010987.450002</v>
      </c>
      <c r="E19" s="47">
        <v>1623089914.810003</v>
      </c>
      <c r="F19" s="29">
        <v>817160873.74999917</v>
      </c>
      <c r="G19" s="47">
        <v>869529966.35000026</v>
      </c>
    </row>
    <row r="20" spans="1:12" ht="24.75" customHeight="1">
      <c r="A20" s="14" t="s">
        <v>20</v>
      </c>
      <c r="C20" s="7"/>
      <c r="D20" s="61">
        <v>-329627728.69</v>
      </c>
      <c r="E20" s="61">
        <v>-291996085.17000002</v>
      </c>
      <c r="F20" s="61">
        <v>-110557931.01000001</v>
      </c>
      <c r="G20" s="61">
        <v>-112484242.15000001</v>
      </c>
    </row>
    <row r="21" spans="1:12" ht="24.75" customHeight="1">
      <c r="A21" s="14" t="s">
        <v>177</v>
      </c>
      <c r="D21" s="37">
        <v>836383258.7600019</v>
      </c>
      <c r="E21" s="80">
        <v>1331093829.640003</v>
      </c>
      <c r="F21" s="75">
        <v>706602942.73999918</v>
      </c>
      <c r="G21" s="80">
        <v>757045724.20000029</v>
      </c>
    </row>
    <row r="22" spans="1:12" ht="24.75" customHeight="1">
      <c r="A22" s="2" t="s">
        <v>154</v>
      </c>
      <c r="C22" s="7">
        <v>23.1</v>
      </c>
      <c r="D22" s="47">
        <v>-93965684.269999996</v>
      </c>
      <c r="E22" s="47">
        <v>-22654731.59</v>
      </c>
      <c r="F22" s="61">
        <v>-80674694.209999993</v>
      </c>
      <c r="G22" s="61">
        <v>-18359421.52</v>
      </c>
      <c r="H22" s="31"/>
    </row>
    <row r="23" spans="1:12" ht="24.75" customHeight="1">
      <c r="A23" s="2" t="s">
        <v>87</v>
      </c>
      <c r="C23" s="7"/>
      <c r="D23" s="44">
        <v>742417574.49000192</v>
      </c>
      <c r="E23" s="67">
        <v>1308439098.0500031</v>
      </c>
      <c r="F23" s="109">
        <v>625928248.52999914</v>
      </c>
      <c r="G23" s="67">
        <v>738686302.68000031</v>
      </c>
    </row>
    <row r="24" spans="1:12" ht="24.75" customHeight="1">
      <c r="A24" s="2" t="s">
        <v>150</v>
      </c>
      <c r="C24" s="7"/>
      <c r="D24" s="29"/>
      <c r="E24" s="47"/>
      <c r="F24" s="26"/>
      <c r="G24" s="47"/>
    </row>
    <row r="25" spans="1:12" ht="24.75" customHeight="1">
      <c r="A25" s="2" t="s">
        <v>146</v>
      </c>
      <c r="C25" s="7"/>
      <c r="D25" s="29"/>
      <c r="E25" s="47"/>
      <c r="F25" s="26"/>
      <c r="G25" s="47"/>
    </row>
    <row r="26" spans="1:12" ht="24.75" customHeight="1">
      <c r="A26" s="2" t="s">
        <v>148</v>
      </c>
      <c r="C26" s="7">
        <v>18</v>
      </c>
      <c r="D26" s="47">
        <v>20066646.370000005</v>
      </c>
      <c r="E26" s="47">
        <v>0</v>
      </c>
      <c r="F26" s="47">
        <v>-3635784.67</v>
      </c>
      <c r="G26" s="47">
        <v>0</v>
      </c>
      <c r="I26" s="69"/>
    </row>
    <row r="27" spans="1:12" ht="24.75" customHeight="1">
      <c r="A27" s="2" t="s">
        <v>149</v>
      </c>
      <c r="C27" s="7">
        <v>23.2</v>
      </c>
      <c r="D27" s="47">
        <v>-4013329.26</v>
      </c>
      <c r="E27" s="47">
        <v>0</v>
      </c>
      <c r="F27" s="26">
        <v>727156.94</v>
      </c>
      <c r="G27" s="47">
        <v>0</v>
      </c>
    </row>
    <row r="28" spans="1:12" ht="24.75" customHeight="1">
      <c r="A28" s="2" t="s">
        <v>147</v>
      </c>
      <c r="C28" s="7"/>
      <c r="D28" s="67">
        <v>16053317.110000005</v>
      </c>
      <c r="E28" s="67">
        <v>0</v>
      </c>
      <c r="F28" s="67">
        <v>-2908627.73</v>
      </c>
      <c r="G28" s="67">
        <v>0</v>
      </c>
    </row>
    <row r="29" spans="1:12" ht="24.75" customHeight="1" thickBot="1">
      <c r="A29" s="2" t="s">
        <v>101</v>
      </c>
      <c r="C29" s="7"/>
      <c r="D29" s="46">
        <v>758470891.60000193</v>
      </c>
      <c r="E29" s="46">
        <v>1308439098.0500031</v>
      </c>
      <c r="F29" s="46">
        <v>623019620.79999912</v>
      </c>
      <c r="G29" s="46">
        <v>738686302.68000031</v>
      </c>
    </row>
    <row r="30" spans="1:12" ht="15" customHeight="1" thickTop="1">
      <c r="D30" s="15"/>
      <c r="E30" s="15"/>
      <c r="F30" s="15"/>
      <c r="G30" s="15"/>
    </row>
    <row r="31" spans="1:12" ht="24.75" customHeight="1">
      <c r="A31" s="2" t="s">
        <v>151</v>
      </c>
      <c r="D31" s="7"/>
      <c r="E31" s="7"/>
      <c r="F31" s="40" t="s">
        <v>121</v>
      </c>
      <c r="G31" s="40"/>
    </row>
    <row r="32" spans="1:12" ht="24.75" customHeight="1">
      <c r="A32" s="2" t="s">
        <v>98</v>
      </c>
      <c r="D32" s="47">
        <v>716689877.58000195</v>
      </c>
      <c r="E32" s="47">
        <v>1293776725.150003</v>
      </c>
      <c r="F32" s="47">
        <v>625928248.52999914</v>
      </c>
      <c r="G32" s="47">
        <v>738686302.68000031</v>
      </c>
      <c r="I32" s="69"/>
      <c r="J32" s="56"/>
      <c r="K32" s="69"/>
      <c r="L32" s="56"/>
    </row>
    <row r="33" spans="1:7" ht="24.75" customHeight="1">
      <c r="A33" s="2" t="s">
        <v>77</v>
      </c>
      <c r="C33" s="7">
        <v>9</v>
      </c>
      <c r="D33" s="47">
        <v>25727696.91</v>
      </c>
      <c r="E33" s="69">
        <v>14662372.9</v>
      </c>
      <c r="F33" s="56">
        <v>0</v>
      </c>
      <c r="G33" s="29">
        <v>0</v>
      </c>
    </row>
    <row r="34" spans="1:7" ht="24.75" customHeight="1" thickBot="1">
      <c r="A34" s="2" t="s">
        <v>87</v>
      </c>
      <c r="D34" s="41">
        <v>742417574.49000192</v>
      </c>
      <c r="E34" s="41">
        <v>1308439098.0500031</v>
      </c>
      <c r="F34" s="41">
        <v>625928248.52999914</v>
      </c>
      <c r="G34" s="41">
        <v>738686302.68000031</v>
      </c>
    </row>
    <row r="35" spans="1:7" ht="15" customHeight="1" thickTop="1">
      <c r="D35" s="49">
        <v>0</v>
      </c>
      <c r="E35" s="48">
        <v>0</v>
      </c>
      <c r="F35" s="48"/>
      <c r="G35" s="48"/>
    </row>
    <row r="36" spans="1:7" ht="24.75" customHeight="1">
      <c r="A36" s="2" t="s">
        <v>78</v>
      </c>
      <c r="D36" s="29"/>
      <c r="E36" s="7"/>
      <c r="F36" s="40"/>
      <c r="G36" s="40"/>
    </row>
    <row r="37" spans="1:7" ht="24.75" customHeight="1">
      <c r="A37" s="2" t="s">
        <v>98</v>
      </c>
      <c r="D37" s="69">
        <v>732326599.39000189</v>
      </c>
      <c r="E37" s="33">
        <v>1293776725.150003</v>
      </c>
      <c r="F37" s="33">
        <v>623019620.79999912</v>
      </c>
      <c r="G37" s="33">
        <v>738686302.68000031</v>
      </c>
    </row>
    <row r="38" spans="1:7" ht="24.75" customHeight="1">
      <c r="A38" s="2" t="s">
        <v>77</v>
      </c>
      <c r="C38" s="7">
        <v>9</v>
      </c>
      <c r="D38" s="29">
        <v>26144292.210000001</v>
      </c>
      <c r="E38" s="33">
        <v>14662372.9</v>
      </c>
      <c r="F38" s="29">
        <v>0</v>
      </c>
      <c r="G38" s="29">
        <v>0</v>
      </c>
    </row>
    <row r="39" spans="1:7" ht="24.75" customHeight="1" thickBot="1">
      <c r="A39" s="2" t="s">
        <v>101</v>
      </c>
      <c r="D39" s="41">
        <v>758470891.60000193</v>
      </c>
      <c r="E39" s="41">
        <v>1308439098.0500031</v>
      </c>
      <c r="F39" s="41">
        <v>623019620.79999912</v>
      </c>
      <c r="G39" s="41">
        <v>738686302.68000031</v>
      </c>
    </row>
    <row r="40" spans="1:7" ht="15.75" customHeight="1" thickTop="1">
      <c r="C40" s="7"/>
      <c r="D40" s="37"/>
      <c r="E40" s="37"/>
      <c r="F40" s="29"/>
      <c r="G40" s="29"/>
    </row>
    <row r="41" spans="1:7" ht="24.75" customHeight="1">
      <c r="A41" s="2" t="s">
        <v>152</v>
      </c>
      <c r="C41" s="7">
        <v>24</v>
      </c>
      <c r="D41" s="29">
        <v>0.41</v>
      </c>
      <c r="E41" s="33">
        <v>0.75</v>
      </c>
      <c r="F41" s="47">
        <v>0.36</v>
      </c>
      <c r="G41" s="47">
        <v>0.43</v>
      </c>
    </row>
    <row r="42" spans="1:7" s="71" customFormat="1" ht="19.5" customHeight="1">
      <c r="D42" s="81"/>
      <c r="E42" s="81"/>
      <c r="F42" s="81"/>
      <c r="G42" s="81"/>
    </row>
    <row r="43" spans="1:7" ht="24" customHeight="1">
      <c r="D43" s="29"/>
      <c r="E43" s="29"/>
      <c r="F43" s="29"/>
      <c r="G43" s="29"/>
    </row>
    <row r="44" spans="1:7" ht="24" customHeight="1">
      <c r="D44" s="29"/>
      <c r="E44" s="29"/>
      <c r="F44" s="29"/>
      <c r="G44" s="29"/>
    </row>
    <row r="45" spans="1:7" ht="24" customHeight="1">
      <c r="D45" s="29"/>
      <c r="E45" s="29"/>
      <c r="F45" s="29"/>
      <c r="G45" s="29"/>
    </row>
    <row r="46" spans="1:7" ht="24" customHeight="1">
      <c r="D46" s="29"/>
      <c r="E46" s="29"/>
      <c r="F46" s="29"/>
      <c r="G46" s="29"/>
    </row>
    <row r="47" spans="1:7" ht="24" customHeight="1">
      <c r="D47" s="29"/>
      <c r="E47" s="29"/>
      <c r="F47" s="29"/>
      <c r="G47" s="29"/>
    </row>
    <row r="48" spans="1:7" ht="24" customHeight="1">
      <c r="D48" s="29"/>
      <c r="E48" s="29"/>
      <c r="F48" s="29"/>
      <c r="G48" s="29"/>
    </row>
    <row r="49" spans="1:7" ht="24" customHeight="1">
      <c r="D49" s="29"/>
      <c r="E49" s="29"/>
      <c r="F49" s="29"/>
      <c r="G49" s="29"/>
    </row>
    <row r="50" spans="1:7" ht="24" customHeight="1">
      <c r="D50" s="29"/>
      <c r="E50" s="29"/>
      <c r="F50" s="29"/>
      <c r="G50" s="29"/>
    </row>
    <row r="51" spans="1:7" ht="44.25" customHeight="1">
      <c r="A51" s="2" t="s">
        <v>2</v>
      </c>
    </row>
  </sheetData>
  <mergeCells count="3">
    <mergeCell ref="A2:G2"/>
    <mergeCell ref="A3:G3"/>
    <mergeCell ref="A4:G4"/>
  </mergeCells>
  <phoneticPr fontId="0" type="noConversion"/>
  <printOptions horizontalCentered="1"/>
  <pageMargins left="0.90551181102362199" right="0.511811023622047" top="0.511811023622047" bottom="0.59055118110236204" header="0.118110236220472" footer="0.118110236220472"/>
  <pageSetup paperSize="9" scale="6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zoomScaleNormal="100" zoomScaleSheetLayoutView="70" workbookViewId="0">
      <selection sqref="A1:I1"/>
    </sheetView>
  </sheetViews>
  <sheetFormatPr defaultColWidth="9.140625" defaultRowHeight="24.75" customHeight="1"/>
  <cols>
    <col min="1" max="1" width="64" style="2" customWidth="1"/>
    <col min="2" max="2" width="9.28515625" style="2" customWidth="1"/>
    <col min="3" max="3" width="18.5703125" style="2" customWidth="1"/>
    <col min="4" max="4" width="17" style="2" customWidth="1"/>
    <col min="5" max="5" width="19.85546875" style="2" customWidth="1"/>
    <col min="6" max="6" width="17.140625" style="2" customWidth="1"/>
    <col min="7" max="7" width="17.28515625" style="2" customWidth="1"/>
    <col min="8" max="8" width="19.28515625" style="2" customWidth="1"/>
    <col min="9" max="9" width="16.85546875" style="2" customWidth="1"/>
    <col min="10" max="10" width="5.140625" style="2" customWidth="1"/>
    <col min="11" max="11" width="16" style="2" bestFit="1" customWidth="1"/>
    <col min="12" max="12" width="12.140625" style="2" bestFit="1" customWidth="1"/>
    <col min="13" max="16384" width="9.140625" style="2"/>
  </cols>
  <sheetData>
    <row r="1" spans="1:11" ht="24.75" customHeight="1">
      <c r="A1" s="112" t="s">
        <v>56</v>
      </c>
      <c r="B1" s="112"/>
      <c r="C1" s="112"/>
      <c r="D1" s="112"/>
      <c r="E1" s="112"/>
      <c r="F1" s="112"/>
      <c r="G1" s="112"/>
      <c r="H1" s="112"/>
      <c r="I1" s="112"/>
    </row>
    <row r="2" spans="1:11" ht="24.75" customHeight="1">
      <c r="A2" s="112" t="s">
        <v>41</v>
      </c>
      <c r="B2" s="112"/>
      <c r="C2" s="112"/>
      <c r="D2" s="112"/>
      <c r="E2" s="112"/>
      <c r="F2" s="112"/>
      <c r="G2" s="112"/>
      <c r="H2" s="112"/>
      <c r="I2" s="112"/>
    </row>
    <row r="3" spans="1:11" ht="24.75" customHeight="1">
      <c r="A3" s="112" t="s">
        <v>135</v>
      </c>
      <c r="B3" s="112"/>
      <c r="C3" s="112"/>
      <c r="D3" s="112"/>
      <c r="E3" s="112"/>
      <c r="F3" s="112"/>
      <c r="G3" s="112"/>
      <c r="H3" s="112"/>
      <c r="I3" s="112"/>
    </row>
    <row r="4" spans="1:11" ht="23.25">
      <c r="A4" s="110"/>
      <c r="B4" s="110"/>
      <c r="C4" s="7"/>
      <c r="D4" s="7"/>
      <c r="E4" s="7"/>
      <c r="F4" s="115" t="s">
        <v>68</v>
      </c>
      <c r="G4" s="115"/>
      <c r="H4" s="115"/>
      <c r="I4" s="115"/>
    </row>
    <row r="5" spans="1:11" s="7" customFormat="1" ht="23.25">
      <c r="A5" s="17"/>
      <c r="B5" s="18"/>
      <c r="C5" s="111" t="s">
        <v>52</v>
      </c>
      <c r="D5" s="111" t="s">
        <v>12</v>
      </c>
      <c r="E5" s="114" t="s">
        <v>14</v>
      </c>
      <c r="F5" s="114"/>
      <c r="G5" s="111" t="s">
        <v>82</v>
      </c>
      <c r="H5" s="111" t="s">
        <v>80</v>
      </c>
      <c r="I5" s="18"/>
    </row>
    <row r="6" spans="1:11" s="7" customFormat="1" ht="23.25">
      <c r="B6" s="19"/>
      <c r="C6" s="110" t="s">
        <v>57</v>
      </c>
      <c r="D6" s="110" t="s">
        <v>59</v>
      </c>
      <c r="E6" s="110" t="s">
        <v>15</v>
      </c>
      <c r="F6" s="110" t="s">
        <v>67</v>
      </c>
      <c r="G6" s="110" t="s">
        <v>83</v>
      </c>
      <c r="H6" s="110" t="s">
        <v>81</v>
      </c>
      <c r="I6" s="19" t="s">
        <v>82</v>
      </c>
    </row>
    <row r="7" spans="1:11" s="7" customFormat="1" ht="23.25">
      <c r="A7" s="20"/>
      <c r="B7" s="21" t="s">
        <v>17</v>
      </c>
      <c r="C7" s="1" t="s">
        <v>58</v>
      </c>
      <c r="D7" s="1" t="s">
        <v>60</v>
      </c>
      <c r="E7" s="1" t="s">
        <v>53</v>
      </c>
      <c r="F7" s="1" t="s">
        <v>66</v>
      </c>
      <c r="G7" s="1" t="s">
        <v>94</v>
      </c>
      <c r="H7" s="1" t="s">
        <v>79</v>
      </c>
      <c r="I7" s="21" t="s">
        <v>83</v>
      </c>
    </row>
    <row r="8" spans="1:11" s="7" customFormat="1" ht="23.25">
      <c r="C8" s="110"/>
      <c r="D8" s="110"/>
      <c r="E8" s="110"/>
      <c r="F8" s="110"/>
      <c r="G8" s="110"/>
      <c r="H8" s="111"/>
      <c r="I8" s="110"/>
    </row>
    <row r="9" spans="1:11" s="7" customFormat="1" ht="24.75" customHeight="1">
      <c r="A9" s="2" t="s">
        <v>136</v>
      </c>
      <c r="C9" s="29">
        <v>1735237480</v>
      </c>
      <c r="D9" s="29">
        <v>1482634161</v>
      </c>
      <c r="E9" s="29">
        <v>162136232.412</v>
      </c>
      <c r="F9" s="29">
        <v>2856978005.638001</v>
      </c>
      <c r="G9" s="30">
        <v>6236985879.0500011</v>
      </c>
      <c r="H9" s="22">
        <v>38728915.18</v>
      </c>
      <c r="I9" s="26">
        <v>6275714794.2300014</v>
      </c>
    </row>
    <row r="10" spans="1:11" s="7" customFormat="1" ht="24.75" customHeight="1">
      <c r="A10" s="2" t="s">
        <v>87</v>
      </c>
      <c r="C10" s="26">
        <v>0</v>
      </c>
      <c r="D10" s="26">
        <v>0</v>
      </c>
      <c r="E10" s="26">
        <v>0</v>
      </c>
      <c r="F10" s="30">
        <v>1293776725.150003</v>
      </c>
      <c r="G10" s="30">
        <v>1293776725.150003</v>
      </c>
      <c r="H10" s="30">
        <v>14662372.9</v>
      </c>
      <c r="I10" s="30">
        <v>1308439098.0500031</v>
      </c>
    </row>
    <row r="11" spans="1:11" s="7" customFormat="1" ht="24.75" customHeight="1">
      <c r="A11" s="2" t="s">
        <v>88</v>
      </c>
      <c r="C11" s="27">
        <v>0</v>
      </c>
      <c r="D11" s="27">
        <v>0</v>
      </c>
      <c r="E11" s="27">
        <v>0</v>
      </c>
      <c r="F11" s="54">
        <v>0</v>
      </c>
      <c r="G11" s="54">
        <v>0</v>
      </c>
      <c r="H11" s="27">
        <v>0</v>
      </c>
      <c r="I11" s="54">
        <v>0</v>
      </c>
    </row>
    <row r="12" spans="1:11" s="7" customFormat="1" ht="24.75" customHeight="1">
      <c r="A12" s="2" t="s">
        <v>101</v>
      </c>
      <c r="C12" s="26">
        <v>0</v>
      </c>
      <c r="D12" s="26">
        <v>0</v>
      </c>
      <c r="E12" s="26">
        <v>0</v>
      </c>
      <c r="F12" s="30">
        <v>1293776725.150003</v>
      </c>
      <c r="G12" s="30">
        <v>1293776725.150003</v>
      </c>
      <c r="H12" s="30">
        <v>14662372.9</v>
      </c>
      <c r="I12" s="30">
        <v>1308439098.0500031</v>
      </c>
    </row>
    <row r="13" spans="1:11" s="7" customFormat="1" ht="24.75" customHeight="1">
      <c r="A13" s="2" t="s">
        <v>114</v>
      </c>
      <c r="C13" s="22">
        <v>0</v>
      </c>
      <c r="D13" s="22">
        <v>0</v>
      </c>
      <c r="E13" s="30">
        <v>11387515.59</v>
      </c>
      <c r="F13" s="30">
        <v>-11387515.59</v>
      </c>
      <c r="G13" s="30">
        <v>0</v>
      </c>
      <c r="H13" s="30">
        <v>0</v>
      </c>
      <c r="I13" s="35">
        <v>0</v>
      </c>
    </row>
    <row r="14" spans="1:11" s="7" customFormat="1" ht="24.75" customHeight="1">
      <c r="A14" s="2" t="s">
        <v>120</v>
      </c>
      <c r="B14" s="7">
        <v>21</v>
      </c>
      <c r="C14" s="22">
        <v>0</v>
      </c>
      <c r="D14" s="22">
        <v>0</v>
      </c>
      <c r="E14" s="30">
        <v>0</v>
      </c>
      <c r="F14" s="30">
        <v>-173523748.002</v>
      </c>
      <c r="G14" s="30">
        <v>-173523748.002</v>
      </c>
      <c r="H14" s="30">
        <v>0</v>
      </c>
      <c r="I14" s="35">
        <v>-173523748.002</v>
      </c>
    </row>
    <row r="15" spans="1:11" s="7" customFormat="1" ht="24.75" customHeight="1">
      <c r="A15" s="2" t="s">
        <v>118</v>
      </c>
      <c r="C15" s="84">
        <v>1735237480</v>
      </c>
      <c r="D15" s="84">
        <v>1482634161</v>
      </c>
      <c r="E15" s="84">
        <v>173523748.002</v>
      </c>
      <c r="F15" s="84">
        <v>3965843467.1960039</v>
      </c>
      <c r="G15" s="84">
        <v>7357238856.1980038</v>
      </c>
      <c r="H15" s="84">
        <v>53391288.079999998</v>
      </c>
      <c r="I15" s="84">
        <v>7410630144.2780046</v>
      </c>
    </row>
    <row r="16" spans="1:11" s="7" customFormat="1" ht="24.75" customHeight="1">
      <c r="A16" s="2" t="s">
        <v>87</v>
      </c>
      <c r="C16" s="26">
        <v>0</v>
      </c>
      <c r="D16" s="26">
        <v>0</v>
      </c>
      <c r="E16" s="26">
        <v>0</v>
      </c>
      <c r="F16" s="30">
        <v>716689877.58000195</v>
      </c>
      <c r="G16" s="30">
        <v>716689877.58000195</v>
      </c>
      <c r="H16" s="30">
        <v>25727696.91</v>
      </c>
      <c r="I16" s="30">
        <v>742417574.49000192</v>
      </c>
      <c r="K16" s="94">
        <v>0</v>
      </c>
    </row>
    <row r="17" spans="1:12" s="7" customFormat="1" ht="24.75" customHeight="1">
      <c r="A17" s="2" t="s">
        <v>88</v>
      </c>
      <c r="C17" s="27">
        <v>0</v>
      </c>
      <c r="D17" s="27">
        <v>0</v>
      </c>
      <c r="E17" s="27">
        <v>0</v>
      </c>
      <c r="F17" s="54">
        <v>15636721.810000001</v>
      </c>
      <c r="G17" s="54">
        <v>15636721.810000001</v>
      </c>
      <c r="H17" s="27">
        <v>416595.3</v>
      </c>
      <c r="I17" s="54">
        <v>16053317.110000001</v>
      </c>
      <c r="K17" s="95">
        <v>0</v>
      </c>
    </row>
    <row r="18" spans="1:12" s="7" customFormat="1" ht="24.75" customHeight="1">
      <c r="A18" s="2" t="s">
        <v>101</v>
      </c>
      <c r="C18" s="26">
        <v>0</v>
      </c>
      <c r="D18" s="26">
        <v>0</v>
      </c>
      <c r="E18" s="26">
        <v>0</v>
      </c>
      <c r="F18" s="30">
        <v>732326599.39000189</v>
      </c>
      <c r="G18" s="30">
        <v>732326599.39000189</v>
      </c>
      <c r="H18" s="30">
        <v>26144292.210000001</v>
      </c>
      <c r="I18" s="30">
        <v>758470891.60000193</v>
      </c>
      <c r="K18" s="96"/>
      <c r="L18" s="93"/>
    </row>
    <row r="19" spans="1:12" s="7" customFormat="1" ht="24.75" customHeight="1">
      <c r="A19" s="2" t="s">
        <v>120</v>
      </c>
      <c r="B19" s="7">
        <v>21</v>
      </c>
      <c r="C19" s="22">
        <v>0</v>
      </c>
      <c r="D19" s="22">
        <v>0</v>
      </c>
      <c r="E19" s="30">
        <v>0</v>
      </c>
      <c r="F19" s="30">
        <v>-694092992</v>
      </c>
      <c r="G19" s="30">
        <v>-694092992</v>
      </c>
      <c r="H19" s="30">
        <v>0</v>
      </c>
      <c r="I19" s="30">
        <v>-694092992</v>
      </c>
      <c r="K19" s="96"/>
    </row>
    <row r="20" spans="1:12" s="7" customFormat="1" ht="24.75" customHeight="1">
      <c r="A20" s="2" t="s">
        <v>155</v>
      </c>
      <c r="C20" s="22">
        <v>0</v>
      </c>
      <c r="D20" s="22">
        <v>0</v>
      </c>
      <c r="E20" s="30">
        <v>0</v>
      </c>
      <c r="F20" s="30">
        <v>0</v>
      </c>
      <c r="G20" s="30">
        <v>0</v>
      </c>
      <c r="H20" s="30">
        <v>-5958400</v>
      </c>
      <c r="I20" s="30">
        <v>-5958400</v>
      </c>
      <c r="K20" s="96"/>
    </row>
    <row r="21" spans="1:12" s="7" customFormat="1" ht="24.75" customHeight="1" thickBot="1">
      <c r="A21" s="2" t="s">
        <v>137</v>
      </c>
      <c r="C21" s="74">
        <v>1735237480</v>
      </c>
      <c r="D21" s="74">
        <v>1482634161</v>
      </c>
      <c r="E21" s="74">
        <v>173523748.002</v>
      </c>
      <c r="F21" s="74">
        <v>4004077074.5860062</v>
      </c>
      <c r="G21" s="74">
        <v>7395472463.588006</v>
      </c>
      <c r="H21" s="74">
        <v>73577180.289999992</v>
      </c>
      <c r="I21" s="74">
        <v>7469049643.8780069</v>
      </c>
      <c r="K21" s="97">
        <v>0</v>
      </c>
      <c r="L21" s="83"/>
    </row>
    <row r="22" spans="1:12" s="7" customFormat="1" ht="24" thickTop="1">
      <c r="A22" s="2"/>
      <c r="C22" s="22"/>
      <c r="D22" s="22"/>
      <c r="E22" s="22"/>
      <c r="F22" s="22"/>
      <c r="G22" s="22"/>
      <c r="H22" s="22"/>
      <c r="I22" s="22"/>
      <c r="K22" s="96"/>
    </row>
    <row r="23" spans="1:12" s="7" customFormat="1" ht="23.25">
      <c r="A23" s="2"/>
      <c r="C23" s="22"/>
      <c r="D23" s="22"/>
      <c r="E23" s="22"/>
      <c r="F23" s="22"/>
      <c r="G23" s="22"/>
      <c r="H23" s="22"/>
      <c r="I23" s="22"/>
      <c r="K23" s="96"/>
    </row>
    <row r="24" spans="1:12" s="7" customFormat="1" ht="23.25">
      <c r="A24" s="2"/>
      <c r="C24" s="22"/>
      <c r="D24" s="22"/>
      <c r="E24" s="22"/>
      <c r="F24" s="22"/>
      <c r="G24" s="22"/>
      <c r="H24" s="22"/>
      <c r="I24" s="22"/>
      <c r="K24" s="96"/>
    </row>
    <row r="25" spans="1:12" s="7" customFormat="1" ht="23.25">
      <c r="A25" s="2"/>
      <c r="C25" s="22"/>
      <c r="D25" s="22"/>
      <c r="E25" s="22"/>
      <c r="F25" s="22"/>
      <c r="G25" s="22"/>
      <c r="H25" s="22"/>
      <c r="I25" s="22"/>
    </row>
    <row r="26" spans="1:12" s="7" customFormat="1" ht="23.25">
      <c r="A26" s="2"/>
      <c r="C26" s="22"/>
      <c r="D26" s="22"/>
      <c r="E26" s="22"/>
      <c r="F26" s="22"/>
      <c r="G26" s="22"/>
      <c r="H26" s="22"/>
      <c r="I26" s="22"/>
    </row>
    <row r="27" spans="1:12" s="7" customFormat="1" ht="23.25">
      <c r="A27" s="2"/>
      <c r="C27" s="22"/>
      <c r="D27" s="22"/>
      <c r="E27" s="22"/>
      <c r="F27" s="22"/>
      <c r="G27" s="22"/>
      <c r="H27" s="22"/>
      <c r="I27" s="22"/>
    </row>
    <row r="28" spans="1:12" s="7" customFormat="1" ht="23.25">
      <c r="A28" s="2"/>
      <c r="C28" s="22"/>
      <c r="D28" s="22"/>
      <c r="E28" s="22"/>
      <c r="F28" s="22"/>
      <c r="G28" s="22"/>
      <c r="H28" s="22"/>
      <c r="I28" s="22"/>
    </row>
    <row r="29" spans="1:12" s="7" customFormat="1" ht="23.25">
      <c r="A29" s="2"/>
      <c r="C29" s="22"/>
      <c r="D29" s="22"/>
      <c r="E29" s="22"/>
      <c r="F29" s="22"/>
      <c r="G29" s="22"/>
      <c r="H29" s="22"/>
      <c r="I29" s="22"/>
    </row>
    <row r="30" spans="1:12" s="7" customFormat="1" ht="23.25">
      <c r="A30" s="2"/>
      <c r="C30" s="22"/>
      <c r="D30" s="22"/>
      <c r="E30" s="22"/>
      <c r="F30" s="22"/>
      <c r="G30" s="22"/>
      <c r="H30" s="22"/>
      <c r="I30" s="22"/>
    </row>
    <row r="31" spans="1:12" s="7" customFormat="1" ht="23.25">
      <c r="A31" s="2"/>
      <c r="C31" s="22"/>
      <c r="D31" s="22"/>
      <c r="E31" s="22"/>
      <c r="F31" s="22"/>
      <c r="G31" s="22"/>
      <c r="H31" s="22"/>
      <c r="I31" s="22"/>
    </row>
    <row r="32" spans="1:12" ht="33" customHeight="1">
      <c r="A32" s="2" t="s">
        <v>2</v>
      </c>
      <c r="C32" s="8"/>
      <c r="D32" s="8"/>
      <c r="E32" s="8"/>
      <c r="F32" s="8"/>
      <c r="G32" s="8"/>
      <c r="H32" s="8"/>
      <c r="I32" s="8"/>
      <c r="J32" s="77">
        <v>10</v>
      </c>
    </row>
    <row r="33" spans="6:6" ht="24.75" customHeight="1">
      <c r="F33" s="31"/>
    </row>
    <row r="34" spans="6:6" ht="21" customHeight="1">
      <c r="F34" s="56"/>
    </row>
    <row r="35" spans="6:6" ht="33" customHeight="1"/>
  </sheetData>
  <mergeCells count="5">
    <mergeCell ref="A1:I1"/>
    <mergeCell ref="A2:I2"/>
    <mergeCell ref="A3:I3"/>
    <mergeCell ref="E5:F5"/>
    <mergeCell ref="F4:I4"/>
  </mergeCells>
  <phoneticPr fontId="0" type="noConversion"/>
  <printOptions horizontalCentered="1"/>
  <pageMargins left="0.90551181102362199" right="0.511811023622047" top="0.511811023622047" bottom="0.59055118110236204" header="0.118110236220472" footer="0.118110236220472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zoomScaleNormal="100" zoomScaleSheetLayoutView="85" workbookViewId="0">
      <selection activeCell="A2" sqref="A2:G2"/>
    </sheetView>
  </sheetViews>
  <sheetFormatPr defaultColWidth="9.140625" defaultRowHeight="24" customHeight="1"/>
  <cols>
    <col min="1" max="1" width="35.85546875" style="2" customWidth="1"/>
    <col min="2" max="2" width="9.42578125" style="2" customWidth="1"/>
    <col min="3" max="3" width="17.28515625" style="2" customWidth="1"/>
    <col min="4" max="4" width="17.42578125" style="2" customWidth="1"/>
    <col min="5" max="5" width="19.85546875" style="2" customWidth="1"/>
    <col min="6" max="6" width="17.85546875" style="2" customWidth="1"/>
    <col min="7" max="7" width="17.5703125" style="2" customWidth="1"/>
    <col min="8" max="10" width="16.5703125" style="69" customWidth="1"/>
    <col min="11" max="16384" width="9.140625" style="2"/>
  </cols>
  <sheetData>
    <row r="1" spans="1:10" ht="31.5">
      <c r="G1" s="78">
        <v>11</v>
      </c>
    </row>
    <row r="2" spans="1:10" ht="24" customHeight="1">
      <c r="A2" s="112" t="s">
        <v>56</v>
      </c>
      <c r="B2" s="112"/>
      <c r="C2" s="112"/>
      <c r="D2" s="112"/>
      <c r="E2" s="112"/>
      <c r="F2" s="112"/>
      <c r="G2" s="112"/>
    </row>
    <row r="3" spans="1:10" ht="24.75" customHeight="1">
      <c r="A3" s="112" t="s">
        <v>43</v>
      </c>
      <c r="B3" s="112"/>
      <c r="C3" s="112"/>
      <c r="D3" s="112"/>
      <c r="E3" s="112"/>
      <c r="F3" s="112"/>
      <c r="G3" s="112"/>
    </row>
    <row r="4" spans="1:10" ht="24.75" customHeight="1">
      <c r="A4" s="112" t="s">
        <v>135</v>
      </c>
      <c r="B4" s="112"/>
      <c r="C4" s="112"/>
      <c r="D4" s="112"/>
      <c r="E4" s="112"/>
      <c r="F4" s="112"/>
      <c r="G4" s="112"/>
    </row>
    <row r="5" spans="1:10" ht="23.25">
      <c r="A5" s="3"/>
      <c r="B5" s="3"/>
      <c r="C5" s="4"/>
      <c r="D5" s="4"/>
      <c r="E5" s="4"/>
      <c r="F5" s="4"/>
      <c r="G5" s="13" t="s">
        <v>68</v>
      </c>
    </row>
    <row r="6" spans="1:10" s="7" customFormat="1" ht="24" customHeight="1">
      <c r="A6" s="17"/>
      <c r="B6" s="18"/>
      <c r="C6" s="5" t="s">
        <v>52</v>
      </c>
      <c r="D6" s="5" t="s">
        <v>12</v>
      </c>
      <c r="E6" s="114" t="s">
        <v>14</v>
      </c>
      <c r="F6" s="114"/>
      <c r="G6" s="18"/>
      <c r="H6" s="70"/>
      <c r="I6" s="70"/>
      <c r="J6" s="70"/>
    </row>
    <row r="7" spans="1:10" s="7" customFormat="1" ht="24" customHeight="1">
      <c r="B7" s="19"/>
      <c r="C7" s="6" t="s">
        <v>57</v>
      </c>
      <c r="D7" s="6" t="s">
        <v>59</v>
      </c>
      <c r="E7" s="6" t="s">
        <v>15</v>
      </c>
      <c r="F7" s="6" t="s">
        <v>67</v>
      </c>
      <c r="G7" s="19"/>
      <c r="H7" s="70"/>
      <c r="I7" s="70"/>
      <c r="J7" s="70"/>
    </row>
    <row r="8" spans="1:10" s="7" customFormat="1" ht="24" customHeight="1">
      <c r="A8" s="20"/>
      <c r="B8" s="21" t="s">
        <v>17</v>
      </c>
      <c r="C8" s="1" t="s">
        <v>58</v>
      </c>
      <c r="D8" s="1" t="s">
        <v>60</v>
      </c>
      <c r="E8" s="1" t="s">
        <v>53</v>
      </c>
      <c r="F8" s="1" t="s">
        <v>66</v>
      </c>
      <c r="G8" s="21" t="s">
        <v>13</v>
      </c>
      <c r="H8" s="70"/>
      <c r="I8" s="70"/>
      <c r="J8" s="70"/>
    </row>
    <row r="9" spans="1:10" s="7" customFormat="1" ht="23.25">
      <c r="C9" s="6"/>
      <c r="D9" s="6"/>
      <c r="E9" s="6"/>
      <c r="F9" s="6"/>
      <c r="G9" s="6"/>
      <c r="H9" s="70"/>
      <c r="I9" s="70"/>
      <c r="J9" s="70"/>
    </row>
    <row r="10" spans="1:10" s="7" customFormat="1" ht="24.75" customHeight="1">
      <c r="A10" s="2" t="s">
        <v>136</v>
      </c>
      <c r="C10" s="22">
        <v>1735237480</v>
      </c>
      <c r="D10" s="22">
        <v>1482634161</v>
      </c>
      <c r="E10" s="22">
        <v>162136232.412</v>
      </c>
      <c r="F10" s="22">
        <v>3152259314.0179996</v>
      </c>
      <c r="G10" s="22">
        <v>6532267187.4300003</v>
      </c>
      <c r="H10" s="70"/>
      <c r="I10" s="70"/>
      <c r="J10" s="70"/>
    </row>
    <row r="11" spans="1:10" s="7" customFormat="1" ht="24.75" customHeight="1">
      <c r="A11" s="2" t="s">
        <v>87</v>
      </c>
      <c r="C11" s="26">
        <v>0</v>
      </c>
      <c r="D11" s="26">
        <v>0</v>
      </c>
      <c r="E11" s="26">
        <v>0</v>
      </c>
      <c r="F11" s="35">
        <v>738686302.68000031</v>
      </c>
      <c r="G11" s="35">
        <v>738686302.68000031</v>
      </c>
      <c r="H11" s="70"/>
      <c r="I11" s="70"/>
      <c r="J11" s="70"/>
    </row>
    <row r="12" spans="1:10" s="7" customFormat="1" ht="24.75" customHeight="1">
      <c r="A12" s="2" t="s">
        <v>88</v>
      </c>
      <c r="C12" s="27">
        <v>0</v>
      </c>
      <c r="D12" s="27">
        <v>0</v>
      </c>
      <c r="E12" s="27">
        <v>0</v>
      </c>
      <c r="F12" s="54">
        <v>0</v>
      </c>
      <c r="G12" s="54">
        <v>0</v>
      </c>
      <c r="H12" s="70"/>
      <c r="I12" s="70"/>
      <c r="J12" s="70"/>
    </row>
    <row r="13" spans="1:10" s="7" customFormat="1" ht="24.75" customHeight="1">
      <c r="A13" s="2" t="s">
        <v>101</v>
      </c>
      <c r="C13" s="26">
        <v>0</v>
      </c>
      <c r="D13" s="26">
        <v>0</v>
      </c>
      <c r="E13" s="26">
        <v>0</v>
      </c>
      <c r="F13" s="60">
        <v>738686302.68000031</v>
      </c>
      <c r="G13" s="60">
        <v>738686302.68000031</v>
      </c>
      <c r="H13" s="70"/>
      <c r="I13" s="70"/>
      <c r="J13" s="70"/>
    </row>
    <row r="14" spans="1:10" s="7" customFormat="1" ht="24.75" customHeight="1">
      <c r="A14" s="2" t="s">
        <v>114</v>
      </c>
      <c r="C14" s="22">
        <v>0</v>
      </c>
      <c r="D14" s="22">
        <v>0</v>
      </c>
      <c r="E14" s="22">
        <v>11387515.588</v>
      </c>
      <c r="F14" s="60">
        <v>-11387515.588</v>
      </c>
      <c r="G14" s="60">
        <v>0</v>
      </c>
      <c r="H14" s="70"/>
      <c r="I14" s="70"/>
      <c r="J14" s="70"/>
    </row>
    <row r="15" spans="1:10" s="7" customFormat="1" ht="24.75" customHeight="1">
      <c r="A15" s="2" t="s">
        <v>120</v>
      </c>
      <c r="B15" s="7">
        <v>21</v>
      </c>
      <c r="C15" s="85">
        <v>0</v>
      </c>
      <c r="D15" s="85">
        <v>0</v>
      </c>
      <c r="E15" s="85">
        <v>0</v>
      </c>
      <c r="F15" s="82">
        <v>-173523748</v>
      </c>
      <c r="G15" s="82">
        <v>-173523748</v>
      </c>
      <c r="H15" s="70"/>
      <c r="I15" s="70"/>
      <c r="J15" s="70"/>
    </row>
    <row r="16" spans="1:10" s="7" customFormat="1" ht="24.75" customHeight="1">
      <c r="A16" s="2" t="s">
        <v>118</v>
      </c>
      <c r="C16" s="84">
        <v>1735237480</v>
      </c>
      <c r="D16" s="84">
        <v>1482634161</v>
      </c>
      <c r="E16" s="84">
        <v>173523748</v>
      </c>
      <c r="F16" s="84">
        <v>3706034353.1099997</v>
      </c>
      <c r="G16" s="84">
        <v>7097429742.1100006</v>
      </c>
      <c r="H16" s="70"/>
      <c r="I16" s="70"/>
      <c r="J16" s="70"/>
    </row>
    <row r="17" spans="1:10" s="7" customFormat="1" ht="24.75" customHeight="1">
      <c r="A17" s="2" t="s">
        <v>87</v>
      </c>
      <c r="C17" s="26">
        <v>0</v>
      </c>
      <c r="D17" s="26">
        <v>0</v>
      </c>
      <c r="E17" s="26">
        <v>0</v>
      </c>
      <c r="F17" s="57">
        <v>625928248.52999914</v>
      </c>
      <c r="G17" s="57">
        <v>625928248.52999914</v>
      </c>
      <c r="H17" s="70"/>
      <c r="I17" s="70"/>
      <c r="J17" s="70"/>
    </row>
    <row r="18" spans="1:10" s="7" customFormat="1" ht="24.75" customHeight="1">
      <c r="A18" s="2" t="s">
        <v>88</v>
      </c>
      <c r="C18" s="27">
        <v>0</v>
      </c>
      <c r="D18" s="27">
        <v>0</v>
      </c>
      <c r="E18" s="27">
        <v>0</v>
      </c>
      <c r="F18" s="82">
        <v>-2908627.73</v>
      </c>
      <c r="G18" s="82">
        <v>-2908627.73</v>
      </c>
      <c r="H18" s="70"/>
      <c r="I18" s="70"/>
      <c r="J18" s="70"/>
    </row>
    <row r="19" spans="1:10" s="7" customFormat="1" ht="24.75" customHeight="1">
      <c r="A19" s="2" t="s">
        <v>101</v>
      </c>
      <c r="C19" s="22">
        <v>0</v>
      </c>
      <c r="D19" s="22">
        <v>0</v>
      </c>
      <c r="E19" s="22">
        <v>0</v>
      </c>
      <c r="F19" s="57">
        <v>623019620.79999912</v>
      </c>
      <c r="G19" s="57">
        <v>623019620.79999912</v>
      </c>
      <c r="H19" s="70"/>
      <c r="I19" s="70"/>
      <c r="J19" s="70"/>
    </row>
    <row r="20" spans="1:10" s="7" customFormat="1" ht="24.75" customHeight="1">
      <c r="A20" s="2" t="s">
        <v>120</v>
      </c>
      <c r="B20" s="7">
        <v>21</v>
      </c>
      <c r="C20" s="22">
        <v>0</v>
      </c>
      <c r="D20" s="22">
        <v>0</v>
      </c>
      <c r="E20" s="22">
        <v>0</v>
      </c>
      <c r="F20" s="60">
        <v>-694092992</v>
      </c>
      <c r="G20" s="60">
        <v>-694092992</v>
      </c>
      <c r="H20" s="28"/>
      <c r="I20" s="28"/>
      <c r="J20" s="28"/>
    </row>
    <row r="21" spans="1:10" s="7" customFormat="1" ht="24.75" customHeight="1" thickBot="1">
      <c r="A21" s="2" t="s">
        <v>137</v>
      </c>
      <c r="C21" s="74">
        <v>1735237480</v>
      </c>
      <c r="D21" s="74">
        <v>1482634161</v>
      </c>
      <c r="E21" s="74">
        <v>173523748</v>
      </c>
      <c r="F21" s="74">
        <v>3634960981.9099989</v>
      </c>
      <c r="G21" s="74">
        <v>7026356370.9099998</v>
      </c>
      <c r="H21" s="70"/>
      <c r="I21" s="70"/>
      <c r="J21" s="70"/>
    </row>
    <row r="22" spans="1:10" s="7" customFormat="1" ht="24" customHeight="1" thickTop="1">
      <c r="A22" s="2"/>
      <c r="B22" s="2"/>
      <c r="C22" s="2"/>
      <c r="D22" s="2"/>
      <c r="E22" s="2"/>
      <c r="F22" s="2"/>
      <c r="G22" s="2"/>
      <c r="H22" s="70"/>
      <c r="I22" s="70"/>
      <c r="J22" s="70"/>
    </row>
    <row r="23" spans="1:10" s="7" customFormat="1" ht="24" customHeight="1">
      <c r="A23" s="2"/>
      <c r="B23" s="2"/>
      <c r="C23" s="8"/>
      <c r="D23" s="8"/>
      <c r="E23" s="8"/>
      <c r="F23" s="8"/>
      <c r="G23" s="8"/>
      <c r="H23" s="70"/>
      <c r="I23" s="70"/>
      <c r="J23" s="70"/>
    </row>
    <row r="24" spans="1:10" s="7" customFormat="1" ht="24" customHeight="1">
      <c r="A24" s="2"/>
      <c r="B24" s="2"/>
      <c r="C24" s="8"/>
      <c r="D24" s="8"/>
      <c r="E24" s="8"/>
      <c r="F24" s="8"/>
      <c r="G24" s="8"/>
      <c r="H24" s="70"/>
      <c r="I24" s="70"/>
      <c r="J24" s="70"/>
    </row>
    <row r="25" spans="1:10" s="7" customFormat="1" ht="24" customHeight="1">
      <c r="A25" s="2"/>
      <c r="B25" s="2"/>
      <c r="C25" s="69"/>
      <c r="D25" s="69"/>
      <c r="E25" s="69"/>
      <c r="F25" s="69"/>
      <c r="G25" s="69"/>
      <c r="H25" s="70"/>
      <c r="I25" s="70"/>
      <c r="J25" s="70"/>
    </row>
    <row r="26" spans="1:10" s="7" customFormat="1" ht="24" customHeight="1">
      <c r="A26" s="2"/>
      <c r="B26" s="2"/>
      <c r="C26" s="69"/>
      <c r="D26" s="69"/>
      <c r="E26" s="69"/>
      <c r="F26" s="69"/>
      <c r="G26" s="69"/>
      <c r="H26" s="70"/>
      <c r="I26" s="70"/>
      <c r="J26" s="70"/>
    </row>
    <row r="27" spans="1:10" s="7" customFormat="1" ht="24" customHeight="1">
      <c r="A27" s="2"/>
      <c r="B27" s="2"/>
      <c r="C27" s="69"/>
      <c r="D27" s="69"/>
      <c r="E27" s="69"/>
      <c r="F27" s="69"/>
      <c r="G27" s="69"/>
      <c r="H27" s="70"/>
      <c r="I27" s="70"/>
      <c r="J27" s="70"/>
    </row>
    <row r="28" spans="1:10" s="7" customFormat="1" ht="24" customHeight="1">
      <c r="A28" s="2"/>
      <c r="B28" s="2"/>
      <c r="C28" s="69"/>
      <c r="D28" s="69"/>
      <c r="E28" s="69"/>
      <c r="F28" s="69"/>
      <c r="G28" s="69"/>
      <c r="H28" s="70"/>
      <c r="I28" s="70"/>
      <c r="J28" s="70"/>
    </row>
    <row r="29" spans="1:10" s="7" customFormat="1" ht="24" customHeight="1">
      <c r="A29" s="2"/>
      <c r="B29" s="2"/>
      <c r="C29" s="2"/>
      <c r="D29" s="2"/>
      <c r="E29" s="2"/>
      <c r="F29" s="2"/>
      <c r="G29" s="2"/>
      <c r="H29" s="70"/>
      <c r="I29" s="70"/>
      <c r="J29" s="70"/>
    </row>
    <row r="44" spans="1:1" ht="23.25"/>
    <row r="45" spans="1:1" ht="23.25"/>
    <row r="46" spans="1:1" ht="21" customHeight="1"/>
    <row r="47" spans="1:1" ht="42.75" customHeight="1">
      <c r="A47" s="2" t="s">
        <v>2</v>
      </c>
    </row>
  </sheetData>
  <mergeCells count="4">
    <mergeCell ref="E6:F6"/>
    <mergeCell ref="A2:G2"/>
    <mergeCell ref="A3:G3"/>
    <mergeCell ref="A4:G4"/>
  </mergeCells>
  <phoneticPr fontId="0" type="noConversion"/>
  <printOptions horizontalCentered="1"/>
  <pageMargins left="0.90551181102362199" right="0.511811023622047" top="0.511811023622047" bottom="0.59055118110236204" header="0.118110236220472" footer="0.11811023622047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zoomScaleNormal="100" zoomScaleSheetLayoutView="82" workbookViewId="0">
      <selection activeCell="A2" sqref="A2:I2"/>
    </sheetView>
  </sheetViews>
  <sheetFormatPr defaultColWidth="11.42578125" defaultRowHeight="24" customHeight="1"/>
  <cols>
    <col min="1" max="3" width="1.7109375" style="2" customWidth="1"/>
    <col min="4" max="4" width="59.140625" style="2" customWidth="1"/>
    <col min="5" max="5" width="1.85546875" style="2" customWidth="1"/>
    <col min="6" max="6" width="19" style="56" customWidth="1"/>
    <col min="7" max="7" width="19.140625" style="98" customWidth="1"/>
    <col min="8" max="9" width="19" style="98" customWidth="1"/>
    <col min="10" max="10" width="11.42578125" style="2"/>
    <col min="11" max="11" width="16.42578125" style="2" bestFit="1" customWidth="1"/>
    <col min="12" max="16384" width="11.42578125" style="2"/>
  </cols>
  <sheetData>
    <row r="1" spans="1:9" ht="31.5">
      <c r="I1" s="100">
        <v>12</v>
      </c>
    </row>
    <row r="2" spans="1:9" ht="24" customHeight="1">
      <c r="A2" s="112" t="s">
        <v>56</v>
      </c>
      <c r="B2" s="112"/>
      <c r="C2" s="112"/>
      <c r="D2" s="112"/>
      <c r="E2" s="112"/>
      <c r="F2" s="112"/>
      <c r="G2" s="112"/>
      <c r="H2" s="112"/>
      <c r="I2" s="112"/>
    </row>
    <row r="3" spans="1:9" ht="24" customHeight="1">
      <c r="A3" s="112" t="s">
        <v>6</v>
      </c>
      <c r="B3" s="112"/>
      <c r="C3" s="112"/>
      <c r="D3" s="112" t="s">
        <v>6</v>
      </c>
      <c r="E3" s="112"/>
      <c r="F3" s="112"/>
      <c r="G3" s="112"/>
      <c r="H3" s="112"/>
      <c r="I3" s="112"/>
    </row>
    <row r="4" spans="1:9" ht="24" customHeight="1">
      <c r="A4" s="112" t="s">
        <v>135</v>
      </c>
      <c r="B4" s="112"/>
      <c r="C4" s="112"/>
      <c r="D4" s="112"/>
      <c r="E4" s="112"/>
      <c r="F4" s="112"/>
      <c r="G4" s="112"/>
      <c r="H4" s="112"/>
      <c r="I4" s="112"/>
    </row>
    <row r="5" spans="1:9" ht="23.25">
      <c r="D5" s="10"/>
      <c r="E5" s="10"/>
      <c r="F5" s="58"/>
      <c r="G5" s="101"/>
      <c r="H5" s="102"/>
      <c r="I5" s="103" t="s">
        <v>68</v>
      </c>
    </row>
    <row r="6" spans="1:9" ht="23.25">
      <c r="A6" s="36"/>
      <c r="B6" s="36"/>
      <c r="C6" s="36"/>
      <c r="F6" s="118" t="s">
        <v>0</v>
      </c>
      <c r="G6" s="118"/>
      <c r="H6" s="104" t="s">
        <v>16</v>
      </c>
      <c r="I6" s="104"/>
    </row>
    <row r="7" spans="1:9" ht="23.25" customHeight="1">
      <c r="A7" s="10"/>
      <c r="B7" s="10"/>
      <c r="C7" s="10"/>
      <c r="D7" s="10"/>
      <c r="E7" s="1"/>
      <c r="F7" s="1">
        <v>2565</v>
      </c>
      <c r="G7" s="105">
        <v>2564</v>
      </c>
      <c r="H7" s="105">
        <v>2565</v>
      </c>
      <c r="I7" s="105">
        <v>2564</v>
      </c>
    </row>
    <row r="8" spans="1:9" ht="23.25">
      <c r="F8" s="62"/>
      <c r="G8" s="106"/>
      <c r="H8" s="45"/>
      <c r="I8" s="106"/>
    </row>
    <row r="9" spans="1:9" ht="24" customHeight="1">
      <c r="A9" s="16" t="s">
        <v>7</v>
      </c>
      <c r="G9" s="107"/>
      <c r="H9" s="45"/>
      <c r="I9" s="107"/>
    </row>
    <row r="10" spans="1:9" ht="24.75" customHeight="1">
      <c r="A10" s="2" t="s">
        <v>87</v>
      </c>
      <c r="F10" s="47">
        <v>742417574.49000192</v>
      </c>
      <c r="G10" s="47">
        <v>1308439098.0500031</v>
      </c>
      <c r="H10" s="47">
        <v>625928248.52999914</v>
      </c>
      <c r="I10" s="47">
        <v>738686302.68000031</v>
      </c>
    </row>
    <row r="11" spans="1:9" ht="25.5" customHeight="1">
      <c r="A11" s="8" t="s">
        <v>168</v>
      </c>
      <c r="C11" s="8"/>
      <c r="D11" s="8"/>
      <c r="E11" s="8"/>
      <c r="F11" s="57"/>
      <c r="G11" s="57"/>
      <c r="H11" s="45"/>
      <c r="I11" s="57"/>
    </row>
    <row r="12" spans="1:9" ht="24.75" customHeight="1">
      <c r="A12" s="8" t="s">
        <v>127</v>
      </c>
      <c r="B12" s="8"/>
      <c r="D12" s="8"/>
      <c r="E12" s="8"/>
      <c r="F12" s="56">
        <v>-1200000</v>
      </c>
      <c r="G12" s="98">
        <v>0</v>
      </c>
      <c r="H12" s="98">
        <v>-1200000</v>
      </c>
      <c r="I12" s="98">
        <v>0</v>
      </c>
    </row>
    <row r="13" spans="1:9" ht="24.75" customHeight="1">
      <c r="A13" s="8" t="s">
        <v>103</v>
      </c>
      <c r="B13" s="8"/>
      <c r="D13" s="8"/>
      <c r="E13" s="8"/>
      <c r="F13" s="47">
        <v>5569112.0199999996</v>
      </c>
      <c r="G13" s="47">
        <v>-24586011.120000001</v>
      </c>
      <c r="H13" s="98">
        <v>3282515.56</v>
      </c>
      <c r="I13" s="98">
        <v>-6007297.7700000014</v>
      </c>
    </row>
    <row r="14" spans="1:9" ht="24.75" customHeight="1">
      <c r="A14" s="8" t="s">
        <v>104</v>
      </c>
      <c r="B14" s="8"/>
      <c r="D14" s="8"/>
      <c r="E14" s="8"/>
      <c r="F14" s="47">
        <v>-441035.45</v>
      </c>
      <c r="G14" s="47">
        <v>986306.93</v>
      </c>
      <c r="H14" s="98">
        <v>-441035.45</v>
      </c>
      <c r="I14" s="98">
        <v>986306.93000000017</v>
      </c>
    </row>
    <row r="15" spans="1:9" ht="24.75" customHeight="1">
      <c r="A15" s="8" t="s">
        <v>145</v>
      </c>
      <c r="B15" s="8"/>
      <c r="D15" s="8"/>
      <c r="E15" s="8"/>
      <c r="F15" s="47">
        <v>0</v>
      </c>
      <c r="G15" s="47">
        <v>0</v>
      </c>
      <c r="H15" s="98">
        <v>-97048685.200000003</v>
      </c>
      <c r="I15" s="98">
        <v>0</v>
      </c>
    </row>
    <row r="16" spans="1:9" ht="24.75" customHeight="1">
      <c r="A16" s="8" t="s">
        <v>107</v>
      </c>
      <c r="B16" s="8"/>
      <c r="D16" s="8"/>
      <c r="E16" s="8"/>
      <c r="F16" s="57">
        <v>1094790768.9100001</v>
      </c>
      <c r="G16" s="57">
        <v>973308486.80999994</v>
      </c>
      <c r="H16" s="98">
        <v>233005240.83000001</v>
      </c>
      <c r="I16" s="98">
        <v>243913926.23999998</v>
      </c>
    </row>
    <row r="17" spans="1:9" ht="24.75" customHeight="1">
      <c r="A17" s="8" t="s">
        <v>108</v>
      </c>
      <c r="B17" s="8"/>
      <c r="D17" s="8"/>
      <c r="E17" s="8"/>
      <c r="F17" s="57">
        <v>49799293.380000003</v>
      </c>
      <c r="G17" s="57">
        <v>65930401.909999996</v>
      </c>
      <c r="H17" s="98">
        <v>12701435.360000003</v>
      </c>
      <c r="I17" s="98">
        <v>12701512.880000001</v>
      </c>
    </row>
    <row r="18" spans="1:9" ht="24.75" customHeight="1">
      <c r="A18" s="8" t="s">
        <v>130</v>
      </c>
      <c r="B18" s="8"/>
      <c r="D18" s="8"/>
      <c r="E18" s="8"/>
      <c r="F18" s="57">
        <v>2974416.91</v>
      </c>
      <c r="G18" s="57">
        <v>3683333.96</v>
      </c>
      <c r="H18" s="98">
        <v>526337.99</v>
      </c>
      <c r="I18" s="98">
        <v>1248526.77</v>
      </c>
    </row>
    <row r="19" spans="1:9" ht="24.75" customHeight="1">
      <c r="A19" s="8" t="s">
        <v>102</v>
      </c>
      <c r="B19" s="8"/>
      <c r="D19" s="8"/>
      <c r="E19" s="8"/>
      <c r="F19" s="57">
        <v>-41531687.310000002</v>
      </c>
      <c r="G19" s="57">
        <v>63234977.490000002</v>
      </c>
      <c r="H19" s="47">
        <v>-312049.23</v>
      </c>
      <c r="I19" s="47">
        <v>-33479.609999999288</v>
      </c>
    </row>
    <row r="20" spans="1:9" ht="24.75" customHeight="1">
      <c r="A20" s="8" t="s">
        <v>128</v>
      </c>
      <c r="B20" s="8"/>
      <c r="D20" s="8"/>
      <c r="E20" s="8"/>
      <c r="F20" s="57">
        <v>64271913.039999999</v>
      </c>
      <c r="G20" s="57">
        <v>5686790.79</v>
      </c>
      <c r="H20" s="47">
        <v>0</v>
      </c>
      <c r="I20" s="47">
        <v>2336074.3600000013</v>
      </c>
    </row>
    <row r="21" spans="1:9" ht="24.75" customHeight="1">
      <c r="A21" s="8" t="s">
        <v>171</v>
      </c>
      <c r="B21" s="8"/>
      <c r="D21" s="8"/>
      <c r="E21" s="8"/>
      <c r="F21" s="57">
        <v>-1685652.8</v>
      </c>
      <c r="G21" s="57">
        <v>969798.53</v>
      </c>
      <c r="H21" s="47">
        <v>0</v>
      </c>
      <c r="I21" s="47">
        <v>1625365.45</v>
      </c>
    </row>
    <row r="22" spans="1:9" ht="24.75" customHeight="1">
      <c r="A22" s="8" t="s">
        <v>175</v>
      </c>
      <c r="B22" s="8"/>
      <c r="D22" s="8"/>
      <c r="E22" s="8"/>
      <c r="F22" s="57">
        <v>12850755.619999999</v>
      </c>
      <c r="G22" s="57">
        <v>13569571.810000001</v>
      </c>
      <c r="H22" s="98">
        <v>963723.49999999988</v>
      </c>
      <c r="I22" s="98">
        <v>598437.85000000009</v>
      </c>
    </row>
    <row r="23" spans="1:9" ht="24.75" customHeight="1">
      <c r="A23" s="8" t="s">
        <v>89</v>
      </c>
      <c r="B23" s="8"/>
      <c r="D23" s="8"/>
      <c r="E23" s="8"/>
      <c r="F23" s="57">
        <v>42409192.020000003</v>
      </c>
      <c r="G23" s="57">
        <v>36090896.57</v>
      </c>
      <c r="H23" s="98">
        <v>19361313</v>
      </c>
      <c r="I23" s="98">
        <v>16980811</v>
      </c>
    </row>
    <row r="24" spans="1:9" ht="24.75" customHeight="1">
      <c r="A24" s="8" t="s">
        <v>44</v>
      </c>
      <c r="B24" s="8"/>
      <c r="D24" s="8"/>
      <c r="E24" s="8"/>
      <c r="F24" s="56">
        <v>-2257663.2799999998</v>
      </c>
      <c r="G24" s="98">
        <v>-4878090.84</v>
      </c>
      <c r="H24" s="98">
        <v>-4141988.91</v>
      </c>
      <c r="I24" s="98">
        <v>-5526394.4100000001</v>
      </c>
    </row>
    <row r="25" spans="1:9" ht="24.75" customHeight="1">
      <c r="A25" s="8" t="s">
        <v>109</v>
      </c>
      <c r="B25" s="8"/>
      <c r="D25" s="8"/>
      <c r="E25" s="8"/>
      <c r="F25" s="57">
        <v>308573549.13</v>
      </c>
      <c r="G25" s="57">
        <v>268289670.28999999</v>
      </c>
      <c r="H25" s="98">
        <v>101645066.64</v>
      </c>
      <c r="I25" s="98">
        <v>103228565.04000001</v>
      </c>
    </row>
    <row r="26" spans="1:9" ht="24.75" customHeight="1">
      <c r="A26" s="8" t="s">
        <v>110</v>
      </c>
      <c r="B26" s="8"/>
      <c r="D26" s="8"/>
      <c r="E26" s="8"/>
      <c r="F26" s="57">
        <v>21054179.559999999</v>
      </c>
      <c r="G26" s="57">
        <v>23706414.879999999</v>
      </c>
      <c r="H26" s="98">
        <v>8912864.3699999992</v>
      </c>
      <c r="I26" s="98">
        <v>9255677.1099999994</v>
      </c>
    </row>
    <row r="27" spans="1:9" ht="24.75" customHeight="1">
      <c r="A27" s="8" t="s">
        <v>154</v>
      </c>
      <c r="B27" s="8"/>
      <c r="D27" s="8"/>
      <c r="E27" s="8"/>
      <c r="F27" s="63">
        <v>93965684.269999996</v>
      </c>
      <c r="G27" s="63">
        <v>22654731.59</v>
      </c>
      <c r="H27" s="101">
        <v>80674694.209999993</v>
      </c>
      <c r="I27" s="101">
        <v>18359421.52</v>
      </c>
    </row>
    <row r="28" spans="1:9" ht="24.75" customHeight="1">
      <c r="A28" s="8" t="s">
        <v>71</v>
      </c>
      <c r="D28" s="8"/>
      <c r="E28" s="8"/>
      <c r="F28" s="57">
        <v>2391560400.5100021</v>
      </c>
      <c r="G28" s="57">
        <v>2757086377.650003</v>
      </c>
      <c r="H28" s="57">
        <v>983857681.19999909</v>
      </c>
      <c r="I28" s="57">
        <v>1138353756.0400002</v>
      </c>
    </row>
    <row r="29" spans="1:9" ht="24.75" customHeight="1">
      <c r="A29" s="8" t="s">
        <v>138</v>
      </c>
      <c r="C29" s="8"/>
      <c r="D29" s="8"/>
      <c r="E29" s="8"/>
      <c r="F29" s="57"/>
      <c r="G29" s="57"/>
      <c r="I29" s="57"/>
    </row>
    <row r="30" spans="1:9" ht="24.75" customHeight="1">
      <c r="A30" s="8" t="s">
        <v>62</v>
      </c>
      <c r="B30" s="8"/>
      <c r="C30" s="8"/>
      <c r="E30" s="8"/>
      <c r="F30" s="98">
        <v>151146248.47999954</v>
      </c>
      <c r="G30" s="98">
        <v>-457419824.15000004</v>
      </c>
      <c r="H30" s="98">
        <v>321588666.75999999</v>
      </c>
      <c r="I30" s="98">
        <v>-459760057.31</v>
      </c>
    </row>
    <row r="31" spans="1:9" ht="24.75" customHeight="1">
      <c r="A31" s="8" t="s">
        <v>22</v>
      </c>
      <c r="B31" s="8"/>
      <c r="C31" s="8"/>
      <c r="E31" s="8"/>
      <c r="F31" s="56">
        <v>-106138349.48</v>
      </c>
      <c r="G31" s="98">
        <v>-101497404.40000001</v>
      </c>
      <c r="H31" s="98">
        <v>-90553377.269999996</v>
      </c>
      <c r="I31" s="98">
        <v>-5237677.1900000004</v>
      </c>
    </row>
    <row r="32" spans="1:9" ht="24.75" customHeight="1">
      <c r="A32" s="8" t="s">
        <v>47</v>
      </c>
      <c r="B32" s="8"/>
      <c r="C32" s="8"/>
      <c r="E32" s="8"/>
      <c r="F32" s="56">
        <v>-512164132.41000003</v>
      </c>
      <c r="G32" s="98">
        <v>-372227526.15000004</v>
      </c>
      <c r="H32" s="98">
        <v>-214489609.94</v>
      </c>
      <c r="I32" s="98">
        <v>-4452485.0599999996</v>
      </c>
    </row>
    <row r="33" spans="1:9" ht="24.75" customHeight="1">
      <c r="A33" s="8" t="s">
        <v>48</v>
      </c>
      <c r="B33" s="8"/>
      <c r="C33" s="8"/>
      <c r="E33" s="8"/>
      <c r="F33" s="56">
        <v>-73005989.200000003</v>
      </c>
      <c r="G33" s="98">
        <v>33644672.460000001</v>
      </c>
      <c r="H33" s="98">
        <v>-32643883.73</v>
      </c>
      <c r="I33" s="98">
        <v>-12438652.380000001</v>
      </c>
    </row>
    <row r="34" spans="1:9" ht="24.75" customHeight="1">
      <c r="A34" s="8" t="s">
        <v>46</v>
      </c>
      <c r="B34" s="8"/>
      <c r="C34" s="8"/>
      <c r="E34" s="8"/>
      <c r="F34" s="56">
        <v>3754832.7899999991</v>
      </c>
      <c r="G34" s="98">
        <v>-6361329.8499999996</v>
      </c>
      <c r="H34" s="98">
        <v>5031036.58</v>
      </c>
      <c r="I34" s="98">
        <v>-9686294.0800000001</v>
      </c>
    </row>
    <row r="35" spans="1:9" ht="24.75" customHeight="1">
      <c r="A35" s="8" t="s">
        <v>61</v>
      </c>
      <c r="B35" s="8"/>
      <c r="C35" s="8"/>
      <c r="E35" s="8"/>
      <c r="F35" s="57">
        <v>-402440954.24000001</v>
      </c>
      <c r="G35" s="57">
        <v>535181354.11000001</v>
      </c>
      <c r="H35" s="98">
        <v>-100902077.38</v>
      </c>
      <c r="I35" s="98">
        <v>163745153.63</v>
      </c>
    </row>
    <row r="36" spans="1:9" ht="24.75" customHeight="1">
      <c r="A36" s="8" t="s">
        <v>49</v>
      </c>
      <c r="B36" s="8"/>
      <c r="C36" s="8"/>
      <c r="E36" s="8"/>
      <c r="F36" s="56">
        <v>491802293.39999998</v>
      </c>
      <c r="G36" s="98">
        <v>41420907.329999998</v>
      </c>
      <c r="H36" s="98">
        <v>-5217343.72</v>
      </c>
      <c r="I36" s="98">
        <v>7359848.8899999997</v>
      </c>
    </row>
    <row r="37" spans="1:9" ht="24.75" customHeight="1">
      <c r="A37" s="8" t="s">
        <v>39</v>
      </c>
      <c r="B37" s="8"/>
      <c r="C37" s="8"/>
      <c r="E37" s="8"/>
      <c r="F37" s="56">
        <v>-10593098.33</v>
      </c>
      <c r="G37" s="98">
        <v>-11442150</v>
      </c>
      <c r="H37" s="98">
        <v>-6006833.3300000001</v>
      </c>
      <c r="I37" s="98">
        <v>-5464436.6699999999</v>
      </c>
    </row>
    <row r="38" spans="1:9" ht="24.75" customHeight="1">
      <c r="A38" s="8" t="s">
        <v>51</v>
      </c>
      <c r="B38" s="8"/>
      <c r="C38" s="8"/>
      <c r="E38" s="8"/>
      <c r="F38" s="58">
        <v>2528145.56</v>
      </c>
      <c r="G38" s="101">
        <v>-426447.59</v>
      </c>
      <c r="H38" s="101">
        <v>2528145.56</v>
      </c>
      <c r="I38" s="101">
        <v>-145000</v>
      </c>
    </row>
    <row r="39" spans="1:9" ht="24.75" customHeight="1">
      <c r="A39" s="8" t="s">
        <v>72</v>
      </c>
      <c r="C39" s="8"/>
      <c r="D39" s="8"/>
      <c r="E39" s="8"/>
      <c r="F39" s="57">
        <v>1936449397.0800014</v>
      </c>
      <c r="G39" s="57">
        <v>2417958629.4100027</v>
      </c>
      <c r="H39" s="98">
        <v>863192404.72999895</v>
      </c>
      <c r="I39" s="57">
        <v>812274155.87000024</v>
      </c>
    </row>
    <row r="40" spans="1:9" ht="24.75" customHeight="1">
      <c r="A40" s="8" t="s">
        <v>63</v>
      </c>
      <c r="B40" s="8"/>
      <c r="C40" s="8"/>
      <c r="E40" s="29"/>
      <c r="F40" s="47">
        <v>2257663.2799999998</v>
      </c>
      <c r="G40" s="47">
        <v>3856652.4800000009</v>
      </c>
      <c r="H40" s="98">
        <v>4671030.01</v>
      </c>
      <c r="I40" s="98">
        <v>4831134.1399999997</v>
      </c>
    </row>
    <row r="41" spans="1:9" ht="24.75" customHeight="1">
      <c r="A41" s="8" t="s">
        <v>172</v>
      </c>
      <c r="B41" s="8"/>
      <c r="C41" s="8"/>
      <c r="E41" s="29"/>
      <c r="F41" s="47">
        <v>751696.75</v>
      </c>
      <c r="G41" s="47">
        <v>0</v>
      </c>
      <c r="H41" s="98">
        <v>0</v>
      </c>
      <c r="I41" s="98">
        <v>0</v>
      </c>
    </row>
    <row r="42" spans="1:9" ht="24.75" customHeight="1">
      <c r="A42" s="8" t="s">
        <v>42</v>
      </c>
      <c r="B42" s="8"/>
      <c r="C42" s="8"/>
      <c r="E42" s="29"/>
      <c r="F42" s="56">
        <v>-73459914.200000003</v>
      </c>
      <c r="G42" s="98">
        <v>-4543569.63</v>
      </c>
      <c r="H42" s="101">
        <v>-52949487.460000008</v>
      </c>
      <c r="I42" s="101">
        <v>0</v>
      </c>
    </row>
    <row r="43" spans="1:9" ht="24.75" customHeight="1">
      <c r="A43" s="8" t="s">
        <v>73</v>
      </c>
      <c r="B43" s="8"/>
      <c r="C43" s="8"/>
      <c r="D43" s="29"/>
      <c r="E43" s="29"/>
      <c r="F43" s="64">
        <v>1865998842.9100013</v>
      </c>
      <c r="G43" s="64">
        <v>2417271712.2600026</v>
      </c>
      <c r="H43" s="101">
        <v>814913947.2799989</v>
      </c>
      <c r="I43" s="64">
        <v>817105290.01000023</v>
      </c>
    </row>
    <row r="44" spans="1:9" ht="23.25">
      <c r="A44" s="8"/>
      <c r="B44" s="8"/>
      <c r="C44" s="8"/>
      <c r="D44" s="8"/>
      <c r="E44" s="8"/>
      <c r="F44" s="45"/>
      <c r="G44" s="45"/>
      <c r="H44" s="45"/>
      <c r="I44" s="45"/>
    </row>
    <row r="45" spans="1:9" ht="23.25">
      <c r="A45" s="8"/>
      <c r="B45" s="8"/>
      <c r="C45" s="8"/>
      <c r="D45" s="8"/>
      <c r="E45" s="8"/>
      <c r="F45" s="45"/>
      <c r="G45" s="45"/>
      <c r="H45" s="45"/>
      <c r="I45" s="45"/>
    </row>
    <row r="46" spans="1:9" ht="23.25">
      <c r="A46" s="8"/>
      <c r="B46" s="8"/>
      <c r="C46" s="8"/>
      <c r="D46" s="8"/>
      <c r="E46" s="8"/>
      <c r="F46" s="45"/>
      <c r="G46" s="45"/>
      <c r="H46" s="45"/>
      <c r="I46" s="45"/>
    </row>
    <row r="47" spans="1:9" ht="23.25">
      <c r="A47" s="8"/>
      <c r="B47" s="8"/>
      <c r="C47" s="8"/>
      <c r="D47" s="8"/>
      <c r="E47" s="8"/>
      <c r="F47" s="45"/>
      <c r="G47" s="45"/>
      <c r="H47" s="45"/>
      <c r="I47" s="45"/>
    </row>
    <row r="48" spans="1:9" ht="23.25">
      <c r="A48" s="8"/>
      <c r="B48" s="8"/>
      <c r="C48" s="8"/>
      <c r="D48" s="8"/>
      <c r="E48" s="8"/>
      <c r="F48" s="45"/>
      <c r="G48" s="45"/>
      <c r="H48" s="45"/>
      <c r="I48" s="45"/>
    </row>
    <row r="49" spans="1:9" ht="35.25" customHeight="1">
      <c r="A49" s="2" t="s">
        <v>2</v>
      </c>
      <c r="F49" s="2"/>
      <c r="G49" s="108"/>
      <c r="H49" s="108"/>
      <c r="I49" s="108"/>
    </row>
    <row r="50" spans="1:9" ht="31.5">
      <c r="A50" s="8"/>
      <c r="B50" s="8"/>
      <c r="C50" s="8"/>
      <c r="D50" s="8"/>
      <c r="E50" s="8"/>
      <c r="F50" s="45"/>
      <c r="G50" s="45"/>
      <c r="H50" s="45"/>
      <c r="I50" s="100">
        <v>13</v>
      </c>
    </row>
    <row r="51" spans="1:9" ht="24" customHeight="1">
      <c r="A51" s="116" t="s">
        <v>56</v>
      </c>
      <c r="B51" s="116"/>
      <c r="C51" s="116"/>
      <c r="D51" s="116"/>
      <c r="E51" s="116"/>
      <c r="F51" s="116"/>
      <c r="G51" s="116"/>
      <c r="H51" s="116"/>
      <c r="I51" s="116"/>
    </row>
    <row r="52" spans="1:9" ht="23.25">
      <c r="A52" s="116" t="s">
        <v>6</v>
      </c>
      <c r="B52" s="116"/>
      <c r="C52" s="116"/>
      <c r="D52" s="116" t="s">
        <v>6</v>
      </c>
      <c r="E52" s="116"/>
      <c r="F52" s="116"/>
      <c r="G52" s="116"/>
      <c r="H52" s="116"/>
      <c r="I52" s="116"/>
    </row>
    <row r="53" spans="1:9" ht="24" customHeight="1">
      <c r="A53" s="116" t="s">
        <v>135</v>
      </c>
      <c r="B53" s="116"/>
      <c r="C53" s="116"/>
      <c r="D53" s="116"/>
      <c r="E53" s="116"/>
      <c r="F53" s="116"/>
      <c r="G53" s="116"/>
      <c r="H53" s="116"/>
      <c r="I53" s="116"/>
    </row>
    <row r="54" spans="1:9" ht="24" customHeight="1">
      <c r="A54" s="8"/>
      <c r="B54" s="8"/>
      <c r="C54" s="8"/>
      <c r="D54" s="34"/>
      <c r="E54" s="34"/>
      <c r="F54" s="61"/>
      <c r="G54" s="61"/>
      <c r="H54" s="61"/>
      <c r="I54" s="103" t="s">
        <v>68</v>
      </c>
    </row>
    <row r="55" spans="1:9" ht="23.25">
      <c r="A55" s="37"/>
      <c r="B55" s="37"/>
      <c r="C55" s="37"/>
      <c r="D55" s="8"/>
      <c r="E55" s="8"/>
      <c r="F55" s="117" t="s">
        <v>0</v>
      </c>
      <c r="G55" s="117"/>
      <c r="H55" s="65" t="s">
        <v>16</v>
      </c>
      <c r="I55" s="65"/>
    </row>
    <row r="56" spans="1:9" ht="23.25">
      <c r="A56" s="34"/>
      <c r="B56" s="34"/>
      <c r="C56" s="34"/>
      <c r="D56" s="34"/>
      <c r="E56" s="38"/>
      <c r="F56" s="1">
        <v>2565</v>
      </c>
      <c r="G56" s="105">
        <v>2564</v>
      </c>
      <c r="H56" s="105">
        <v>2565</v>
      </c>
      <c r="I56" s="105">
        <v>2564</v>
      </c>
    </row>
    <row r="57" spans="1:9" ht="12.75" customHeight="1">
      <c r="A57" s="29"/>
      <c r="B57" s="29"/>
      <c r="C57" s="29"/>
      <c r="D57" s="29"/>
      <c r="E57" s="29"/>
      <c r="F57" s="66"/>
      <c r="G57" s="106"/>
      <c r="H57" s="66"/>
      <c r="I57" s="66"/>
    </row>
    <row r="58" spans="1:9" ht="24.75" customHeight="1">
      <c r="A58" s="90" t="s">
        <v>8</v>
      </c>
      <c r="B58" s="8"/>
      <c r="C58" s="8"/>
      <c r="D58" s="8"/>
      <c r="E58" s="8"/>
      <c r="F58" s="45"/>
      <c r="G58" s="45"/>
      <c r="H58" s="45"/>
      <c r="I58" s="45"/>
    </row>
    <row r="59" spans="1:9" ht="24.75" customHeight="1">
      <c r="A59" s="8" t="s">
        <v>97</v>
      </c>
      <c r="B59" s="8"/>
      <c r="E59" s="8"/>
      <c r="F59" s="45">
        <v>0</v>
      </c>
      <c r="G59" s="45">
        <v>0</v>
      </c>
      <c r="H59" s="57">
        <v>115000000</v>
      </c>
      <c r="I59" s="57">
        <v>167000000</v>
      </c>
    </row>
    <row r="60" spans="1:9" ht="24.75" customHeight="1">
      <c r="A60" s="8" t="s">
        <v>96</v>
      </c>
      <c r="B60" s="8"/>
      <c r="E60" s="8"/>
      <c r="F60" s="45">
        <v>0</v>
      </c>
      <c r="G60" s="45">
        <v>0</v>
      </c>
      <c r="H60" s="98">
        <v>-105000000</v>
      </c>
      <c r="I60" s="98">
        <v>-145000000</v>
      </c>
    </row>
    <row r="61" spans="1:9" ht="24.75" customHeight="1">
      <c r="A61" s="8" t="s">
        <v>84</v>
      </c>
      <c r="B61" s="8"/>
      <c r="E61" s="8"/>
      <c r="F61" s="47">
        <v>0</v>
      </c>
      <c r="G61" s="47">
        <v>0</v>
      </c>
      <c r="H61" s="98">
        <v>-60000000</v>
      </c>
      <c r="I61" s="98">
        <v>-193750000</v>
      </c>
    </row>
    <row r="62" spans="1:9" ht="24.75" customHeight="1">
      <c r="A62" s="8" t="s">
        <v>156</v>
      </c>
      <c r="B62" s="8"/>
      <c r="E62" s="8"/>
      <c r="F62" s="47">
        <v>0</v>
      </c>
      <c r="G62" s="47">
        <v>0</v>
      </c>
      <c r="H62" s="98">
        <v>97048685.200000003</v>
      </c>
      <c r="I62" s="98">
        <v>0</v>
      </c>
    </row>
    <row r="63" spans="1:9" ht="24.75" customHeight="1">
      <c r="A63" s="8" t="s">
        <v>86</v>
      </c>
      <c r="B63" s="8"/>
      <c r="E63" s="8"/>
      <c r="F63" s="57">
        <v>59867902.810000002</v>
      </c>
      <c r="G63" s="57">
        <v>22759580.059999999</v>
      </c>
      <c r="H63" s="57">
        <v>2053199.4800000004</v>
      </c>
      <c r="I63" s="57">
        <v>674377.04</v>
      </c>
    </row>
    <row r="64" spans="1:9" ht="24.75" customHeight="1">
      <c r="A64" s="8" t="s">
        <v>85</v>
      </c>
      <c r="B64" s="8"/>
      <c r="E64" s="8"/>
      <c r="F64" s="98">
        <v>-789031834.62</v>
      </c>
      <c r="G64" s="98">
        <v>-765748989.95000005</v>
      </c>
      <c r="H64" s="98">
        <v>-292987391.90000004</v>
      </c>
      <c r="I64" s="98">
        <v>-58061329.599999994</v>
      </c>
    </row>
    <row r="65" spans="1:9" ht="24.75" customHeight="1">
      <c r="A65" s="8" t="s">
        <v>74</v>
      </c>
      <c r="B65" s="8"/>
      <c r="E65" s="8"/>
      <c r="F65" s="98">
        <v>-6040041.4299999997</v>
      </c>
      <c r="G65" s="98">
        <v>-50286582.25</v>
      </c>
      <c r="H65" s="98">
        <v>-565705.48</v>
      </c>
      <c r="I65" s="98">
        <v>0</v>
      </c>
    </row>
    <row r="66" spans="1:9" ht="24.75" customHeight="1">
      <c r="A66" s="8" t="s">
        <v>129</v>
      </c>
      <c r="B66" s="8"/>
      <c r="E66" s="8"/>
      <c r="F66" s="56">
        <v>-1052641.1499999999</v>
      </c>
      <c r="G66" s="98">
        <v>-1166678.1100000001</v>
      </c>
      <c r="H66" s="98">
        <v>0</v>
      </c>
      <c r="I66" s="98">
        <v>0</v>
      </c>
    </row>
    <row r="67" spans="1:9" ht="24.75" customHeight="1">
      <c r="A67" s="8" t="s">
        <v>65</v>
      </c>
      <c r="B67" s="8"/>
      <c r="E67" s="8"/>
      <c r="F67" s="56">
        <v>-18122012.07</v>
      </c>
      <c r="G67" s="98">
        <v>-4588604.8600000003</v>
      </c>
      <c r="H67" s="98">
        <v>-283810</v>
      </c>
      <c r="I67" s="98">
        <v>-684575</v>
      </c>
    </row>
    <row r="68" spans="1:9" ht="24.75" customHeight="1">
      <c r="A68" s="8" t="s">
        <v>115</v>
      </c>
      <c r="B68" s="8"/>
      <c r="C68" s="8"/>
      <c r="D68" s="8"/>
      <c r="E68" s="8"/>
      <c r="F68" s="67">
        <v>-754378626.45999992</v>
      </c>
      <c r="G68" s="67">
        <v>-799031275.11000013</v>
      </c>
      <c r="H68" s="67">
        <v>-244735022.70000002</v>
      </c>
      <c r="I68" s="67">
        <v>-229821527.56</v>
      </c>
    </row>
    <row r="69" spans="1:9" ht="18.95" customHeight="1">
      <c r="A69" s="8"/>
      <c r="B69" s="8"/>
      <c r="C69" s="8"/>
      <c r="D69" s="8"/>
      <c r="E69" s="8"/>
      <c r="F69" s="57"/>
      <c r="G69" s="57"/>
      <c r="H69" s="57"/>
      <c r="I69" s="57"/>
    </row>
    <row r="70" spans="1:9" ht="24.75" customHeight="1">
      <c r="A70" s="90" t="s">
        <v>9</v>
      </c>
      <c r="B70" s="8"/>
      <c r="C70" s="8"/>
      <c r="D70" s="8"/>
      <c r="E70" s="8"/>
      <c r="F70" s="57"/>
      <c r="G70" s="57"/>
      <c r="H70" s="57"/>
      <c r="I70" s="57"/>
    </row>
    <row r="71" spans="1:9" ht="24.75" customHeight="1">
      <c r="A71" s="8" t="s">
        <v>116</v>
      </c>
      <c r="B71" s="8"/>
      <c r="E71" s="8"/>
      <c r="F71" s="47">
        <v>618215948.25999999</v>
      </c>
      <c r="G71" s="47">
        <v>-610877396.50999999</v>
      </c>
      <c r="H71" s="57">
        <v>150000000</v>
      </c>
      <c r="I71" s="57">
        <v>-160000000</v>
      </c>
    </row>
    <row r="72" spans="1:9" ht="24.75" customHeight="1">
      <c r="A72" s="8" t="s">
        <v>90</v>
      </c>
      <c r="B72" s="8"/>
      <c r="E72" s="8"/>
      <c r="F72" s="57">
        <v>275000000</v>
      </c>
      <c r="G72" s="57">
        <v>422000000</v>
      </c>
      <c r="H72" s="57">
        <v>225000000</v>
      </c>
      <c r="I72" s="57">
        <v>117000000</v>
      </c>
    </row>
    <row r="73" spans="1:9" ht="24.75" customHeight="1">
      <c r="A73" s="8" t="s">
        <v>91</v>
      </c>
      <c r="B73" s="8"/>
      <c r="E73" s="8"/>
      <c r="F73" s="56">
        <v>-1058900000</v>
      </c>
      <c r="G73" s="98">
        <v>-517350000</v>
      </c>
      <c r="H73" s="98">
        <v>-523000000</v>
      </c>
      <c r="I73" s="98">
        <v>-177000000</v>
      </c>
    </row>
    <row r="74" spans="1:9" ht="24.75" customHeight="1">
      <c r="A74" s="8" t="s">
        <v>111</v>
      </c>
      <c r="B74" s="8"/>
      <c r="E74" s="8"/>
      <c r="F74" s="56">
        <v>-64058793.689999998</v>
      </c>
      <c r="G74" s="98">
        <v>-84795965.590000004</v>
      </c>
      <c r="H74" s="98">
        <v>-18218880</v>
      </c>
      <c r="I74" s="98">
        <v>-18191880</v>
      </c>
    </row>
    <row r="75" spans="1:9" ht="24.75" customHeight="1">
      <c r="A75" s="8" t="s">
        <v>117</v>
      </c>
      <c r="B75" s="8"/>
      <c r="E75" s="8"/>
      <c r="F75" s="56">
        <v>-308048113.45999998</v>
      </c>
      <c r="G75" s="98">
        <v>-267558140.19999999</v>
      </c>
      <c r="H75" s="98">
        <v>-101159281.09</v>
      </c>
      <c r="I75" s="98">
        <v>-103316322.84999998</v>
      </c>
    </row>
    <row r="76" spans="1:9" ht="24.75" customHeight="1">
      <c r="A76" s="8" t="s">
        <v>93</v>
      </c>
      <c r="B76" s="8"/>
      <c r="E76" s="8"/>
      <c r="F76" s="56">
        <v>-694092992</v>
      </c>
      <c r="G76" s="98">
        <v>-173523748</v>
      </c>
      <c r="H76" s="98">
        <v>-694092992</v>
      </c>
      <c r="I76" s="98">
        <v>-173523748</v>
      </c>
    </row>
    <row r="77" spans="1:9" ht="24.75" customHeight="1">
      <c r="A77" s="8" t="s">
        <v>176</v>
      </c>
      <c r="B77" s="8"/>
      <c r="E77" s="8"/>
      <c r="F77" s="56">
        <v>-5958400</v>
      </c>
      <c r="G77" s="98">
        <v>0</v>
      </c>
      <c r="H77" s="98">
        <v>0</v>
      </c>
      <c r="I77" s="98">
        <v>0</v>
      </c>
    </row>
    <row r="78" spans="1:9" ht="24.75" customHeight="1">
      <c r="A78" s="8" t="s">
        <v>95</v>
      </c>
      <c r="B78" s="8"/>
      <c r="C78" s="8"/>
      <c r="D78" s="8"/>
      <c r="E78" s="8"/>
      <c r="F78" s="67">
        <v>-1237842350.8899999</v>
      </c>
      <c r="G78" s="67">
        <v>-1232105250.3</v>
      </c>
      <c r="H78" s="67">
        <v>-961471153.09000003</v>
      </c>
      <c r="I78" s="67">
        <v>-515031950.84999996</v>
      </c>
    </row>
    <row r="79" spans="1:9" ht="18.95" customHeight="1">
      <c r="A79" s="8"/>
      <c r="B79" s="8"/>
      <c r="C79" s="8"/>
      <c r="D79" s="8"/>
      <c r="E79" s="8"/>
      <c r="F79" s="57"/>
      <c r="G79" s="57"/>
      <c r="H79" s="57"/>
      <c r="I79" s="57"/>
    </row>
    <row r="80" spans="1:9" ht="24.75" customHeight="1">
      <c r="A80" s="8" t="s">
        <v>131</v>
      </c>
      <c r="B80" s="8"/>
      <c r="C80" s="8"/>
      <c r="D80" s="8"/>
      <c r="E80" s="8"/>
      <c r="F80" s="45">
        <v>-126222134.43999863</v>
      </c>
      <c r="G80" s="45">
        <v>386135186.85000253</v>
      </c>
      <c r="H80" s="98">
        <v>-391292228.51000106</v>
      </c>
      <c r="I80" s="98">
        <v>72251811.600000262</v>
      </c>
    </row>
    <row r="81" spans="1:11" ht="24.75" customHeight="1">
      <c r="A81" s="8" t="s">
        <v>69</v>
      </c>
      <c r="B81" s="8"/>
      <c r="C81" s="8"/>
      <c r="D81" s="8"/>
      <c r="E81" s="8"/>
      <c r="F81" s="45">
        <v>1481774107.98</v>
      </c>
      <c r="G81" s="45">
        <v>1095638921.1300001</v>
      </c>
      <c r="H81" s="45">
        <v>840045219.68999994</v>
      </c>
      <c r="I81" s="45">
        <v>767793408.09000003</v>
      </c>
    </row>
    <row r="82" spans="1:11" ht="24.75" customHeight="1" thickBot="1">
      <c r="A82" s="8" t="s">
        <v>70</v>
      </c>
      <c r="B82" s="8"/>
      <c r="C82" s="8"/>
      <c r="D82" s="8"/>
      <c r="E82" s="39"/>
      <c r="F82" s="46">
        <v>1355551973.5400014</v>
      </c>
      <c r="G82" s="46">
        <v>1481774107.9800026</v>
      </c>
      <c r="H82" s="68">
        <v>448752991.17999887</v>
      </c>
      <c r="I82" s="68">
        <v>840045219.6900003</v>
      </c>
      <c r="J82" s="56"/>
      <c r="K82" s="56"/>
    </row>
    <row r="83" spans="1:11" ht="18.95" customHeight="1" thickTop="1">
      <c r="A83" s="8"/>
      <c r="C83" s="8"/>
      <c r="D83" s="8"/>
      <c r="E83" s="8"/>
      <c r="F83" s="99"/>
      <c r="G83" s="99"/>
      <c r="H83" s="99"/>
      <c r="I83" s="99"/>
    </row>
    <row r="84" spans="1:11" ht="24" customHeight="1">
      <c r="A84" s="91" t="s">
        <v>157</v>
      </c>
      <c r="B84" s="79"/>
    </row>
    <row r="85" spans="1:11" ht="24" customHeight="1">
      <c r="A85" s="79" t="s">
        <v>158</v>
      </c>
      <c r="B85" s="79"/>
    </row>
    <row r="86" spans="1:11" ht="24" customHeight="1">
      <c r="A86" s="55" t="s">
        <v>160</v>
      </c>
      <c r="F86" s="56">
        <v>22539838.530000001</v>
      </c>
      <c r="G86" s="8">
        <v>52281918.899999999</v>
      </c>
      <c r="H86" s="98">
        <v>924427.2</v>
      </c>
      <c r="I86" s="98">
        <v>0</v>
      </c>
      <c r="K86" s="56"/>
    </row>
    <row r="87" spans="1:11" ht="24" customHeight="1">
      <c r="A87" s="79" t="s">
        <v>159</v>
      </c>
      <c r="F87" s="56">
        <v>1174495.4099999999</v>
      </c>
      <c r="G87" s="8">
        <v>0</v>
      </c>
      <c r="H87" s="98">
        <v>1174495.4099999992</v>
      </c>
      <c r="I87" s="98">
        <v>0</v>
      </c>
      <c r="K87" s="56"/>
    </row>
    <row r="88" spans="1:11" ht="24" customHeight="1">
      <c r="A88" s="55" t="s">
        <v>161</v>
      </c>
      <c r="F88" s="56">
        <v>0</v>
      </c>
      <c r="G88" s="8">
        <v>155130654.59999999</v>
      </c>
      <c r="H88" s="98">
        <v>0</v>
      </c>
      <c r="I88" s="98">
        <v>0</v>
      </c>
      <c r="K88" s="56"/>
    </row>
    <row r="89" spans="1:11" ht="24" customHeight="1">
      <c r="A89" s="55" t="s">
        <v>173</v>
      </c>
      <c r="F89" s="56">
        <v>720010</v>
      </c>
      <c r="G89" s="8">
        <v>0</v>
      </c>
      <c r="H89" s="98">
        <v>0</v>
      </c>
      <c r="I89" s="98">
        <v>0</v>
      </c>
      <c r="K89" s="56"/>
    </row>
    <row r="90" spans="1:11" ht="24" customHeight="1">
      <c r="A90" s="55" t="s">
        <v>174</v>
      </c>
      <c r="F90" s="56">
        <v>2703200</v>
      </c>
      <c r="G90" s="8">
        <v>0</v>
      </c>
      <c r="H90" s="98">
        <v>0</v>
      </c>
      <c r="I90" s="98">
        <v>0</v>
      </c>
      <c r="K90" s="56"/>
    </row>
    <row r="91" spans="1:11" ht="24" customHeight="1">
      <c r="A91" s="55" t="s">
        <v>162</v>
      </c>
      <c r="F91" s="56">
        <v>68900277.620000005</v>
      </c>
      <c r="G91" s="8">
        <v>36601344.519999996</v>
      </c>
      <c r="H91" s="98">
        <v>62468093.389999993</v>
      </c>
      <c r="I91" s="98">
        <v>25444266.260000002</v>
      </c>
      <c r="K91" s="56"/>
    </row>
    <row r="92" spans="1:11" ht="24" customHeight="1">
      <c r="A92" s="55" t="s">
        <v>163</v>
      </c>
      <c r="B92" s="79"/>
      <c r="F92" s="56">
        <v>21628237.09</v>
      </c>
      <c r="G92" s="8">
        <v>19479286.949999999</v>
      </c>
      <c r="H92" s="98">
        <v>918457.62</v>
      </c>
      <c r="I92" s="98">
        <v>0</v>
      </c>
      <c r="K92" s="56"/>
    </row>
    <row r="93" spans="1:11" ht="24" customHeight="1">
      <c r="A93" s="55" t="s">
        <v>164</v>
      </c>
      <c r="B93" s="79"/>
      <c r="F93" s="56">
        <v>141170.76</v>
      </c>
      <c r="G93" s="8">
        <v>343215.54</v>
      </c>
      <c r="H93" s="98">
        <v>0</v>
      </c>
      <c r="I93" s="98">
        <v>0</v>
      </c>
    </row>
    <row r="94" spans="1:11" ht="24" customHeight="1">
      <c r="A94" s="55" t="s">
        <v>165</v>
      </c>
      <c r="B94" s="79"/>
      <c r="F94" s="56">
        <v>16413.72</v>
      </c>
      <c r="G94" s="8">
        <v>5289.57</v>
      </c>
      <c r="H94" s="98">
        <v>0</v>
      </c>
      <c r="I94" s="98">
        <v>0</v>
      </c>
      <c r="K94" s="56"/>
    </row>
    <row r="95" spans="1:11" ht="24" customHeight="1">
      <c r="A95" s="55" t="s">
        <v>166</v>
      </c>
      <c r="F95" s="56">
        <v>589986.04</v>
      </c>
      <c r="G95" s="8">
        <v>2222240.41</v>
      </c>
      <c r="H95" s="98">
        <v>0</v>
      </c>
      <c r="I95" s="98">
        <v>0</v>
      </c>
    </row>
    <row r="96" spans="1:11" ht="24" customHeight="1">
      <c r="A96" s="55" t="s">
        <v>170</v>
      </c>
      <c r="F96" s="56">
        <v>10127386.67</v>
      </c>
      <c r="G96" s="8">
        <v>0</v>
      </c>
      <c r="H96" s="98">
        <v>5693600.0000000009</v>
      </c>
      <c r="I96" s="98">
        <v>0</v>
      </c>
    </row>
    <row r="97" spans="1:7" ht="24" customHeight="1">
      <c r="A97" s="55"/>
      <c r="G97" s="8"/>
    </row>
    <row r="98" spans="1:7" ht="24" customHeight="1">
      <c r="A98" s="55"/>
      <c r="G98" s="8"/>
    </row>
    <row r="99" spans="1:7" ht="39.75" customHeight="1">
      <c r="A99" s="2" t="s">
        <v>2</v>
      </c>
    </row>
  </sheetData>
  <mergeCells count="8">
    <mergeCell ref="A53:I53"/>
    <mergeCell ref="F55:G55"/>
    <mergeCell ref="A2:I2"/>
    <mergeCell ref="A3:I3"/>
    <mergeCell ref="A4:I4"/>
    <mergeCell ref="F6:G6"/>
    <mergeCell ref="A51:I51"/>
    <mergeCell ref="A52:I52"/>
  </mergeCells>
  <printOptions horizontalCentered="1"/>
  <pageMargins left="0.90551181102362199" right="0.511811023622047" top="0.511811023622047" bottom="0.59055118110236204" header="0.118110236220472" footer="0.118110236220472"/>
  <pageSetup paperSize="9" scale="67" fitToHeight="2" orientation="portrait" r:id="rId1"/>
  <headerFooter alignWithMargins="0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Page 7-8</vt:lpstr>
      <vt:lpstr>Page 9</vt:lpstr>
      <vt:lpstr>Page 10</vt:lpstr>
      <vt:lpstr>Page 11</vt:lpstr>
      <vt:lpstr>Page 12-13 </vt:lpstr>
      <vt:lpstr>'Page 10'!Print_Area</vt:lpstr>
      <vt:lpstr>'Page 7-8'!Print_Area</vt:lpstr>
    </vt:vector>
  </TitlesOfParts>
  <Company>ACCOUNTANTS AND MANAGEMENT CONSULTANTS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Administrator</cp:lastModifiedBy>
  <cp:lastPrinted>2023-02-21T05:04:33Z</cp:lastPrinted>
  <dcterms:created xsi:type="dcterms:W3CDTF">1998-11-05T08:50:11Z</dcterms:created>
  <dcterms:modified xsi:type="dcterms:W3CDTF">2023-02-21T05:05:51Z</dcterms:modified>
</cp:coreProperties>
</file>