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Aree_Data\Job_Aree\SET_send&amp;Diveden\ส่งตลาด 65\Q4\"/>
    </mc:Choice>
  </mc:AlternateContent>
  <xr:revisionPtr revIDLastSave="0" documentId="8_{B61BF8FE-B783-4598-9420-97E52631F243}" xr6:coauthVersionLast="47" xr6:coauthVersionMax="47" xr10:uidLastSave="{00000000-0000-0000-0000-000000000000}"/>
  <bookViews>
    <workbookView xWindow="-110" yWindow="-110" windowWidth="19420" windowHeight="10420" tabRatio="826" firstSheet="2" activeTab="3" xr2:uid="{00000000-000D-0000-FFFF-FFFF00000000}"/>
  </bookViews>
  <sheets>
    <sheet name="000000" sheetId="1" state="veryHidden" r:id="rId1"/>
    <sheet name="100000" sheetId="2" state="veryHidden" r:id="rId2"/>
    <sheet name="BS" sheetId="10" r:id="rId3"/>
    <sheet name="PL" sheetId="3" r:id="rId4"/>
    <sheet name="SCSEงบการเงินรวม" sheetId="8" r:id="rId5"/>
    <sheet name="SCSEงบการเงินเฉพาะ" sheetId="9" r:id="rId6"/>
    <sheet name="CF" sheetId="11" r:id="rId7"/>
    <sheet name="000" sheetId="4" state="veryHidden" r:id="rId8"/>
  </sheets>
  <definedNames>
    <definedName name="_xlnm.Print_Area" localSheetId="2">BS!$A$1:$J$91</definedName>
    <definedName name="_xlnm.Print_Area" localSheetId="6">CF!$A$1:$J$116</definedName>
    <definedName name="_xlnm.Print_Area" localSheetId="3">PL!$A$1:$J$69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3" l="1"/>
  <c r="F67" i="3" l="1"/>
  <c r="D34" i="3"/>
  <c r="F64" i="3"/>
  <c r="F61" i="3"/>
  <c r="D61" i="3"/>
  <c r="D62" i="3" s="1"/>
  <c r="D31" i="3"/>
  <c r="J22" i="3"/>
  <c r="H22" i="3"/>
  <c r="F22" i="3"/>
  <c r="D22" i="3"/>
  <c r="D14" i="3"/>
  <c r="D100" i="11"/>
  <c r="H101" i="11"/>
  <c r="D101" i="11"/>
  <c r="J14" i="3" l="1"/>
  <c r="H14" i="3"/>
  <c r="F14" i="3"/>
  <c r="J21" i="9"/>
  <c r="F98" i="11" l="1"/>
  <c r="H98" i="11"/>
  <c r="J98" i="11"/>
  <c r="F23" i="3"/>
  <c r="F26" i="3" s="1"/>
  <c r="F28" i="3" s="1"/>
  <c r="J23" i="3"/>
  <c r="J26" i="3" s="1"/>
  <c r="J28" i="3" s="1"/>
  <c r="F80" i="10"/>
  <c r="F83" i="10" s="1"/>
  <c r="H80" i="10"/>
  <c r="H83" i="10" s="1"/>
  <c r="J80" i="10"/>
  <c r="J83" i="10" s="1"/>
  <c r="F48" i="10"/>
  <c r="H48" i="10"/>
  <c r="J48" i="10"/>
  <c r="F57" i="10"/>
  <c r="H57" i="10"/>
  <c r="J57" i="10"/>
  <c r="J58" i="10" s="1"/>
  <c r="F58" i="10"/>
  <c r="F84" i="10" s="1"/>
  <c r="H58" i="10"/>
  <c r="F16" i="10"/>
  <c r="F29" i="10" s="1"/>
  <c r="H16" i="10"/>
  <c r="J16" i="10"/>
  <c r="F28" i="10"/>
  <c r="H28" i="10"/>
  <c r="J28" i="10"/>
  <c r="J29" i="10" s="1"/>
  <c r="J84" i="10" l="1"/>
  <c r="H23" i="3"/>
  <c r="H26" i="3" s="1"/>
  <c r="H28" i="3" s="1"/>
  <c r="H84" i="10"/>
  <c r="H29" i="10"/>
  <c r="J61" i="3"/>
  <c r="H61" i="3"/>
  <c r="M15" i="8"/>
  <c r="F66" i="3" l="1"/>
  <c r="U28" i="8" l="1"/>
  <c r="W28" i="8" s="1"/>
  <c r="AA28" i="8" s="1"/>
  <c r="U26" i="8"/>
  <c r="W26" i="8" s="1"/>
  <c r="AA26" i="8" s="1"/>
  <c r="U17" i="8"/>
  <c r="W17" i="8" s="1"/>
  <c r="AA17" i="8" s="1"/>
  <c r="U15" i="8" l="1"/>
  <c r="W15" i="8" s="1"/>
  <c r="AA15" i="8" s="1"/>
  <c r="J79" i="11" l="1"/>
  <c r="F79" i="11"/>
  <c r="F34" i="3"/>
  <c r="J62" i="3" l="1"/>
  <c r="J64" i="3" s="1"/>
  <c r="F62" i="3"/>
  <c r="D16" i="10"/>
  <c r="D28" i="10"/>
  <c r="D80" i="10"/>
  <c r="D83" i="10" s="1"/>
  <c r="D57" i="10"/>
  <c r="D48" i="10"/>
  <c r="D58" i="10" l="1"/>
  <c r="D29" i="10"/>
  <c r="D84" i="10" l="1"/>
  <c r="Y23" i="8" l="1"/>
  <c r="Y14" i="8"/>
  <c r="N12" i="9" l="1"/>
  <c r="D15" i="9"/>
  <c r="D17" i="9" s="1"/>
  <c r="F15" i="9"/>
  <c r="F17" i="9" s="1"/>
  <c r="H15" i="9"/>
  <c r="H17" i="9" s="1"/>
  <c r="L15" i="9"/>
  <c r="L17" i="9" s="1"/>
  <c r="N16" i="9"/>
  <c r="U19" i="8"/>
  <c r="W19" i="8" s="1"/>
  <c r="AA19" i="8" s="1"/>
  <c r="S16" i="8"/>
  <c r="S20" i="8" s="1"/>
  <c r="S22" i="8" s="1"/>
  <c r="Q16" i="8"/>
  <c r="Q20" i="8" s="1"/>
  <c r="Q22" i="8" s="1"/>
  <c r="I16" i="8"/>
  <c r="I20" i="8" s="1"/>
  <c r="I22" i="8" s="1"/>
  <c r="G16" i="8"/>
  <c r="G20" i="8" s="1"/>
  <c r="G22" i="8" s="1"/>
  <c r="E16" i="8"/>
  <c r="E20" i="8" s="1"/>
  <c r="E22" i="8" s="1"/>
  <c r="C16" i="8"/>
  <c r="C20" i="8" s="1"/>
  <c r="C22" i="8" s="1"/>
  <c r="M16" i="8"/>
  <c r="M20" i="8" s="1"/>
  <c r="M22" i="8" s="1"/>
  <c r="U14" i="8"/>
  <c r="U13" i="8"/>
  <c r="W13" i="8" s="1"/>
  <c r="AA13" i="8" l="1"/>
  <c r="O16" i="8"/>
  <c r="O20" i="8" s="1"/>
  <c r="O22" i="8" s="1"/>
  <c r="U16" i="8" l="1"/>
  <c r="U20" i="8" s="1"/>
  <c r="U22" i="8" s="1"/>
  <c r="U30" i="8" s="1"/>
  <c r="U23" i="8"/>
  <c r="S25" i="8"/>
  <c r="S29" i="8" s="1"/>
  <c r="D79" i="11" l="1"/>
  <c r="H79" i="11"/>
  <c r="D98" i="11"/>
  <c r="N14" i="9" l="1"/>
  <c r="F8" i="11" l="1"/>
  <c r="F39" i="11" s="1"/>
  <c r="F60" i="11" s="1"/>
  <c r="F62" i="11" s="1"/>
  <c r="F99" i="11" s="1"/>
  <c r="F102" i="11" s="1"/>
  <c r="J8" i="11"/>
  <c r="J39" i="11" s="1"/>
  <c r="J60" i="11" s="1"/>
  <c r="J62" i="11" s="1"/>
  <c r="J99" i="11" s="1"/>
  <c r="J102" i="11" s="1"/>
  <c r="J103" i="11" l="1"/>
  <c r="F103" i="11"/>
  <c r="F48" i="3"/>
  <c r="J31" i="3"/>
  <c r="D22" i="9"/>
  <c r="C25" i="8"/>
  <c r="C29" i="8" s="1"/>
  <c r="C31" i="8" s="1"/>
  <c r="J13" i="9" l="1"/>
  <c r="N13" i="9" s="1"/>
  <c r="N15" i="9" s="1"/>
  <c r="N17" i="9" s="1"/>
  <c r="J38" i="3"/>
  <c r="F31" i="3"/>
  <c r="J48" i="3"/>
  <c r="J15" i="9" l="1"/>
  <c r="J17" i="9" s="1"/>
  <c r="K14" i="8"/>
  <c r="K16" i="8" s="1"/>
  <c r="K20" i="8" s="1"/>
  <c r="K22" i="8" s="1"/>
  <c r="F38" i="3"/>
  <c r="W14" i="8" l="1"/>
  <c r="W16" i="8" s="1"/>
  <c r="W20" i="8" s="1"/>
  <c r="W22" i="8" s="1"/>
  <c r="N21" i="9" l="1"/>
  <c r="L22" i="9"/>
  <c r="H22" i="9"/>
  <c r="F22" i="9"/>
  <c r="H19" i="9" l="1"/>
  <c r="H24" i="9" s="1"/>
  <c r="Y32" i="8"/>
  <c r="Q25" i="8" l="1"/>
  <c r="Q29" i="8" s="1"/>
  <c r="O25" i="8"/>
  <c r="O29" i="8" s="1"/>
  <c r="I25" i="8"/>
  <c r="I29" i="8" s="1"/>
  <c r="G25" i="8"/>
  <c r="G29" i="8" s="1"/>
  <c r="E25" i="8"/>
  <c r="E29" i="8" s="1"/>
  <c r="Y25" i="8"/>
  <c r="M24" i="8"/>
  <c r="U24" i="8" s="1"/>
  <c r="W24" i="8" s="1"/>
  <c r="Y33" i="8" l="1"/>
  <c r="M25" i="8"/>
  <c r="M29" i="8" s="1"/>
  <c r="AA24" i="8"/>
  <c r="U25" i="8" l="1"/>
  <c r="U29" i="8" s="1"/>
  <c r="G30" i="8" l="1"/>
  <c r="E30" i="8"/>
  <c r="C30" i="8"/>
  <c r="I30" i="8"/>
  <c r="K30" i="8"/>
  <c r="N23" i="9"/>
  <c r="U31" i="8" l="1"/>
  <c r="D85" i="10"/>
  <c r="F85" i="10"/>
  <c r="H85" i="10" l="1"/>
  <c r="W30" i="8"/>
  <c r="J85" i="10"/>
  <c r="F25" i="9" l="1"/>
  <c r="F19" i="9"/>
  <c r="F24" i="9" s="1"/>
  <c r="L25" i="9"/>
  <c r="L19" i="9"/>
  <c r="L24" i="9" s="1"/>
  <c r="D25" i="9"/>
  <c r="D19" i="9"/>
  <c r="D24" i="9" s="1"/>
  <c r="H25" i="9"/>
  <c r="G31" i="8"/>
  <c r="D26" i="9" l="1"/>
  <c r="F26" i="9"/>
  <c r="L26" i="9"/>
  <c r="H26" i="9"/>
  <c r="J25" i="9" l="1"/>
  <c r="J19" i="9"/>
  <c r="N19" i="9" l="1"/>
  <c r="N25" i="9"/>
  <c r="E31" i="8" l="1"/>
  <c r="I31" i="8"/>
  <c r="D23" i="3" l="1"/>
  <c r="H8" i="11"/>
  <c r="H39" i="11" s="1"/>
  <c r="H60" i="11" s="1"/>
  <c r="H62" i="11" s="1"/>
  <c r="H99" i="11" s="1"/>
  <c r="H102" i="11" s="1"/>
  <c r="D26" i="3" l="1"/>
  <c r="H103" i="11"/>
  <c r="H48" i="3"/>
  <c r="D8" i="11" l="1"/>
  <c r="D39" i="11" s="1"/>
  <c r="D60" i="11" s="1"/>
  <c r="D62" i="11" s="1"/>
  <c r="D99" i="11" s="1"/>
  <c r="D102" i="11" s="1"/>
  <c r="D103" i="11" s="1"/>
  <c r="D28" i="3"/>
  <c r="Y16" i="8"/>
  <c r="Y20" i="8" s="1"/>
  <c r="Y22" i="8" s="1"/>
  <c r="Y29" i="8" s="1"/>
  <c r="AA14" i="8"/>
  <c r="AA16" i="8" s="1"/>
  <c r="AA20" i="8" s="1"/>
  <c r="H62" i="3"/>
  <c r="H64" i="3" s="1"/>
  <c r="H31" i="3"/>
  <c r="H38" i="3" s="1"/>
  <c r="D48" i="3" l="1"/>
  <c r="D38" i="3"/>
  <c r="AA22" i="8"/>
  <c r="Y30" i="8"/>
  <c r="Y31" i="8"/>
  <c r="J20" i="9"/>
  <c r="J22" i="9" s="1"/>
  <c r="J24" i="9" s="1"/>
  <c r="J26" i="9" s="1"/>
  <c r="K23" i="8" l="1"/>
  <c r="K25" i="8" s="1"/>
  <c r="N20" i="9"/>
  <c r="N22" i="9" s="1"/>
  <c r="K29" i="8" l="1"/>
  <c r="K31" i="8" s="1"/>
  <c r="W23" i="8"/>
  <c r="W25" i="8" s="1"/>
  <c r="N24" i="9"/>
  <c r="N26" i="9" s="1"/>
  <c r="W29" i="8" l="1"/>
  <c r="W31" i="8" s="1"/>
  <c r="W33" i="8"/>
  <c r="AA23" i="8"/>
  <c r="AA32" i="8" s="1"/>
  <c r="W32" i="8"/>
  <c r="AA30" i="8"/>
  <c r="AA25" i="8" l="1"/>
  <c r="AA33" i="8" l="1"/>
  <c r="AA29" i="8"/>
  <c r="AA31" i="8" s="1"/>
</calcChain>
</file>

<file path=xl/sharedStrings.xml><?xml version="1.0" encoding="utf-8"?>
<sst xmlns="http://schemas.openxmlformats.org/spreadsheetml/2006/main" count="372" uniqueCount="254">
  <si>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</si>
  <si>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</si>
  <si>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</si>
  <si>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</si>
  <si>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</si>
  <si>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</si>
  <si>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</si>
  <si>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</si>
  <si>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</si>
  <si>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</si>
  <si>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</si>
  <si>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</si>
  <si>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</si>
  <si>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</si>
  <si>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</si>
  <si>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เงินสดและรายการเทียบเท่าเงินสดต้นปี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</si>
  <si>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</si>
  <si>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</si>
  <si>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</si>
  <si>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</si>
  <si>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</si>
  <si>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</si>
  <si>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</si>
  <si>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</si>
  <si>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</si>
  <si>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</si>
  <si>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กระแสเงินสดจากกิจกรรมจัดหาเงิน</t>
  </si>
  <si>
    <t>ส่วนเกินทุนจาก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</si>
  <si>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</si>
  <si>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</si>
  <si>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</si>
  <si>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</si>
  <si>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(หน่วย: บาท)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</si>
  <si>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</si>
  <si>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</si>
  <si>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</si>
  <si>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</si>
  <si>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</si>
  <si>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</si>
  <si>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</si>
  <si>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</si>
  <si>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</si>
  <si>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</si>
  <si>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</si>
  <si>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</si>
  <si>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</si>
  <si>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</si>
  <si>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</si>
  <si>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</si>
  <si>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</si>
  <si>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</si>
  <si>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</si>
  <si>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</si>
  <si>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</si>
  <si>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</si>
  <si>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</si>
  <si>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</si>
  <si>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</si>
  <si>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</si>
  <si>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</si>
  <si>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</si>
  <si>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</si>
  <si>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</si>
  <si>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</si>
  <si>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</si>
  <si>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บริษัท ส. ขอนแก่นฟู้ดส์ จำกัด (มหาชน) และบริษัทย่อย</t>
  </si>
  <si>
    <t>งบแสดงฐานะการเงิน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</si>
  <si>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</si>
  <si>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</si>
  <si>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</si>
  <si>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</si>
  <si>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</si>
  <si>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</si>
  <si>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</si>
  <si>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</si>
  <si>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</si>
  <si>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ส่วนเกินมูลค่าหุ้นสามัญ</t>
  </si>
  <si>
    <t>องค์ประกอบอื่นของส่วนของผู้ถือหุ้น</t>
  </si>
  <si>
    <t>การแบ่งปันกำไร</t>
  </si>
  <si>
    <t>ส่วนที่เป็นของผู้ถือหุ้นของบริษัทฯ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</si>
  <si>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</si>
  <si>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</si>
  <si>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</si>
  <si>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</si>
  <si>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</si>
  <si>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</si>
  <si>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</si>
  <si>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ลูกหนี้การค้าและลูกหนี้อื่น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</si>
  <si>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</si>
  <si>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</si>
  <si>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>เงินสดรับดอกเบี้ย</t>
  </si>
  <si>
    <t>กำไรขาดทุนเบ็ดเสร็จอื่น</t>
  </si>
  <si>
    <t>ส่วนของผู้มี</t>
  </si>
  <si>
    <t>องค์ประกอบอื่น</t>
  </si>
  <si>
    <t>ของบริษัทย่อย</t>
  </si>
  <si>
    <t>ของบริษัทฯ</t>
  </si>
  <si>
    <t>องค์ประกอบอื่นของ</t>
  </si>
  <si>
    <t>กำไรขาดทุน</t>
  </si>
  <si>
    <t>เบ็ดเสร็จอื่น</t>
  </si>
  <si>
    <t>จ่ายเงินปันผล</t>
  </si>
  <si>
    <t>ส่วนของผู้ถือหุ้นบริษัทฯ</t>
  </si>
  <si>
    <t>การเปลี่ยนแปลง</t>
  </si>
  <si>
    <t>สัดส่วนการถือหุ้น</t>
  </si>
  <si>
    <t>ในบริษัทย่อย</t>
  </si>
  <si>
    <t>ส่วนเกินทุน</t>
  </si>
  <si>
    <t>หุ้นทุนซื้อคืน</t>
  </si>
  <si>
    <t>ส่วนเกินทุนหุ้นทุนซื้อคืน</t>
  </si>
  <si>
    <t>กำไรก่อนค่าใช้จ่ายภาษีเงินได้</t>
  </si>
  <si>
    <t>สินทรัพย์ภาษีเงินได้รอการตัดบัญชี</t>
  </si>
  <si>
    <t>หนี้สินภาษีเงินได้รอการตัดบัญชี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</si>
  <si>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</si>
  <si>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</si>
  <si>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</si>
  <si>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</si>
  <si>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ผลต่างจากการแปลงค่างบการเงินที่เป็นเงินตราต่างประเทศ</t>
  </si>
  <si>
    <t>ซื้อโปรแกรมคอมพิวเตอร์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</si>
  <si>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</si>
  <si>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</si>
  <si>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เงินสดรับจากเงินกู้ยืมระยะยาว</t>
  </si>
  <si>
    <t xml:space="preserve">   ค่าตัดจำหน่ายสินทรัพย์ไม่มีตัวตน</t>
  </si>
  <si>
    <t xml:space="preserve">   จ่ายผลประโยชน์ระยะยาวของพนักงาน</t>
  </si>
  <si>
    <t xml:space="preserve">กำไรต่อหุ้น </t>
  </si>
  <si>
    <t>เงินสดรับจากการจำหน่ายสุกรพันธุ์</t>
  </si>
  <si>
    <t>งบกำไรขาดทุน</t>
  </si>
  <si>
    <t xml:space="preserve">กำไรขาดทุนเบ็ดเสร็จอื่นสำหรับปี </t>
  </si>
  <si>
    <t>สินทรัพย์ชีวภาพส่วนที่หมุนเวียน</t>
  </si>
  <si>
    <t>สินทรัพย์ชีวภาพส่วนที่ไม่หมุนเวียน</t>
  </si>
  <si>
    <t xml:space="preserve">   กำไรจากการจำหน่ายสุกรพันธุ์</t>
  </si>
  <si>
    <t xml:space="preserve">   จากสถาบันการเงิน</t>
  </si>
  <si>
    <t>เงินเบิกเกินบัญชีและเงินกู้ยืมระยะสั้น</t>
  </si>
  <si>
    <t xml:space="preserve">   ค่าใช้จ่ายผลประโยชน์ระยะยาวของพนักงาน</t>
  </si>
  <si>
    <t xml:space="preserve">      ในการขายของสินทรัพย์ชีวภาพ</t>
  </si>
  <si>
    <t>เงินสดรับจากการจำหน่ายอุปกรณ์</t>
  </si>
  <si>
    <t>ส่วนของผู้มีส่วนได้เสียที่ไม่มีอำนาจควบคุม</t>
  </si>
  <si>
    <t>การตีราคาสินทรัพย์</t>
  </si>
  <si>
    <t xml:space="preserve">   ของบริษัทย่อย</t>
  </si>
  <si>
    <t>ส่วนที่เป็นของผู้มีส่วนได้เสีย</t>
  </si>
  <si>
    <t xml:space="preserve">   ที่ไม่มีอำนาจควบคุมของบริษัทย่อย</t>
  </si>
  <si>
    <t>ผลต่างของอัตราแลกเปลี่ยนจากการแปลงค่า</t>
  </si>
  <si>
    <t>รายการที่จะไม่ถูกบันทึกในส่วนของกำไร</t>
  </si>
  <si>
    <t xml:space="preserve">   หรือขาดทุนในภายหลัง</t>
  </si>
  <si>
    <t>รายการที่จะถูกบันทึกในส่วนของกำไร</t>
  </si>
  <si>
    <t>ที่ออกและชำระแล้ว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</si>
  <si>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</si>
  <si>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</si>
  <si>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ส่วนที่เป็นของผู้มีส่วนได้เสียที่ไม่มีอำนาจควบคุม</t>
  </si>
  <si>
    <t>เงินสดจ่ายดอกเบี้ย</t>
  </si>
  <si>
    <t xml:space="preserve">   ของบริษัทย่อยเพิ่มขึ้น</t>
  </si>
  <si>
    <t>กระแสเงินสดจากกิจกรรมลงทุน</t>
  </si>
  <si>
    <t xml:space="preserve">   ค่าเสื่อมราคา</t>
  </si>
  <si>
    <t>จ่ายภาษีเงินได้</t>
  </si>
  <si>
    <t>ผู้ถือหุ้น</t>
  </si>
  <si>
    <t>ของส่วนของ</t>
  </si>
  <si>
    <t>อำนาจควบคุม</t>
  </si>
  <si>
    <t>ส่วนได้เสียที่ไม่มี</t>
  </si>
  <si>
    <t>ส่วนของ</t>
  </si>
  <si>
    <t>จากการตีราคา</t>
  </si>
  <si>
    <t>ค่าใช้จ่ายในการขายและจัดจำหน่าย</t>
  </si>
  <si>
    <t xml:space="preserve">   ค่าเสื่อมราคาสินทรัพย์ชีวภาพ</t>
  </si>
  <si>
    <t xml:space="preserve">   สินทรัพย์ชีวภาพ</t>
  </si>
  <si>
    <t>เงินสดและรายการเทียบเท่าเงินสดเพิ่มขึ้น (ลดลง) สุทธิ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</si>
  <si>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</si>
  <si>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</si>
  <si>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ขาดทุนจากการเปลี่ยนแปลงมูลค่ายุติธรรม</t>
  </si>
  <si>
    <t xml:space="preserve">   ทุนที่ออกและชำระแล้ว</t>
  </si>
  <si>
    <t>เงินสดสุทธิจาก (ใช้ไปใน) กิจกรรมจัดหาเงิน</t>
  </si>
  <si>
    <t xml:space="preserve">   ขาดทุน (กำไร) จากอัตราแลกเปลี่ยนที่ยังไม่เกิดขึ้น</t>
  </si>
  <si>
    <t>สินทรัพย์สิทธิการใช้</t>
  </si>
  <si>
    <t>หนี้สินตามสัญญาเช่า - สุทธิจากส่วนที่</t>
  </si>
  <si>
    <t>เงินสดรับจากการจำหน่ายอสังหาริมทรัพย์เพื่อการลงทุน</t>
  </si>
  <si>
    <t>เงินสดจ่ายคืนหนี้สินตามสัญญาเช่า</t>
  </si>
  <si>
    <t xml:space="preserve">      หุ้นสามัญ 323,400,000 หุ้น มูลค่าหุ้นละ 1 บาท</t>
  </si>
  <si>
    <t>เงินสดรับจากการเพิ่มทุนของบริษัทย่อย</t>
  </si>
  <si>
    <t>การเปลี่ยนแปลงในส่วนเกินทุน</t>
  </si>
  <si>
    <t>รายได้ทางการเงิน</t>
  </si>
  <si>
    <t>กำไรจากการดำเนินงาน</t>
  </si>
  <si>
    <t>ต้นทุนทางการเงิน</t>
  </si>
  <si>
    <t xml:space="preserve">   จากการตีราคาสินทรัพย์ - สุทธิจากภาษีเงินได้</t>
  </si>
  <si>
    <t>จัดสรรแล้ว</t>
  </si>
  <si>
    <t>กำไรก่อนภาษี</t>
  </si>
  <si>
    <t xml:space="preserve">   ต้นทุนทางการเงิน</t>
  </si>
  <si>
    <t>รายได้เงินปันผล</t>
  </si>
  <si>
    <t>รายได้จากการให้เช่าและบริการ</t>
  </si>
  <si>
    <t>ต้นทุนการให้เช่าและบริการ</t>
  </si>
  <si>
    <t>ซื้อสุกรพันธุ์และต้นทุนระหว่างเลี้ยง</t>
  </si>
  <si>
    <t xml:space="preserve">   ตัดบัญชีอาคารและอุปกรณ์และโปรแกรมคอมพิวเตอร์</t>
  </si>
  <si>
    <t>เงินสดจ่ายเพิ่มทุนในบริษัทย่อย</t>
  </si>
  <si>
    <t>เงินฝากธนาคารที่มีภาระค้ำประกันเพิ่มขึ้น</t>
  </si>
  <si>
    <t xml:space="preserve">   ของบริษัทย่อยลดลง</t>
  </si>
  <si>
    <t>เงินให้กู้ยืมระยะสั้นแก่บริษัทย่อยลดลง (เพิ่มขึ้น)</t>
  </si>
  <si>
    <t xml:space="preserve">   หนี้สินตามสัญญาเช่า</t>
  </si>
  <si>
    <t xml:space="preserve">   กำไรจากการเปลี่ยนแปลงมูลค่ายุติธรรม</t>
  </si>
  <si>
    <t xml:space="preserve">      ของสัญญาแลกเปลี่ยนอัตราดอกเบี้ย</t>
  </si>
  <si>
    <t xml:space="preserve">   หักต้นทุนในการขายของสินทรัพย์ชีวภาพ</t>
  </si>
  <si>
    <t xml:space="preserve">   เจ้าหนี้ค่าอุปกรณ์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</si>
  <si>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</si>
  <si>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</si>
  <si>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ซื้ออสังหาริมทรัพย์เพื่อการลงทุน</t>
  </si>
  <si>
    <t>เงินสดจ่ายคืนเงินกู้ยืมระยะยาว</t>
  </si>
  <si>
    <t>2564</t>
  </si>
  <si>
    <t>ยอดคงเหลือ ณ วันที่ 1 มกราคม 2564</t>
  </si>
  <si>
    <t>ยอดคงเหลือ ณ วันที่ 31 ธันวาคม 2564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</si>
  <si>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</si>
  <si>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</si>
  <si>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โอนกลับค่าเผื่อหนี้สงสัยจะสูญสำหรับเงินให้กู้ยืม</t>
  </si>
  <si>
    <t xml:space="preserve">      แก่บริษัทที่ไม่เกี่ยวข้องกัน</t>
  </si>
  <si>
    <t xml:space="preserve">   ขาดทุนจากการด้อยค่าของอุปกรณ์</t>
  </si>
  <si>
    <t xml:space="preserve">   รายได้ทางการเงิน</t>
  </si>
  <si>
    <t xml:space="preserve">   เงินให้กู้ยืมแก่บริษัทที่ไม่เกี่ยวข้องกัน</t>
  </si>
  <si>
    <t>ซื้ออาคารและอุปกรณ์</t>
  </si>
  <si>
    <t>เงินสดจ่ายล่วงหน้าสำหรับสินทรัพย์สิทธิการใช้</t>
  </si>
  <si>
    <t>เงินสดรับจากเงินปันผลจากบริษัทย่อย</t>
  </si>
  <si>
    <t xml:space="preserve">   โอนสินทรัพย์สิทธิการใช้ไปที่ดิน อาคาร และอุปกรณ์</t>
  </si>
  <si>
    <t>6, 8</t>
  </si>
  <si>
    <t>เงินสดและรายการเทียบเท่าเงินสดปลายปี (หมายเหตุ 7)</t>
  </si>
  <si>
    <t xml:space="preserve">     งบการเงินที่เป็นเงินตราต่างประเทศ</t>
  </si>
  <si>
    <t xml:space="preserve">   เงินปันผลรับจากบริษัทย่อย</t>
  </si>
  <si>
    <t>กำไรจากการเปลี่ยนแปลงมูลค่ายุติธรรม</t>
  </si>
  <si>
    <t xml:space="preserve">   ขาดทุน (กำไร) จากการเปลี่ยนแปลงมูลค่ายุติธรรมหักต้นทุน</t>
  </si>
  <si>
    <t xml:space="preserve">   โอนที่ดิน อาคาร และอุปกรณ์ไปสินทรัพย์ไม่มีตัวตน</t>
  </si>
  <si>
    <t xml:space="preserve">   โอนอสังหาริมทรัพย์เพื่อการลงทุนไปที่ดิน อาคาร และอุปกรณ์</t>
  </si>
  <si>
    <t xml:space="preserve">   ตัดหนี้สูญสำหรับเงินให้กู้ยืมแก่บริษัทที่ไม่เกี่ยวข้องกัน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</si>
  <si>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</si>
  <si>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</si>
  <si>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</si>
  <si>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</si>
  <si>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</si>
  <si>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เงินให้กู้ยืมระยะสั้นแก่บริษัทอื่น</t>
  </si>
  <si>
    <t>เงินสดรับค่าหุ้นจากผู้ถือหุ้นที่ไม่มีอำนาจควบคุมของบริษัทย่อย</t>
  </si>
  <si>
    <t xml:space="preserve">   รายการปรับลดสินค้าคงเหลือเป็นมูลค่าสุทธิที่จะได้รับ (โอนกลับ)</t>
  </si>
  <si>
    <t xml:space="preserve">   ขาดทุนจากการด้อยค่าของโปรแกรมคอมพิวเตอร์ (โอนกลับ)</t>
  </si>
  <si>
    <t xml:space="preserve">   กำไรจากการจำหน่ายอสังหาริมทรัพย์เพื่อการลงทุน</t>
  </si>
  <si>
    <t xml:space="preserve">   ขาดทุน (กำไร) จากการตัดจำหน่ายสัญญาเช่า</t>
  </si>
  <si>
    <t xml:space="preserve">   โอนกลับขาดทุนจากการด้อยค่าของอสังหาริมทรัพย์เพื่อการลงทุน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</si>
  <si>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</si>
  <si>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</si>
  <si>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เงินให้กู้ยืมระยะสั้นแก่บริษัทอื่นเพิ่มขึ้น</t>
  </si>
  <si>
    <t>เงินให้กู้ยืมระยะยาวแก่บริษัทย่อยลดลง (เพิ่มขึ้น)</t>
  </si>
  <si>
    <t>เงินสดสุทธิจาก (ใช้ไปใน) กิจกรรมลงทุน</t>
  </si>
  <si>
    <t xml:space="preserve">   จากสถาบันการเงินเพิ่มขึ้น</t>
  </si>
  <si>
    <t xml:space="preserve">   ส่วนเกินทุนจากการตีราคาที่ดิน</t>
  </si>
  <si>
    <t>6, 19</t>
  </si>
  <si>
    <t>เงินปันผลจ่าย (หมายเหตุ 28)</t>
  </si>
  <si>
    <t xml:space="preserve">   กลับรายการจากการปรับประมาณการอัตราค่าเช่า</t>
  </si>
  <si>
    <t>ผลกำไร (ขาดทุน) จากการประมาณการตามหลัก</t>
  </si>
  <si>
    <t xml:space="preserve">      คณิตศาสตร์ประกันภัย</t>
  </si>
  <si>
    <t xml:space="preserve">   ผลขาดทุน (กำไร) จากการประมาณการตามหลัก</t>
  </si>
  <si>
    <t xml:space="preserve">   ค่าเผื่อผลขาดทุนด้านเครดิตสำหรับลูกหนี้การค้าและ</t>
  </si>
  <si>
    <t xml:space="preserve">      ลูกหนี้อื่น (โอนกลับ)</t>
  </si>
  <si>
    <t xml:space="preserve">   กำไรจากการจำหน่ายอุปกรณ์</t>
  </si>
  <si>
    <t xml:space="preserve">   คณิตศาสตร์ประกันภัย - สุทธิจากภาษีเงินได้</t>
  </si>
  <si>
    <t>รายได้ (ค่าใช้จ่าย) ภาษีเงินได้</t>
  </si>
  <si>
    <t>6, 12</t>
  </si>
  <si>
    <t xml:space="preserve">   โอนผลประโยชน์ระยะยาวของพนักงานไปบริษัทย่อย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</si>
</sst>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#,##0.0_);\(#,##0.0\)"/>
    <numFmt numFmtId="195" formatCode="0.00_)"/>
    <numFmt numFmtId="196" formatCode="#,##0.00\ &quot;F&quot;;\-#,##0.00\ &quot;F&quot;"/>
    <numFmt numFmtId="197" formatCode="_(* #,##0_);_(* \(#,##0\);_(* &quot;-&quot;??_);_(@_)"/>
    <numFmt numFmtId="198" formatCode="#,##0.00;[Red]\(#,##0.00\)"/>
    <numFmt numFmtId="199" formatCode="#,##0.0_);[Red]\(#,##0.0\)"/>
    <numFmt numFmtId="200" formatCode="mm/dd/yy"/>
    <numFmt numFmtId="201" formatCode="_(* #,##0_);[Red]_(* \(#,##0\);_(* &quot;-&quot;_);_(@_)"/>
    <numFmt numFmtId="202" formatCode="&quot;วันที่&quot;\ \ว\ \ด\ด\ด\ด\ \ป\ป\ป\ป"/>
    <numFmt numFmtId="203" formatCode="d\ \ด\ด\ด\ \b\b"/>
    <numFmt numFmtId="204" formatCode="\ว\ \ด\ด\ด\ \ป\ป"/>
    <numFmt numFmtId="205" formatCode=";;;"/>
    <numFmt numFmtId="206" formatCode="&quot;ผ&quot;#,##0.00_);[Red]\(&quot;ผ&quot;#,##0.00\)"/>
    <numFmt numFmtId="207" formatCode="#,##0_);[Red]\(#,##0\);"/>
    <numFmt numFmtId="208" formatCode="[$-1010409]d\ mmm\ yy;@"/>
    <numFmt numFmtId="209" formatCode="_-[$€-2]* #,##0.00_-;\-[$€-2]* #,##0.00_-;_-[$€-2]* &quot;-&quot;??_-"/>
    <numFmt numFmtId="210" formatCode="[$-409]d\-mmm\-yy;@"/>
    <numFmt numFmtId="211" formatCode="_(* #,##0.00_);_(* \(#,##0.00\);_(* &quot;-&quot;_);_(@_)"/>
    <numFmt numFmtId="212" formatCode="_(* #,##0.000_);_(* \(#,##0.000\);_(* &quot;-&quot;_);_(@_)"/>
    <numFmt numFmtId="213" formatCode="#,##0.000_);\(#,##0.000\)"/>
  </numFmts>
  <fonts count="81">
    <font>
      <sz val="14"/>
      <name val="CordiaUPC"/>
      <charset val="222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8"/>
      <color theme="3"/>
      <name val="Tahoma"/>
      <family val="2"/>
      <scheme val="maj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2"/>
      <name val="Tms Rmn"/>
    </font>
    <font>
      <sz val="10"/>
      <name val="Courier"/>
      <family val="3"/>
    </font>
    <font>
      <sz val="10"/>
      <name val="Tms Rmn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0.5"/>
      <color indexed="12"/>
      <name val="AngsanaUPC"/>
      <family val="1"/>
    </font>
    <font>
      <b/>
      <i/>
      <sz val="16"/>
      <name val="Helv"/>
    </font>
    <font>
      <sz val="12"/>
      <name val="Helvetica-Black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10"/>
      <name val="ApFont"/>
    </font>
    <font>
      <u/>
      <sz val="14"/>
      <color indexed="12"/>
      <name val="CordiaUPC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新細明體"/>
      <charset val="136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0"/>
      <name val="MS Sans Serif"/>
      <family val="2"/>
    </font>
    <font>
      <sz val="14"/>
      <name val="AngsanaUPC"/>
      <family val="1"/>
    </font>
    <font>
      <u/>
      <sz val="14"/>
      <color indexed="12"/>
      <name val="AngsanaUPC"/>
      <family val="1"/>
      <charset val="222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theme="0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1020">
    <xf numFmtId="0" fontId="0" fillId="0" borderId="0"/>
    <xf numFmtId="196" fontId="2" fillId="0" borderId="0"/>
    <xf numFmtId="193" fontId="2" fillId="0" borderId="0"/>
    <xf numFmtId="192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5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7" fillId="0" borderId="0"/>
    <xf numFmtId="191" fontId="7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208" fontId="10" fillId="0" borderId="0"/>
    <xf numFmtId="191" fontId="15" fillId="0" borderId="0" applyFont="0" applyBorder="0" applyAlignment="0"/>
    <xf numFmtId="208" fontId="16" fillId="0" borderId="0" applyNumberFormat="0" applyFill="0" applyBorder="0" applyAlignment="0" applyProtection="0"/>
    <xf numFmtId="208" fontId="17" fillId="0" borderId="0" applyFill="0" applyBorder="0" applyAlignment="0"/>
    <xf numFmtId="191" fontId="3" fillId="0" borderId="0" applyFont="0" applyFill="0" applyBorder="0" applyAlignment="0" applyProtection="0"/>
    <xf numFmtId="199" fontId="18" fillId="0" borderId="0" applyFill="0" applyBorder="0" applyAlignment="0" applyProtection="0"/>
    <xf numFmtId="40" fontId="18" fillId="0" borderId="0" applyFill="0" applyBorder="0" applyAlignment="0" applyProtection="0"/>
    <xf numFmtId="201" fontId="8" fillId="35" borderId="0" applyFill="0" applyBorder="0" applyAlignment="0">
      <alignment vertical="top"/>
    </xf>
    <xf numFmtId="202" fontId="8" fillId="0" borderId="0" applyFill="0" applyBorder="0" applyAlignment="0" applyProtection="0"/>
    <xf numFmtId="196" fontId="12" fillId="0" borderId="0"/>
    <xf numFmtId="208" fontId="19" fillId="0" borderId="0" applyNumberFormat="0" applyAlignment="0">
      <alignment horizontal="left"/>
    </xf>
    <xf numFmtId="208" fontId="20" fillId="0" borderId="0">
      <alignment horizontal="left"/>
    </xf>
    <xf numFmtId="208" fontId="21" fillId="0" borderId="0"/>
    <xf numFmtId="208" fontId="22" fillId="0" borderId="0">
      <alignment horizontal="left"/>
    </xf>
    <xf numFmtId="203" fontId="8" fillId="35" borderId="7" applyFill="0" applyBorder="0" applyAlignment="0">
      <alignment horizontal="right"/>
    </xf>
    <xf numFmtId="193" fontId="12" fillId="0" borderId="0"/>
    <xf numFmtId="207" fontId="23" fillId="36" borderId="0">
      <protection hidden="1"/>
    </xf>
    <xf numFmtId="192" fontId="12" fillId="0" borderId="0"/>
    <xf numFmtId="208" fontId="16" fillId="0" borderId="0" applyNumberFormat="0" applyFill="0" applyBorder="0" applyAlignment="0" applyProtection="0"/>
    <xf numFmtId="208" fontId="24" fillId="0" borderId="0" applyNumberFormat="0" applyAlignment="0">
      <alignment horizontal="left"/>
    </xf>
    <xf numFmtId="208" fontId="14" fillId="0" borderId="0" applyFont="0" applyFill="0" applyBorder="0" applyAlignment="0" applyProtection="0"/>
    <xf numFmtId="208" fontId="25" fillId="0" borderId="0">
      <alignment horizontal="left"/>
    </xf>
    <xf numFmtId="208" fontId="26" fillId="0" borderId="0">
      <alignment horizontal="left"/>
    </xf>
    <xf numFmtId="208" fontId="27" fillId="0" borderId="0">
      <alignment horizontal="left"/>
    </xf>
    <xf numFmtId="208" fontId="27" fillId="0" borderId="0">
      <alignment horizontal="left"/>
    </xf>
    <xf numFmtId="208" fontId="27" fillId="0" borderId="0">
      <alignment horizontal="left"/>
    </xf>
    <xf numFmtId="38" fontId="13" fillId="2" borderId="0" applyNumberFormat="0" applyBorder="0" applyAlignment="0" applyProtection="0"/>
    <xf numFmtId="208" fontId="28" fillId="0" borderId="0">
      <alignment horizontal="left"/>
    </xf>
    <xf numFmtId="208" fontId="28" fillId="0" borderId="0">
      <alignment horizontal="left"/>
    </xf>
    <xf numFmtId="208" fontId="28" fillId="0" borderId="0">
      <alignment horizontal="left"/>
    </xf>
    <xf numFmtId="208" fontId="29" fillId="0" borderId="18" applyNumberFormat="0" applyAlignment="0" applyProtection="0">
      <alignment horizontal="left" vertical="center"/>
    </xf>
    <xf numFmtId="208" fontId="29" fillId="0" borderId="6">
      <alignment horizontal="left" vertical="center"/>
    </xf>
    <xf numFmtId="208" fontId="30" fillId="0" borderId="19">
      <alignment horizontal="left" vertical="top"/>
    </xf>
    <xf numFmtId="208" fontId="31" fillId="0" borderId="0">
      <alignment horizontal="left"/>
    </xf>
    <xf numFmtId="208" fontId="30" fillId="0" borderId="19">
      <alignment horizontal="left" vertical="top"/>
    </xf>
    <xf numFmtId="208" fontId="32" fillId="0" borderId="19">
      <alignment horizontal="left" vertical="top"/>
    </xf>
    <xf numFmtId="208" fontId="33" fillId="0" borderId="0">
      <alignment horizontal="left"/>
    </xf>
    <xf numFmtId="208" fontId="34" fillId="0" borderId="19">
      <alignment horizontal="left" vertical="top"/>
    </xf>
    <xf numFmtId="208" fontId="35" fillId="0" borderId="0">
      <alignment horizontal="left"/>
    </xf>
    <xf numFmtId="208" fontId="35" fillId="0" borderId="0">
      <alignment horizontal="left"/>
    </xf>
    <xf numFmtId="205" fontId="18" fillId="0" borderId="0" applyFill="0" applyBorder="0" applyAlignment="0" applyProtection="0"/>
    <xf numFmtId="10" fontId="13" fillId="3" borderId="1" applyNumberFormat="0" applyBorder="0" applyAlignment="0" applyProtection="0"/>
    <xf numFmtId="195" fontId="37" fillId="0" borderId="0"/>
    <xf numFmtId="208" fontId="33" fillId="0" borderId="0"/>
    <xf numFmtId="208" fontId="38" fillId="0" borderId="0">
      <alignment horizontal="left"/>
    </xf>
    <xf numFmtId="9" fontId="3" fillId="0" borderId="0" applyFont="0" applyFill="0" applyBorder="0" applyAlignment="0" applyProtection="0"/>
    <xf numFmtId="204" fontId="8" fillId="35" borderId="0" applyFill="0" applyBorder="0" applyAlignment="0" applyProtection="0">
      <protection locked="0"/>
    </xf>
    <xf numFmtId="187" fontId="8" fillId="35" borderId="0" applyFill="0" applyBorder="0" applyAlignment="0" applyProtection="0">
      <alignment vertical="top"/>
    </xf>
    <xf numFmtId="198" fontId="8" fillId="0" borderId="0" applyFill="0" applyBorder="0" applyAlignment="0" applyProtection="0"/>
    <xf numFmtId="200" fontId="39" fillId="0" borderId="0" applyNumberFormat="0" applyFill="0" applyBorder="0" applyAlignment="0" applyProtection="0">
      <alignment horizontal="left"/>
    </xf>
    <xf numFmtId="208" fontId="26" fillId="0" borderId="20">
      <alignment vertical="center"/>
    </xf>
    <xf numFmtId="208" fontId="3" fillId="0" borderId="0"/>
    <xf numFmtId="40" fontId="40" fillId="0" borderId="0" applyBorder="0">
      <alignment horizontal="right"/>
    </xf>
    <xf numFmtId="208" fontId="41" fillId="0" borderId="0">
      <alignment horizontal="left"/>
    </xf>
    <xf numFmtId="208" fontId="27" fillId="0" borderId="0">
      <alignment horizontal="left"/>
    </xf>
    <xf numFmtId="208" fontId="33" fillId="0" borderId="0"/>
    <xf numFmtId="208" fontId="31" fillId="0" borderId="0"/>
    <xf numFmtId="208" fontId="27" fillId="0" borderId="0"/>
    <xf numFmtId="208" fontId="42" fillId="0" borderId="0" applyNumberFormat="0" applyFill="0" applyBorder="0" applyAlignment="0" applyProtection="0"/>
    <xf numFmtId="208" fontId="43" fillId="0" borderId="0"/>
    <xf numFmtId="208" fontId="43" fillId="0" borderId="0"/>
    <xf numFmtId="208" fontId="44" fillId="0" borderId="0"/>
    <xf numFmtId="208" fontId="44" fillId="0" borderId="0"/>
    <xf numFmtId="208" fontId="43" fillId="0" borderId="0"/>
    <xf numFmtId="208" fontId="43" fillId="0" borderId="0"/>
    <xf numFmtId="208" fontId="44" fillId="0" borderId="0"/>
    <xf numFmtId="208" fontId="43" fillId="0" borderId="0"/>
    <xf numFmtId="4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06" fontId="45" fillId="0" borderId="0" applyFont="0" applyFill="0" applyBorder="0" applyAlignment="0" applyProtection="0"/>
    <xf numFmtId="208" fontId="46" fillId="0" borderId="0" applyNumberFormat="0" applyFill="0" applyBorder="0" applyAlignment="0" applyProtection="0">
      <alignment vertical="top"/>
      <protection locked="0"/>
    </xf>
    <xf numFmtId="208" fontId="47" fillId="0" borderId="0"/>
    <xf numFmtId="4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208" fontId="49" fillId="0" borderId="0" applyNumberFormat="0" applyFill="0" applyBorder="0" applyAlignment="0" applyProtection="0">
      <alignment vertical="top"/>
      <protection locked="0"/>
    </xf>
    <xf numFmtId="208" fontId="12" fillId="0" borderId="0"/>
    <xf numFmtId="208" fontId="50" fillId="0" borderId="0"/>
    <xf numFmtId="190" fontId="3" fillId="0" borderId="0" applyFont="0" applyFill="0" applyBorder="0" applyAlignment="0" applyProtection="0"/>
    <xf numFmtId="0" fontId="3" fillId="0" borderId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201" fontId="7" fillId="35" borderId="0" applyFill="0" applyBorder="0" applyAlignment="0">
      <alignment vertical="top"/>
    </xf>
    <xf numFmtId="202" fontId="7" fillId="0" borderId="0" applyFill="0" applyBorder="0" applyAlignment="0" applyProtection="0"/>
    <xf numFmtId="196" fontId="2" fillId="0" borderId="0"/>
    <xf numFmtId="0" fontId="19" fillId="0" borderId="0" applyNumberFormat="0" applyAlignment="0">
      <alignment horizontal="left"/>
    </xf>
    <xf numFmtId="0" fontId="20" fillId="0" borderId="0">
      <alignment horizontal="left"/>
    </xf>
    <xf numFmtId="0" fontId="21" fillId="0" borderId="0"/>
    <xf numFmtId="0" fontId="22" fillId="0" borderId="0">
      <alignment horizontal="left"/>
    </xf>
    <xf numFmtId="203" fontId="7" fillId="35" borderId="7" applyFill="0" applyBorder="0" applyAlignment="0">
      <alignment horizontal="right"/>
    </xf>
    <xf numFmtId="193" fontId="2" fillId="0" borderId="0"/>
    <xf numFmtId="192" fontId="2" fillId="0" borderId="0"/>
    <xf numFmtId="0" fontId="16" fillId="0" borderId="0" applyNumberFormat="0" applyFill="0" applyBorder="0" applyAlignment="0" applyProtection="0"/>
    <xf numFmtId="0" fontId="24" fillId="0" borderId="0" applyNumberFormat="0" applyAlignment="0">
      <alignment horizontal="left"/>
    </xf>
    <xf numFmtId="209" fontId="14" fillId="0" borderId="0" applyFont="0" applyFill="0" applyBorder="0" applyAlignment="0" applyProtection="0"/>
    <xf numFmtId="0" fontId="25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38" fontId="13" fillId="2" borderId="0" applyNumberFormat="0" applyBorder="0" applyAlignment="0" applyProtection="0"/>
    <xf numFmtId="0" fontId="28" fillId="0" borderId="0">
      <alignment horizontal="left"/>
    </xf>
    <xf numFmtId="0" fontId="28" fillId="0" borderId="0">
      <alignment horizontal="left"/>
    </xf>
    <xf numFmtId="0" fontId="29" fillId="0" borderId="18" applyNumberFormat="0" applyAlignment="0" applyProtection="0">
      <alignment horizontal="left" vertical="center"/>
    </xf>
    <xf numFmtId="0" fontId="29" fillId="0" borderId="6">
      <alignment horizontal="left" vertical="center"/>
    </xf>
    <xf numFmtId="0" fontId="30" fillId="0" borderId="19">
      <alignment horizontal="left" vertical="top"/>
    </xf>
    <xf numFmtId="0" fontId="31" fillId="0" borderId="0">
      <alignment horizontal="left"/>
    </xf>
    <xf numFmtId="0" fontId="30" fillId="0" borderId="19">
      <alignment horizontal="left" vertical="top"/>
    </xf>
    <xf numFmtId="0" fontId="32" fillId="0" borderId="19">
      <alignment horizontal="left" vertical="top"/>
    </xf>
    <xf numFmtId="0" fontId="33" fillId="0" borderId="0">
      <alignment horizontal="left"/>
    </xf>
    <xf numFmtId="0" fontId="34" fillId="0" borderId="19">
      <alignment horizontal="left" vertical="top"/>
    </xf>
    <xf numFmtId="0" fontId="35" fillId="0" borderId="0">
      <alignment horizontal="left"/>
    </xf>
    <xf numFmtId="0" fontId="35" fillId="0" borderId="0">
      <alignment horizontal="left"/>
    </xf>
    <xf numFmtId="10" fontId="13" fillId="3" borderId="1" applyNumberFormat="0" applyBorder="0" applyAlignment="0" applyProtection="0"/>
    <xf numFmtId="0" fontId="33" fillId="0" borderId="0"/>
    <xf numFmtId="0" fontId="38" fillId="0" borderId="0">
      <alignment horizontal="left"/>
    </xf>
    <xf numFmtId="204" fontId="7" fillId="35" borderId="0" applyFill="0" applyBorder="0" applyAlignment="0" applyProtection="0">
      <protection locked="0"/>
    </xf>
    <xf numFmtId="187" fontId="7" fillId="35" borderId="0" applyFill="0" applyBorder="0" applyAlignment="0" applyProtection="0">
      <alignment vertical="top"/>
    </xf>
    <xf numFmtId="198" fontId="7" fillId="0" borderId="0" applyFill="0" applyBorder="0" applyAlignment="0" applyProtection="0"/>
    <xf numFmtId="0" fontId="26" fillId="0" borderId="20">
      <alignment vertical="center"/>
    </xf>
    <xf numFmtId="0" fontId="3" fillId="0" borderId="0"/>
    <xf numFmtId="0" fontId="41" fillId="0" borderId="0">
      <alignment horizontal="left"/>
    </xf>
    <xf numFmtId="0" fontId="27" fillId="0" borderId="0">
      <alignment horizontal="left"/>
    </xf>
    <xf numFmtId="0" fontId="33" fillId="0" borderId="0"/>
    <xf numFmtId="0" fontId="31" fillId="0" borderId="0"/>
    <xf numFmtId="0" fontId="27" fillId="0" borderId="0"/>
    <xf numFmtId="0" fontId="42" fillId="0" borderId="0" applyNumberForma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08" fontId="10" fillId="0" borderId="0"/>
    <xf numFmtId="0" fontId="53" fillId="0" borderId="0" applyNumberFormat="0" applyFill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0" applyNumberFormat="0" applyBorder="0" applyAlignment="0" applyProtection="0"/>
    <xf numFmtId="0" fontId="57" fillId="7" borderId="12" applyNumberFormat="0" applyAlignment="0" applyProtection="0"/>
    <xf numFmtId="0" fontId="58" fillId="8" borderId="13" applyNumberFormat="0" applyAlignment="0" applyProtection="0"/>
    <xf numFmtId="0" fontId="59" fillId="8" borderId="12" applyNumberFormat="0" applyAlignment="0" applyProtection="0"/>
    <xf numFmtId="0" fontId="60" fillId="0" borderId="14" applyNumberFormat="0" applyFill="0" applyAlignment="0" applyProtection="0"/>
    <xf numFmtId="0" fontId="61" fillId="9" borderId="15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65" fillId="34" borderId="0" applyNumberFormat="0" applyBorder="0" applyAlignment="0" applyProtection="0"/>
    <xf numFmtId="0" fontId="11" fillId="0" borderId="0"/>
    <xf numFmtId="191" fontId="11" fillId="0" borderId="0" applyFont="0" applyFill="0" applyBorder="0" applyAlignment="0" applyProtection="0"/>
    <xf numFmtId="0" fontId="66" fillId="0" borderId="9" applyNumberFormat="0" applyFill="0" applyAlignment="0" applyProtection="0"/>
    <xf numFmtId="0" fontId="67" fillId="0" borderId="10" applyNumberFormat="0" applyFill="0" applyAlignment="0" applyProtection="0"/>
    <xf numFmtId="0" fontId="53" fillId="0" borderId="11" applyNumberFormat="0" applyFill="0" applyAlignment="0" applyProtection="0"/>
    <xf numFmtId="0" fontId="11" fillId="10" borderId="16" applyNumberFormat="0" applyFont="0" applyAlignment="0" applyProtection="0"/>
    <xf numFmtId="191" fontId="3" fillId="0" borderId="0" applyFont="0" applyFill="0" applyBorder="0" applyAlignment="0" applyProtection="0"/>
    <xf numFmtId="208" fontId="3" fillId="0" borderId="0"/>
    <xf numFmtId="191" fontId="11" fillId="0" borderId="0" applyFont="0" applyFill="0" applyBorder="0" applyAlignment="0" applyProtection="0"/>
    <xf numFmtId="0" fontId="11" fillId="0" borderId="0"/>
    <xf numFmtId="208" fontId="14" fillId="0" borderId="0" applyFont="0" applyFill="0" applyBorder="0" applyAlignment="0" applyProtection="0"/>
    <xf numFmtId="208" fontId="30" fillId="0" borderId="19">
      <alignment horizontal="left" vertical="top"/>
    </xf>
    <xf numFmtId="0" fontId="11" fillId="0" borderId="0"/>
    <xf numFmtId="208" fontId="32" fillId="0" borderId="19">
      <alignment horizontal="left" vertical="top"/>
    </xf>
    <xf numFmtId="208" fontId="35" fillId="0" borderId="0">
      <alignment horizontal="left"/>
    </xf>
    <xf numFmtId="191" fontId="11" fillId="0" borderId="0" applyFont="0" applyFill="0" applyBorder="0" applyAlignment="0" applyProtection="0"/>
    <xf numFmtId="208" fontId="33" fillId="0" borderId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190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/>
    <xf numFmtId="191" fontId="11" fillId="0" borderId="0" applyFont="0" applyFill="0" applyBorder="0" applyAlignment="0" applyProtection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191" fontId="11" fillId="0" borderId="0" applyFont="0" applyFill="0" applyBorder="0" applyAlignment="0" applyProtection="0"/>
    <xf numFmtId="0" fontId="11" fillId="10" borderId="16" applyNumberFormat="0" applyFont="0" applyAlignment="0" applyProtection="0"/>
    <xf numFmtId="191" fontId="11" fillId="0" borderId="0" applyFont="0" applyFill="0" applyBorder="0" applyAlignment="0" applyProtection="0"/>
    <xf numFmtId="0" fontId="11" fillId="0" borderId="0"/>
    <xf numFmtId="0" fontId="11" fillId="0" borderId="0"/>
    <xf numFmtId="191" fontId="11" fillId="0" borderId="0" applyFont="0" applyFill="0" applyBorder="0" applyAlignment="0" applyProtection="0"/>
    <xf numFmtId="0" fontId="11" fillId="0" borderId="0"/>
    <xf numFmtId="0" fontId="11" fillId="0" borderId="0"/>
    <xf numFmtId="191" fontId="11" fillId="0" borderId="0" applyFont="0" applyFill="0" applyBorder="0" applyAlignment="0" applyProtection="0"/>
    <xf numFmtId="0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/>
    <xf numFmtId="191" fontId="11" fillId="0" borderId="0" applyFont="0" applyFill="0" applyBorder="0" applyAlignment="0" applyProtection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208" fontId="3" fillId="0" borderId="0"/>
    <xf numFmtId="208" fontId="3" fillId="0" borderId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191" fontId="11" fillId="0" borderId="0" applyFont="0" applyFill="0" applyBorder="0" applyAlignment="0" applyProtection="0"/>
    <xf numFmtId="0" fontId="11" fillId="10" borderId="16" applyNumberFormat="0" applyFont="0" applyAlignment="0" applyProtection="0"/>
    <xf numFmtId="191" fontId="11" fillId="0" borderId="0" applyFont="0" applyFill="0" applyBorder="0" applyAlignment="0" applyProtection="0"/>
    <xf numFmtId="0" fontId="11" fillId="0" borderId="0"/>
    <xf numFmtId="0" fontId="11" fillId="0" borderId="0"/>
    <xf numFmtId="191" fontId="11" fillId="0" borderId="0" applyFont="0" applyFill="0" applyBorder="0" applyAlignment="0" applyProtection="0"/>
    <xf numFmtId="0" fontId="11" fillId="0" borderId="0"/>
    <xf numFmtId="0" fontId="11" fillId="0" borderId="0"/>
    <xf numFmtId="191" fontId="11" fillId="0" borderId="0" applyFont="0" applyFill="0" applyBorder="0" applyAlignment="0" applyProtection="0"/>
    <xf numFmtId="0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/>
    <xf numFmtId="191" fontId="11" fillId="0" borderId="0" applyFont="0" applyFill="0" applyBorder="0" applyAlignment="0" applyProtection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208" fontId="16" fillId="0" borderId="0" applyNumberFormat="0" applyFill="0" applyBorder="0" applyAlignment="0" applyProtection="0"/>
    <xf numFmtId="210" fontId="17" fillId="0" borderId="0" applyFill="0" applyBorder="0" applyAlignment="0"/>
    <xf numFmtId="208" fontId="17" fillId="0" borderId="0" applyFill="0" applyBorder="0" applyAlignment="0"/>
    <xf numFmtId="201" fontId="7" fillId="35" borderId="0" applyFill="0" applyBorder="0" applyAlignment="0">
      <alignment vertical="top"/>
    </xf>
    <xf numFmtId="201" fontId="8" fillId="35" borderId="0" applyFill="0" applyBorder="0" applyAlignment="0">
      <alignment vertical="top"/>
    </xf>
    <xf numFmtId="202" fontId="7" fillId="0" borderId="0" applyFill="0" applyBorder="0" applyAlignment="0" applyProtection="0"/>
    <xf numFmtId="202" fontId="8" fillId="0" borderId="0" applyFill="0" applyBorder="0" applyAlignment="0" applyProtection="0"/>
    <xf numFmtId="189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6" fontId="2" fillId="0" borderId="0"/>
    <xf numFmtId="196" fontId="12" fillId="0" borderId="0"/>
    <xf numFmtId="208" fontId="19" fillId="0" borderId="0" applyNumberFormat="0" applyAlignment="0">
      <alignment horizontal="left"/>
    </xf>
    <xf numFmtId="210" fontId="20" fillId="0" borderId="0">
      <alignment horizontal="left"/>
    </xf>
    <xf numFmtId="208" fontId="20" fillId="0" borderId="0">
      <alignment horizontal="left"/>
    </xf>
    <xf numFmtId="210" fontId="21" fillId="0" borderId="0"/>
    <xf numFmtId="208" fontId="21" fillId="0" borderId="0"/>
    <xf numFmtId="210" fontId="22" fillId="0" borderId="0">
      <alignment horizontal="left"/>
    </xf>
    <xf numFmtId="208" fontId="22" fillId="0" borderId="0">
      <alignment horizontal="left"/>
    </xf>
    <xf numFmtId="203" fontId="7" fillId="35" borderId="7" applyFill="0" applyBorder="0" applyAlignment="0">
      <alignment horizontal="right"/>
    </xf>
    <xf numFmtId="203" fontId="8" fillId="35" borderId="7" applyFill="0" applyBorder="0" applyAlignment="0">
      <alignment horizontal="right"/>
    </xf>
    <xf numFmtId="44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2" fillId="0" borderId="0"/>
    <xf numFmtId="193" fontId="12" fillId="0" borderId="0"/>
    <xf numFmtId="192" fontId="2" fillId="0" borderId="0"/>
    <xf numFmtId="192" fontId="12" fillId="0" borderId="0"/>
    <xf numFmtId="208" fontId="16" fillId="0" borderId="0" applyNumberFormat="0" applyFill="0" applyBorder="0" applyAlignment="0" applyProtection="0"/>
    <xf numFmtId="208" fontId="24" fillId="0" borderId="0" applyNumberFormat="0" applyAlignment="0">
      <alignment horizontal="left"/>
    </xf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25" fillId="0" borderId="0">
      <alignment horizontal="left"/>
    </xf>
    <xf numFmtId="208" fontId="25" fillId="0" borderId="0">
      <alignment horizontal="left"/>
    </xf>
    <xf numFmtId="210" fontId="26" fillId="0" borderId="0">
      <alignment horizontal="left"/>
    </xf>
    <xf numFmtId="208" fontId="26" fillId="0" borderId="0">
      <alignment horizontal="left"/>
    </xf>
    <xf numFmtId="208" fontId="27" fillId="0" borderId="0">
      <alignment horizontal="left"/>
    </xf>
    <xf numFmtId="210" fontId="27" fillId="0" borderId="0">
      <alignment horizontal="left"/>
    </xf>
    <xf numFmtId="208" fontId="27" fillId="0" borderId="0">
      <alignment horizontal="left"/>
    </xf>
    <xf numFmtId="38" fontId="13" fillId="2" borderId="0" applyNumberFormat="0" applyBorder="0" applyAlignment="0" applyProtection="0"/>
    <xf numFmtId="208" fontId="28" fillId="0" borderId="0">
      <alignment horizontal="left"/>
    </xf>
    <xf numFmtId="210" fontId="28" fillId="0" borderId="0">
      <alignment horizontal="left"/>
    </xf>
    <xf numFmtId="208" fontId="28" fillId="0" borderId="0">
      <alignment horizontal="left"/>
    </xf>
    <xf numFmtId="208" fontId="29" fillId="0" borderId="18" applyNumberFormat="0" applyAlignment="0" applyProtection="0">
      <alignment horizontal="left" vertical="center"/>
    </xf>
    <xf numFmtId="210" fontId="29" fillId="0" borderId="6">
      <alignment horizontal="left" vertical="center"/>
    </xf>
    <xf numFmtId="208" fontId="29" fillId="0" borderId="6">
      <alignment horizontal="left" vertical="center"/>
    </xf>
    <xf numFmtId="0" fontId="66" fillId="0" borderId="9" applyNumberFormat="0" applyFill="0" applyAlignment="0" applyProtection="0"/>
    <xf numFmtId="0" fontId="30" fillId="0" borderId="19">
      <alignment horizontal="left" vertical="top"/>
    </xf>
    <xf numFmtId="210" fontId="30" fillId="0" borderId="19">
      <alignment horizontal="left" vertical="top"/>
    </xf>
    <xf numFmtId="0" fontId="66" fillId="0" borderId="9" applyNumberFormat="0" applyFill="0" applyAlignment="0" applyProtection="0"/>
    <xf numFmtId="210" fontId="31" fillId="0" borderId="0">
      <alignment horizontal="left"/>
    </xf>
    <xf numFmtId="208" fontId="31" fillId="0" borderId="0">
      <alignment horizontal="left"/>
    </xf>
    <xf numFmtId="210" fontId="30" fillId="0" borderId="19">
      <alignment horizontal="left" vertical="top"/>
    </xf>
    <xf numFmtId="208" fontId="30" fillId="0" borderId="19">
      <alignment horizontal="left" vertical="top"/>
    </xf>
    <xf numFmtId="0" fontId="67" fillId="0" borderId="10" applyNumberFormat="0" applyFill="0" applyAlignment="0" applyProtection="0"/>
    <xf numFmtId="0" fontId="32" fillId="0" borderId="19">
      <alignment horizontal="left" vertical="top"/>
    </xf>
    <xf numFmtId="210" fontId="32" fillId="0" borderId="19">
      <alignment horizontal="left" vertical="top"/>
    </xf>
    <xf numFmtId="0" fontId="67" fillId="0" borderId="10" applyNumberFormat="0" applyFill="0" applyAlignment="0" applyProtection="0"/>
    <xf numFmtId="210" fontId="33" fillId="0" borderId="0">
      <alignment horizontal="left"/>
    </xf>
    <xf numFmtId="208" fontId="33" fillId="0" borderId="0">
      <alignment horizontal="left"/>
    </xf>
    <xf numFmtId="210" fontId="34" fillId="0" borderId="19">
      <alignment horizontal="left" vertical="top"/>
    </xf>
    <xf numFmtId="208" fontId="34" fillId="0" borderId="19">
      <alignment horizontal="left" vertical="top"/>
    </xf>
    <xf numFmtId="0" fontId="53" fillId="0" borderId="11" applyNumberFormat="0" applyFill="0" applyAlignment="0" applyProtection="0"/>
    <xf numFmtId="0" fontId="35" fillId="0" borderId="0">
      <alignment horizontal="left"/>
    </xf>
    <xf numFmtId="210" fontId="35" fillId="0" borderId="0">
      <alignment horizontal="left"/>
    </xf>
    <xf numFmtId="0" fontId="53" fillId="0" borderId="11" applyNumberFormat="0" applyFill="0" applyAlignment="0" applyProtection="0"/>
    <xf numFmtId="210" fontId="35" fillId="0" borderId="0">
      <alignment horizontal="left"/>
    </xf>
    <xf numFmtId="208" fontId="35" fillId="0" borderId="0">
      <alignment horizontal="left"/>
    </xf>
    <xf numFmtId="208" fontId="36" fillId="0" borderId="0" applyNumberFormat="0" applyFill="0" applyBorder="0" applyAlignment="0" applyProtection="0">
      <alignment vertical="top"/>
      <protection locked="0"/>
    </xf>
    <xf numFmtId="10" fontId="13" fillId="3" borderId="1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10" fontId="2" fillId="0" borderId="0"/>
    <xf numFmtId="0" fontId="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/>
    <xf numFmtId="0" fontId="11" fillId="0" borderId="0"/>
    <xf numFmtId="208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10" fontId="2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3" fillId="0" borderId="0"/>
    <xf numFmtId="208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10" fontId="33" fillId="0" borderId="0"/>
    <xf numFmtId="210" fontId="33" fillId="0" borderId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210" fontId="38" fillId="0" borderId="0">
      <alignment horizontal="left"/>
    </xf>
    <xf numFmtId="208" fontId="38" fillId="0" borderId="0">
      <alignment horizontal="left"/>
    </xf>
    <xf numFmtId="204" fontId="7" fillId="35" borderId="0" applyFill="0" applyBorder="0" applyAlignment="0" applyProtection="0">
      <protection locked="0"/>
    </xf>
    <xf numFmtId="204" fontId="8" fillId="35" borderId="0" applyFill="0" applyBorder="0" applyAlignment="0" applyProtection="0">
      <protection locked="0"/>
    </xf>
    <xf numFmtId="187" fontId="7" fillId="35" borderId="0" applyFill="0" applyBorder="0" applyAlignment="0" applyProtection="0">
      <alignment vertical="top"/>
    </xf>
    <xf numFmtId="187" fontId="8" fillId="35" borderId="0" applyFill="0" applyBorder="0" applyAlignment="0" applyProtection="0">
      <alignment vertical="top"/>
    </xf>
    <xf numFmtId="198" fontId="7" fillId="0" borderId="0" applyFill="0" applyBorder="0" applyAlignment="0" applyProtection="0"/>
    <xf numFmtId="198" fontId="8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0" fontId="26" fillId="0" borderId="20">
      <alignment vertical="center"/>
    </xf>
    <xf numFmtId="208" fontId="26" fillId="0" borderId="20">
      <alignment vertical="center"/>
    </xf>
    <xf numFmtId="210" fontId="3" fillId="0" borderId="0"/>
    <xf numFmtId="208" fontId="3" fillId="0" borderId="0"/>
    <xf numFmtId="210" fontId="41" fillId="0" borderId="0">
      <alignment horizontal="left"/>
    </xf>
    <xf numFmtId="208" fontId="41" fillId="0" borderId="0">
      <alignment horizontal="left"/>
    </xf>
    <xf numFmtId="210" fontId="27" fillId="0" borderId="0">
      <alignment horizontal="left"/>
    </xf>
    <xf numFmtId="208" fontId="27" fillId="0" borderId="0">
      <alignment horizontal="left"/>
    </xf>
    <xf numFmtId="210" fontId="33" fillId="0" borderId="0"/>
    <xf numFmtId="208" fontId="33" fillId="0" borderId="0"/>
    <xf numFmtId="210" fontId="31" fillId="0" borderId="0"/>
    <xf numFmtId="208" fontId="31" fillId="0" borderId="0"/>
    <xf numFmtId="210" fontId="27" fillId="0" borderId="0"/>
    <xf numFmtId="208" fontId="27" fillId="0" borderId="0"/>
    <xf numFmtId="210" fontId="43" fillId="0" borderId="0"/>
    <xf numFmtId="208" fontId="43" fillId="0" borderId="0"/>
    <xf numFmtId="210" fontId="43" fillId="0" borderId="0"/>
    <xf numFmtId="208" fontId="43" fillId="0" borderId="0"/>
    <xf numFmtId="208" fontId="42" fillId="0" borderId="0" applyNumberFormat="0" applyFill="0" applyBorder="0" applyAlignment="0" applyProtection="0"/>
    <xf numFmtId="210" fontId="44" fillId="0" borderId="0"/>
    <xf numFmtId="208" fontId="44" fillId="0" borderId="0"/>
    <xf numFmtId="210" fontId="44" fillId="0" borderId="0"/>
    <xf numFmtId="208" fontId="44" fillId="0" borderId="0"/>
    <xf numFmtId="210" fontId="43" fillId="0" borderId="0"/>
    <xf numFmtId="208" fontId="43" fillId="0" borderId="0"/>
    <xf numFmtId="210" fontId="43" fillId="0" borderId="0"/>
    <xf numFmtId="208" fontId="43" fillId="0" borderId="0"/>
    <xf numFmtId="210" fontId="44" fillId="0" borderId="0"/>
    <xf numFmtId="208" fontId="44" fillId="0" borderId="0"/>
    <xf numFmtId="210" fontId="43" fillId="0" borderId="0"/>
    <xf numFmtId="208" fontId="43" fillId="0" borderId="0"/>
    <xf numFmtId="210" fontId="51" fillId="0" borderId="0" applyNumberFormat="0" applyFill="0" applyBorder="0" applyAlignment="0" applyProtection="0">
      <alignment vertical="top"/>
      <protection locked="0"/>
    </xf>
    <xf numFmtId="208" fontId="46" fillId="0" borderId="0" applyNumberFormat="0" applyFill="0" applyBorder="0" applyAlignment="0" applyProtection="0">
      <alignment vertical="top"/>
      <protection locked="0"/>
    </xf>
    <xf numFmtId="210" fontId="52" fillId="0" borderId="0" applyNumberFormat="0" applyFill="0" applyBorder="0" applyAlignment="0" applyProtection="0">
      <alignment vertical="top"/>
      <protection locked="0"/>
    </xf>
    <xf numFmtId="208" fontId="49" fillId="0" borderId="0" applyNumberFormat="0" applyFill="0" applyBorder="0" applyAlignment="0" applyProtection="0">
      <alignment vertical="top"/>
      <protection locked="0"/>
    </xf>
    <xf numFmtId="191" fontId="3" fillId="0" borderId="0" applyFont="0" applyFill="0" applyBorder="0" applyAlignment="0" applyProtection="0"/>
    <xf numFmtId="210" fontId="44" fillId="0" borderId="0"/>
    <xf numFmtId="210" fontId="44" fillId="0" borderId="0"/>
    <xf numFmtId="0" fontId="57" fillId="7" borderId="12" applyNumberFormat="0" applyAlignment="0" applyProtection="0"/>
    <xf numFmtId="210" fontId="33" fillId="0" borderId="0">
      <alignment horizontal="left"/>
    </xf>
    <xf numFmtId="9" fontId="3" fillId="0" borderId="0" applyFont="0" applyFill="0" applyBorder="0" applyAlignment="0" applyProtection="0"/>
    <xf numFmtId="0" fontId="57" fillId="7" borderId="12" applyNumberFormat="0" applyAlignment="0" applyProtection="0"/>
    <xf numFmtId="190" fontId="3" fillId="0" borderId="0" applyFont="0" applyFill="0" applyBorder="0" applyAlignment="0" applyProtection="0"/>
    <xf numFmtId="208" fontId="35" fillId="0" borderId="0">
      <alignment horizontal="left"/>
    </xf>
    <xf numFmtId="208" fontId="30" fillId="0" borderId="19">
      <alignment horizontal="left" vertical="top"/>
    </xf>
    <xf numFmtId="208" fontId="32" fillId="0" borderId="19">
      <alignment horizontal="left" vertical="top"/>
    </xf>
    <xf numFmtId="208" fontId="35" fillId="0" borderId="0">
      <alignment horizontal="left"/>
    </xf>
    <xf numFmtId="43" fontId="2" fillId="0" borderId="0" applyFont="0" applyFill="0" applyBorder="0" applyAlignment="0" applyProtection="0"/>
    <xf numFmtId="210" fontId="35" fillId="0" borderId="0">
      <alignment horizontal="left"/>
    </xf>
    <xf numFmtId="0" fontId="57" fillId="7" borderId="12" applyNumberFormat="0" applyAlignment="0" applyProtection="0"/>
    <xf numFmtId="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8" fontId="32" fillId="0" borderId="19">
      <alignment horizontal="left" vertical="top"/>
    </xf>
    <xf numFmtId="210" fontId="3" fillId="0" borderId="0"/>
    <xf numFmtId="210" fontId="70" fillId="0" borderId="0" applyNumberFormat="0" applyFill="0" applyBorder="0" applyAlignment="0" applyProtection="0">
      <alignment vertical="top"/>
      <protection locked="0"/>
    </xf>
    <xf numFmtId="190" fontId="3" fillId="0" borderId="0" applyFont="0" applyFill="0" applyBorder="0" applyAlignment="0" applyProtection="0"/>
    <xf numFmtId="210" fontId="43" fillId="0" borderId="0"/>
    <xf numFmtId="208" fontId="32" fillId="0" borderId="19">
      <alignment horizontal="left"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10" fillId="0" borderId="0"/>
    <xf numFmtId="190" fontId="3" fillId="0" borderId="0" applyFont="0" applyFill="0" applyBorder="0" applyAlignment="0" applyProtection="0"/>
    <xf numFmtId="210" fontId="26" fillId="0" borderId="0">
      <alignment horizontal="left"/>
    </xf>
    <xf numFmtId="44" fontId="2" fillId="0" borderId="0" applyFont="0" applyFill="0" applyBorder="0" applyAlignment="0" applyProtection="0"/>
    <xf numFmtId="210" fontId="2" fillId="0" borderId="0"/>
    <xf numFmtId="191" fontId="3" fillId="0" borderId="0" applyFont="0" applyFill="0" applyBorder="0" applyAlignment="0" applyProtection="0"/>
    <xf numFmtId="210" fontId="42" fillId="0" borderId="0" applyNumberFormat="0" applyFill="0" applyBorder="0" applyAlignment="0" applyProtection="0"/>
    <xf numFmtId="210" fontId="41" fillId="0" borderId="0">
      <alignment horizontal="left"/>
    </xf>
    <xf numFmtId="0" fontId="57" fillId="7" borderId="12" applyNumberFormat="0" applyAlignment="0" applyProtection="0"/>
    <xf numFmtId="208" fontId="10" fillId="0" borderId="0"/>
    <xf numFmtId="9" fontId="3" fillId="0" borderId="0" applyFont="0" applyFill="0" applyBorder="0" applyAlignment="0" applyProtection="0"/>
    <xf numFmtId="208" fontId="35" fillId="0" borderId="0">
      <alignment horizontal="left"/>
    </xf>
    <xf numFmtId="210" fontId="43" fillId="0" borderId="0"/>
    <xf numFmtId="191" fontId="3" fillId="0" borderId="0" applyFont="0" applyFill="0" applyBorder="0" applyAlignment="0" applyProtection="0"/>
    <xf numFmtId="208" fontId="10" fillId="0" borderId="0"/>
    <xf numFmtId="0" fontId="57" fillId="7" borderId="12" applyNumberFormat="0" applyAlignment="0" applyProtection="0"/>
    <xf numFmtId="210" fontId="24" fillId="0" borderId="0" applyNumberFormat="0" applyAlignment="0">
      <alignment horizontal="left"/>
    </xf>
    <xf numFmtId="210" fontId="30" fillId="0" borderId="19">
      <alignment horizontal="left" vertical="top"/>
    </xf>
    <xf numFmtId="210" fontId="38" fillId="0" borderId="0">
      <alignment horizontal="left"/>
    </xf>
    <xf numFmtId="0" fontId="57" fillId="7" borderId="12" applyNumberFormat="0" applyAlignment="0" applyProtection="0"/>
    <xf numFmtId="210" fontId="43" fillId="0" borderId="0"/>
    <xf numFmtId="210" fontId="31" fillId="0" borderId="0"/>
    <xf numFmtId="208" fontId="10" fillId="0" borderId="0"/>
    <xf numFmtId="210" fontId="27" fillId="0" borderId="0">
      <alignment horizontal="left"/>
    </xf>
    <xf numFmtId="210" fontId="28" fillId="0" borderId="0">
      <alignment horizontal="left"/>
    </xf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208" fontId="10" fillId="0" borderId="0"/>
    <xf numFmtId="0" fontId="57" fillId="7" borderId="12" applyNumberFormat="0" applyAlignment="0" applyProtection="0"/>
    <xf numFmtId="208" fontId="10" fillId="0" borderId="0"/>
    <xf numFmtId="191" fontId="3" fillId="0" borderId="0" applyFont="0" applyFill="0" applyBorder="0" applyAlignment="0" applyProtection="0"/>
    <xf numFmtId="210" fontId="42" fillId="0" borderId="0" applyNumberFormat="0" applyFill="0" applyBorder="0" applyAlignment="0" applyProtection="0"/>
    <xf numFmtId="210" fontId="27" fillId="0" borderId="0">
      <alignment horizontal="left"/>
    </xf>
    <xf numFmtId="191" fontId="3" fillId="0" borderId="0" applyFont="0" applyFill="0" applyBorder="0" applyAlignment="0" applyProtection="0"/>
    <xf numFmtId="0" fontId="57" fillId="7" borderId="12" applyNumberFormat="0" applyAlignment="0" applyProtection="0"/>
    <xf numFmtId="208" fontId="32" fillId="0" borderId="19">
      <alignment horizontal="left" vertical="top"/>
    </xf>
    <xf numFmtId="0" fontId="66" fillId="0" borderId="9" applyNumberFormat="0" applyFill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0" fontId="51" fillId="0" borderId="0" applyNumberFormat="0" applyFill="0" applyBorder="0" applyAlignment="0" applyProtection="0">
      <alignment vertical="top"/>
      <protection locked="0"/>
    </xf>
    <xf numFmtId="210" fontId="20" fillId="0" borderId="0">
      <alignment horizontal="left"/>
    </xf>
    <xf numFmtId="44" fontId="2" fillId="0" borderId="0" applyFont="0" applyFill="0" applyBorder="0" applyAlignment="0" applyProtection="0"/>
    <xf numFmtId="210" fontId="31" fillId="0" borderId="0">
      <alignment horizontal="left"/>
    </xf>
    <xf numFmtId="44" fontId="2" fillId="0" borderId="0" applyFont="0" applyFill="0" applyBorder="0" applyAlignment="0" applyProtection="0"/>
    <xf numFmtId="0" fontId="53" fillId="0" borderId="11" applyNumberFormat="0" applyFill="0" applyAlignment="0" applyProtection="0"/>
    <xf numFmtId="190" fontId="3" fillId="0" borderId="0" applyFont="0" applyFill="0" applyBorder="0" applyAlignment="0" applyProtection="0"/>
    <xf numFmtId="210" fontId="17" fillId="0" borderId="0" applyFill="0" applyBorder="0" applyAlignment="0"/>
    <xf numFmtId="0" fontId="57" fillId="7" borderId="12" applyNumberFormat="0" applyAlignment="0" applyProtection="0"/>
    <xf numFmtId="0" fontId="57" fillId="7" borderId="12" applyNumberFormat="0" applyAlignment="0" applyProtection="0"/>
    <xf numFmtId="208" fontId="30" fillId="0" borderId="19">
      <alignment horizontal="left" vertical="top"/>
    </xf>
    <xf numFmtId="208" fontId="35" fillId="0" borderId="0">
      <alignment horizontal="left"/>
    </xf>
    <xf numFmtId="190" fontId="3" fillId="0" borderId="0" applyFont="0" applyFill="0" applyBorder="0" applyAlignment="0" applyProtection="0"/>
    <xf numFmtId="0" fontId="57" fillId="7" borderId="12" applyNumberFormat="0" applyAlignment="0" applyProtection="0"/>
    <xf numFmtId="9" fontId="3" fillId="0" borderId="0" applyFont="0" applyFill="0" applyBorder="0" applyAlignment="0" applyProtection="0"/>
    <xf numFmtId="0" fontId="57" fillId="7" borderId="12" applyNumberFormat="0" applyAlignment="0" applyProtection="0"/>
    <xf numFmtId="210" fontId="19" fillId="0" borderId="0" applyNumberFormat="0" applyAlignment="0">
      <alignment horizontal="left"/>
    </xf>
    <xf numFmtId="191" fontId="3" fillId="0" borderId="0" applyFont="0" applyFill="0" applyBorder="0" applyAlignment="0" applyProtection="0"/>
    <xf numFmtId="210" fontId="21" fillId="0" borderId="0"/>
    <xf numFmtId="44" fontId="2" fillId="0" borderId="0" applyFont="0" applyFill="0" applyBorder="0" applyAlignment="0" applyProtection="0"/>
    <xf numFmtId="208" fontId="1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8" fontId="30" fillId="0" borderId="19">
      <alignment horizontal="left" vertical="top"/>
    </xf>
    <xf numFmtId="190" fontId="3" fillId="0" borderId="0" applyFont="0" applyFill="0" applyBorder="0" applyAlignment="0" applyProtection="0"/>
    <xf numFmtId="0" fontId="57" fillId="7" borderId="12" applyNumberFormat="0" applyAlignment="0" applyProtection="0"/>
    <xf numFmtId="9" fontId="2" fillId="0" borderId="0" applyFont="0" applyFill="0" applyBorder="0" applyAlignment="0" applyProtection="0"/>
    <xf numFmtId="210" fontId="69" fillId="0" borderId="0"/>
    <xf numFmtId="210" fontId="4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10" fontId="69" fillId="0" borderId="0"/>
    <xf numFmtId="210" fontId="35" fillId="0" borderId="0">
      <alignment horizontal="left"/>
    </xf>
    <xf numFmtId="210" fontId="26" fillId="0" borderId="20">
      <alignment vertical="center"/>
    </xf>
    <xf numFmtId="210" fontId="27" fillId="0" borderId="0"/>
    <xf numFmtId="210" fontId="30" fillId="0" borderId="19">
      <alignment horizontal="left" vertical="top"/>
    </xf>
    <xf numFmtId="210" fontId="34" fillId="0" borderId="19">
      <alignment horizontal="left" vertical="top"/>
    </xf>
    <xf numFmtId="190" fontId="3" fillId="0" borderId="0" applyFont="0" applyFill="0" applyBorder="0" applyAlignment="0" applyProtection="0"/>
    <xf numFmtId="208" fontId="30" fillId="0" borderId="19">
      <alignment horizontal="left" vertical="top"/>
    </xf>
    <xf numFmtId="0" fontId="57" fillId="7" borderId="12" applyNumberFormat="0" applyAlignment="0" applyProtection="0"/>
    <xf numFmtId="190" fontId="3" fillId="0" borderId="0" applyFont="0" applyFill="0" applyBorder="0" applyAlignment="0" applyProtection="0"/>
    <xf numFmtId="210" fontId="33" fillId="0" borderId="0"/>
    <xf numFmtId="0" fontId="57" fillId="7" borderId="12" applyNumberFormat="0" applyAlignment="0" applyProtection="0"/>
    <xf numFmtId="210" fontId="27" fillId="0" borderId="0">
      <alignment horizontal="left"/>
    </xf>
    <xf numFmtId="210" fontId="25" fillId="0" borderId="0">
      <alignment horizontal="left"/>
    </xf>
    <xf numFmtId="210" fontId="32" fillId="0" borderId="19">
      <alignment horizontal="left" vertical="top"/>
    </xf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8" fontId="10" fillId="0" borderId="0"/>
    <xf numFmtId="208" fontId="10" fillId="0" borderId="0"/>
    <xf numFmtId="0" fontId="57" fillId="7" borderId="12" applyNumberFormat="0" applyAlignment="0" applyProtection="0"/>
    <xf numFmtId="210" fontId="29" fillId="0" borderId="18" applyNumberFormat="0" applyAlignment="0" applyProtection="0">
      <alignment horizontal="left" vertical="center"/>
    </xf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0" fontId="16" fillId="0" borderId="0" applyNumberFormat="0" applyFill="0" applyBorder="0" applyAlignment="0" applyProtection="0"/>
    <xf numFmtId="208" fontId="10" fillId="0" borderId="0"/>
    <xf numFmtId="210" fontId="32" fillId="0" borderId="19">
      <alignment horizontal="left" vertical="top"/>
    </xf>
    <xf numFmtId="210" fontId="29" fillId="0" borderId="6">
      <alignment horizontal="left" vertical="center"/>
    </xf>
    <xf numFmtId="210" fontId="30" fillId="0" borderId="19">
      <alignment horizontal="left" vertical="top"/>
    </xf>
    <xf numFmtId="208" fontId="10" fillId="0" borderId="0"/>
    <xf numFmtId="191" fontId="3" fillId="0" borderId="0" applyFont="0" applyFill="0" applyBorder="0" applyAlignment="0" applyProtection="0"/>
    <xf numFmtId="0" fontId="57" fillId="7" borderId="12" applyNumberFormat="0" applyAlignment="0" applyProtection="0"/>
    <xf numFmtId="210" fontId="35" fillId="0" borderId="0">
      <alignment horizontal="left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10" applyNumberFormat="0" applyFill="0" applyAlignment="0" applyProtection="0"/>
    <xf numFmtId="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8" fontId="32" fillId="0" borderId="19">
      <alignment horizontal="left" vertical="top"/>
    </xf>
    <xf numFmtId="210" fontId="42" fillId="0" borderId="0" applyNumberFormat="0" applyFill="0" applyBorder="0" applyAlignment="0" applyProtection="0"/>
    <xf numFmtId="208" fontId="35" fillId="0" borderId="0">
      <alignment horizontal="left"/>
    </xf>
    <xf numFmtId="208" fontId="30" fillId="0" borderId="19">
      <alignment horizontal="left" vertical="top"/>
    </xf>
    <xf numFmtId="210" fontId="22" fillId="0" borderId="0">
      <alignment horizontal="left"/>
    </xf>
    <xf numFmtId="210" fontId="28" fillId="0" borderId="0">
      <alignment horizontal="left"/>
    </xf>
    <xf numFmtId="210" fontId="44" fillId="0" borderId="0"/>
    <xf numFmtId="210" fontId="43" fillId="0" borderId="0"/>
    <xf numFmtId="210" fontId="52" fillId="0" borderId="0" applyNumberFormat="0" applyFill="0" applyBorder="0" applyAlignment="0" applyProtection="0">
      <alignment vertical="top"/>
      <protection locked="0"/>
    </xf>
    <xf numFmtId="210" fontId="69" fillId="0" borderId="0"/>
    <xf numFmtId="210" fontId="43" fillId="0" borderId="0"/>
    <xf numFmtId="208" fontId="10" fillId="0" borderId="0"/>
    <xf numFmtId="210" fontId="16" fillId="0" borderId="0" applyNumberFormat="0" applyFill="0" applyBorder="0" applyAlignment="0" applyProtection="0"/>
    <xf numFmtId="210" fontId="69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</cellStyleXfs>
  <cellXfs count="84">
    <xf numFmtId="0" fontId="0" fillId="0" borderId="0" xfId="0"/>
    <xf numFmtId="191" fontId="75" fillId="0" borderId="0" xfId="12" applyFont="1" applyFill="1" applyAlignment="1">
      <alignment vertical="center"/>
    </xf>
    <xf numFmtId="191" fontId="75" fillId="0" borderId="0" xfId="12" applyFont="1" applyFill="1" applyBorder="1" applyAlignment="1">
      <alignment vertical="center"/>
    </xf>
    <xf numFmtId="197" fontId="75" fillId="0" borderId="0" xfId="12" applyNumberFormat="1" applyFont="1" applyFill="1" applyAlignment="1">
      <alignment vertical="center"/>
    </xf>
    <xf numFmtId="197" fontId="75" fillId="0" borderId="0" xfId="12" applyNumberFormat="1" applyFont="1" applyFill="1" applyBorder="1" applyAlignment="1">
      <alignment vertical="center"/>
    </xf>
    <xf numFmtId="197" fontId="77" fillId="0" borderId="0" xfId="12" applyNumberFormat="1" applyFont="1" applyFill="1" applyAlignment="1">
      <alignment vertical="center"/>
    </xf>
    <xf numFmtId="191" fontId="77" fillId="0" borderId="0" xfId="12" applyFont="1" applyFill="1" applyBorder="1" applyAlignment="1">
      <alignment vertical="center"/>
    </xf>
    <xf numFmtId="191" fontId="77" fillId="0" borderId="0" xfId="12" applyFont="1" applyFill="1" applyAlignment="1">
      <alignment vertical="center"/>
    </xf>
    <xf numFmtId="0" fontId="74" fillId="0" borderId="0" xfId="10" applyFont="1" applyAlignment="1">
      <alignment vertical="center"/>
    </xf>
    <xf numFmtId="0" fontId="75" fillId="0" borderId="0" xfId="10" applyFont="1" applyAlignment="1">
      <alignment vertical="center"/>
    </xf>
    <xf numFmtId="0" fontId="75" fillId="0" borderId="0" xfId="10" applyFont="1" applyAlignment="1">
      <alignment horizontal="right" vertical="center"/>
    </xf>
    <xf numFmtId="0" fontId="75" fillId="0" borderId="0" xfId="10" applyFont="1" applyAlignment="1">
      <alignment horizontal="center" vertical="center"/>
    </xf>
    <xf numFmtId="0" fontId="75" fillId="0" borderId="0" xfId="10" applyFont="1" applyAlignment="1">
      <alignment horizontal="centerContinuous" vertical="center"/>
    </xf>
    <xf numFmtId="197" fontId="75" fillId="0" borderId="0" xfId="10" applyNumberFormat="1" applyFont="1" applyAlignment="1">
      <alignment horizontal="center"/>
    </xf>
    <xf numFmtId="0" fontId="75" fillId="0" borderId="3" xfId="10" applyFont="1" applyBorder="1" applyAlignment="1">
      <alignment horizontal="center" vertical="center"/>
    </xf>
    <xf numFmtId="197" fontId="75" fillId="0" borderId="3" xfId="10" applyNumberFormat="1" applyFont="1" applyBorder="1" applyAlignment="1">
      <alignment horizontal="center"/>
    </xf>
    <xf numFmtId="189" fontId="75" fillId="0" borderId="0" xfId="10" applyNumberFormat="1" applyFont="1" applyAlignment="1">
      <alignment vertical="center"/>
    </xf>
    <xf numFmtId="0" fontId="76" fillId="0" borderId="0" xfId="10" applyFont="1" applyAlignment="1">
      <alignment horizontal="center" vertical="center"/>
    </xf>
    <xf numFmtId="189" fontId="75" fillId="0" borderId="0" xfId="10" applyNumberFormat="1" applyFont="1" applyAlignment="1">
      <alignment horizontal="center" vertical="center"/>
    </xf>
    <xf numFmtId="189" fontId="75" fillId="0" borderId="3" xfId="10" applyNumberFormat="1" applyFont="1" applyBorder="1" applyAlignment="1">
      <alignment horizontal="center" vertical="center"/>
    </xf>
    <xf numFmtId="189" fontId="75" fillId="0" borderId="3" xfId="10" applyNumberFormat="1" applyFont="1" applyBorder="1" applyAlignment="1">
      <alignment vertical="center"/>
    </xf>
    <xf numFmtId="189" fontId="75" fillId="0" borderId="7" xfId="10" applyNumberFormat="1" applyFont="1" applyBorder="1" applyAlignment="1">
      <alignment vertical="center"/>
    </xf>
    <xf numFmtId="0" fontId="71" fillId="0" borderId="0" xfId="10" applyFont="1" applyAlignment="1">
      <alignment vertical="center"/>
    </xf>
    <xf numFmtId="0" fontId="71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right" vertical="center"/>
    </xf>
    <xf numFmtId="0" fontId="15" fillId="0" borderId="0" xfId="10" applyFont="1" applyAlignment="1">
      <alignment horizontal="center" vertical="center"/>
    </xf>
    <xf numFmtId="0" fontId="15" fillId="0" borderId="8" xfId="10" applyFont="1" applyBorder="1" applyAlignment="1">
      <alignment horizontal="center" vertical="center"/>
    </xf>
    <xf numFmtId="0" fontId="15" fillId="0" borderId="3" xfId="10" applyFont="1" applyBorder="1" applyAlignment="1">
      <alignment horizontal="center" vertical="center"/>
    </xf>
    <xf numFmtId="189" fontId="15" fillId="0" borderId="0" xfId="10" applyNumberFormat="1" applyFont="1" applyAlignment="1">
      <alignment vertical="center"/>
    </xf>
    <xf numFmtId="189" fontId="15" fillId="0" borderId="0" xfId="10" applyNumberFormat="1" applyFont="1" applyAlignment="1">
      <alignment horizontal="center" vertical="center"/>
    </xf>
    <xf numFmtId="189" fontId="15" fillId="0" borderId="3" xfId="10" applyNumberFormat="1" applyFont="1" applyBorder="1" applyAlignment="1">
      <alignment horizontal="center" vertical="center"/>
    </xf>
    <xf numFmtId="0" fontId="72" fillId="0" borderId="0" xfId="10" applyFont="1" applyAlignment="1">
      <alignment horizontal="center" vertical="center"/>
    </xf>
    <xf numFmtId="189" fontId="15" fillId="0" borderId="0" xfId="10" applyNumberFormat="1" applyFont="1" applyAlignment="1">
      <alignment horizontal="right" vertical="center"/>
    </xf>
    <xf numFmtId="189" fontId="15" fillId="0" borderId="7" xfId="10" applyNumberFormat="1" applyFont="1" applyBorder="1" applyAlignment="1">
      <alignment vertical="center"/>
    </xf>
    <xf numFmtId="37" fontId="71" fillId="0" borderId="0" xfId="0" applyNumberFormat="1" applyFont="1" applyAlignment="1">
      <alignment vertical="center"/>
    </xf>
    <xf numFmtId="37" fontId="78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7" fontId="72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78" fillId="0" borderId="0" xfId="0" applyNumberFormat="1" applyFont="1" applyAlignment="1">
      <alignment horizontal="center" vertical="center"/>
    </xf>
    <xf numFmtId="37" fontId="71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0" fontId="15" fillId="0" borderId="3" xfId="0" quotePrefix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189" fontId="15" fillId="0" borderId="0" xfId="0" applyNumberFormat="1" applyFont="1" applyAlignment="1">
      <alignment vertical="center"/>
    </xf>
    <xf numFmtId="189" fontId="15" fillId="0" borderId="3" xfId="0" applyNumberFormat="1" applyFont="1" applyBorder="1" applyAlignment="1">
      <alignment vertical="center"/>
    </xf>
    <xf numFmtId="189" fontId="15" fillId="0" borderId="6" xfId="0" applyNumberFormat="1" applyFont="1" applyBorder="1" applyAlignment="1">
      <alignment vertical="center"/>
    </xf>
    <xf numFmtId="189" fontId="15" fillId="0" borderId="0" xfId="0" applyNumberFormat="1" applyFont="1" applyAlignment="1">
      <alignment horizontal="center" vertical="center"/>
    </xf>
    <xf numFmtId="189" fontId="15" fillId="0" borderId="0" xfId="0" applyNumberFormat="1" applyFont="1" applyAlignment="1">
      <alignment horizontal="right" vertical="center"/>
    </xf>
    <xf numFmtId="189" fontId="15" fillId="0" borderId="3" xfId="0" applyNumberFormat="1" applyFont="1" applyBorder="1" applyAlignment="1">
      <alignment horizontal="right" vertical="center"/>
    </xf>
    <xf numFmtId="189" fontId="15" fillId="0" borderId="6" xfId="0" applyNumberFormat="1" applyFont="1" applyBorder="1" applyAlignment="1">
      <alignment horizontal="right" vertical="center"/>
    </xf>
    <xf numFmtId="189" fontId="15" fillId="0" borderId="4" xfId="0" applyNumberFormat="1" applyFont="1" applyBorder="1" applyAlignment="1">
      <alignment vertical="center"/>
    </xf>
    <xf numFmtId="194" fontId="72" fillId="0" borderId="0" xfId="0" applyNumberFormat="1" applyFont="1" applyAlignment="1">
      <alignment horizontal="center" vertical="center"/>
    </xf>
    <xf numFmtId="197" fontId="15" fillId="0" borderId="0" xfId="11" applyNumberFormat="1" applyFont="1" applyFill="1" applyAlignment="1">
      <alignment vertical="center"/>
    </xf>
    <xf numFmtId="191" fontId="15" fillId="0" borderId="0" xfId="11" applyFont="1" applyFill="1" applyAlignment="1">
      <alignment vertical="center"/>
    </xf>
    <xf numFmtId="37" fontId="15" fillId="0" borderId="5" xfId="0" applyNumberFormat="1" applyFont="1" applyBorder="1" applyAlignment="1">
      <alignment vertical="center"/>
    </xf>
    <xf numFmtId="37" fontId="71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91" fontId="15" fillId="0" borderId="0" xfId="12" applyFont="1" applyFill="1" applyAlignment="1">
      <alignment vertical="center"/>
    </xf>
    <xf numFmtId="9" fontId="15" fillId="0" borderId="0" xfId="1019" applyFont="1" applyFill="1" applyAlignment="1">
      <alignment vertical="center"/>
    </xf>
    <xf numFmtId="212" fontId="15" fillId="0" borderId="0" xfId="0" applyNumberFormat="1" applyFont="1" applyAlignment="1">
      <alignment vertical="center"/>
    </xf>
    <xf numFmtId="189" fontId="15" fillId="0" borderId="7" xfId="0" applyNumberFormat="1" applyFont="1" applyBorder="1" applyAlignment="1">
      <alignment vertical="center"/>
    </xf>
    <xf numFmtId="192" fontId="15" fillId="0" borderId="0" xfId="1019" applyNumberFormat="1" applyFont="1" applyFill="1" applyBorder="1" applyAlignment="1">
      <alignment vertical="center"/>
    </xf>
    <xf numFmtId="191" fontId="15" fillId="0" borderId="0" xfId="0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213" fontId="15" fillId="0" borderId="0" xfId="0" applyNumberFormat="1" applyFont="1" applyAlignment="1">
      <alignment vertical="center"/>
    </xf>
    <xf numFmtId="39" fontId="15" fillId="0" borderId="4" xfId="0" applyNumberFormat="1" applyFont="1" applyBorder="1" applyAlignment="1">
      <alignment vertical="center"/>
    </xf>
    <xf numFmtId="211" fontId="15" fillId="0" borderId="0" xfId="0" applyNumberFormat="1" applyFont="1" applyAlignment="1">
      <alignment vertical="center"/>
    </xf>
    <xf numFmtId="49" fontId="72" fillId="0" borderId="0" xfId="0" applyNumberFormat="1" applyFont="1" applyAlignment="1">
      <alignment vertical="top"/>
    </xf>
    <xf numFmtId="49" fontId="15" fillId="0" borderId="0" xfId="0" applyNumberFormat="1" applyFont="1" applyAlignment="1">
      <alignment vertical="top"/>
    </xf>
    <xf numFmtId="37" fontId="79" fillId="0" borderId="0" xfId="0" applyNumberFormat="1" applyFont="1" applyAlignment="1">
      <alignment horizontal="center" vertical="center"/>
    </xf>
    <xf numFmtId="189" fontId="15" fillId="0" borderId="4" xfId="0" applyNumberFormat="1" applyFont="1" applyBorder="1" applyAlignment="1">
      <alignment horizontal="right" vertical="center"/>
    </xf>
    <xf numFmtId="37" fontId="80" fillId="0" borderId="0" xfId="0" applyNumberFormat="1" applyFont="1" applyAlignment="1">
      <alignment vertical="center"/>
    </xf>
    <xf numFmtId="0" fontId="15" fillId="0" borderId="6" xfId="0" applyFont="1" applyBorder="1" applyAlignment="1">
      <alignment horizontal="center" vertical="center"/>
    </xf>
    <xf numFmtId="37" fontId="15" fillId="0" borderId="21" xfId="0" applyNumberFormat="1" applyFont="1" applyBorder="1" applyAlignment="1">
      <alignment horizontal="center" vertical="center"/>
    </xf>
    <xf numFmtId="37" fontId="71" fillId="0" borderId="3" xfId="0" applyNumberFormat="1" applyFont="1" applyBorder="1" applyAlignment="1">
      <alignment horizontal="center" vertical="center"/>
    </xf>
    <xf numFmtId="0" fontId="75" fillId="0" borderId="3" xfId="10" applyFont="1" applyBorder="1" applyAlignment="1">
      <alignment horizontal="center" vertical="center"/>
    </xf>
    <xf numFmtId="0" fontId="75" fillId="0" borderId="6" xfId="10" applyFont="1" applyBorder="1" applyAlignment="1">
      <alignment horizontal="center" vertical="center"/>
    </xf>
    <xf numFmtId="0" fontId="74" fillId="0" borderId="0" xfId="10" applyFont="1" applyAlignment="1">
      <alignment vertical="center"/>
    </xf>
    <xf numFmtId="0" fontId="74" fillId="0" borderId="3" xfId="10" applyFont="1" applyBorder="1" applyAlignment="1">
      <alignment horizontal="center" vertical="center"/>
    </xf>
    <xf numFmtId="0" fontId="71" fillId="0" borderId="3" xfId="10" applyFont="1" applyBorder="1" applyAlignment="1">
      <alignment horizontal="center" vertical="center"/>
    </xf>
  </cellXfs>
  <cellStyles count="1020">
    <cellStyle name="20% - Accent1 2" xfId="223" xr:uid="{00000000-0005-0000-0000-000000000000}"/>
    <cellStyle name="20% - Accent1 2 2" xfId="289" xr:uid="{00000000-0005-0000-0000-000001000000}"/>
    <cellStyle name="20% - Accent1 2 2 2" xfId="373" xr:uid="{00000000-0005-0000-0000-000002000000}"/>
    <cellStyle name="20% - Accent1 2 2_F001" xfId="372" xr:uid="{00000000-0005-0000-0000-000003000000}"/>
    <cellStyle name="20% - Accent1 2 3" xfId="358" xr:uid="{00000000-0005-0000-0000-000004000000}"/>
    <cellStyle name="20% - Accent1 2 4" xfId="374" xr:uid="{00000000-0005-0000-0000-000005000000}"/>
    <cellStyle name="20% - Accent1 2_F001" xfId="371" xr:uid="{00000000-0005-0000-0000-000006000000}"/>
    <cellStyle name="20% - Accent1 3" xfId="237" xr:uid="{00000000-0005-0000-0000-000007000000}"/>
    <cellStyle name="20% - Accent1 3 2" xfId="303" xr:uid="{00000000-0005-0000-0000-000008000000}"/>
    <cellStyle name="20% - Accent1 3 2 2" xfId="377" xr:uid="{00000000-0005-0000-0000-000009000000}"/>
    <cellStyle name="20% - Accent1 3 2_F001" xfId="376" xr:uid="{00000000-0005-0000-0000-00000A000000}"/>
    <cellStyle name="20% - Accent1 3 3" xfId="378" xr:uid="{00000000-0005-0000-0000-00000B000000}"/>
    <cellStyle name="20% - Accent1 3_F001" xfId="375" xr:uid="{00000000-0005-0000-0000-00000C000000}"/>
    <cellStyle name="20% - Accent1 4" xfId="255" xr:uid="{00000000-0005-0000-0000-00000D000000}"/>
    <cellStyle name="20% - Accent1 4 2" xfId="380" xr:uid="{00000000-0005-0000-0000-00000E000000}"/>
    <cellStyle name="20% - Accent1 4_F001" xfId="379" xr:uid="{00000000-0005-0000-0000-00000F000000}"/>
    <cellStyle name="20% - Accent1 5" xfId="324" xr:uid="{00000000-0005-0000-0000-000010000000}"/>
    <cellStyle name="20% - Accent1 6" xfId="381" xr:uid="{00000000-0005-0000-0000-000011000000}"/>
    <cellStyle name="20% - Accent1 7" xfId="166" xr:uid="{00000000-0005-0000-0000-000012000000}"/>
    <cellStyle name="20% - Accent2 2" xfId="225" xr:uid="{00000000-0005-0000-0000-000013000000}"/>
    <cellStyle name="20% - Accent2 2 2" xfId="291" xr:uid="{00000000-0005-0000-0000-000014000000}"/>
    <cellStyle name="20% - Accent2 2 2 2" xfId="384" xr:uid="{00000000-0005-0000-0000-000015000000}"/>
    <cellStyle name="20% - Accent2 2 2_F001" xfId="383" xr:uid="{00000000-0005-0000-0000-000016000000}"/>
    <cellStyle name="20% - Accent2 2 3" xfId="360" xr:uid="{00000000-0005-0000-0000-000017000000}"/>
    <cellStyle name="20% - Accent2 2 4" xfId="385" xr:uid="{00000000-0005-0000-0000-000018000000}"/>
    <cellStyle name="20% - Accent2 2_F001" xfId="382" xr:uid="{00000000-0005-0000-0000-000019000000}"/>
    <cellStyle name="20% - Accent2 3" xfId="239" xr:uid="{00000000-0005-0000-0000-00001A000000}"/>
    <cellStyle name="20% - Accent2 3 2" xfId="305" xr:uid="{00000000-0005-0000-0000-00001B000000}"/>
    <cellStyle name="20% - Accent2 3 2 2" xfId="388" xr:uid="{00000000-0005-0000-0000-00001C000000}"/>
    <cellStyle name="20% - Accent2 3 2_F001" xfId="387" xr:uid="{00000000-0005-0000-0000-00001D000000}"/>
    <cellStyle name="20% - Accent2 3 3" xfId="389" xr:uid="{00000000-0005-0000-0000-00001E000000}"/>
    <cellStyle name="20% - Accent2 3_F001" xfId="386" xr:uid="{00000000-0005-0000-0000-00001F000000}"/>
    <cellStyle name="20% - Accent2 4" xfId="257" xr:uid="{00000000-0005-0000-0000-000020000000}"/>
    <cellStyle name="20% - Accent2 4 2" xfId="391" xr:uid="{00000000-0005-0000-0000-000021000000}"/>
    <cellStyle name="20% - Accent2 4_F001" xfId="390" xr:uid="{00000000-0005-0000-0000-000022000000}"/>
    <cellStyle name="20% - Accent2 5" xfId="326" xr:uid="{00000000-0005-0000-0000-000023000000}"/>
    <cellStyle name="20% - Accent2 6" xfId="392" xr:uid="{00000000-0005-0000-0000-000024000000}"/>
    <cellStyle name="20% - Accent2 7" xfId="170" xr:uid="{00000000-0005-0000-0000-000025000000}"/>
    <cellStyle name="20% - Accent3 2" xfId="227" xr:uid="{00000000-0005-0000-0000-000026000000}"/>
    <cellStyle name="20% - Accent3 2 2" xfId="293" xr:uid="{00000000-0005-0000-0000-000027000000}"/>
    <cellStyle name="20% - Accent3 2 2 2" xfId="395" xr:uid="{00000000-0005-0000-0000-000028000000}"/>
    <cellStyle name="20% - Accent3 2 2_F001" xfId="394" xr:uid="{00000000-0005-0000-0000-000029000000}"/>
    <cellStyle name="20% - Accent3 2 3" xfId="362" xr:uid="{00000000-0005-0000-0000-00002A000000}"/>
    <cellStyle name="20% - Accent3 2 4" xfId="396" xr:uid="{00000000-0005-0000-0000-00002B000000}"/>
    <cellStyle name="20% - Accent3 2_F001" xfId="393" xr:uid="{00000000-0005-0000-0000-00002C000000}"/>
    <cellStyle name="20% - Accent3 3" xfId="241" xr:uid="{00000000-0005-0000-0000-00002D000000}"/>
    <cellStyle name="20% - Accent3 3 2" xfId="307" xr:uid="{00000000-0005-0000-0000-00002E000000}"/>
    <cellStyle name="20% - Accent3 3 2 2" xfId="399" xr:uid="{00000000-0005-0000-0000-00002F000000}"/>
    <cellStyle name="20% - Accent3 3 2_F001" xfId="398" xr:uid="{00000000-0005-0000-0000-000030000000}"/>
    <cellStyle name="20% - Accent3 3 3" xfId="400" xr:uid="{00000000-0005-0000-0000-000031000000}"/>
    <cellStyle name="20% - Accent3 3_F001" xfId="397" xr:uid="{00000000-0005-0000-0000-000032000000}"/>
    <cellStyle name="20% - Accent3 4" xfId="259" xr:uid="{00000000-0005-0000-0000-000033000000}"/>
    <cellStyle name="20% - Accent3 4 2" xfId="402" xr:uid="{00000000-0005-0000-0000-000034000000}"/>
    <cellStyle name="20% - Accent3 4_F001" xfId="401" xr:uid="{00000000-0005-0000-0000-000035000000}"/>
    <cellStyle name="20% - Accent3 5" xfId="328" xr:uid="{00000000-0005-0000-0000-000036000000}"/>
    <cellStyle name="20% - Accent3 6" xfId="403" xr:uid="{00000000-0005-0000-0000-000037000000}"/>
    <cellStyle name="20% - Accent3 7" xfId="174" xr:uid="{00000000-0005-0000-0000-000038000000}"/>
    <cellStyle name="20% - Accent4 2" xfId="229" xr:uid="{00000000-0005-0000-0000-000039000000}"/>
    <cellStyle name="20% - Accent4 2 2" xfId="295" xr:uid="{00000000-0005-0000-0000-00003A000000}"/>
    <cellStyle name="20% - Accent4 2 2 2" xfId="406" xr:uid="{00000000-0005-0000-0000-00003B000000}"/>
    <cellStyle name="20% - Accent4 2 2_F001" xfId="405" xr:uid="{00000000-0005-0000-0000-00003C000000}"/>
    <cellStyle name="20% - Accent4 2 3" xfId="364" xr:uid="{00000000-0005-0000-0000-00003D000000}"/>
    <cellStyle name="20% - Accent4 2 4" xfId="407" xr:uid="{00000000-0005-0000-0000-00003E000000}"/>
    <cellStyle name="20% - Accent4 2_F001" xfId="404" xr:uid="{00000000-0005-0000-0000-00003F000000}"/>
    <cellStyle name="20% - Accent4 3" xfId="243" xr:uid="{00000000-0005-0000-0000-000040000000}"/>
    <cellStyle name="20% - Accent4 3 2" xfId="309" xr:uid="{00000000-0005-0000-0000-000041000000}"/>
    <cellStyle name="20% - Accent4 3 2 2" xfId="410" xr:uid="{00000000-0005-0000-0000-000042000000}"/>
    <cellStyle name="20% - Accent4 3 2_F001" xfId="409" xr:uid="{00000000-0005-0000-0000-000043000000}"/>
    <cellStyle name="20% - Accent4 3 3" xfId="411" xr:uid="{00000000-0005-0000-0000-000044000000}"/>
    <cellStyle name="20% - Accent4 3_F001" xfId="408" xr:uid="{00000000-0005-0000-0000-000045000000}"/>
    <cellStyle name="20% - Accent4 4" xfId="261" xr:uid="{00000000-0005-0000-0000-000046000000}"/>
    <cellStyle name="20% - Accent4 4 2" xfId="413" xr:uid="{00000000-0005-0000-0000-000047000000}"/>
    <cellStyle name="20% - Accent4 4_F001" xfId="412" xr:uid="{00000000-0005-0000-0000-000048000000}"/>
    <cellStyle name="20% - Accent4 5" xfId="330" xr:uid="{00000000-0005-0000-0000-000049000000}"/>
    <cellStyle name="20% - Accent4 6" xfId="414" xr:uid="{00000000-0005-0000-0000-00004A000000}"/>
    <cellStyle name="20% - Accent4 7" xfId="178" xr:uid="{00000000-0005-0000-0000-00004B000000}"/>
    <cellStyle name="20% - Accent5 2" xfId="231" xr:uid="{00000000-0005-0000-0000-00004C000000}"/>
    <cellStyle name="20% - Accent5 2 2" xfId="297" xr:uid="{00000000-0005-0000-0000-00004D000000}"/>
    <cellStyle name="20% - Accent5 2 2 2" xfId="417" xr:uid="{00000000-0005-0000-0000-00004E000000}"/>
    <cellStyle name="20% - Accent5 2 2_F001" xfId="416" xr:uid="{00000000-0005-0000-0000-00004F000000}"/>
    <cellStyle name="20% - Accent5 2 3" xfId="366" xr:uid="{00000000-0005-0000-0000-000050000000}"/>
    <cellStyle name="20% - Accent5 2 4" xfId="418" xr:uid="{00000000-0005-0000-0000-000051000000}"/>
    <cellStyle name="20% - Accent5 2_F001" xfId="415" xr:uid="{00000000-0005-0000-0000-000052000000}"/>
    <cellStyle name="20% - Accent5 3" xfId="245" xr:uid="{00000000-0005-0000-0000-000053000000}"/>
    <cellStyle name="20% - Accent5 3 2" xfId="311" xr:uid="{00000000-0005-0000-0000-000054000000}"/>
    <cellStyle name="20% - Accent5 3 2 2" xfId="421" xr:uid="{00000000-0005-0000-0000-000055000000}"/>
    <cellStyle name="20% - Accent5 3 2_F001" xfId="420" xr:uid="{00000000-0005-0000-0000-000056000000}"/>
    <cellStyle name="20% - Accent5 3 3" xfId="422" xr:uid="{00000000-0005-0000-0000-000057000000}"/>
    <cellStyle name="20% - Accent5 3_F001" xfId="419" xr:uid="{00000000-0005-0000-0000-000058000000}"/>
    <cellStyle name="20% - Accent5 4" xfId="263" xr:uid="{00000000-0005-0000-0000-000059000000}"/>
    <cellStyle name="20% - Accent5 4 2" xfId="424" xr:uid="{00000000-0005-0000-0000-00005A000000}"/>
    <cellStyle name="20% - Accent5 4_F001" xfId="423" xr:uid="{00000000-0005-0000-0000-00005B000000}"/>
    <cellStyle name="20% - Accent5 5" xfId="332" xr:uid="{00000000-0005-0000-0000-00005C000000}"/>
    <cellStyle name="20% - Accent5 6" xfId="425" xr:uid="{00000000-0005-0000-0000-00005D000000}"/>
    <cellStyle name="20% - Accent5 7" xfId="182" xr:uid="{00000000-0005-0000-0000-00005E000000}"/>
    <cellStyle name="20% - Accent6 2" xfId="233" xr:uid="{00000000-0005-0000-0000-00005F000000}"/>
    <cellStyle name="20% - Accent6 2 2" xfId="299" xr:uid="{00000000-0005-0000-0000-000060000000}"/>
    <cellStyle name="20% - Accent6 2 2 2" xfId="428" xr:uid="{00000000-0005-0000-0000-000061000000}"/>
    <cellStyle name="20% - Accent6 2 2_F001" xfId="427" xr:uid="{00000000-0005-0000-0000-000062000000}"/>
    <cellStyle name="20% - Accent6 2 3" xfId="368" xr:uid="{00000000-0005-0000-0000-000063000000}"/>
    <cellStyle name="20% - Accent6 2 4" xfId="429" xr:uid="{00000000-0005-0000-0000-000064000000}"/>
    <cellStyle name="20% - Accent6 2_F001" xfId="426" xr:uid="{00000000-0005-0000-0000-000065000000}"/>
    <cellStyle name="20% - Accent6 3" xfId="247" xr:uid="{00000000-0005-0000-0000-000066000000}"/>
    <cellStyle name="20% - Accent6 3 2" xfId="313" xr:uid="{00000000-0005-0000-0000-000067000000}"/>
    <cellStyle name="20% - Accent6 3 2 2" xfId="432" xr:uid="{00000000-0005-0000-0000-000068000000}"/>
    <cellStyle name="20% - Accent6 3 2_F001" xfId="431" xr:uid="{00000000-0005-0000-0000-000069000000}"/>
    <cellStyle name="20% - Accent6 3 3" xfId="433" xr:uid="{00000000-0005-0000-0000-00006A000000}"/>
    <cellStyle name="20% - Accent6 3_F001" xfId="430" xr:uid="{00000000-0005-0000-0000-00006B000000}"/>
    <cellStyle name="20% - Accent6 4" xfId="265" xr:uid="{00000000-0005-0000-0000-00006C000000}"/>
    <cellStyle name="20% - Accent6 4 2" xfId="435" xr:uid="{00000000-0005-0000-0000-00006D000000}"/>
    <cellStyle name="20% - Accent6 4_F001" xfId="434" xr:uid="{00000000-0005-0000-0000-00006E000000}"/>
    <cellStyle name="20% - Accent6 5" xfId="334" xr:uid="{00000000-0005-0000-0000-00006F000000}"/>
    <cellStyle name="20% - Accent6 6" xfId="436" xr:uid="{00000000-0005-0000-0000-000070000000}"/>
    <cellStyle name="20% - Accent6 7" xfId="186" xr:uid="{00000000-0005-0000-0000-000071000000}"/>
    <cellStyle name="40% - Accent1 2" xfId="224" xr:uid="{00000000-0005-0000-0000-000072000000}"/>
    <cellStyle name="40% - Accent1 2 2" xfId="290" xr:uid="{00000000-0005-0000-0000-000073000000}"/>
    <cellStyle name="40% - Accent1 2 2 2" xfId="439" xr:uid="{00000000-0005-0000-0000-000074000000}"/>
    <cellStyle name="40% - Accent1 2 2_F001" xfId="438" xr:uid="{00000000-0005-0000-0000-000075000000}"/>
    <cellStyle name="40% - Accent1 2 3" xfId="359" xr:uid="{00000000-0005-0000-0000-000076000000}"/>
    <cellStyle name="40% - Accent1 2 4" xfId="440" xr:uid="{00000000-0005-0000-0000-000077000000}"/>
    <cellStyle name="40% - Accent1 2_F001" xfId="437" xr:uid="{00000000-0005-0000-0000-000078000000}"/>
    <cellStyle name="40% - Accent1 3" xfId="238" xr:uid="{00000000-0005-0000-0000-000079000000}"/>
    <cellStyle name="40% - Accent1 3 2" xfId="304" xr:uid="{00000000-0005-0000-0000-00007A000000}"/>
    <cellStyle name="40% - Accent1 3 2 2" xfId="443" xr:uid="{00000000-0005-0000-0000-00007B000000}"/>
    <cellStyle name="40% - Accent1 3 2_F001" xfId="442" xr:uid="{00000000-0005-0000-0000-00007C000000}"/>
    <cellStyle name="40% - Accent1 3 3" xfId="444" xr:uid="{00000000-0005-0000-0000-00007D000000}"/>
    <cellStyle name="40% - Accent1 3_F001" xfId="441" xr:uid="{00000000-0005-0000-0000-00007E000000}"/>
    <cellStyle name="40% - Accent1 4" xfId="256" xr:uid="{00000000-0005-0000-0000-00007F000000}"/>
    <cellStyle name="40% - Accent1 4 2" xfId="446" xr:uid="{00000000-0005-0000-0000-000080000000}"/>
    <cellStyle name="40% - Accent1 4_F001" xfId="445" xr:uid="{00000000-0005-0000-0000-000081000000}"/>
    <cellStyle name="40% - Accent1 5" xfId="325" xr:uid="{00000000-0005-0000-0000-000082000000}"/>
    <cellStyle name="40% - Accent1 6" xfId="447" xr:uid="{00000000-0005-0000-0000-000083000000}"/>
    <cellStyle name="40% - Accent1 7" xfId="167" xr:uid="{00000000-0005-0000-0000-000084000000}"/>
    <cellStyle name="40% - Accent2 2" xfId="226" xr:uid="{00000000-0005-0000-0000-000085000000}"/>
    <cellStyle name="40% - Accent2 2 2" xfId="292" xr:uid="{00000000-0005-0000-0000-000086000000}"/>
    <cellStyle name="40% - Accent2 2 2 2" xfId="450" xr:uid="{00000000-0005-0000-0000-000087000000}"/>
    <cellStyle name="40% - Accent2 2 2_F001" xfId="449" xr:uid="{00000000-0005-0000-0000-000088000000}"/>
    <cellStyle name="40% - Accent2 2 3" xfId="361" xr:uid="{00000000-0005-0000-0000-000089000000}"/>
    <cellStyle name="40% - Accent2 2 4" xfId="451" xr:uid="{00000000-0005-0000-0000-00008A000000}"/>
    <cellStyle name="40% - Accent2 2_F001" xfId="448" xr:uid="{00000000-0005-0000-0000-00008B000000}"/>
    <cellStyle name="40% - Accent2 3" xfId="240" xr:uid="{00000000-0005-0000-0000-00008C000000}"/>
    <cellStyle name="40% - Accent2 3 2" xfId="306" xr:uid="{00000000-0005-0000-0000-00008D000000}"/>
    <cellStyle name="40% - Accent2 3 2 2" xfId="454" xr:uid="{00000000-0005-0000-0000-00008E000000}"/>
    <cellStyle name="40% - Accent2 3 2_F001" xfId="453" xr:uid="{00000000-0005-0000-0000-00008F000000}"/>
    <cellStyle name="40% - Accent2 3 3" xfId="455" xr:uid="{00000000-0005-0000-0000-000090000000}"/>
    <cellStyle name="40% - Accent2 3_F001" xfId="452" xr:uid="{00000000-0005-0000-0000-000091000000}"/>
    <cellStyle name="40% - Accent2 4" xfId="258" xr:uid="{00000000-0005-0000-0000-000092000000}"/>
    <cellStyle name="40% - Accent2 4 2" xfId="457" xr:uid="{00000000-0005-0000-0000-000093000000}"/>
    <cellStyle name="40% - Accent2 4_F001" xfId="456" xr:uid="{00000000-0005-0000-0000-000094000000}"/>
    <cellStyle name="40% - Accent2 5" xfId="327" xr:uid="{00000000-0005-0000-0000-000095000000}"/>
    <cellStyle name="40% - Accent2 6" xfId="458" xr:uid="{00000000-0005-0000-0000-000096000000}"/>
    <cellStyle name="40% - Accent2 7" xfId="171" xr:uid="{00000000-0005-0000-0000-000097000000}"/>
    <cellStyle name="40% - Accent3 2" xfId="228" xr:uid="{00000000-0005-0000-0000-000098000000}"/>
    <cellStyle name="40% - Accent3 2 2" xfId="294" xr:uid="{00000000-0005-0000-0000-000099000000}"/>
    <cellStyle name="40% - Accent3 2 2 2" xfId="461" xr:uid="{00000000-0005-0000-0000-00009A000000}"/>
    <cellStyle name="40% - Accent3 2 2_F001" xfId="460" xr:uid="{00000000-0005-0000-0000-00009B000000}"/>
    <cellStyle name="40% - Accent3 2 3" xfId="363" xr:uid="{00000000-0005-0000-0000-00009C000000}"/>
    <cellStyle name="40% - Accent3 2 4" xfId="462" xr:uid="{00000000-0005-0000-0000-00009D000000}"/>
    <cellStyle name="40% - Accent3 2_F001" xfId="459" xr:uid="{00000000-0005-0000-0000-00009E000000}"/>
    <cellStyle name="40% - Accent3 3" xfId="242" xr:uid="{00000000-0005-0000-0000-00009F000000}"/>
    <cellStyle name="40% - Accent3 3 2" xfId="308" xr:uid="{00000000-0005-0000-0000-0000A0000000}"/>
    <cellStyle name="40% - Accent3 3 2 2" xfId="465" xr:uid="{00000000-0005-0000-0000-0000A1000000}"/>
    <cellStyle name="40% - Accent3 3 2_F001" xfId="464" xr:uid="{00000000-0005-0000-0000-0000A2000000}"/>
    <cellStyle name="40% - Accent3 3 3" xfId="466" xr:uid="{00000000-0005-0000-0000-0000A3000000}"/>
    <cellStyle name="40% - Accent3 3_F001" xfId="463" xr:uid="{00000000-0005-0000-0000-0000A4000000}"/>
    <cellStyle name="40% - Accent3 4" xfId="260" xr:uid="{00000000-0005-0000-0000-0000A5000000}"/>
    <cellStyle name="40% - Accent3 4 2" xfId="468" xr:uid="{00000000-0005-0000-0000-0000A6000000}"/>
    <cellStyle name="40% - Accent3 4_F001" xfId="467" xr:uid="{00000000-0005-0000-0000-0000A7000000}"/>
    <cellStyle name="40% - Accent3 5" xfId="329" xr:uid="{00000000-0005-0000-0000-0000A8000000}"/>
    <cellStyle name="40% - Accent3 6" xfId="469" xr:uid="{00000000-0005-0000-0000-0000A9000000}"/>
    <cellStyle name="40% - Accent3 7" xfId="175" xr:uid="{00000000-0005-0000-0000-0000AA000000}"/>
    <cellStyle name="40% - Accent4 2" xfId="230" xr:uid="{00000000-0005-0000-0000-0000AB000000}"/>
    <cellStyle name="40% - Accent4 2 2" xfId="296" xr:uid="{00000000-0005-0000-0000-0000AC000000}"/>
    <cellStyle name="40% - Accent4 2 2 2" xfId="472" xr:uid="{00000000-0005-0000-0000-0000AD000000}"/>
    <cellStyle name="40% - Accent4 2 2_F001" xfId="471" xr:uid="{00000000-0005-0000-0000-0000AE000000}"/>
    <cellStyle name="40% - Accent4 2 3" xfId="365" xr:uid="{00000000-0005-0000-0000-0000AF000000}"/>
    <cellStyle name="40% - Accent4 2 4" xfId="473" xr:uid="{00000000-0005-0000-0000-0000B0000000}"/>
    <cellStyle name="40% - Accent4 2_F001" xfId="470" xr:uid="{00000000-0005-0000-0000-0000B1000000}"/>
    <cellStyle name="40% - Accent4 3" xfId="244" xr:uid="{00000000-0005-0000-0000-0000B2000000}"/>
    <cellStyle name="40% - Accent4 3 2" xfId="310" xr:uid="{00000000-0005-0000-0000-0000B3000000}"/>
    <cellStyle name="40% - Accent4 3 2 2" xfId="476" xr:uid="{00000000-0005-0000-0000-0000B4000000}"/>
    <cellStyle name="40% - Accent4 3 2_F001" xfId="475" xr:uid="{00000000-0005-0000-0000-0000B5000000}"/>
    <cellStyle name="40% - Accent4 3 3" xfId="477" xr:uid="{00000000-0005-0000-0000-0000B6000000}"/>
    <cellStyle name="40% - Accent4 3_F001" xfId="474" xr:uid="{00000000-0005-0000-0000-0000B7000000}"/>
    <cellStyle name="40% - Accent4 4" xfId="262" xr:uid="{00000000-0005-0000-0000-0000B8000000}"/>
    <cellStyle name="40% - Accent4 4 2" xfId="479" xr:uid="{00000000-0005-0000-0000-0000B9000000}"/>
    <cellStyle name="40% - Accent4 4_F001" xfId="478" xr:uid="{00000000-0005-0000-0000-0000BA000000}"/>
    <cellStyle name="40% - Accent4 5" xfId="331" xr:uid="{00000000-0005-0000-0000-0000BB000000}"/>
    <cellStyle name="40% - Accent4 6" xfId="480" xr:uid="{00000000-0005-0000-0000-0000BC000000}"/>
    <cellStyle name="40% - Accent4 7" xfId="179" xr:uid="{00000000-0005-0000-0000-0000BD000000}"/>
    <cellStyle name="40% - Accent5 2" xfId="232" xr:uid="{00000000-0005-0000-0000-0000BE000000}"/>
    <cellStyle name="40% - Accent5 2 2" xfId="298" xr:uid="{00000000-0005-0000-0000-0000BF000000}"/>
    <cellStyle name="40% - Accent5 2 2 2" xfId="483" xr:uid="{00000000-0005-0000-0000-0000C0000000}"/>
    <cellStyle name="40% - Accent5 2 2_F001" xfId="482" xr:uid="{00000000-0005-0000-0000-0000C1000000}"/>
    <cellStyle name="40% - Accent5 2 3" xfId="367" xr:uid="{00000000-0005-0000-0000-0000C2000000}"/>
    <cellStyle name="40% - Accent5 2 4" xfId="484" xr:uid="{00000000-0005-0000-0000-0000C3000000}"/>
    <cellStyle name="40% - Accent5 2_F001" xfId="481" xr:uid="{00000000-0005-0000-0000-0000C4000000}"/>
    <cellStyle name="40% - Accent5 3" xfId="246" xr:uid="{00000000-0005-0000-0000-0000C5000000}"/>
    <cellStyle name="40% - Accent5 3 2" xfId="312" xr:uid="{00000000-0005-0000-0000-0000C6000000}"/>
    <cellStyle name="40% - Accent5 3 2 2" xfId="487" xr:uid="{00000000-0005-0000-0000-0000C7000000}"/>
    <cellStyle name="40% - Accent5 3 2_F001" xfId="486" xr:uid="{00000000-0005-0000-0000-0000C8000000}"/>
    <cellStyle name="40% - Accent5 3 3" xfId="488" xr:uid="{00000000-0005-0000-0000-0000C9000000}"/>
    <cellStyle name="40% - Accent5 3_F001" xfId="485" xr:uid="{00000000-0005-0000-0000-0000CA000000}"/>
    <cellStyle name="40% - Accent5 4" xfId="264" xr:uid="{00000000-0005-0000-0000-0000CB000000}"/>
    <cellStyle name="40% - Accent5 4 2" xfId="490" xr:uid="{00000000-0005-0000-0000-0000CC000000}"/>
    <cellStyle name="40% - Accent5 4_F001" xfId="489" xr:uid="{00000000-0005-0000-0000-0000CD000000}"/>
    <cellStyle name="40% - Accent5 5" xfId="333" xr:uid="{00000000-0005-0000-0000-0000CE000000}"/>
    <cellStyle name="40% - Accent5 6" xfId="491" xr:uid="{00000000-0005-0000-0000-0000CF000000}"/>
    <cellStyle name="40% - Accent5 7" xfId="183" xr:uid="{00000000-0005-0000-0000-0000D0000000}"/>
    <cellStyle name="40% - Accent6 2" xfId="234" xr:uid="{00000000-0005-0000-0000-0000D1000000}"/>
    <cellStyle name="40% - Accent6 2 2" xfId="300" xr:uid="{00000000-0005-0000-0000-0000D2000000}"/>
    <cellStyle name="40% - Accent6 2 2 2" xfId="494" xr:uid="{00000000-0005-0000-0000-0000D3000000}"/>
    <cellStyle name="40% - Accent6 2 2_F001" xfId="493" xr:uid="{00000000-0005-0000-0000-0000D4000000}"/>
    <cellStyle name="40% - Accent6 2 3" xfId="369" xr:uid="{00000000-0005-0000-0000-0000D5000000}"/>
    <cellStyle name="40% - Accent6 2 4" xfId="495" xr:uid="{00000000-0005-0000-0000-0000D6000000}"/>
    <cellStyle name="40% - Accent6 2_F001" xfId="492" xr:uid="{00000000-0005-0000-0000-0000D7000000}"/>
    <cellStyle name="40% - Accent6 3" xfId="248" xr:uid="{00000000-0005-0000-0000-0000D8000000}"/>
    <cellStyle name="40% - Accent6 3 2" xfId="314" xr:uid="{00000000-0005-0000-0000-0000D9000000}"/>
    <cellStyle name="40% - Accent6 3 2 2" xfId="498" xr:uid="{00000000-0005-0000-0000-0000DA000000}"/>
    <cellStyle name="40% - Accent6 3 2_F001" xfId="497" xr:uid="{00000000-0005-0000-0000-0000DB000000}"/>
    <cellStyle name="40% - Accent6 3 3" xfId="499" xr:uid="{00000000-0005-0000-0000-0000DC000000}"/>
    <cellStyle name="40% - Accent6 3_F001" xfId="496" xr:uid="{00000000-0005-0000-0000-0000DD000000}"/>
    <cellStyle name="40% - Accent6 4" xfId="266" xr:uid="{00000000-0005-0000-0000-0000DE000000}"/>
    <cellStyle name="40% - Accent6 4 2" xfId="501" xr:uid="{00000000-0005-0000-0000-0000DF000000}"/>
    <cellStyle name="40% - Accent6 4_F001" xfId="500" xr:uid="{00000000-0005-0000-0000-0000E0000000}"/>
    <cellStyle name="40% - Accent6 5" xfId="335" xr:uid="{00000000-0005-0000-0000-0000E1000000}"/>
    <cellStyle name="40% - Accent6 6" xfId="502" xr:uid="{00000000-0005-0000-0000-0000E2000000}"/>
    <cellStyle name="40% - Accent6 7" xfId="187" xr:uid="{00000000-0005-0000-0000-0000E3000000}"/>
    <cellStyle name="60% - Accent1 2" xfId="168" xr:uid="{00000000-0005-0000-0000-0000E4000000}"/>
    <cellStyle name="60% - Accent2 2" xfId="172" xr:uid="{00000000-0005-0000-0000-0000E5000000}"/>
    <cellStyle name="60% - Accent3 2" xfId="176" xr:uid="{00000000-0005-0000-0000-0000E6000000}"/>
    <cellStyle name="60% - Accent4 2" xfId="180" xr:uid="{00000000-0005-0000-0000-0000E7000000}"/>
    <cellStyle name="60% - Accent5 2" xfId="184" xr:uid="{00000000-0005-0000-0000-0000E8000000}"/>
    <cellStyle name="60% - Accent6 2" xfId="188" xr:uid="{00000000-0005-0000-0000-0000E9000000}"/>
    <cellStyle name="Accent1 2" xfId="165" xr:uid="{00000000-0005-0000-0000-0000EA000000}"/>
    <cellStyle name="Accent2 2" xfId="169" xr:uid="{00000000-0005-0000-0000-0000EB000000}"/>
    <cellStyle name="Accent3 2" xfId="173" xr:uid="{00000000-0005-0000-0000-0000EC000000}"/>
    <cellStyle name="Accent4 2" xfId="177" xr:uid="{00000000-0005-0000-0000-0000ED000000}"/>
    <cellStyle name="Accent5 2" xfId="181" xr:uid="{00000000-0005-0000-0000-0000EE000000}"/>
    <cellStyle name="Accent6 2" xfId="185" xr:uid="{00000000-0005-0000-0000-0000EF000000}"/>
    <cellStyle name="amount" xfId="15" xr:uid="{00000000-0005-0000-0000-0000F0000000}"/>
    <cellStyle name="Bad 2" xfId="155" xr:uid="{00000000-0005-0000-0000-0000F1000000}"/>
    <cellStyle name="Body" xfId="16" xr:uid="{00000000-0005-0000-0000-0000F2000000}"/>
    <cellStyle name="Body 2" xfId="96" xr:uid="{00000000-0005-0000-0000-0000F3000000}"/>
    <cellStyle name="Body 3" xfId="503" xr:uid="{00000000-0005-0000-0000-0000F4000000}"/>
    <cellStyle name="Body 4" xfId="990" xr:uid="{00000000-0005-0000-0000-0000F5000000}"/>
    <cellStyle name="Calc Currency (0)" xfId="17" xr:uid="{00000000-0005-0000-0000-0000F6000000}"/>
    <cellStyle name="Calc Currency (0) 2" xfId="97" xr:uid="{00000000-0005-0000-0000-0000F7000000}"/>
    <cellStyle name="Calc Currency (0) 3" xfId="505" xr:uid="{00000000-0005-0000-0000-0000F8000000}"/>
    <cellStyle name="Calc Currency (0) 4" xfId="941" xr:uid="{00000000-0005-0000-0000-0000F9000000}"/>
    <cellStyle name="Calc Currency (0)_F001" xfId="504" xr:uid="{00000000-0005-0000-0000-0000FA000000}"/>
    <cellStyle name="Calculation 2" xfId="159" xr:uid="{00000000-0005-0000-0000-0000FB000000}"/>
    <cellStyle name="Check Cell 2" xfId="161" xr:uid="{00000000-0005-0000-0000-0000FC000000}"/>
    <cellStyle name="Comma" xfId="12" builtinId="3"/>
    <cellStyle name="Comma (0.0)" xfId="19" xr:uid="{00000000-0005-0000-0000-0000FE000000}"/>
    <cellStyle name="Comma (0.00)" xfId="20" xr:uid="{00000000-0005-0000-0000-0000FF000000}"/>
    <cellStyle name="Comma (hidden)" xfId="21" xr:uid="{00000000-0005-0000-0000-000000010000}"/>
    <cellStyle name="Comma (hidden) 2" xfId="98" xr:uid="{00000000-0005-0000-0000-000001010000}"/>
    <cellStyle name="Comma (hidden) 3" xfId="507" xr:uid="{00000000-0005-0000-0000-000002010000}"/>
    <cellStyle name="Comma (hidden)_F001" xfId="506" xr:uid="{00000000-0005-0000-0000-000003010000}"/>
    <cellStyle name="Comma (index)" xfId="22" xr:uid="{00000000-0005-0000-0000-000004010000}"/>
    <cellStyle name="Comma (index) 2" xfId="99" xr:uid="{00000000-0005-0000-0000-000005010000}"/>
    <cellStyle name="Comma (index) 3" xfId="509" xr:uid="{00000000-0005-0000-0000-000006010000}"/>
    <cellStyle name="Comma (index)_F001" xfId="508" xr:uid="{00000000-0005-0000-0000-000007010000}"/>
    <cellStyle name="Comma [0] 2" xfId="319" xr:uid="{00000000-0005-0000-0000-000008010000}"/>
    <cellStyle name="Comma [0] 3" xfId="510" xr:uid="{00000000-0005-0000-0000-000009010000}"/>
    <cellStyle name="Comma [0] 4" xfId="253" xr:uid="{00000000-0005-0000-0000-00000A010000}"/>
    <cellStyle name="Comma 10" xfId="212" xr:uid="{00000000-0005-0000-0000-00000B010000}"/>
    <cellStyle name="Comma 10 2" xfId="278" xr:uid="{00000000-0005-0000-0000-00000C010000}"/>
    <cellStyle name="Comma 10 2 2" xfId="511" xr:uid="{00000000-0005-0000-0000-00000D010000}"/>
    <cellStyle name="Comma 10 2 3" xfId="512" xr:uid="{00000000-0005-0000-0000-00000E010000}"/>
    <cellStyle name="Comma 10 3" xfId="347" xr:uid="{00000000-0005-0000-0000-00000F010000}"/>
    <cellStyle name="Comma 10 3 2" xfId="513" xr:uid="{00000000-0005-0000-0000-000010010000}"/>
    <cellStyle name="Comma 10 4" xfId="514" xr:uid="{00000000-0005-0000-0000-000011010000}"/>
    <cellStyle name="Comma 11" xfId="197" xr:uid="{00000000-0005-0000-0000-000012010000}"/>
    <cellStyle name="Comma 11 2" xfId="270" xr:uid="{00000000-0005-0000-0000-000013010000}"/>
    <cellStyle name="Comma 11 2 2" xfId="515" xr:uid="{00000000-0005-0000-0000-000014010000}"/>
    <cellStyle name="Comma 11 2 3" xfId="516" xr:uid="{00000000-0005-0000-0000-000015010000}"/>
    <cellStyle name="Comma 11 3" xfId="339" xr:uid="{00000000-0005-0000-0000-000016010000}"/>
    <cellStyle name="Comma 11 3 2" xfId="517" xr:uid="{00000000-0005-0000-0000-000017010000}"/>
    <cellStyle name="Comma 11 4" xfId="518" xr:uid="{00000000-0005-0000-0000-000018010000}"/>
    <cellStyle name="Comma 12" xfId="221" xr:uid="{00000000-0005-0000-0000-000019010000}"/>
    <cellStyle name="Comma 12 2" xfId="287" xr:uid="{00000000-0005-0000-0000-00001A010000}"/>
    <cellStyle name="Comma 12 2 2" xfId="519" xr:uid="{00000000-0005-0000-0000-00001B010000}"/>
    <cellStyle name="Comma 12 2 3" xfId="520" xr:uid="{00000000-0005-0000-0000-00001C010000}"/>
    <cellStyle name="Comma 12 3" xfId="356" xr:uid="{00000000-0005-0000-0000-00001D010000}"/>
    <cellStyle name="Comma 12 3 2" xfId="521" xr:uid="{00000000-0005-0000-0000-00001E010000}"/>
    <cellStyle name="Comma 12 4" xfId="522" xr:uid="{00000000-0005-0000-0000-00001F010000}"/>
    <cellStyle name="Comma 13" xfId="250" xr:uid="{00000000-0005-0000-0000-000020010000}"/>
    <cellStyle name="Comma 13 2" xfId="316" xr:uid="{00000000-0005-0000-0000-000021010000}"/>
    <cellStyle name="Comma 13 2 2" xfId="523" xr:uid="{00000000-0005-0000-0000-000022010000}"/>
    <cellStyle name="Comma 13 2 3" xfId="524" xr:uid="{00000000-0005-0000-0000-000023010000}"/>
    <cellStyle name="Comma 13 3" xfId="525" xr:uid="{00000000-0005-0000-0000-000024010000}"/>
    <cellStyle name="Comma 13 4" xfId="526" xr:uid="{00000000-0005-0000-0000-000025010000}"/>
    <cellStyle name="Comma 14" xfId="252" xr:uid="{00000000-0005-0000-0000-000026010000}"/>
    <cellStyle name="Comma 14 2" xfId="318" xr:uid="{00000000-0005-0000-0000-000027010000}"/>
    <cellStyle name="Comma 14 2 2" xfId="527" xr:uid="{00000000-0005-0000-0000-000028010000}"/>
    <cellStyle name="Comma 14 2 3" xfId="528" xr:uid="{00000000-0005-0000-0000-000029010000}"/>
    <cellStyle name="Comma 14 3" xfId="529" xr:uid="{00000000-0005-0000-0000-00002A010000}"/>
    <cellStyle name="Comma 14 4" xfId="530" xr:uid="{00000000-0005-0000-0000-00002B010000}"/>
    <cellStyle name="Comma 15" xfId="531" xr:uid="{00000000-0005-0000-0000-00002C010000}"/>
    <cellStyle name="Comma 15 2" xfId="532" xr:uid="{00000000-0005-0000-0000-00002D010000}"/>
    <cellStyle name="Comma 15 2 2" xfId="533" xr:uid="{00000000-0005-0000-0000-00002E010000}"/>
    <cellStyle name="Comma 15 3" xfId="534" xr:uid="{00000000-0005-0000-0000-00002F010000}"/>
    <cellStyle name="Comma 16" xfId="535" xr:uid="{00000000-0005-0000-0000-000030010000}"/>
    <cellStyle name="Comma 16 2" xfId="536" xr:uid="{00000000-0005-0000-0000-000031010000}"/>
    <cellStyle name="Comma 16 2 2" xfId="537" xr:uid="{00000000-0005-0000-0000-000032010000}"/>
    <cellStyle name="Comma 16 3" xfId="538" xr:uid="{00000000-0005-0000-0000-000033010000}"/>
    <cellStyle name="Comma 17" xfId="539" xr:uid="{00000000-0005-0000-0000-000034010000}"/>
    <cellStyle name="Comma 17 2" xfId="540" xr:uid="{00000000-0005-0000-0000-000035010000}"/>
    <cellStyle name="Comma 17 2 2" xfId="541" xr:uid="{00000000-0005-0000-0000-000036010000}"/>
    <cellStyle name="Comma 17 3" xfId="542" xr:uid="{00000000-0005-0000-0000-000037010000}"/>
    <cellStyle name="Comma 18" xfId="543" xr:uid="{00000000-0005-0000-0000-000038010000}"/>
    <cellStyle name="Comma 18 2" xfId="544" xr:uid="{00000000-0005-0000-0000-000039010000}"/>
    <cellStyle name="Comma 19" xfId="545" xr:uid="{00000000-0005-0000-0000-00003A010000}"/>
    <cellStyle name="Comma 19 2" xfId="546" xr:uid="{00000000-0005-0000-0000-00003B010000}"/>
    <cellStyle name="Comma 2" xfId="11" xr:uid="{00000000-0005-0000-0000-00003C010000}"/>
    <cellStyle name="Comma 2 2" xfId="195" xr:uid="{00000000-0005-0000-0000-00003D010000}"/>
    <cellStyle name="Comma 20" xfId="547" xr:uid="{00000000-0005-0000-0000-00003E010000}"/>
    <cellStyle name="Comma 20 2" xfId="548" xr:uid="{00000000-0005-0000-0000-00003F010000}"/>
    <cellStyle name="Comma 21" xfId="549" xr:uid="{00000000-0005-0000-0000-000040010000}"/>
    <cellStyle name="Comma 21 2" xfId="550" xr:uid="{00000000-0005-0000-0000-000041010000}"/>
    <cellStyle name="Comma 22" xfId="551" xr:uid="{00000000-0005-0000-0000-000042010000}"/>
    <cellStyle name="Comma 22 2" xfId="552" xr:uid="{00000000-0005-0000-0000-000043010000}"/>
    <cellStyle name="Comma 23" xfId="553" xr:uid="{00000000-0005-0000-0000-000044010000}"/>
    <cellStyle name="Comma 24" xfId="554" xr:uid="{00000000-0005-0000-0000-000045010000}"/>
    <cellStyle name="Comma 25" xfId="555" xr:uid="{00000000-0005-0000-0000-000046010000}"/>
    <cellStyle name="Comma 26" xfId="556" xr:uid="{00000000-0005-0000-0000-000047010000}"/>
    <cellStyle name="Comma 27" xfId="557" xr:uid="{00000000-0005-0000-0000-000048010000}"/>
    <cellStyle name="Comma 28" xfId="558" xr:uid="{00000000-0005-0000-0000-000049010000}"/>
    <cellStyle name="Comma 29" xfId="559" xr:uid="{00000000-0005-0000-0000-00004A010000}"/>
    <cellStyle name="Comma 3" xfId="190" xr:uid="{00000000-0005-0000-0000-00004B010000}"/>
    <cellStyle name="Comma 3 2" xfId="268" xr:uid="{00000000-0005-0000-0000-00004C010000}"/>
    <cellStyle name="Comma 3 2 2" xfId="560" xr:uid="{00000000-0005-0000-0000-00004D010000}"/>
    <cellStyle name="Comma 3 2 3" xfId="561" xr:uid="{00000000-0005-0000-0000-00004E010000}"/>
    <cellStyle name="Comma 3 3" xfId="337" xr:uid="{00000000-0005-0000-0000-00004F010000}"/>
    <cellStyle name="Comma 3 3 2" xfId="562" xr:uid="{00000000-0005-0000-0000-000050010000}"/>
    <cellStyle name="Comma 3 4" xfId="563" xr:uid="{00000000-0005-0000-0000-000051010000}"/>
    <cellStyle name="Comma 30" xfId="564" xr:uid="{00000000-0005-0000-0000-000052010000}"/>
    <cellStyle name="Comma 31" xfId="565" xr:uid="{00000000-0005-0000-0000-000053010000}"/>
    <cellStyle name="Comma 32" xfId="566" xr:uid="{00000000-0005-0000-0000-000054010000}"/>
    <cellStyle name="Comma 33" xfId="567" xr:uid="{00000000-0005-0000-0000-000055010000}"/>
    <cellStyle name="Comma 34" xfId="568" xr:uid="{00000000-0005-0000-0000-000056010000}"/>
    <cellStyle name="Comma 35" xfId="569" xr:uid="{00000000-0005-0000-0000-000057010000}"/>
    <cellStyle name="Comma 36" xfId="570" xr:uid="{00000000-0005-0000-0000-000058010000}"/>
    <cellStyle name="Comma 37" xfId="571" xr:uid="{00000000-0005-0000-0000-000059010000}"/>
    <cellStyle name="Comma 38" xfId="572" xr:uid="{00000000-0005-0000-0000-00005A010000}"/>
    <cellStyle name="Comma 39" xfId="573" xr:uid="{00000000-0005-0000-0000-00005B010000}"/>
    <cellStyle name="Comma 4" xfId="214" xr:uid="{00000000-0005-0000-0000-00005C010000}"/>
    <cellStyle name="Comma 4 2" xfId="280" xr:uid="{00000000-0005-0000-0000-00005D010000}"/>
    <cellStyle name="Comma 4 2 2" xfId="574" xr:uid="{00000000-0005-0000-0000-00005E010000}"/>
    <cellStyle name="Comma 4 2 3" xfId="575" xr:uid="{00000000-0005-0000-0000-00005F010000}"/>
    <cellStyle name="Comma 4 3" xfId="349" xr:uid="{00000000-0005-0000-0000-000060010000}"/>
    <cellStyle name="Comma 4 3 2" xfId="576" xr:uid="{00000000-0005-0000-0000-000061010000}"/>
    <cellStyle name="Comma 4 4" xfId="577" xr:uid="{00000000-0005-0000-0000-000062010000}"/>
    <cellStyle name="Comma 40" xfId="578" xr:uid="{00000000-0005-0000-0000-000063010000}"/>
    <cellStyle name="Comma 41" xfId="579" xr:uid="{00000000-0005-0000-0000-000064010000}"/>
    <cellStyle name="Comma 42" xfId="18" xr:uid="{00000000-0005-0000-0000-000065010000}"/>
    <cellStyle name="Comma 43" xfId="865" xr:uid="{00000000-0005-0000-0000-000066010000}"/>
    <cellStyle name="Comma 44" xfId="906" xr:uid="{00000000-0005-0000-0000-000067010000}"/>
    <cellStyle name="Comma 45" xfId="928" xr:uid="{00000000-0005-0000-0000-000068010000}"/>
    <cellStyle name="Comma 46" xfId="981" xr:uid="{00000000-0005-0000-0000-000069010000}"/>
    <cellStyle name="Comma 47" xfId="925" xr:uid="{00000000-0005-0000-0000-00006A010000}"/>
    <cellStyle name="Comma 48" xfId="983" xr:uid="{00000000-0005-0000-0000-00006B010000}"/>
    <cellStyle name="Comma 49" xfId="919" xr:uid="{00000000-0005-0000-0000-00006C010000}"/>
    <cellStyle name="Comma 5" xfId="210" xr:uid="{00000000-0005-0000-0000-00006D010000}"/>
    <cellStyle name="Comma 5 2" xfId="276" xr:uid="{00000000-0005-0000-0000-00006E010000}"/>
    <cellStyle name="Comma 5 2 2" xfId="580" xr:uid="{00000000-0005-0000-0000-00006F010000}"/>
    <cellStyle name="Comma 5 2 3" xfId="581" xr:uid="{00000000-0005-0000-0000-000070010000}"/>
    <cellStyle name="Comma 5 3" xfId="345" xr:uid="{00000000-0005-0000-0000-000071010000}"/>
    <cellStyle name="Comma 5 3 2" xfId="582" xr:uid="{00000000-0005-0000-0000-000072010000}"/>
    <cellStyle name="Comma 5 4" xfId="583" xr:uid="{00000000-0005-0000-0000-000073010000}"/>
    <cellStyle name="Comma 50" xfId="988" xr:uid="{00000000-0005-0000-0000-000074010000}"/>
    <cellStyle name="Comma 51" xfId="933" xr:uid="{00000000-0005-0000-0000-000075010000}"/>
    <cellStyle name="Comma 52" xfId="996" xr:uid="{00000000-0005-0000-0000-000076010000}"/>
    <cellStyle name="Comma 53" xfId="951" xr:uid="{00000000-0005-0000-0000-000077010000}"/>
    <cellStyle name="Comma 54" xfId="918" xr:uid="{00000000-0005-0000-0000-000078010000}"/>
    <cellStyle name="Comma 55" xfId="898" xr:uid="{00000000-0005-0000-0000-000079010000}"/>
    <cellStyle name="Comma 56" xfId="877" xr:uid="{00000000-0005-0000-0000-00007A010000}"/>
    <cellStyle name="Comma 57" xfId="955" xr:uid="{00000000-0005-0000-0000-00007B010000}"/>
    <cellStyle name="Comma 58" xfId="892" xr:uid="{00000000-0005-0000-0000-00007C010000}"/>
    <cellStyle name="Comma 59" xfId="965" xr:uid="{00000000-0005-0000-0000-00007D010000}"/>
    <cellStyle name="Comma 6" xfId="204" xr:uid="{00000000-0005-0000-0000-00007E010000}"/>
    <cellStyle name="Comma 6 2" xfId="273" xr:uid="{00000000-0005-0000-0000-00007F010000}"/>
    <cellStyle name="Comma 6 2 2" xfId="584" xr:uid="{00000000-0005-0000-0000-000080010000}"/>
    <cellStyle name="Comma 6 2 3" xfId="585" xr:uid="{00000000-0005-0000-0000-000081010000}"/>
    <cellStyle name="Comma 6 3" xfId="342" xr:uid="{00000000-0005-0000-0000-000082010000}"/>
    <cellStyle name="Comma 6 3 2" xfId="586" xr:uid="{00000000-0005-0000-0000-000083010000}"/>
    <cellStyle name="Comma 6 4" xfId="587" xr:uid="{00000000-0005-0000-0000-000084010000}"/>
    <cellStyle name="Comma 7" xfId="213" xr:uid="{00000000-0005-0000-0000-000085010000}"/>
    <cellStyle name="Comma 7 2" xfId="279" xr:uid="{00000000-0005-0000-0000-000086010000}"/>
    <cellStyle name="Comma 7 2 2" xfId="588" xr:uid="{00000000-0005-0000-0000-000087010000}"/>
    <cellStyle name="Comma 7 2 3" xfId="589" xr:uid="{00000000-0005-0000-0000-000088010000}"/>
    <cellStyle name="Comma 7 3" xfId="348" xr:uid="{00000000-0005-0000-0000-000089010000}"/>
    <cellStyle name="Comma 7 3 2" xfId="590" xr:uid="{00000000-0005-0000-0000-00008A010000}"/>
    <cellStyle name="Comma 7 4" xfId="591" xr:uid="{00000000-0005-0000-0000-00008B010000}"/>
    <cellStyle name="Comma 8" xfId="218" xr:uid="{00000000-0005-0000-0000-00008C010000}"/>
    <cellStyle name="Comma 8 2" xfId="284" xr:uid="{00000000-0005-0000-0000-00008D010000}"/>
    <cellStyle name="Comma 8 2 2" xfId="592" xr:uid="{00000000-0005-0000-0000-00008E010000}"/>
    <cellStyle name="Comma 8 2 3" xfId="593" xr:uid="{00000000-0005-0000-0000-00008F010000}"/>
    <cellStyle name="Comma 8 3" xfId="353" xr:uid="{00000000-0005-0000-0000-000090010000}"/>
    <cellStyle name="Comma 8 3 2" xfId="594" xr:uid="{00000000-0005-0000-0000-000091010000}"/>
    <cellStyle name="Comma 8 4" xfId="595" xr:uid="{00000000-0005-0000-0000-000092010000}"/>
    <cellStyle name="Comma 9" xfId="219" xr:uid="{00000000-0005-0000-0000-000093010000}"/>
    <cellStyle name="Comma 9 2" xfId="285" xr:uid="{00000000-0005-0000-0000-000094010000}"/>
    <cellStyle name="Comma 9 2 2" xfId="596" xr:uid="{00000000-0005-0000-0000-000095010000}"/>
    <cellStyle name="Comma 9 2 3" xfId="597" xr:uid="{00000000-0005-0000-0000-000096010000}"/>
    <cellStyle name="Comma 9 3" xfId="354" xr:uid="{00000000-0005-0000-0000-000097010000}"/>
    <cellStyle name="Comma 9 3 2" xfId="598" xr:uid="{00000000-0005-0000-0000-000098010000}"/>
    <cellStyle name="Comma 9 4" xfId="599" xr:uid="{00000000-0005-0000-0000-000099010000}"/>
    <cellStyle name="comma zerodec" xfId="1" xr:uid="{00000000-0005-0000-0000-00009A010000}"/>
    <cellStyle name="comma zerodec 2" xfId="100" xr:uid="{00000000-0005-0000-0000-00009B010000}"/>
    <cellStyle name="comma zerodec 3" xfId="601" xr:uid="{00000000-0005-0000-0000-00009C010000}"/>
    <cellStyle name="comma zerodec 4" xfId="23" xr:uid="{00000000-0005-0000-0000-00009D010000}"/>
    <cellStyle name="comma zerodec_F001" xfId="600" xr:uid="{00000000-0005-0000-0000-00009E010000}"/>
    <cellStyle name="Copied" xfId="24" xr:uid="{00000000-0005-0000-0000-00009F010000}"/>
    <cellStyle name="Copied 2" xfId="101" xr:uid="{00000000-0005-0000-0000-0000A0010000}"/>
    <cellStyle name="Copied 3" xfId="602" xr:uid="{00000000-0005-0000-0000-0000A1010000}"/>
    <cellStyle name="Copied 4" xfId="950" xr:uid="{00000000-0005-0000-0000-0000A2010000}"/>
    <cellStyle name="Cover Date" xfId="25" xr:uid="{00000000-0005-0000-0000-0000A3010000}"/>
    <cellStyle name="Cover Date 2" xfId="102" xr:uid="{00000000-0005-0000-0000-0000A4010000}"/>
    <cellStyle name="Cover Date 3" xfId="604" xr:uid="{00000000-0005-0000-0000-0000A5010000}"/>
    <cellStyle name="Cover Date 4" xfId="935" xr:uid="{00000000-0005-0000-0000-0000A6010000}"/>
    <cellStyle name="Cover Date_F001" xfId="603" xr:uid="{00000000-0005-0000-0000-0000A7010000}"/>
    <cellStyle name="Cover Subtitle" xfId="26" xr:uid="{00000000-0005-0000-0000-0000A8010000}"/>
    <cellStyle name="Cover Subtitle 2" xfId="103" xr:uid="{00000000-0005-0000-0000-0000A9010000}"/>
    <cellStyle name="Cover Subtitle 3" xfId="606" xr:uid="{00000000-0005-0000-0000-0000AA010000}"/>
    <cellStyle name="Cover Subtitle 4" xfId="952" xr:uid="{00000000-0005-0000-0000-0000AB010000}"/>
    <cellStyle name="Cover Subtitle_F001" xfId="605" xr:uid="{00000000-0005-0000-0000-0000AC010000}"/>
    <cellStyle name="Cover Title" xfId="27" xr:uid="{00000000-0005-0000-0000-0000AD010000}"/>
    <cellStyle name="Cover Title 2" xfId="104" xr:uid="{00000000-0005-0000-0000-0000AE010000}"/>
    <cellStyle name="Cover Title 3" xfId="608" xr:uid="{00000000-0005-0000-0000-0000AF010000}"/>
    <cellStyle name="Cover Title 4" xfId="1008" xr:uid="{00000000-0005-0000-0000-0000B0010000}"/>
    <cellStyle name="Cover Title_F001" xfId="607" xr:uid="{00000000-0005-0000-0000-0000B1010000}"/>
    <cellStyle name="Currency (hidden)" xfId="28" xr:uid="{00000000-0005-0000-0000-0000B2010000}"/>
    <cellStyle name="Currency (hidden) 2" xfId="105" xr:uid="{00000000-0005-0000-0000-0000B3010000}"/>
    <cellStyle name="Currency (hidden) 3" xfId="610" xr:uid="{00000000-0005-0000-0000-0000B4010000}"/>
    <cellStyle name="Currency (hidden)_F001" xfId="609" xr:uid="{00000000-0005-0000-0000-0000B5010000}"/>
    <cellStyle name="Currency 10" xfId="883" xr:uid="{00000000-0005-0000-0000-0000B6010000}"/>
    <cellStyle name="Currency 11" xfId="887" xr:uid="{00000000-0005-0000-0000-0000B7010000}"/>
    <cellStyle name="Currency 12" xfId="1003" xr:uid="{00000000-0005-0000-0000-0000B8010000}"/>
    <cellStyle name="Currency 13" xfId="946" xr:uid="{00000000-0005-0000-0000-0000B9010000}"/>
    <cellStyle name="Currency 14" xfId="972" xr:uid="{00000000-0005-0000-0000-0000BA010000}"/>
    <cellStyle name="Currency 15" xfId="960" xr:uid="{00000000-0005-0000-0000-0000BB010000}"/>
    <cellStyle name="Currency 16" xfId="940" xr:uid="{00000000-0005-0000-0000-0000BC010000}"/>
    <cellStyle name="Currency 17" xfId="975" xr:uid="{00000000-0005-0000-0000-0000BD010000}"/>
    <cellStyle name="Currency 18" xfId="881" xr:uid="{00000000-0005-0000-0000-0000BE010000}"/>
    <cellStyle name="Currency 19" xfId="958" xr:uid="{00000000-0005-0000-0000-0000BF010000}"/>
    <cellStyle name="Currency 2" xfId="209" xr:uid="{00000000-0005-0000-0000-0000C0010000}"/>
    <cellStyle name="Currency 20" xfId="989" xr:uid="{00000000-0005-0000-0000-0000C1010000}"/>
    <cellStyle name="Currency 21" xfId="872" xr:uid="{00000000-0005-0000-0000-0000C2010000}"/>
    <cellStyle name="Currency 22" xfId="896" xr:uid="{00000000-0005-0000-0000-0000C3010000}"/>
    <cellStyle name="Currency 23" xfId="920" xr:uid="{00000000-0005-0000-0000-0000C4010000}"/>
    <cellStyle name="Currency 24" xfId="936" xr:uid="{00000000-0005-0000-0000-0000C5010000}"/>
    <cellStyle name="Currency 25" xfId="938" xr:uid="{00000000-0005-0000-0000-0000C6010000}"/>
    <cellStyle name="Currency 3" xfId="254" xr:uid="{00000000-0005-0000-0000-0000C7010000}"/>
    <cellStyle name="Currency 3 2" xfId="612" xr:uid="{00000000-0005-0000-0000-0000C8010000}"/>
    <cellStyle name="Currency 3 3" xfId="953" xr:uid="{00000000-0005-0000-0000-0000C9010000}"/>
    <cellStyle name="Currency 3_F001" xfId="611" xr:uid="{00000000-0005-0000-0000-0000CA010000}"/>
    <cellStyle name="Currency 4" xfId="322" xr:uid="{00000000-0005-0000-0000-0000CB010000}"/>
    <cellStyle name="Currency 5" xfId="323" xr:uid="{00000000-0005-0000-0000-0000CC010000}"/>
    <cellStyle name="Currency 6" xfId="613" xr:uid="{00000000-0005-0000-0000-0000CD010000}"/>
    <cellStyle name="Currency 7" xfId="614" xr:uid="{00000000-0005-0000-0000-0000CE010000}"/>
    <cellStyle name="Currency 8" xfId="94" xr:uid="{00000000-0005-0000-0000-0000CF010000}"/>
    <cellStyle name="Currency 9" xfId="894" xr:uid="{00000000-0005-0000-0000-0000D0010000}"/>
    <cellStyle name="Currency1" xfId="2" xr:uid="{00000000-0005-0000-0000-0000D1010000}"/>
    <cellStyle name="Currency1 2" xfId="106" xr:uid="{00000000-0005-0000-0000-0000D2010000}"/>
    <cellStyle name="Currency1 3" xfId="616" xr:uid="{00000000-0005-0000-0000-0000D3010000}"/>
    <cellStyle name="Currency1 4" xfId="29" xr:uid="{00000000-0005-0000-0000-0000D4010000}"/>
    <cellStyle name="Currency1_F001" xfId="615" xr:uid="{00000000-0005-0000-0000-0000D5010000}"/>
    <cellStyle name="Custom" xfId="30" xr:uid="{00000000-0005-0000-0000-0000D6010000}"/>
    <cellStyle name="Dollar (zero dec)" xfId="3" xr:uid="{00000000-0005-0000-0000-0000D7010000}"/>
    <cellStyle name="Dollar (zero dec) 2" xfId="107" xr:uid="{00000000-0005-0000-0000-0000D8010000}"/>
    <cellStyle name="Dollar (zero dec) 3" xfId="618" xr:uid="{00000000-0005-0000-0000-0000D9010000}"/>
    <cellStyle name="Dollar (zero dec) 4" xfId="31" xr:uid="{00000000-0005-0000-0000-0000DA010000}"/>
    <cellStyle name="Dollar (zero dec)_F001" xfId="617" xr:uid="{00000000-0005-0000-0000-0000DB010000}"/>
    <cellStyle name="E&amp;Y House" xfId="32" xr:uid="{00000000-0005-0000-0000-0000DC010000}"/>
    <cellStyle name="E&amp;Y House 2" xfId="108" xr:uid="{00000000-0005-0000-0000-0000DD010000}"/>
    <cellStyle name="E&amp;Y House 3" xfId="619" xr:uid="{00000000-0005-0000-0000-0000DE010000}"/>
    <cellStyle name="E&amp;Y House 4" xfId="1016" xr:uid="{00000000-0005-0000-0000-0000DF010000}"/>
    <cellStyle name="Entered" xfId="33" xr:uid="{00000000-0005-0000-0000-0000E0010000}"/>
    <cellStyle name="Entered 2" xfId="109" xr:uid="{00000000-0005-0000-0000-0000E1010000}"/>
    <cellStyle name="Entered 3" xfId="620" xr:uid="{00000000-0005-0000-0000-0000E2010000}"/>
    <cellStyle name="Entered 4" xfId="909" xr:uid="{00000000-0005-0000-0000-0000E3010000}"/>
    <cellStyle name="Euro" xfId="34" xr:uid="{00000000-0005-0000-0000-0000E4010000}"/>
    <cellStyle name="Euro 2" xfId="110" xr:uid="{00000000-0005-0000-0000-0000E5010000}"/>
    <cellStyle name="Euro 3" xfId="199" xr:uid="{00000000-0005-0000-0000-0000E6010000}"/>
    <cellStyle name="Euro 4" xfId="622" xr:uid="{00000000-0005-0000-0000-0000E7010000}"/>
    <cellStyle name="Euro_F001" xfId="621" xr:uid="{00000000-0005-0000-0000-0000E8010000}"/>
    <cellStyle name="Explanatory Text 2" xfId="163" xr:uid="{00000000-0005-0000-0000-0000E9010000}"/>
    <cellStyle name="Footer SBILogo1" xfId="35" xr:uid="{00000000-0005-0000-0000-0000EA010000}"/>
    <cellStyle name="Footer SBILogo1 2" xfId="111" xr:uid="{00000000-0005-0000-0000-0000EB010000}"/>
    <cellStyle name="Footer SBILogo1 3" xfId="624" xr:uid="{00000000-0005-0000-0000-0000EC010000}"/>
    <cellStyle name="Footer SBILogo1 4" xfId="979" xr:uid="{00000000-0005-0000-0000-0000ED010000}"/>
    <cellStyle name="Footer SBILogo1_F001" xfId="623" xr:uid="{00000000-0005-0000-0000-0000EE010000}"/>
    <cellStyle name="Footer SBILogo2" xfId="36" xr:uid="{00000000-0005-0000-0000-0000EF010000}"/>
    <cellStyle name="Footer SBILogo2 2" xfId="112" xr:uid="{00000000-0005-0000-0000-0000F0010000}"/>
    <cellStyle name="Footer SBILogo2 3" xfId="626" xr:uid="{00000000-0005-0000-0000-0000F1010000}"/>
    <cellStyle name="Footer SBILogo2 4" xfId="895" xr:uid="{00000000-0005-0000-0000-0000F2010000}"/>
    <cellStyle name="Footer SBILogo2_F001" xfId="625" xr:uid="{00000000-0005-0000-0000-0000F3010000}"/>
    <cellStyle name="Footnote" xfId="37" xr:uid="{00000000-0005-0000-0000-0000F4010000}"/>
    <cellStyle name="Footnote 2" xfId="113" xr:uid="{00000000-0005-0000-0000-0000F5010000}"/>
    <cellStyle name="Footnote 3" xfId="627" xr:uid="{00000000-0005-0000-0000-0000F6010000}"/>
    <cellStyle name="Footnote 4" xfId="916" xr:uid="{00000000-0005-0000-0000-0000F7010000}"/>
    <cellStyle name="Footnote Reference" xfId="38" xr:uid="{00000000-0005-0000-0000-0000F8010000}"/>
    <cellStyle name="Footnote Reference 2" xfId="114" xr:uid="{00000000-0005-0000-0000-0000F9010000}"/>
    <cellStyle name="Footnote Reference 3" xfId="629" xr:uid="{00000000-0005-0000-0000-0000FA010000}"/>
    <cellStyle name="Footnote Reference 4" xfId="927" xr:uid="{00000000-0005-0000-0000-0000FB010000}"/>
    <cellStyle name="Footnote Reference_F001" xfId="628" xr:uid="{00000000-0005-0000-0000-0000FC010000}"/>
    <cellStyle name="Footnote_BECL WP YE'02" xfId="39" xr:uid="{00000000-0005-0000-0000-0000FD010000}"/>
    <cellStyle name="Good 2" xfId="154" xr:uid="{00000000-0005-0000-0000-0000FE010000}"/>
    <cellStyle name="Grey" xfId="4" xr:uid="{00000000-0005-0000-0000-0000FF010000}"/>
    <cellStyle name="Grey 2" xfId="115" xr:uid="{00000000-0005-0000-0000-000000020000}"/>
    <cellStyle name="Grey 3" xfId="40" xr:uid="{00000000-0005-0000-0000-000001020000}"/>
    <cellStyle name="Grey_F001" xfId="630" xr:uid="{00000000-0005-0000-0000-000002020000}"/>
    <cellStyle name="Header" xfId="41" xr:uid="{00000000-0005-0000-0000-000003020000}"/>
    <cellStyle name="Header 2" xfId="116" xr:uid="{00000000-0005-0000-0000-000004020000}"/>
    <cellStyle name="Header 3" xfId="631" xr:uid="{00000000-0005-0000-0000-000005020000}"/>
    <cellStyle name="Header 4" xfId="1009" xr:uid="{00000000-0005-0000-0000-000006020000}"/>
    <cellStyle name="Header Draft Stamp" xfId="42" xr:uid="{00000000-0005-0000-0000-000007020000}"/>
    <cellStyle name="Header Draft Stamp 2" xfId="117" xr:uid="{00000000-0005-0000-0000-000008020000}"/>
    <cellStyle name="Header Draft Stamp 3" xfId="633" xr:uid="{00000000-0005-0000-0000-000009020000}"/>
    <cellStyle name="Header Draft Stamp 4" xfId="917" xr:uid="{00000000-0005-0000-0000-00000A020000}"/>
    <cellStyle name="Header Draft Stamp_F001" xfId="632" xr:uid="{00000000-0005-0000-0000-00000B020000}"/>
    <cellStyle name="Header_BECL WP YE'02" xfId="43" xr:uid="{00000000-0005-0000-0000-00000C020000}"/>
    <cellStyle name="Header1" xfId="44" xr:uid="{00000000-0005-0000-0000-00000D020000}"/>
    <cellStyle name="Header1 2" xfId="118" xr:uid="{00000000-0005-0000-0000-00000E020000}"/>
    <cellStyle name="Header1 3" xfId="634" xr:uid="{00000000-0005-0000-0000-00000F020000}"/>
    <cellStyle name="Header1 4" xfId="987" xr:uid="{00000000-0005-0000-0000-000010020000}"/>
    <cellStyle name="Header2" xfId="45" xr:uid="{00000000-0005-0000-0000-000011020000}"/>
    <cellStyle name="Header2 2" xfId="119" xr:uid="{00000000-0005-0000-0000-000012020000}"/>
    <cellStyle name="Header2 3" xfId="636" xr:uid="{00000000-0005-0000-0000-000013020000}"/>
    <cellStyle name="Header2 4" xfId="993" xr:uid="{00000000-0005-0000-0000-000014020000}"/>
    <cellStyle name="Header2_F001" xfId="635" xr:uid="{00000000-0005-0000-0000-000015020000}"/>
    <cellStyle name="Heading 1 10" xfId="959" xr:uid="{00000000-0005-0000-0000-000016020000}"/>
    <cellStyle name="Heading 1 11" xfId="970" xr:uid="{00000000-0005-0000-0000-000017020000}"/>
    <cellStyle name="Heading 1 2" xfId="120" xr:uid="{00000000-0005-0000-0000-000018020000}"/>
    <cellStyle name="Heading 1 2 2" xfId="638" xr:uid="{00000000-0005-0000-0000-000019020000}"/>
    <cellStyle name="Heading 1 2 3" xfId="931" xr:uid="{00000000-0005-0000-0000-00001A020000}"/>
    <cellStyle name="Heading 1 2_F001" xfId="637" xr:uid="{00000000-0005-0000-0000-00001B020000}"/>
    <cellStyle name="Heading 1 3" xfId="200" xr:uid="{00000000-0005-0000-0000-00001C020000}"/>
    <cellStyle name="Heading 1 4" xfId="191" xr:uid="{00000000-0005-0000-0000-00001D020000}"/>
    <cellStyle name="Heading 1 4 2" xfId="640" xr:uid="{00000000-0005-0000-0000-00001E020000}"/>
    <cellStyle name="Heading 1 4 3" xfId="994" xr:uid="{00000000-0005-0000-0000-00001F020000}"/>
    <cellStyle name="Heading 1 4_F001" xfId="639" xr:uid="{00000000-0005-0000-0000-000020020000}"/>
    <cellStyle name="Heading 1 5" xfId="46" xr:uid="{00000000-0005-0000-0000-000021020000}"/>
    <cellStyle name="Heading 1 6" xfId="874" xr:uid="{00000000-0005-0000-0000-000022020000}"/>
    <cellStyle name="Heading 1 7" xfId="1007" xr:uid="{00000000-0005-0000-0000-000023020000}"/>
    <cellStyle name="Heading 1 8" xfId="944" xr:uid="{00000000-0005-0000-0000-000024020000}"/>
    <cellStyle name="Heading 1 9" xfId="973" xr:uid="{00000000-0005-0000-0000-000025020000}"/>
    <cellStyle name="Heading 1 Above" xfId="47" xr:uid="{00000000-0005-0000-0000-000026020000}"/>
    <cellStyle name="Heading 1 Above 2" xfId="121" xr:uid="{00000000-0005-0000-0000-000027020000}"/>
    <cellStyle name="Heading 1 Above 3" xfId="642" xr:uid="{00000000-0005-0000-0000-000028020000}"/>
    <cellStyle name="Heading 1 Above 4" xfId="937" xr:uid="{00000000-0005-0000-0000-000029020000}"/>
    <cellStyle name="Heading 1 Above_F001" xfId="641" xr:uid="{00000000-0005-0000-0000-00002A020000}"/>
    <cellStyle name="Heading 1+" xfId="48" xr:uid="{00000000-0005-0000-0000-00002B020000}"/>
    <cellStyle name="Heading 1+ 2" xfId="122" xr:uid="{00000000-0005-0000-0000-00002C020000}"/>
    <cellStyle name="Heading 1+ 3" xfId="644" xr:uid="{00000000-0005-0000-0000-00002D020000}"/>
    <cellStyle name="Heading 1+ 4" xfId="910" xr:uid="{00000000-0005-0000-0000-00002E020000}"/>
    <cellStyle name="Heading 1+_F001" xfId="643" xr:uid="{00000000-0005-0000-0000-00002F020000}"/>
    <cellStyle name="Heading 2 10" xfId="930" xr:uid="{00000000-0005-0000-0000-000030020000}"/>
    <cellStyle name="Heading 2 11" xfId="992" xr:uid="{00000000-0005-0000-0000-000031020000}"/>
    <cellStyle name="Heading 2 2" xfId="123" xr:uid="{00000000-0005-0000-0000-000032020000}"/>
    <cellStyle name="Heading 2 2 2" xfId="646" xr:uid="{00000000-0005-0000-0000-000033020000}"/>
    <cellStyle name="Heading 2 2 3" xfId="1001" xr:uid="{00000000-0005-0000-0000-000034020000}"/>
    <cellStyle name="Heading 2 2_F001" xfId="645" xr:uid="{00000000-0005-0000-0000-000035020000}"/>
    <cellStyle name="Heading 2 3" xfId="202" xr:uid="{00000000-0005-0000-0000-000036020000}"/>
    <cellStyle name="Heading 2 4" xfId="192" xr:uid="{00000000-0005-0000-0000-000037020000}"/>
    <cellStyle name="Heading 2 4 2" xfId="648" xr:uid="{00000000-0005-0000-0000-000038020000}"/>
    <cellStyle name="Heading 2 4 3" xfId="980" xr:uid="{00000000-0005-0000-0000-000039020000}"/>
    <cellStyle name="Heading 2 4_F001" xfId="647" xr:uid="{00000000-0005-0000-0000-00003A020000}"/>
    <cellStyle name="Heading 2 5" xfId="49" xr:uid="{00000000-0005-0000-0000-00003B020000}"/>
    <cellStyle name="Heading 2 6" xfId="875" xr:uid="{00000000-0005-0000-0000-00003C020000}"/>
    <cellStyle name="Heading 2 7" xfId="889" xr:uid="{00000000-0005-0000-0000-00003D020000}"/>
    <cellStyle name="Heading 2 8" xfId="884" xr:uid="{00000000-0005-0000-0000-00003E020000}"/>
    <cellStyle name="Heading 2 9" xfId="1004" xr:uid="{00000000-0005-0000-0000-00003F020000}"/>
    <cellStyle name="Heading 2 Below" xfId="50" xr:uid="{00000000-0005-0000-0000-000040020000}"/>
    <cellStyle name="Heading 2 Below 2" xfId="124" xr:uid="{00000000-0005-0000-0000-000041020000}"/>
    <cellStyle name="Heading 2 Below 3" xfId="650" xr:uid="{00000000-0005-0000-0000-000042020000}"/>
    <cellStyle name="Heading 2 Below 4" xfId="869" xr:uid="{00000000-0005-0000-0000-000043020000}"/>
    <cellStyle name="Heading 2 Below_F001" xfId="649" xr:uid="{00000000-0005-0000-0000-000044020000}"/>
    <cellStyle name="Heading 2+" xfId="51" xr:uid="{00000000-0005-0000-0000-000045020000}"/>
    <cellStyle name="Heading 2+ 2" xfId="125" xr:uid="{00000000-0005-0000-0000-000046020000}"/>
    <cellStyle name="Heading 2+ 3" xfId="652" xr:uid="{00000000-0005-0000-0000-000047020000}"/>
    <cellStyle name="Heading 2+ 4" xfId="971" xr:uid="{00000000-0005-0000-0000-000048020000}"/>
    <cellStyle name="Heading 2+_F001" xfId="651" xr:uid="{00000000-0005-0000-0000-000049020000}"/>
    <cellStyle name="Heading 3 10" xfId="904" xr:uid="{00000000-0005-0000-0000-00004A020000}"/>
    <cellStyle name="Heading 3 11" xfId="967" xr:uid="{00000000-0005-0000-0000-00004B020000}"/>
    <cellStyle name="Heading 3 2" xfId="126" xr:uid="{00000000-0005-0000-0000-00004C020000}"/>
    <cellStyle name="Heading 3 2 2" xfId="654" xr:uid="{00000000-0005-0000-0000-00004D020000}"/>
    <cellStyle name="Heading 3 2 3" xfId="939" xr:uid="{00000000-0005-0000-0000-00004E020000}"/>
    <cellStyle name="Heading 3 2_F001" xfId="653" xr:uid="{00000000-0005-0000-0000-00004F020000}"/>
    <cellStyle name="Heading 3 3" xfId="203" xr:uid="{00000000-0005-0000-0000-000050020000}"/>
    <cellStyle name="Heading 3 4" xfId="193" xr:uid="{00000000-0005-0000-0000-000051020000}"/>
    <cellStyle name="Heading 3 4 2" xfId="656" xr:uid="{00000000-0005-0000-0000-000052020000}"/>
    <cellStyle name="Heading 3 4 3" xfId="998" xr:uid="{00000000-0005-0000-0000-000053020000}"/>
    <cellStyle name="Heading 3 4_F001" xfId="655" xr:uid="{00000000-0005-0000-0000-000054020000}"/>
    <cellStyle name="Heading 3 5" xfId="52" xr:uid="{00000000-0005-0000-0000-000055020000}"/>
    <cellStyle name="Heading 3 6" xfId="876" xr:uid="{00000000-0005-0000-0000-000056020000}"/>
    <cellStyle name="Heading 3 7" xfId="1006" xr:uid="{00000000-0005-0000-0000-000057020000}"/>
    <cellStyle name="Heading 3 8" xfId="945" xr:uid="{00000000-0005-0000-0000-000058020000}"/>
    <cellStyle name="Heading 3 9" xfId="873" xr:uid="{00000000-0005-0000-0000-000059020000}"/>
    <cellStyle name="Heading 3+" xfId="53" xr:uid="{00000000-0005-0000-0000-00005A020000}"/>
    <cellStyle name="Heading 3+ 2" xfId="127" xr:uid="{00000000-0005-0000-0000-00005B020000}"/>
    <cellStyle name="Heading 3+ 3" xfId="658" xr:uid="{00000000-0005-0000-0000-00005C020000}"/>
    <cellStyle name="Heading 3+ 4" xfId="878" xr:uid="{00000000-0005-0000-0000-00005D020000}"/>
    <cellStyle name="Heading 3+_F001" xfId="657" xr:uid="{00000000-0005-0000-0000-00005E020000}"/>
    <cellStyle name="Heading 4 2" xfId="153" xr:uid="{00000000-0005-0000-0000-00005F020000}"/>
    <cellStyle name="Hidden" xfId="54" xr:uid="{00000000-0005-0000-0000-000060020000}"/>
    <cellStyle name="Hyperlink 2" xfId="659" xr:uid="{00000000-0005-0000-0000-000061020000}"/>
    <cellStyle name="Hyperlink 3" xfId="886" xr:uid="{00000000-0005-0000-0000-000062020000}"/>
    <cellStyle name="Input [yellow]" xfId="5" xr:uid="{00000000-0005-0000-0000-000063020000}"/>
    <cellStyle name="Input [yellow] 2" xfId="128" xr:uid="{00000000-0005-0000-0000-000064020000}"/>
    <cellStyle name="Input [yellow] 3" xfId="55" xr:uid="{00000000-0005-0000-0000-000065020000}"/>
    <cellStyle name="Input [yellow]_F001" xfId="660" xr:uid="{00000000-0005-0000-0000-000066020000}"/>
    <cellStyle name="Input 10" xfId="868" xr:uid="{00000000-0005-0000-0000-000067020000}"/>
    <cellStyle name="Input 11" xfId="947" xr:uid="{00000000-0005-0000-0000-000068020000}"/>
    <cellStyle name="Input 12" xfId="871" xr:uid="{00000000-0005-0000-0000-000069020000}"/>
    <cellStyle name="Input 13" xfId="912" xr:uid="{00000000-0005-0000-0000-00006A020000}"/>
    <cellStyle name="Input 14" xfId="929" xr:uid="{00000000-0005-0000-0000-00006B020000}"/>
    <cellStyle name="Input 15" xfId="901" xr:uid="{00000000-0005-0000-0000-00006C020000}"/>
    <cellStyle name="Input 16" xfId="961" xr:uid="{00000000-0005-0000-0000-00006D020000}"/>
    <cellStyle name="Input 17" xfId="949" xr:uid="{00000000-0005-0000-0000-00006E020000}"/>
    <cellStyle name="Input 18" xfId="977" xr:uid="{00000000-0005-0000-0000-00006F020000}"/>
    <cellStyle name="Input 19" xfId="879" xr:uid="{00000000-0005-0000-0000-000070020000}"/>
    <cellStyle name="Input 2" xfId="157" xr:uid="{00000000-0005-0000-0000-000071020000}"/>
    <cellStyle name="Input 3" xfId="908" xr:uid="{00000000-0005-0000-0000-000072020000}"/>
    <cellStyle name="Input 4" xfId="997" xr:uid="{00000000-0005-0000-0000-000073020000}"/>
    <cellStyle name="Input 5" xfId="923" xr:uid="{00000000-0005-0000-0000-000074020000}"/>
    <cellStyle name="Input 6" xfId="986" xr:uid="{00000000-0005-0000-0000-000075020000}"/>
    <cellStyle name="Input 7" xfId="942" xr:uid="{00000000-0005-0000-0000-000076020000}"/>
    <cellStyle name="Input 8" xfId="974" xr:uid="{00000000-0005-0000-0000-000077020000}"/>
    <cellStyle name="Input 9" xfId="943" xr:uid="{00000000-0005-0000-0000-000078020000}"/>
    <cellStyle name="Linked Cell 2" xfId="160" xr:uid="{00000000-0005-0000-0000-000079020000}"/>
    <cellStyle name="Neutral 2" xfId="156" xr:uid="{00000000-0005-0000-0000-00007A020000}"/>
    <cellStyle name="no dec" xfId="6" xr:uid="{00000000-0005-0000-0000-00007B020000}"/>
    <cellStyle name="Normal" xfId="0" builtinId="0"/>
    <cellStyle name="Normal - Style1" xfId="7" xr:uid="{00000000-0005-0000-0000-00007D020000}"/>
    <cellStyle name="Normal - Style1 2" xfId="56" xr:uid="{00000000-0005-0000-0000-00007E020000}"/>
    <cellStyle name="Normal 10" xfId="215" xr:uid="{00000000-0005-0000-0000-00007F020000}"/>
    <cellStyle name="Normal 10 2" xfId="281" xr:uid="{00000000-0005-0000-0000-000080020000}"/>
    <cellStyle name="Normal 10 2 2" xfId="663" xr:uid="{00000000-0005-0000-0000-000081020000}"/>
    <cellStyle name="Normal 10 2 3" xfId="664" xr:uid="{00000000-0005-0000-0000-000082020000}"/>
    <cellStyle name="Normal 10 2_F001" xfId="662" xr:uid="{00000000-0005-0000-0000-000083020000}"/>
    <cellStyle name="Normal 10 3" xfId="350" xr:uid="{00000000-0005-0000-0000-000084020000}"/>
    <cellStyle name="Normal 10 3 2" xfId="666" xr:uid="{00000000-0005-0000-0000-000085020000}"/>
    <cellStyle name="Normal 10 3_F001" xfId="665" xr:uid="{00000000-0005-0000-0000-000086020000}"/>
    <cellStyle name="Normal 10 4" xfId="667" xr:uid="{00000000-0005-0000-0000-000087020000}"/>
    <cellStyle name="Normal 10_F001" xfId="661" xr:uid="{00000000-0005-0000-0000-000088020000}"/>
    <cellStyle name="Normal 11" xfId="201" xr:uid="{00000000-0005-0000-0000-000089020000}"/>
    <cellStyle name="Normal 11 2" xfId="272" xr:uid="{00000000-0005-0000-0000-00008A020000}"/>
    <cellStyle name="Normal 11 2 2" xfId="670" xr:uid="{00000000-0005-0000-0000-00008B020000}"/>
    <cellStyle name="Normal 11 2 3" xfId="671" xr:uid="{00000000-0005-0000-0000-00008C020000}"/>
    <cellStyle name="Normal 11 2_F001" xfId="669" xr:uid="{00000000-0005-0000-0000-00008D020000}"/>
    <cellStyle name="Normal 11 3" xfId="341" xr:uid="{00000000-0005-0000-0000-00008E020000}"/>
    <cellStyle name="Normal 11 3 2" xfId="673" xr:uid="{00000000-0005-0000-0000-00008F020000}"/>
    <cellStyle name="Normal 11 3_F001" xfId="672" xr:uid="{00000000-0005-0000-0000-000090020000}"/>
    <cellStyle name="Normal 11 4" xfId="674" xr:uid="{00000000-0005-0000-0000-000091020000}"/>
    <cellStyle name="Normal 11_F001" xfId="668" xr:uid="{00000000-0005-0000-0000-000092020000}"/>
    <cellStyle name="Normal 12" xfId="216" xr:uid="{00000000-0005-0000-0000-000093020000}"/>
    <cellStyle name="Normal 12 2" xfId="282" xr:uid="{00000000-0005-0000-0000-000094020000}"/>
    <cellStyle name="Normal 12 2 2" xfId="677" xr:uid="{00000000-0005-0000-0000-000095020000}"/>
    <cellStyle name="Normal 12 2 3" xfId="678" xr:uid="{00000000-0005-0000-0000-000096020000}"/>
    <cellStyle name="Normal 12 2_F001" xfId="676" xr:uid="{00000000-0005-0000-0000-000097020000}"/>
    <cellStyle name="Normal 12 3" xfId="351" xr:uid="{00000000-0005-0000-0000-000098020000}"/>
    <cellStyle name="Normal 12 3 2" xfId="680" xr:uid="{00000000-0005-0000-0000-000099020000}"/>
    <cellStyle name="Normal 12 3_F001" xfId="679" xr:uid="{00000000-0005-0000-0000-00009A020000}"/>
    <cellStyle name="Normal 12 4" xfId="681" xr:uid="{00000000-0005-0000-0000-00009B020000}"/>
    <cellStyle name="Normal 12_F001" xfId="675" xr:uid="{00000000-0005-0000-0000-00009C020000}"/>
    <cellStyle name="Normal 13" xfId="220" xr:uid="{00000000-0005-0000-0000-00009D020000}"/>
    <cellStyle name="Normal 13 2" xfId="286" xr:uid="{00000000-0005-0000-0000-00009E020000}"/>
    <cellStyle name="Normal 13 2 2" xfId="684" xr:uid="{00000000-0005-0000-0000-00009F020000}"/>
    <cellStyle name="Normal 13 2 3" xfId="685" xr:uid="{00000000-0005-0000-0000-0000A0020000}"/>
    <cellStyle name="Normal 13 2_F001" xfId="683" xr:uid="{00000000-0005-0000-0000-0000A1020000}"/>
    <cellStyle name="Normal 13 3" xfId="355" xr:uid="{00000000-0005-0000-0000-0000A2020000}"/>
    <cellStyle name="Normal 13 3 2" xfId="687" xr:uid="{00000000-0005-0000-0000-0000A3020000}"/>
    <cellStyle name="Normal 13 3_F001" xfId="686" xr:uid="{00000000-0005-0000-0000-0000A4020000}"/>
    <cellStyle name="Normal 13 4" xfId="688" xr:uid="{00000000-0005-0000-0000-0000A5020000}"/>
    <cellStyle name="Normal 13_F001" xfId="682" xr:uid="{00000000-0005-0000-0000-0000A6020000}"/>
    <cellStyle name="Normal 14" xfId="235" xr:uid="{00000000-0005-0000-0000-0000A7020000}"/>
    <cellStyle name="Normal 14 2" xfId="301" xr:uid="{00000000-0005-0000-0000-0000A8020000}"/>
    <cellStyle name="Normal 14 2 2" xfId="691" xr:uid="{00000000-0005-0000-0000-0000A9020000}"/>
    <cellStyle name="Normal 14 2 3" xfId="692" xr:uid="{00000000-0005-0000-0000-0000AA020000}"/>
    <cellStyle name="Normal 14 2_F001" xfId="690" xr:uid="{00000000-0005-0000-0000-0000AB020000}"/>
    <cellStyle name="Normal 14 3" xfId="693" xr:uid="{00000000-0005-0000-0000-0000AC020000}"/>
    <cellStyle name="Normal 14 4" xfId="694" xr:uid="{00000000-0005-0000-0000-0000AD020000}"/>
    <cellStyle name="Normal 14_F001" xfId="689" xr:uid="{00000000-0005-0000-0000-0000AE020000}"/>
    <cellStyle name="Normal 15" xfId="249" xr:uid="{00000000-0005-0000-0000-0000AF020000}"/>
    <cellStyle name="Normal 15 2" xfId="315" xr:uid="{00000000-0005-0000-0000-0000B0020000}"/>
    <cellStyle name="Normal 15 2 2" xfId="697" xr:uid="{00000000-0005-0000-0000-0000B1020000}"/>
    <cellStyle name="Normal 15 2 3" xfId="698" xr:uid="{00000000-0005-0000-0000-0000B2020000}"/>
    <cellStyle name="Normal 15 2_F001" xfId="696" xr:uid="{00000000-0005-0000-0000-0000B3020000}"/>
    <cellStyle name="Normal 15 3" xfId="699" xr:uid="{00000000-0005-0000-0000-0000B4020000}"/>
    <cellStyle name="Normal 15 4" xfId="700" xr:uid="{00000000-0005-0000-0000-0000B5020000}"/>
    <cellStyle name="Normal 15_F001" xfId="695" xr:uid="{00000000-0005-0000-0000-0000B6020000}"/>
    <cellStyle name="Normal 16" xfId="251" xr:uid="{00000000-0005-0000-0000-0000B7020000}"/>
    <cellStyle name="Normal 16 2" xfId="317" xr:uid="{00000000-0005-0000-0000-0000B8020000}"/>
    <cellStyle name="Normal 16 2 2" xfId="703" xr:uid="{00000000-0005-0000-0000-0000B9020000}"/>
    <cellStyle name="Normal 16 2 3" xfId="704" xr:uid="{00000000-0005-0000-0000-0000BA020000}"/>
    <cellStyle name="Normal 16 2_F001" xfId="702" xr:uid="{00000000-0005-0000-0000-0000BB020000}"/>
    <cellStyle name="Normal 16 3" xfId="705" xr:uid="{00000000-0005-0000-0000-0000BC020000}"/>
    <cellStyle name="Normal 16 4" xfId="706" xr:uid="{00000000-0005-0000-0000-0000BD020000}"/>
    <cellStyle name="Normal 16_F001" xfId="701" xr:uid="{00000000-0005-0000-0000-0000BE020000}"/>
    <cellStyle name="Normal 17" xfId="320" xr:uid="{00000000-0005-0000-0000-0000BF020000}"/>
    <cellStyle name="Normal 17 2" xfId="708" xr:uid="{00000000-0005-0000-0000-0000C0020000}"/>
    <cellStyle name="Normal 17 2 2" xfId="709" xr:uid="{00000000-0005-0000-0000-0000C1020000}"/>
    <cellStyle name="Normal 17 3" xfId="710" xr:uid="{00000000-0005-0000-0000-0000C2020000}"/>
    <cellStyle name="Normal 17 4" xfId="711" xr:uid="{00000000-0005-0000-0000-0000C3020000}"/>
    <cellStyle name="Normal 17_F001" xfId="707" xr:uid="{00000000-0005-0000-0000-0000C4020000}"/>
    <cellStyle name="Normal 18" xfId="321" xr:uid="{00000000-0005-0000-0000-0000C5020000}"/>
    <cellStyle name="Normal 18 2" xfId="713" xr:uid="{00000000-0005-0000-0000-0000C6020000}"/>
    <cellStyle name="Normal 18 2 2" xfId="714" xr:uid="{00000000-0005-0000-0000-0000C7020000}"/>
    <cellStyle name="Normal 18 3" xfId="715" xr:uid="{00000000-0005-0000-0000-0000C8020000}"/>
    <cellStyle name="Normal 18 4" xfId="716" xr:uid="{00000000-0005-0000-0000-0000C9020000}"/>
    <cellStyle name="Normal 18_F001" xfId="712" xr:uid="{00000000-0005-0000-0000-0000CA020000}"/>
    <cellStyle name="Normal 19" xfId="370" xr:uid="{00000000-0005-0000-0000-0000CB020000}"/>
    <cellStyle name="Normal 19 2" xfId="718" xr:uid="{00000000-0005-0000-0000-0000CC020000}"/>
    <cellStyle name="Normal 19 2 2" xfId="719" xr:uid="{00000000-0005-0000-0000-0000CD020000}"/>
    <cellStyle name="Normal 19 3" xfId="720" xr:uid="{00000000-0005-0000-0000-0000CE020000}"/>
    <cellStyle name="Normal 19_F001" xfId="717" xr:uid="{00000000-0005-0000-0000-0000CF020000}"/>
    <cellStyle name="Normal 2" xfId="10" xr:uid="{00000000-0005-0000-0000-0000D0020000}"/>
    <cellStyle name="Normal 2 2" xfId="722" xr:uid="{00000000-0005-0000-0000-0000D1020000}"/>
    <cellStyle name="Normal 2 3" xfId="723" xr:uid="{00000000-0005-0000-0000-0000D2020000}"/>
    <cellStyle name="Normal 2 4" xfId="95" xr:uid="{00000000-0005-0000-0000-0000D3020000}"/>
    <cellStyle name="Normal 2 5" xfId="897" xr:uid="{00000000-0005-0000-0000-0000D4020000}"/>
    <cellStyle name="Normal 2_F001" xfId="721" xr:uid="{00000000-0005-0000-0000-0000D5020000}"/>
    <cellStyle name="Normal 20" xfId="724" xr:uid="{00000000-0005-0000-0000-0000D6020000}"/>
    <cellStyle name="Normal 20 2" xfId="725" xr:uid="{00000000-0005-0000-0000-0000D7020000}"/>
    <cellStyle name="Normal 20 2 2" xfId="726" xr:uid="{00000000-0005-0000-0000-0000D8020000}"/>
    <cellStyle name="Normal 20 3" xfId="727" xr:uid="{00000000-0005-0000-0000-0000D9020000}"/>
    <cellStyle name="Normal 21" xfId="728" xr:uid="{00000000-0005-0000-0000-0000DA020000}"/>
    <cellStyle name="Normal 21 2" xfId="729" xr:uid="{00000000-0005-0000-0000-0000DB020000}"/>
    <cellStyle name="Normal 22" xfId="730" xr:uid="{00000000-0005-0000-0000-0000DC020000}"/>
    <cellStyle name="Normal 22 2" xfId="731" xr:uid="{00000000-0005-0000-0000-0000DD020000}"/>
    <cellStyle name="Normal 23" xfId="732" xr:uid="{00000000-0005-0000-0000-0000DE020000}"/>
    <cellStyle name="Normal 23 2" xfId="733" xr:uid="{00000000-0005-0000-0000-0000DF020000}"/>
    <cellStyle name="Normal 24" xfId="734" xr:uid="{00000000-0005-0000-0000-0000E0020000}"/>
    <cellStyle name="Normal 24 2" xfId="735" xr:uid="{00000000-0005-0000-0000-0000E1020000}"/>
    <cellStyle name="Normal 25" xfId="736" xr:uid="{00000000-0005-0000-0000-0000E2020000}"/>
    <cellStyle name="Normal 25 2" xfId="737" xr:uid="{00000000-0005-0000-0000-0000E3020000}"/>
    <cellStyle name="Normal 26" xfId="738" xr:uid="{00000000-0005-0000-0000-0000E4020000}"/>
    <cellStyle name="Normal 26 2" xfId="739" xr:uid="{00000000-0005-0000-0000-0000E5020000}"/>
    <cellStyle name="Normal 27" xfId="740" xr:uid="{00000000-0005-0000-0000-0000E6020000}"/>
    <cellStyle name="Normal 27 2" xfId="741" xr:uid="{00000000-0005-0000-0000-0000E7020000}"/>
    <cellStyle name="Normal 28" xfId="742" xr:uid="{00000000-0005-0000-0000-0000E8020000}"/>
    <cellStyle name="Normal 28 2" xfId="743" xr:uid="{00000000-0005-0000-0000-0000E9020000}"/>
    <cellStyle name="Normal 29" xfId="744" xr:uid="{00000000-0005-0000-0000-0000EA020000}"/>
    <cellStyle name="Normal 3" xfId="196" xr:uid="{00000000-0005-0000-0000-0000EB020000}"/>
    <cellStyle name="Normal 3 2" xfId="746" xr:uid="{00000000-0005-0000-0000-0000EC020000}"/>
    <cellStyle name="Normal 3 3" xfId="747" xr:uid="{00000000-0005-0000-0000-0000ED020000}"/>
    <cellStyle name="Normal 3 3 2" xfId="748" xr:uid="{00000000-0005-0000-0000-0000EE020000}"/>
    <cellStyle name="Normal 3 4" xfId="749" xr:uid="{00000000-0005-0000-0000-0000EF020000}"/>
    <cellStyle name="Normal 3_F001" xfId="745" xr:uid="{00000000-0005-0000-0000-0000F0020000}"/>
    <cellStyle name="Normal 30" xfId="750" xr:uid="{00000000-0005-0000-0000-0000F1020000}"/>
    <cellStyle name="Normal 31" xfId="751" xr:uid="{00000000-0005-0000-0000-0000F2020000}"/>
    <cellStyle name="Normal 32" xfId="752" xr:uid="{00000000-0005-0000-0000-0000F3020000}"/>
    <cellStyle name="Normal 33" xfId="753" xr:uid="{00000000-0005-0000-0000-0000F4020000}"/>
    <cellStyle name="Normal 34" xfId="754" xr:uid="{00000000-0005-0000-0000-0000F5020000}"/>
    <cellStyle name="Normal 35" xfId="755" xr:uid="{00000000-0005-0000-0000-0000F6020000}"/>
    <cellStyle name="Normal 36" xfId="756" xr:uid="{00000000-0005-0000-0000-0000F7020000}"/>
    <cellStyle name="Normal 37" xfId="757" xr:uid="{00000000-0005-0000-0000-0000F8020000}"/>
    <cellStyle name="Normal 38" xfId="758" xr:uid="{00000000-0005-0000-0000-0000F9020000}"/>
    <cellStyle name="Normal 39" xfId="759" xr:uid="{00000000-0005-0000-0000-0000FA020000}"/>
    <cellStyle name="Normal 4" xfId="189" xr:uid="{00000000-0005-0000-0000-0000FB020000}"/>
    <cellStyle name="Normal 4 2" xfId="267" xr:uid="{00000000-0005-0000-0000-0000FC020000}"/>
    <cellStyle name="Normal 4 2 2" xfId="762" xr:uid="{00000000-0005-0000-0000-0000FD020000}"/>
    <cellStyle name="Normal 4 2 3" xfId="763" xr:uid="{00000000-0005-0000-0000-0000FE020000}"/>
    <cellStyle name="Normal 4 2_F001" xfId="761" xr:uid="{00000000-0005-0000-0000-0000FF020000}"/>
    <cellStyle name="Normal 4 3" xfId="336" xr:uid="{00000000-0005-0000-0000-000000030000}"/>
    <cellStyle name="Normal 4 3 2" xfId="765" xr:uid="{00000000-0005-0000-0000-000001030000}"/>
    <cellStyle name="Normal 4 3_F001" xfId="764" xr:uid="{00000000-0005-0000-0000-000002030000}"/>
    <cellStyle name="Normal 4 4" xfId="766" xr:uid="{00000000-0005-0000-0000-000003030000}"/>
    <cellStyle name="Normal 4_F001" xfId="760" xr:uid="{00000000-0005-0000-0000-000004030000}"/>
    <cellStyle name="Normal 40" xfId="767" xr:uid="{00000000-0005-0000-0000-000005030000}"/>
    <cellStyle name="Normal 41" xfId="768" xr:uid="{00000000-0005-0000-0000-000006030000}"/>
    <cellStyle name="Normal 42" xfId="769" xr:uid="{00000000-0005-0000-0000-000007030000}"/>
    <cellStyle name="Normal 43" xfId="770" xr:uid="{00000000-0005-0000-0000-000008030000}"/>
    <cellStyle name="Normal 44" xfId="771" xr:uid="{00000000-0005-0000-0000-000009030000}"/>
    <cellStyle name="Normal 45" xfId="772" xr:uid="{00000000-0005-0000-0000-00000A030000}"/>
    <cellStyle name="Normal 46" xfId="773" xr:uid="{00000000-0005-0000-0000-00000B030000}"/>
    <cellStyle name="Normal 47" xfId="774" xr:uid="{00000000-0005-0000-0000-00000C030000}"/>
    <cellStyle name="Normal 48" xfId="14" xr:uid="{00000000-0005-0000-0000-00000D030000}"/>
    <cellStyle name="Normal 49" xfId="152" xr:uid="{00000000-0005-0000-0000-00000E030000}"/>
    <cellStyle name="Normal 5" xfId="208" xr:uid="{00000000-0005-0000-0000-00000F030000}"/>
    <cellStyle name="Normal 5 2" xfId="275" xr:uid="{00000000-0005-0000-0000-000010030000}"/>
    <cellStyle name="Normal 5 2 2" xfId="777" xr:uid="{00000000-0005-0000-0000-000011030000}"/>
    <cellStyle name="Normal 5 2 3" xfId="778" xr:uid="{00000000-0005-0000-0000-000012030000}"/>
    <cellStyle name="Normal 5 2_F001" xfId="776" xr:uid="{00000000-0005-0000-0000-000013030000}"/>
    <cellStyle name="Normal 5 3" xfId="344" xr:uid="{00000000-0005-0000-0000-000014030000}"/>
    <cellStyle name="Normal 5 3 2" xfId="780" xr:uid="{00000000-0005-0000-0000-000015030000}"/>
    <cellStyle name="Normal 5 3_F001" xfId="779" xr:uid="{00000000-0005-0000-0000-000016030000}"/>
    <cellStyle name="Normal 5 4" xfId="781" xr:uid="{00000000-0005-0000-0000-000017030000}"/>
    <cellStyle name="Normal 5 5" xfId="782" xr:uid="{00000000-0005-0000-0000-000018030000}"/>
    <cellStyle name="Normal 5_F001" xfId="775" xr:uid="{00000000-0005-0000-0000-000019030000}"/>
    <cellStyle name="Normal 50" xfId="893" xr:uid="{00000000-0005-0000-0000-00001A030000}"/>
    <cellStyle name="Normal 51" xfId="902" xr:uid="{00000000-0005-0000-0000-00001B030000}"/>
    <cellStyle name="Normal 52" xfId="907" xr:uid="{00000000-0005-0000-0000-00001C030000}"/>
    <cellStyle name="Normal 53" xfId="915" xr:uid="{00000000-0005-0000-0000-00001D030000}"/>
    <cellStyle name="Normal 54" xfId="991" xr:uid="{00000000-0005-0000-0000-00001E030000}"/>
    <cellStyle name="Normal 55" xfId="924" xr:uid="{00000000-0005-0000-0000-00001F030000}"/>
    <cellStyle name="Normal 56" xfId="984" xr:uid="{00000000-0005-0000-0000-000020030000}"/>
    <cellStyle name="Normal 57" xfId="922" xr:uid="{00000000-0005-0000-0000-000021030000}"/>
    <cellStyle name="Normal 58" xfId="985" xr:uid="{00000000-0005-0000-0000-000022030000}"/>
    <cellStyle name="Normal 59" xfId="954" xr:uid="{00000000-0005-0000-0000-000023030000}"/>
    <cellStyle name="Normal 6" xfId="198" xr:uid="{00000000-0005-0000-0000-000024030000}"/>
    <cellStyle name="Normal 6 2" xfId="271" xr:uid="{00000000-0005-0000-0000-000025030000}"/>
    <cellStyle name="Normal 6 2 2" xfId="785" xr:uid="{00000000-0005-0000-0000-000026030000}"/>
    <cellStyle name="Normal 6 2 3" xfId="786" xr:uid="{00000000-0005-0000-0000-000027030000}"/>
    <cellStyle name="Normal 6 2_F001" xfId="784" xr:uid="{00000000-0005-0000-0000-000028030000}"/>
    <cellStyle name="Normal 6 3" xfId="340" xr:uid="{00000000-0005-0000-0000-000029030000}"/>
    <cellStyle name="Normal 6 3 2" xfId="788" xr:uid="{00000000-0005-0000-0000-00002A030000}"/>
    <cellStyle name="Normal 6 3_F001" xfId="787" xr:uid="{00000000-0005-0000-0000-00002B030000}"/>
    <cellStyle name="Normal 6 4" xfId="789" xr:uid="{00000000-0005-0000-0000-00002C030000}"/>
    <cellStyle name="Normal 6_F001" xfId="783" xr:uid="{00000000-0005-0000-0000-00002D030000}"/>
    <cellStyle name="Normal 60" xfId="1015" xr:uid="{00000000-0005-0000-0000-00002E030000}"/>
    <cellStyle name="Normal 61" xfId="995" xr:uid="{00000000-0005-0000-0000-00002F030000}"/>
    <cellStyle name="Normal 62" xfId="1017" xr:uid="{00000000-0005-0000-0000-000030030000}"/>
    <cellStyle name="Normal 63" xfId="963" xr:uid="{00000000-0005-0000-0000-000031030000}"/>
    <cellStyle name="Normal 64" xfId="966" xr:uid="{00000000-0005-0000-0000-000032030000}"/>
    <cellStyle name="Normal 65" xfId="1013" xr:uid="{00000000-0005-0000-0000-000033030000}"/>
    <cellStyle name="Normal 7" xfId="217" xr:uid="{00000000-0005-0000-0000-000034030000}"/>
    <cellStyle name="Normal 7 2" xfId="283" xr:uid="{00000000-0005-0000-0000-000035030000}"/>
    <cellStyle name="Normal 7 2 2" xfId="792" xr:uid="{00000000-0005-0000-0000-000036030000}"/>
    <cellStyle name="Normal 7 2 3" xfId="793" xr:uid="{00000000-0005-0000-0000-000037030000}"/>
    <cellStyle name="Normal 7 2_F001" xfId="791" xr:uid="{00000000-0005-0000-0000-000038030000}"/>
    <cellStyle name="Normal 7 3" xfId="352" xr:uid="{00000000-0005-0000-0000-000039030000}"/>
    <cellStyle name="Normal 7 3 2" xfId="795" xr:uid="{00000000-0005-0000-0000-00003A030000}"/>
    <cellStyle name="Normal 7 3_F001" xfId="794" xr:uid="{00000000-0005-0000-0000-00003B030000}"/>
    <cellStyle name="Normal 7 4" xfId="796" xr:uid="{00000000-0005-0000-0000-00003C030000}"/>
    <cellStyle name="Normal 7_F001" xfId="790" xr:uid="{00000000-0005-0000-0000-00003D030000}"/>
    <cellStyle name="Normal 8" xfId="207" xr:uid="{00000000-0005-0000-0000-00003E030000}"/>
    <cellStyle name="Normal 8 2" xfId="274" xr:uid="{00000000-0005-0000-0000-00003F030000}"/>
    <cellStyle name="Normal 8 2 2" xfId="799" xr:uid="{00000000-0005-0000-0000-000040030000}"/>
    <cellStyle name="Normal 8 2 3" xfId="800" xr:uid="{00000000-0005-0000-0000-000041030000}"/>
    <cellStyle name="Normal 8 2_F001" xfId="798" xr:uid="{00000000-0005-0000-0000-000042030000}"/>
    <cellStyle name="Normal 8 3" xfId="343" xr:uid="{00000000-0005-0000-0000-000043030000}"/>
    <cellStyle name="Normal 8 3 2" xfId="802" xr:uid="{00000000-0005-0000-0000-000044030000}"/>
    <cellStyle name="Normal 8 3_F001" xfId="801" xr:uid="{00000000-0005-0000-0000-000045030000}"/>
    <cellStyle name="Normal 8 4" xfId="803" xr:uid="{00000000-0005-0000-0000-000046030000}"/>
    <cellStyle name="Normal 8_F001" xfId="797" xr:uid="{00000000-0005-0000-0000-000047030000}"/>
    <cellStyle name="Normal 9" xfId="211" xr:uid="{00000000-0005-0000-0000-000048030000}"/>
    <cellStyle name="Normal 9 2" xfId="277" xr:uid="{00000000-0005-0000-0000-000049030000}"/>
    <cellStyle name="Normal 9 2 2" xfId="806" xr:uid="{00000000-0005-0000-0000-00004A030000}"/>
    <cellStyle name="Normal 9 2 3" xfId="807" xr:uid="{00000000-0005-0000-0000-00004B030000}"/>
    <cellStyle name="Normal 9 2_F001" xfId="805" xr:uid="{00000000-0005-0000-0000-00004C030000}"/>
    <cellStyle name="Normal 9 3" xfId="346" xr:uid="{00000000-0005-0000-0000-00004D030000}"/>
    <cellStyle name="Normal 9 3 2" xfId="809" xr:uid="{00000000-0005-0000-0000-00004E030000}"/>
    <cellStyle name="Normal 9 3_F001" xfId="808" xr:uid="{00000000-0005-0000-0000-00004F030000}"/>
    <cellStyle name="Normal 9 4" xfId="810" xr:uid="{00000000-0005-0000-0000-000050030000}"/>
    <cellStyle name="Normal 9_F001" xfId="804" xr:uid="{00000000-0005-0000-0000-000051030000}"/>
    <cellStyle name="NormalGB" xfId="57" xr:uid="{00000000-0005-0000-0000-000052030000}"/>
    <cellStyle name="NormalGB 2" xfId="129" xr:uid="{00000000-0005-0000-0000-000053030000}"/>
    <cellStyle name="NormalGB 3" xfId="205" xr:uid="{00000000-0005-0000-0000-000054030000}"/>
    <cellStyle name="NormalGB 4" xfId="812" xr:uid="{00000000-0005-0000-0000-000055030000}"/>
    <cellStyle name="NormalGB_F001" xfId="811" xr:uid="{00000000-0005-0000-0000-000056030000}"/>
    <cellStyle name="Note 2" xfId="194" xr:uid="{00000000-0005-0000-0000-000057030000}"/>
    <cellStyle name="Note 2 2" xfId="269" xr:uid="{00000000-0005-0000-0000-000058030000}"/>
    <cellStyle name="Note 2 2 2" xfId="813" xr:uid="{00000000-0005-0000-0000-000059030000}"/>
    <cellStyle name="Note 2 2 3" xfId="814" xr:uid="{00000000-0005-0000-0000-00005A030000}"/>
    <cellStyle name="Note 2 3" xfId="338" xr:uid="{00000000-0005-0000-0000-00005B030000}"/>
    <cellStyle name="Note 2 3 2" xfId="815" xr:uid="{00000000-0005-0000-0000-00005C030000}"/>
    <cellStyle name="Note 2 4" xfId="816" xr:uid="{00000000-0005-0000-0000-00005D030000}"/>
    <cellStyle name="Note 3" xfId="222" xr:uid="{00000000-0005-0000-0000-00005E030000}"/>
    <cellStyle name="Note 3 2" xfId="288" xr:uid="{00000000-0005-0000-0000-00005F030000}"/>
    <cellStyle name="Note 3 2 2" xfId="817" xr:uid="{00000000-0005-0000-0000-000060030000}"/>
    <cellStyle name="Note 3 3" xfId="357" xr:uid="{00000000-0005-0000-0000-000061030000}"/>
    <cellStyle name="Note 3 4" xfId="818" xr:uid="{00000000-0005-0000-0000-000062030000}"/>
    <cellStyle name="Note 4" xfId="236" xr:uid="{00000000-0005-0000-0000-000063030000}"/>
    <cellStyle name="Note 4 2" xfId="302" xr:uid="{00000000-0005-0000-0000-000064030000}"/>
    <cellStyle name="Output 2" xfId="158" xr:uid="{00000000-0005-0000-0000-000065030000}"/>
    <cellStyle name="Page Number" xfId="58" xr:uid="{00000000-0005-0000-0000-000066030000}"/>
    <cellStyle name="Page Number 2" xfId="130" xr:uid="{00000000-0005-0000-0000-000067030000}"/>
    <cellStyle name="Page Number 3" xfId="820" xr:uid="{00000000-0005-0000-0000-000068030000}"/>
    <cellStyle name="Page Number 4" xfId="911" xr:uid="{00000000-0005-0000-0000-000069030000}"/>
    <cellStyle name="Page Number_F001" xfId="819" xr:uid="{00000000-0005-0000-0000-00006A030000}"/>
    <cellStyle name="Percent" xfId="1019" builtinId="5"/>
    <cellStyle name="Percent (0%)" xfId="60" xr:uid="{00000000-0005-0000-0000-00006C030000}"/>
    <cellStyle name="Percent (0%) 2" xfId="131" xr:uid="{00000000-0005-0000-0000-00006D030000}"/>
    <cellStyle name="Percent (0%) 3" xfId="822" xr:uid="{00000000-0005-0000-0000-00006E030000}"/>
    <cellStyle name="Percent (0%)_F001" xfId="821" xr:uid="{00000000-0005-0000-0000-00006F030000}"/>
    <cellStyle name="Percent (0.0%)" xfId="61" xr:uid="{00000000-0005-0000-0000-000070030000}"/>
    <cellStyle name="Percent (0.0%) 2" xfId="132" xr:uid="{00000000-0005-0000-0000-000071030000}"/>
    <cellStyle name="Percent (0.0%) 3" xfId="824" xr:uid="{00000000-0005-0000-0000-000072030000}"/>
    <cellStyle name="Percent (0.0%)_F001" xfId="823" xr:uid="{00000000-0005-0000-0000-000073030000}"/>
    <cellStyle name="Percent (0.00%)" xfId="62" xr:uid="{00000000-0005-0000-0000-000074030000}"/>
    <cellStyle name="Percent (0.00%) 2" xfId="133" xr:uid="{00000000-0005-0000-0000-000075030000}"/>
    <cellStyle name="Percent (0.00%) 3" xfId="826" xr:uid="{00000000-0005-0000-0000-000076030000}"/>
    <cellStyle name="Percent (0.00%)_F001" xfId="825" xr:uid="{00000000-0005-0000-0000-000077030000}"/>
    <cellStyle name="Percent [2]" xfId="8" xr:uid="{00000000-0005-0000-0000-000078030000}"/>
    <cellStyle name="Percent 10" xfId="948" xr:uid="{00000000-0005-0000-0000-000079030000}"/>
    <cellStyle name="Percent 11" xfId="870" xr:uid="{00000000-0005-0000-0000-00007A030000}"/>
    <cellStyle name="Percent 12" xfId="890" xr:uid="{00000000-0005-0000-0000-00007B030000}"/>
    <cellStyle name="Percent 13" xfId="1002" xr:uid="{00000000-0005-0000-0000-00007C030000}"/>
    <cellStyle name="Percent 14" xfId="921" xr:uid="{00000000-0005-0000-0000-00007D030000}"/>
    <cellStyle name="Percent 15" xfId="880" xr:uid="{00000000-0005-0000-0000-00007E030000}"/>
    <cellStyle name="Percent 16" xfId="891" xr:uid="{00000000-0005-0000-0000-00007F030000}"/>
    <cellStyle name="Percent 17" xfId="982" xr:uid="{00000000-0005-0000-0000-000080030000}"/>
    <cellStyle name="Percent 18" xfId="957" xr:uid="{00000000-0005-0000-0000-000081030000}"/>
    <cellStyle name="Percent 19" xfId="932" xr:uid="{00000000-0005-0000-0000-000082030000}"/>
    <cellStyle name="Percent 2" xfId="206" xr:uid="{00000000-0005-0000-0000-000083030000}"/>
    <cellStyle name="Percent 20" xfId="956" xr:uid="{00000000-0005-0000-0000-000084030000}"/>
    <cellStyle name="Percent 21" xfId="999" xr:uid="{00000000-0005-0000-0000-000085030000}"/>
    <cellStyle name="Percent 22" xfId="962" xr:uid="{00000000-0005-0000-0000-000086030000}"/>
    <cellStyle name="Percent 23" xfId="1018" xr:uid="{00000000-0005-0000-0000-000087030000}"/>
    <cellStyle name="Percent 3" xfId="827" xr:uid="{00000000-0005-0000-0000-000088030000}"/>
    <cellStyle name="Percent 4" xfId="828" xr:uid="{00000000-0005-0000-0000-000089030000}"/>
    <cellStyle name="Percent 5" xfId="829" xr:uid="{00000000-0005-0000-0000-00008A030000}"/>
    <cellStyle name="Percent 6" xfId="59" xr:uid="{00000000-0005-0000-0000-00008B030000}"/>
    <cellStyle name="Percent 7" xfId="882" xr:uid="{00000000-0005-0000-0000-00008C030000}"/>
    <cellStyle name="Percent 8" xfId="903" xr:uid="{00000000-0005-0000-0000-00008D030000}"/>
    <cellStyle name="Percent 9" xfId="1000" xr:uid="{00000000-0005-0000-0000-00008E030000}"/>
    <cellStyle name="Quantity" xfId="9" xr:uid="{00000000-0005-0000-0000-00008F030000}"/>
    <cellStyle name="RevList" xfId="63" xr:uid="{00000000-0005-0000-0000-000090030000}"/>
    <cellStyle name="Salomon Logo" xfId="64" xr:uid="{00000000-0005-0000-0000-000091030000}"/>
    <cellStyle name="Salomon Logo 2" xfId="134" xr:uid="{00000000-0005-0000-0000-000092030000}"/>
    <cellStyle name="Salomon Logo 3" xfId="831" xr:uid="{00000000-0005-0000-0000-000093030000}"/>
    <cellStyle name="Salomon Logo 4" xfId="968" xr:uid="{00000000-0005-0000-0000-000094030000}"/>
    <cellStyle name="Salomon Logo_F001" xfId="830" xr:uid="{00000000-0005-0000-0000-000095030000}"/>
    <cellStyle name="Style 1" xfId="65" xr:uid="{00000000-0005-0000-0000-000096030000}"/>
    <cellStyle name="Style 1 2" xfId="135" xr:uid="{00000000-0005-0000-0000-000097030000}"/>
    <cellStyle name="Style 1 3" xfId="833" xr:uid="{00000000-0005-0000-0000-000098030000}"/>
    <cellStyle name="Style 1 4" xfId="885" xr:uid="{00000000-0005-0000-0000-000099030000}"/>
    <cellStyle name="Style 1_F001" xfId="832" xr:uid="{00000000-0005-0000-0000-00009A030000}"/>
    <cellStyle name="Subtotal" xfId="66" xr:uid="{00000000-0005-0000-0000-00009B030000}"/>
    <cellStyle name="Table Head" xfId="67" xr:uid="{00000000-0005-0000-0000-00009C030000}"/>
    <cellStyle name="Table Head 2" xfId="136" xr:uid="{00000000-0005-0000-0000-00009D030000}"/>
    <cellStyle name="Table Head 3" xfId="835" xr:uid="{00000000-0005-0000-0000-00009E030000}"/>
    <cellStyle name="Table Head 4" xfId="900" xr:uid="{00000000-0005-0000-0000-00009F030000}"/>
    <cellStyle name="Table Head_F001" xfId="834" xr:uid="{00000000-0005-0000-0000-0000A0030000}"/>
    <cellStyle name="Table Source" xfId="68" xr:uid="{00000000-0005-0000-0000-0000A1030000}"/>
    <cellStyle name="Table Source 2" xfId="137" xr:uid="{00000000-0005-0000-0000-0000A2030000}"/>
    <cellStyle name="Table Source 3" xfId="837" xr:uid="{00000000-0005-0000-0000-0000A3030000}"/>
    <cellStyle name="Table Source 4" xfId="978" xr:uid="{00000000-0005-0000-0000-0000A4030000}"/>
    <cellStyle name="Table Source_F001" xfId="836" xr:uid="{00000000-0005-0000-0000-0000A5030000}"/>
    <cellStyle name="Table Text" xfId="69" xr:uid="{00000000-0005-0000-0000-0000A6030000}"/>
    <cellStyle name="Table Text 2" xfId="138" xr:uid="{00000000-0005-0000-0000-0000A7030000}"/>
    <cellStyle name="Table Text 3" xfId="839" xr:uid="{00000000-0005-0000-0000-0000A8030000}"/>
    <cellStyle name="Table Text 4" xfId="976" xr:uid="{00000000-0005-0000-0000-0000A9030000}"/>
    <cellStyle name="Table Text_F001" xfId="838" xr:uid="{00000000-0005-0000-0000-0000AA030000}"/>
    <cellStyle name="Table Title" xfId="70" xr:uid="{00000000-0005-0000-0000-0000AB030000}"/>
    <cellStyle name="Table Title 2" xfId="139" xr:uid="{00000000-0005-0000-0000-0000AC030000}"/>
    <cellStyle name="Table Title 3" xfId="841" xr:uid="{00000000-0005-0000-0000-0000AD030000}"/>
    <cellStyle name="Table Title 4" xfId="914" xr:uid="{00000000-0005-0000-0000-0000AE030000}"/>
    <cellStyle name="Table Title_F001" xfId="840" xr:uid="{00000000-0005-0000-0000-0000AF030000}"/>
    <cellStyle name="Table Units" xfId="71" xr:uid="{00000000-0005-0000-0000-0000B0030000}"/>
    <cellStyle name="Table Units 2" xfId="140" xr:uid="{00000000-0005-0000-0000-0000B1030000}"/>
    <cellStyle name="Table Units 3" xfId="843" xr:uid="{00000000-0005-0000-0000-0000B2030000}"/>
    <cellStyle name="Table Units 4" xfId="969" xr:uid="{00000000-0005-0000-0000-0000B3030000}"/>
    <cellStyle name="Table Units_F001" xfId="842" xr:uid="{00000000-0005-0000-0000-0000B4030000}"/>
    <cellStyle name="Text" xfId="72" xr:uid="{00000000-0005-0000-0000-0000B5030000}"/>
    <cellStyle name="Text 1" xfId="73" xr:uid="{00000000-0005-0000-0000-0000B6030000}"/>
    <cellStyle name="Text 1 2" xfId="142" xr:uid="{00000000-0005-0000-0000-0000B7030000}"/>
    <cellStyle name="Text 1 3" xfId="845" xr:uid="{00000000-0005-0000-0000-0000B8030000}"/>
    <cellStyle name="Text 1 4" xfId="913" xr:uid="{00000000-0005-0000-0000-0000B9030000}"/>
    <cellStyle name="Text 1_F001" xfId="844" xr:uid="{00000000-0005-0000-0000-0000BA030000}"/>
    <cellStyle name="Text 2" xfId="74" xr:uid="{00000000-0005-0000-0000-0000BB030000}"/>
    <cellStyle name="Text 2 2" xfId="143" xr:uid="{00000000-0005-0000-0000-0000BC030000}"/>
    <cellStyle name="Text 2 3" xfId="847" xr:uid="{00000000-0005-0000-0000-0000BD030000}"/>
    <cellStyle name="Text 2 4" xfId="888" xr:uid="{00000000-0005-0000-0000-0000BE030000}"/>
    <cellStyle name="Text 2_F001" xfId="846" xr:uid="{00000000-0005-0000-0000-0000BF030000}"/>
    <cellStyle name="Text 3" xfId="141" xr:uid="{00000000-0005-0000-0000-0000C0030000}"/>
    <cellStyle name="Text 4" xfId="848" xr:uid="{00000000-0005-0000-0000-0000C1030000}"/>
    <cellStyle name="Text 5" xfId="899" xr:uid="{00000000-0005-0000-0000-0000C2030000}"/>
    <cellStyle name="Text 6" xfId="926" xr:uid="{00000000-0005-0000-0000-0000C3030000}"/>
    <cellStyle name="Text 7" xfId="1005" xr:uid="{00000000-0005-0000-0000-0000C4030000}"/>
    <cellStyle name="Text 8" xfId="964" xr:uid="{00000000-0005-0000-0000-0000C5030000}"/>
    <cellStyle name="Text Head 1" xfId="75" xr:uid="{00000000-0005-0000-0000-0000C6030000}"/>
    <cellStyle name="Text Head 1 2" xfId="144" xr:uid="{00000000-0005-0000-0000-0000C7030000}"/>
    <cellStyle name="Text Head 1 3" xfId="850" xr:uid="{00000000-0005-0000-0000-0000C8030000}"/>
    <cellStyle name="Text Head 1 4" xfId="1010" xr:uid="{00000000-0005-0000-0000-0000C9030000}"/>
    <cellStyle name="Text Head 1_F001" xfId="849" xr:uid="{00000000-0005-0000-0000-0000CA030000}"/>
    <cellStyle name="Text Head 2" xfId="76" xr:uid="{00000000-0005-0000-0000-0000CB030000}"/>
    <cellStyle name="Text Head 2 2" xfId="145" xr:uid="{00000000-0005-0000-0000-0000CC030000}"/>
    <cellStyle name="Text Head 2 3" xfId="852" xr:uid="{00000000-0005-0000-0000-0000CD030000}"/>
    <cellStyle name="Text Head 2 4" xfId="867" xr:uid="{00000000-0005-0000-0000-0000CE030000}"/>
    <cellStyle name="Text Head 2_F001" xfId="851" xr:uid="{00000000-0005-0000-0000-0000CF030000}"/>
    <cellStyle name="Text Indent 1" xfId="77" xr:uid="{00000000-0005-0000-0000-0000D0030000}"/>
    <cellStyle name="Text Indent 1 2" xfId="146" xr:uid="{00000000-0005-0000-0000-0000D1030000}"/>
    <cellStyle name="Text Indent 1 3" xfId="854" xr:uid="{00000000-0005-0000-0000-0000D2030000}"/>
    <cellStyle name="Text Indent 1 4" xfId="1011" xr:uid="{00000000-0005-0000-0000-0000D3030000}"/>
    <cellStyle name="Text Indent 1_F001" xfId="853" xr:uid="{00000000-0005-0000-0000-0000D4030000}"/>
    <cellStyle name="Text Indent 2" xfId="78" xr:uid="{00000000-0005-0000-0000-0000D5030000}"/>
    <cellStyle name="Text Indent 2 2" xfId="147" xr:uid="{00000000-0005-0000-0000-0000D6030000}"/>
    <cellStyle name="Text Indent 2 3" xfId="856" xr:uid="{00000000-0005-0000-0000-0000D7030000}"/>
    <cellStyle name="Text Indent 2 4" xfId="905" xr:uid="{00000000-0005-0000-0000-0000D8030000}"/>
    <cellStyle name="Text Indent 2_F001" xfId="855" xr:uid="{00000000-0005-0000-0000-0000D9030000}"/>
    <cellStyle name="Title" xfId="13" builtinId="15" customBuiltin="1"/>
    <cellStyle name="TOC 1" xfId="79" xr:uid="{00000000-0005-0000-0000-0000DB030000}"/>
    <cellStyle name="TOC 1 2" xfId="148" xr:uid="{00000000-0005-0000-0000-0000DC030000}"/>
    <cellStyle name="TOC 1 3" xfId="858" xr:uid="{00000000-0005-0000-0000-0000DD030000}"/>
    <cellStyle name="TOC 1 4" xfId="866" xr:uid="{00000000-0005-0000-0000-0000DE030000}"/>
    <cellStyle name="TOC 1_F001" xfId="857" xr:uid="{00000000-0005-0000-0000-0000DF030000}"/>
    <cellStyle name="TOC 2" xfId="80" xr:uid="{00000000-0005-0000-0000-0000E0030000}"/>
    <cellStyle name="TOC 2 2" xfId="149" xr:uid="{00000000-0005-0000-0000-0000E1030000}"/>
    <cellStyle name="TOC 2 3" xfId="860" xr:uid="{00000000-0005-0000-0000-0000E2030000}"/>
    <cellStyle name="TOC 2 4" xfId="1014" xr:uid="{00000000-0005-0000-0000-0000E3030000}"/>
    <cellStyle name="TOC 2_F001" xfId="859" xr:uid="{00000000-0005-0000-0000-0000E4030000}"/>
    <cellStyle name="Total 2" xfId="164" xr:uid="{00000000-0005-0000-0000-0000E5030000}"/>
    <cellStyle name="Warning Text 2" xfId="162" xr:uid="{00000000-0005-0000-0000-0000E6030000}"/>
    <cellStyle name="ค@ฏ๋_1111D2111DQ2" xfId="86" xr:uid="{00000000-0005-0000-0000-0000E7030000}"/>
    <cellStyle name="คdคภฆ์[0]_1111D2111DQ2" xfId="87" xr:uid="{00000000-0005-0000-0000-0000E8030000}"/>
    <cellStyle name="คdคภฆ์_1111D2111DQ1" xfId="88" xr:uid="{00000000-0005-0000-0000-0000E9030000}"/>
    <cellStyle name="เครื่องหมายจุลภาค [0]_PLDT" xfId="81" xr:uid="{00000000-0005-0000-0000-0000EA030000}"/>
    <cellStyle name="เครื่องหมายจุลภาค_Addition" xfId="82" xr:uid="{00000000-0005-0000-0000-0000EB030000}"/>
    <cellStyle name="เครื่องหมายสกุลเงิน [0]_PLDT" xfId="83" xr:uid="{00000000-0005-0000-0000-0000EC030000}"/>
    <cellStyle name="เครื่องหมายสกุลเงิน_MSM BS&amp;PL Q1'01&amp;Q2'01" xfId="84" xr:uid="{00000000-0005-0000-0000-0000ED030000}"/>
    <cellStyle name="เชื่อมโยงหลายมิติ" xfId="85" xr:uid="{00000000-0005-0000-0000-0000EE030000}"/>
    <cellStyle name="เชื่อมโยงหลายมิติ 2" xfId="150" xr:uid="{00000000-0005-0000-0000-0000EF030000}"/>
    <cellStyle name="เชื่อมโยงหลายมิติ 3" xfId="862" xr:uid="{00000000-0005-0000-0000-0000F0030000}"/>
    <cellStyle name="เชื่อมโยงหลายมิติ 4" xfId="934" xr:uid="{00000000-0005-0000-0000-0000F1030000}"/>
    <cellStyle name="เชื่อมโยงหลายมิติ_F001" xfId="861" xr:uid="{00000000-0005-0000-0000-0000F2030000}"/>
    <cellStyle name="ณfน๔ [0]_Book1" xfId="89" xr:uid="{00000000-0005-0000-0000-0000F3030000}"/>
    <cellStyle name="ณfน๔_Book1" xfId="90" xr:uid="{00000000-0005-0000-0000-0000F4030000}"/>
    <cellStyle name="ตามการเชื่อมโยงหลายมิติ" xfId="91" xr:uid="{00000000-0005-0000-0000-0000F5030000}"/>
    <cellStyle name="ตามการเชื่อมโยงหลายมิติ 2" xfId="151" xr:uid="{00000000-0005-0000-0000-0000F6030000}"/>
    <cellStyle name="ตามการเชื่อมโยงหลายมิติ 3" xfId="864" xr:uid="{00000000-0005-0000-0000-0000F7030000}"/>
    <cellStyle name="ตามการเชื่อมโยงหลายมิติ 4" xfId="1012" xr:uid="{00000000-0005-0000-0000-0000F8030000}"/>
    <cellStyle name="ตามการเชื่อมโยงหลายมิติ_F001" xfId="863" xr:uid="{00000000-0005-0000-0000-0000F9030000}"/>
    <cellStyle name="ปกติ_Aapico YE Lead 2001" xfId="92" xr:uid="{00000000-0005-0000-0000-0000FA030000}"/>
    <cellStyle name="一般_Book1" xfId="93" xr:uid="{00000000-0005-0000-0000-0000F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CCCC"/>
      <color rgb="FFFFFF9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6"/>
  <sheetViews>
    <sheetView showGridLines="0" view="pageBreakPreview" topLeftCell="A73" zoomScaleNormal="110" zoomScaleSheetLayoutView="100" workbookViewId="0">
      <selection activeCell="H83" sqref="H83"/>
    </sheetView>
  </sheetViews>
  <sheetFormatPr defaultColWidth="9.09765625" defaultRowHeight="21.75" customHeight="1"/>
  <cols>
    <col min="1" max="1" width="45" style="37" customWidth="1"/>
    <col min="2" max="2" width="7.3984375" style="38" customWidth="1"/>
    <col min="3" max="3" width="1.59765625" style="37" customWidth="1"/>
    <col min="4" max="4" width="14.69921875" style="37" customWidth="1"/>
    <col min="5" max="5" width="1.59765625" style="37" customWidth="1"/>
    <col min="6" max="6" width="14.69921875" style="37" customWidth="1"/>
    <col min="7" max="7" width="1.59765625" style="37" customWidth="1"/>
    <col min="8" max="8" width="14.69921875" style="37" customWidth="1"/>
    <col min="9" max="9" width="1.59765625" style="37" customWidth="1"/>
    <col min="10" max="10" width="14.69921875" style="37" customWidth="1"/>
    <col min="11" max="11" width="9.09765625" style="37"/>
    <col min="12" max="12" width="17.296875" style="37" customWidth="1"/>
    <col min="13" max="13" width="12" style="37" bestFit="1" customWidth="1"/>
    <col min="14" max="14" width="10.59765625" style="37" bestFit="1" customWidth="1"/>
    <col min="15" max="16384" width="9.09765625" style="37"/>
  </cols>
  <sheetData>
    <row r="1" spans="1:10" s="35" customFormat="1" ht="21.75" customHeight="1">
      <c r="A1" s="35" t="s">
        <v>65</v>
      </c>
      <c r="B1" s="36"/>
    </row>
    <row r="2" spans="1:10" s="35" customFormat="1" ht="21.75" customHeight="1">
      <c r="A2" s="35" t="s">
        <v>66</v>
      </c>
      <c r="B2" s="36"/>
    </row>
    <row r="3" spans="1:10" s="35" customFormat="1" ht="21.75" customHeight="1">
      <c r="A3" s="35" t="s">
        <v>222</v>
      </c>
      <c r="B3" s="36"/>
    </row>
    <row r="4" spans="1:10" ht="21.75" customHeight="1">
      <c r="C4" s="39"/>
      <c r="J4" s="40" t="s">
        <v>32</v>
      </c>
    </row>
    <row r="5" spans="1:10" s="35" customFormat="1" ht="21.75" customHeight="1">
      <c r="B5" s="41"/>
      <c r="D5" s="78" t="s">
        <v>0</v>
      </c>
      <c r="E5" s="78"/>
      <c r="F5" s="78"/>
      <c r="G5" s="42"/>
      <c r="H5" s="78" t="s">
        <v>31</v>
      </c>
      <c r="I5" s="78"/>
      <c r="J5" s="78"/>
    </row>
    <row r="6" spans="1:10" ht="21.75" customHeight="1">
      <c r="B6" s="43" t="s">
        <v>1</v>
      </c>
      <c r="D6" s="44" t="s">
        <v>223</v>
      </c>
      <c r="E6" s="45"/>
      <c r="F6" s="44" t="s">
        <v>199</v>
      </c>
      <c r="G6" s="46"/>
      <c r="H6" s="44" t="s">
        <v>223</v>
      </c>
      <c r="I6" s="45"/>
      <c r="J6" s="44" t="s">
        <v>199</v>
      </c>
    </row>
    <row r="7" spans="1:10" ht="21.75" customHeight="1">
      <c r="A7" s="35" t="s">
        <v>48</v>
      </c>
    </row>
    <row r="8" spans="1:10" ht="21.75" customHeight="1">
      <c r="A8" s="35" t="s">
        <v>2</v>
      </c>
    </row>
    <row r="9" spans="1:10" ht="21.75" customHeight="1">
      <c r="A9" s="37" t="s">
        <v>33</v>
      </c>
      <c r="B9" s="38">
        <v>7</v>
      </c>
      <c r="D9" s="47">
        <v>186781337</v>
      </c>
      <c r="E9" s="47"/>
      <c r="F9" s="47">
        <v>103375439</v>
      </c>
      <c r="G9" s="47"/>
      <c r="H9" s="47">
        <v>88171033</v>
      </c>
      <c r="I9" s="47"/>
      <c r="J9" s="47">
        <v>48487951</v>
      </c>
    </row>
    <row r="10" spans="1:10" ht="21.75" customHeight="1">
      <c r="A10" s="37" t="s">
        <v>67</v>
      </c>
      <c r="B10" s="38" t="s">
        <v>213</v>
      </c>
      <c r="D10" s="47">
        <v>524349772</v>
      </c>
      <c r="E10" s="47"/>
      <c r="F10" s="47">
        <v>432426583</v>
      </c>
      <c r="G10" s="47"/>
      <c r="H10" s="47">
        <v>458184936</v>
      </c>
      <c r="I10" s="47"/>
      <c r="J10" s="47">
        <v>327655918</v>
      </c>
    </row>
    <row r="11" spans="1:10" ht="21.75" customHeight="1">
      <c r="A11" s="37" t="s">
        <v>161</v>
      </c>
      <c r="B11" s="38">
        <v>6</v>
      </c>
      <c r="D11" s="47">
        <v>0</v>
      </c>
      <c r="E11" s="47"/>
      <c r="F11" s="47">
        <v>0</v>
      </c>
      <c r="G11" s="47"/>
      <c r="H11" s="47">
        <v>10500000</v>
      </c>
      <c r="I11" s="47"/>
      <c r="J11" s="47">
        <v>0</v>
      </c>
    </row>
    <row r="12" spans="1:10" ht="21.75" customHeight="1">
      <c r="A12" s="37" t="s">
        <v>227</v>
      </c>
      <c r="B12" s="38">
        <v>9</v>
      </c>
      <c r="D12" s="47">
        <v>10934820</v>
      </c>
      <c r="E12" s="47"/>
      <c r="F12" s="47">
        <v>0</v>
      </c>
      <c r="G12" s="47"/>
      <c r="H12" s="47">
        <v>0</v>
      </c>
      <c r="I12" s="47"/>
      <c r="J12" s="47">
        <v>0</v>
      </c>
    </row>
    <row r="13" spans="1:10" ht="21.75" customHeight="1">
      <c r="A13" s="37" t="s">
        <v>68</v>
      </c>
      <c r="B13" s="38">
        <v>10</v>
      </c>
      <c r="D13" s="47">
        <v>384089847</v>
      </c>
      <c r="E13" s="47"/>
      <c r="F13" s="47">
        <v>276890768</v>
      </c>
      <c r="G13" s="47"/>
      <c r="H13" s="47">
        <v>235120449</v>
      </c>
      <c r="I13" s="47"/>
      <c r="J13" s="47">
        <v>163866746</v>
      </c>
    </row>
    <row r="14" spans="1:10" ht="21.75" customHeight="1">
      <c r="A14" s="37" t="s">
        <v>125</v>
      </c>
      <c r="B14" s="38">
        <v>16</v>
      </c>
      <c r="D14" s="47">
        <v>90814931</v>
      </c>
      <c r="E14" s="47"/>
      <c r="F14" s="47">
        <v>111618459</v>
      </c>
      <c r="G14" s="47"/>
      <c r="H14" s="47">
        <v>0</v>
      </c>
      <c r="I14" s="47"/>
      <c r="J14" s="47">
        <v>0</v>
      </c>
    </row>
    <row r="15" spans="1:10" ht="21.75" customHeight="1">
      <c r="A15" s="37" t="s">
        <v>34</v>
      </c>
      <c r="D15" s="48">
        <v>27351323</v>
      </c>
      <c r="E15" s="47"/>
      <c r="F15" s="48">
        <v>14663516</v>
      </c>
      <c r="G15" s="47"/>
      <c r="H15" s="48">
        <v>15533569</v>
      </c>
      <c r="I15" s="47"/>
      <c r="J15" s="48">
        <v>12395807</v>
      </c>
    </row>
    <row r="16" spans="1:10" ht="21.75" customHeight="1">
      <c r="A16" s="35" t="s">
        <v>3</v>
      </c>
      <c r="D16" s="49">
        <f>SUM(D9:D15)</f>
        <v>1224322030</v>
      </c>
      <c r="E16" s="47"/>
      <c r="F16" s="49">
        <f>SUM(F9:F15)</f>
        <v>938974765</v>
      </c>
      <c r="G16" s="47"/>
      <c r="H16" s="49">
        <f>SUM(H9:H15)</f>
        <v>807509987</v>
      </c>
      <c r="I16" s="47"/>
      <c r="J16" s="49">
        <f>SUM(J9:J15)</f>
        <v>552406422</v>
      </c>
    </row>
    <row r="17" spans="1:10" ht="21.75" customHeight="1">
      <c r="A17" s="35" t="s">
        <v>16</v>
      </c>
      <c r="D17" s="47"/>
      <c r="E17" s="47"/>
      <c r="F17" s="47"/>
      <c r="G17" s="47"/>
      <c r="H17" s="47"/>
      <c r="I17" s="47"/>
      <c r="J17" s="47"/>
    </row>
    <row r="18" spans="1:10" ht="21.75" customHeight="1">
      <c r="A18" s="37" t="s">
        <v>35</v>
      </c>
      <c r="B18" s="38">
        <v>11</v>
      </c>
      <c r="D18" s="47">
        <v>1515361</v>
      </c>
      <c r="E18" s="47"/>
      <c r="F18" s="47">
        <v>1510410</v>
      </c>
      <c r="G18" s="47"/>
      <c r="H18" s="47">
        <v>0</v>
      </c>
      <c r="I18" s="47"/>
      <c r="J18" s="47">
        <v>0</v>
      </c>
    </row>
    <row r="19" spans="1:10" ht="21.75" customHeight="1">
      <c r="A19" s="37" t="s">
        <v>162</v>
      </c>
      <c r="B19" s="38">
        <v>6</v>
      </c>
      <c r="D19" s="47">
        <v>0</v>
      </c>
      <c r="E19" s="47"/>
      <c r="F19" s="47">
        <v>0</v>
      </c>
      <c r="G19" s="47"/>
      <c r="H19" s="47">
        <v>74090487</v>
      </c>
      <c r="I19" s="47"/>
      <c r="J19" s="47">
        <v>113000000</v>
      </c>
    </row>
    <row r="20" spans="1:10" ht="21.75" customHeight="1">
      <c r="A20" s="37" t="s">
        <v>60</v>
      </c>
      <c r="B20" s="38">
        <v>12</v>
      </c>
      <c r="D20" s="50">
        <v>0</v>
      </c>
      <c r="E20" s="47"/>
      <c r="F20" s="50">
        <v>0</v>
      </c>
      <c r="G20" s="47"/>
      <c r="H20" s="50">
        <v>537612073</v>
      </c>
      <c r="I20" s="47"/>
      <c r="J20" s="50">
        <v>536612093</v>
      </c>
    </row>
    <row r="21" spans="1:10" ht="21.75" customHeight="1">
      <c r="A21" s="37" t="s">
        <v>69</v>
      </c>
      <c r="B21" s="38">
        <v>13</v>
      </c>
      <c r="D21" s="51">
        <v>665707409</v>
      </c>
      <c r="E21" s="47"/>
      <c r="F21" s="51">
        <v>628599712</v>
      </c>
      <c r="G21" s="47"/>
      <c r="H21" s="51">
        <v>398499071</v>
      </c>
      <c r="I21" s="47"/>
      <c r="J21" s="51">
        <v>364427374</v>
      </c>
    </row>
    <row r="22" spans="1:10" ht="21.75" customHeight="1">
      <c r="A22" s="37" t="s">
        <v>70</v>
      </c>
      <c r="B22" s="38">
        <v>14</v>
      </c>
      <c r="D22" s="51">
        <v>1081679338</v>
      </c>
      <c r="E22" s="47"/>
      <c r="F22" s="51">
        <v>1084099272</v>
      </c>
      <c r="G22" s="47"/>
      <c r="H22" s="51">
        <v>483120255</v>
      </c>
      <c r="I22" s="47"/>
      <c r="J22" s="51">
        <v>504811417</v>
      </c>
    </row>
    <row r="23" spans="1:10" ht="21.75" customHeight="1">
      <c r="A23" s="37" t="s">
        <v>167</v>
      </c>
      <c r="B23" s="38">
        <v>15</v>
      </c>
      <c r="D23" s="51">
        <v>100609872</v>
      </c>
      <c r="E23" s="47"/>
      <c r="F23" s="51">
        <v>103770479</v>
      </c>
      <c r="G23" s="47"/>
      <c r="H23" s="51">
        <v>84409154</v>
      </c>
      <c r="I23" s="47"/>
      <c r="J23" s="51">
        <v>88441656</v>
      </c>
    </row>
    <row r="24" spans="1:10" ht="21.75" customHeight="1">
      <c r="A24" s="37" t="s">
        <v>126</v>
      </c>
      <c r="B24" s="38">
        <v>16</v>
      </c>
      <c r="D24" s="51">
        <v>9844856</v>
      </c>
      <c r="E24" s="47"/>
      <c r="F24" s="51">
        <v>9601914</v>
      </c>
      <c r="G24" s="47"/>
      <c r="H24" s="51">
        <v>0</v>
      </c>
      <c r="I24" s="47"/>
      <c r="J24" s="51">
        <v>0</v>
      </c>
    </row>
    <row r="25" spans="1:10" ht="21.75" customHeight="1">
      <c r="A25" s="37" t="s">
        <v>71</v>
      </c>
      <c r="B25" s="38">
        <v>17</v>
      </c>
      <c r="D25" s="51">
        <v>6899863</v>
      </c>
      <c r="E25" s="47"/>
      <c r="F25" s="51">
        <v>9140745</v>
      </c>
      <c r="G25" s="47"/>
      <c r="H25" s="51">
        <v>3005260</v>
      </c>
      <c r="I25" s="47"/>
      <c r="J25" s="51">
        <v>5701820</v>
      </c>
    </row>
    <row r="26" spans="1:10" ht="21.75" customHeight="1">
      <c r="A26" s="37" t="s">
        <v>108</v>
      </c>
      <c r="B26" s="38">
        <v>24</v>
      </c>
      <c r="D26" s="51">
        <v>0</v>
      </c>
      <c r="E26" s="47"/>
      <c r="F26" s="51">
        <v>327600</v>
      </c>
      <c r="G26" s="47"/>
      <c r="H26" s="51">
        <v>0</v>
      </c>
      <c r="I26" s="47"/>
      <c r="J26" s="51">
        <v>0</v>
      </c>
    </row>
    <row r="27" spans="1:10" ht="21.75" customHeight="1">
      <c r="A27" s="37" t="s">
        <v>36</v>
      </c>
      <c r="D27" s="52">
        <v>8012725</v>
      </c>
      <c r="E27" s="47"/>
      <c r="F27" s="52">
        <v>9008084</v>
      </c>
      <c r="G27" s="47"/>
      <c r="H27" s="52">
        <v>6220527</v>
      </c>
      <c r="I27" s="47"/>
      <c r="J27" s="52">
        <v>6697822</v>
      </c>
    </row>
    <row r="28" spans="1:10" ht="21.75" customHeight="1">
      <c r="A28" s="35" t="s">
        <v>22</v>
      </c>
      <c r="D28" s="53">
        <f>SUM(D18:D27)</f>
        <v>1874269424</v>
      </c>
      <c r="E28" s="47"/>
      <c r="F28" s="53">
        <f>SUM(F18:F27)</f>
        <v>1846058216</v>
      </c>
      <c r="G28" s="47"/>
      <c r="H28" s="53">
        <f>SUM(H18:H27)</f>
        <v>1586956827</v>
      </c>
      <c r="I28" s="47"/>
      <c r="J28" s="53">
        <f>SUM(J18:J27)</f>
        <v>1619692182</v>
      </c>
    </row>
    <row r="29" spans="1:10" ht="21.75" customHeight="1" thickBot="1">
      <c r="A29" s="35" t="s">
        <v>4</v>
      </c>
      <c r="D29" s="54">
        <f>SUM(D16,D28)</f>
        <v>3098591454</v>
      </c>
      <c r="E29" s="47"/>
      <c r="F29" s="54">
        <f>SUM(F16,F28)</f>
        <v>2785032981</v>
      </c>
      <c r="G29" s="47"/>
      <c r="H29" s="54">
        <f>SUM(H16,H28)</f>
        <v>2394466814</v>
      </c>
      <c r="I29" s="47"/>
      <c r="J29" s="54">
        <f>SUM(J16,J28)</f>
        <v>2172098604</v>
      </c>
    </row>
    <row r="30" spans="1:10" ht="21.75" customHeight="1" thickTop="1">
      <c r="A30" s="35"/>
      <c r="D30" s="47"/>
      <c r="E30" s="47"/>
      <c r="F30" s="47"/>
      <c r="G30" s="47"/>
      <c r="H30" s="47"/>
      <c r="I30" s="47"/>
      <c r="J30" s="47"/>
    </row>
    <row r="32" spans="1:10" ht="21.75" customHeight="1">
      <c r="A32" s="37" t="s">
        <v>5</v>
      </c>
    </row>
    <row r="33" spans="1:10" s="35" customFormat="1" ht="21.75" customHeight="1">
      <c r="A33" s="35" t="s">
        <v>65</v>
      </c>
      <c r="B33" s="36"/>
    </row>
    <row r="34" spans="1:10" s="35" customFormat="1" ht="21.75" customHeight="1">
      <c r="A34" s="35" t="s">
        <v>72</v>
      </c>
      <c r="B34" s="36"/>
    </row>
    <row r="35" spans="1:10" s="35" customFormat="1" ht="21.75" customHeight="1">
      <c r="A35" s="35" t="s">
        <v>222</v>
      </c>
      <c r="B35" s="36"/>
    </row>
    <row r="36" spans="1:10" ht="21.75" customHeight="1">
      <c r="C36" s="39"/>
      <c r="J36" s="40" t="s">
        <v>32</v>
      </c>
    </row>
    <row r="37" spans="1:10" s="35" customFormat="1" ht="21.75" customHeight="1">
      <c r="B37" s="41"/>
      <c r="D37" s="78" t="s">
        <v>0</v>
      </c>
      <c r="E37" s="78"/>
      <c r="F37" s="78"/>
      <c r="G37" s="42"/>
      <c r="H37" s="78" t="s">
        <v>31</v>
      </c>
      <c r="I37" s="78"/>
      <c r="J37" s="78"/>
    </row>
    <row r="38" spans="1:10" ht="21.75" customHeight="1">
      <c r="B38" s="43" t="s">
        <v>1</v>
      </c>
      <c r="D38" s="44" t="s">
        <v>223</v>
      </c>
      <c r="E38" s="45"/>
      <c r="F38" s="44" t="s">
        <v>199</v>
      </c>
      <c r="G38" s="46"/>
      <c r="H38" s="44" t="s">
        <v>223</v>
      </c>
      <c r="I38" s="45"/>
      <c r="J38" s="44" t="s">
        <v>199</v>
      </c>
    </row>
    <row r="39" spans="1:10" ht="21.75" customHeight="1">
      <c r="A39" s="35" t="s">
        <v>49</v>
      </c>
      <c r="D39" s="39"/>
      <c r="E39" s="39"/>
      <c r="F39" s="39"/>
      <c r="H39" s="39"/>
      <c r="J39" s="39"/>
    </row>
    <row r="40" spans="1:10" ht="21.75" customHeight="1">
      <c r="A40" s="35" t="s">
        <v>6</v>
      </c>
    </row>
    <row r="41" spans="1:10" ht="21.75" customHeight="1">
      <c r="A41" s="37" t="s">
        <v>129</v>
      </c>
    </row>
    <row r="42" spans="1:10" ht="21.75" customHeight="1">
      <c r="A42" s="37" t="s">
        <v>128</v>
      </c>
      <c r="B42" s="38">
        <v>18</v>
      </c>
      <c r="D42" s="47">
        <v>545000000</v>
      </c>
      <c r="E42" s="47"/>
      <c r="F42" s="47">
        <v>515000000</v>
      </c>
      <c r="G42" s="47"/>
      <c r="H42" s="47">
        <v>455000000</v>
      </c>
      <c r="I42" s="47"/>
      <c r="J42" s="47">
        <v>450000000</v>
      </c>
    </row>
    <row r="43" spans="1:10" ht="21.75" customHeight="1">
      <c r="A43" s="37" t="s">
        <v>73</v>
      </c>
      <c r="B43" s="38" t="s">
        <v>241</v>
      </c>
      <c r="D43" s="47">
        <v>381270348</v>
      </c>
      <c r="E43" s="47"/>
      <c r="F43" s="47">
        <v>301789858</v>
      </c>
      <c r="G43" s="47"/>
      <c r="H43" s="47">
        <v>258711207</v>
      </c>
      <c r="I43" s="47"/>
      <c r="J43" s="47">
        <v>188605626</v>
      </c>
    </row>
    <row r="44" spans="1:10" ht="21.75" customHeight="1">
      <c r="A44" s="37" t="s">
        <v>195</v>
      </c>
      <c r="B44" s="38">
        <v>15</v>
      </c>
      <c r="D44" s="51">
        <v>13162261</v>
      </c>
      <c r="E44" s="47"/>
      <c r="F44" s="51">
        <v>9344938</v>
      </c>
      <c r="G44" s="47"/>
      <c r="H44" s="51">
        <v>10274991</v>
      </c>
      <c r="I44" s="47"/>
      <c r="J44" s="51">
        <v>7853342</v>
      </c>
    </row>
    <row r="45" spans="1:10" ht="21.75" customHeight="1">
      <c r="A45" s="37" t="s">
        <v>196</v>
      </c>
      <c r="B45" s="38">
        <v>20</v>
      </c>
      <c r="D45" s="47">
        <v>157257327</v>
      </c>
      <c r="E45" s="47"/>
      <c r="F45" s="47">
        <v>108295958</v>
      </c>
      <c r="G45" s="47"/>
      <c r="H45" s="47">
        <v>95552186</v>
      </c>
      <c r="I45" s="47"/>
      <c r="J45" s="47">
        <v>57289421</v>
      </c>
    </row>
    <row r="46" spans="1:10" ht="21.75" customHeight="1">
      <c r="A46" s="37" t="s">
        <v>74</v>
      </c>
      <c r="D46" s="47">
        <v>24769649</v>
      </c>
      <c r="E46" s="47"/>
      <c r="F46" s="47">
        <v>11582033</v>
      </c>
      <c r="G46" s="47"/>
      <c r="H46" s="47">
        <v>0</v>
      </c>
      <c r="I46" s="47"/>
      <c r="J46" s="47">
        <v>679455</v>
      </c>
    </row>
    <row r="47" spans="1:10" ht="21.75" customHeight="1">
      <c r="A47" s="37" t="s">
        <v>37</v>
      </c>
      <c r="D47" s="52">
        <v>41260887</v>
      </c>
      <c r="E47" s="47"/>
      <c r="F47" s="52">
        <v>20969403</v>
      </c>
      <c r="G47" s="47"/>
      <c r="H47" s="52">
        <v>17787660</v>
      </c>
      <c r="I47" s="47"/>
      <c r="J47" s="52">
        <v>12408575</v>
      </c>
    </row>
    <row r="48" spans="1:10" ht="21.75" customHeight="1">
      <c r="A48" s="35" t="s">
        <v>7</v>
      </c>
      <c r="D48" s="49">
        <f>SUM(D42:D47)</f>
        <v>1162720472</v>
      </c>
      <c r="E48" s="47"/>
      <c r="F48" s="49">
        <f>SUM(F42:F47)</f>
        <v>966982190</v>
      </c>
      <c r="G48" s="47"/>
      <c r="H48" s="49">
        <f>SUM(H42:H47)</f>
        <v>837326044</v>
      </c>
      <c r="I48" s="47"/>
      <c r="J48" s="49">
        <f>SUM(J42:J47)</f>
        <v>716836419</v>
      </c>
    </row>
    <row r="49" spans="1:10" ht="21.75" customHeight="1">
      <c r="A49" s="35" t="s">
        <v>17</v>
      </c>
      <c r="D49" s="47"/>
      <c r="E49" s="47"/>
      <c r="F49" s="47"/>
      <c r="G49" s="47"/>
      <c r="H49" s="47"/>
      <c r="I49" s="47"/>
      <c r="J49" s="47"/>
    </row>
    <row r="50" spans="1:10" ht="21.75" customHeight="1">
      <c r="A50" s="37" t="s">
        <v>168</v>
      </c>
      <c r="D50" s="47"/>
      <c r="E50" s="47"/>
      <c r="F50" s="47"/>
      <c r="G50" s="47"/>
      <c r="H50" s="47"/>
      <c r="I50" s="47"/>
      <c r="J50" s="47"/>
    </row>
    <row r="51" spans="1:10" ht="21.75" customHeight="1">
      <c r="A51" s="37" t="s">
        <v>143</v>
      </c>
      <c r="B51" s="38">
        <v>15</v>
      </c>
      <c r="D51" s="47">
        <v>92740159</v>
      </c>
      <c r="E51" s="47"/>
      <c r="F51" s="47">
        <v>95419059</v>
      </c>
      <c r="G51" s="47"/>
      <c r="H51" s="47">
        <v>78227317</v>
      </c>
      <c r="I51" s="47"/>
      <c r="J51" s="47">
        <v>81304568</v>
      </c>
    </row>
    <row r="52" spans="1:10" ht="21.75" customHeight="1">
      <c r="A52" s="37" t="s">
        <v>144</v>
      </c>
      <c r="D52" s="47"/>
      <c r="E52" s="47"/>
      <c r="F52" s="47"/>
      <c r="G52" s="47"/>
      <c r="H52" s="47"/>
      <c r="I52" s="47"/>
      <c r="J52" s="47"/>
    </row>
    <row r="53" spans="1:10" ht="21.75" customHeight="1">
      <c r="A53" s="37" t="s">
        <v>143</v>
      </c>
      <c r="B53" s="38">
        <v>20</v>
      </c>
      <c r="D53" s="47">
        <v>453568553</v>
      </c>
      <c r="E53" s="47"/>
      <c r="F53" s="47">
        <v>371100048</v>
      </c>
      <c r="G53" s="47"/>
      <c r="H53" s="47">
        <v>405775643</v>
      </c>
      <c r="I53" s="47"/>
      <c r="J53" s="47">
        <v>283986116</v>
      </c>
    </row>
    <row r="54" spans="1:10" ht="21.75" customHeight="1">
      <c r="A54" s="37" t="s">
        <v>109</v>
      </c>
      <c r="B54" s="38">
        <v>24</v>
      </c>
      <c r="D54" s="47">
        <v>24315485</v>
      </c>
      <c r="E54" s="47"/>
      <c r="F54" s="47">
        <v>35451420</v>
      </c>
      <c r="G54" s="47"/>
      <c r="H54" s="47">
        <v>11407765</v>
      </c>
      <c r="I54" s="47"/>
      <c r="J54" s="47">
        <v>19688677</v>
      </c>
    </row>
    <row r="55" spans="1:10" ht="21.75" customHeight="1">
      <c r="A55" s="37" t="s">
        <v>75</v>
      </c>
      <c r="B55" s="38">
        <v>21</v>
      </c>
      <c r="D55" s="47">
        <v>87701497</v>
      </c>
      <c r="E55" s="47"/>
      <c r="F55" s="47">
        <v>90205544</v>
      </c>
      <c r="G55" s="47"/>
      <c r="H55" s="47">
        <v>53102377</v>
      </c>
      <c r="I55" s="47"/>
      <c r="J55" s="47">
        <v>59510089</v>
      </c>
    </row>
    <row r="56" spans="1:10" ht="21.75" customHeight="1">
      <c r="A56" s="37" t="s">
        <v>116</v>
      </c>
      <c r="D56" s="48">
        <v>1903174</v>
      </c>
      <c r="E56" s="47"/>
      <c r="F56" s="48">
        <v>1956906</v>
      </c>
      <c r="G56" s="47"/>
      <c r="H56" s="48">
        <v>1306230</v>
      </c>
      <c r="I56" s="47"/>
      <c r="J56" s="48">
        <v>1681780</v>
      </c>
    </row>
    <row r="57" spans="1:10" ht="21.75" customHeight="1">
      <c r="A57" s="35" t="s">
        <v>18</v>
      </c>
      <c r="D57" s="48">
        <f>SUM(D50:D56)</f>
        <v>660228868</v>
      </c>
      <c r="E57" s="47"/>
      <c r="F57" s="48">
        <f>SUM(F50:F56)</f>
        <v>594132977</v>
      </c>
      <c r="G57" s="47"/>
      <c r="H57" s="48">
        <f>SUM(H50:H56)</f>
        <v>549819332</v>
      </c>
      <c r="I57" s="47"/>
      <c r="J57" s="48">
        <f>SUM(J50:J56)</f>
        <v>446171230</v>
      </c>
    </row>
    <row r="58" spans="1:10" ht="21.75" customHeight="1">
      <c r="A58" s="35" t="s">
        <v>8</v>
      </c>
      <c r="D58" s="48">
        <f>SUM(D48,D57)</f>
        <v>1822949340</v>
      </c>
      <c r="E58" s="47"/>
      <c r="F58" s="48">
        <f>SUM(F48,F57)</f>
        <v>1561115167</v>
      </c>
      <c r="G58" s="47"/>
      <c r="H58" s="48">
        <f>SUM(H48,H57)</f>
        <v>1387145376</v>
      </c>
      <c r="I58" s="47"/>
      <c r="J58" s="48">
        <f>SUM(J48,J57)</f>
        <v>1163007649</v>
      </c>
    </row>
    <row r="59" spans="1:10" ht="21.75" customHeight="1">
      <c r="A59" s="35"/>
      <c r="D59" s="47"/>
      <c r="E59" s="47"/>
      <c r="F59" s="47"/>
      <c r="G59" s="47"/>
      <c r="H59" s="47"/>
      <c r="I59" s="47"/>
      <c r="J59" s="47"/>
    </row>
    <row r="60" spans="1:10" ht="21.75" customHeight="1">
      <c r="A60" s="35"/>
      <c r="D60" s="47"/>
      <c r="E60" s="47"/>
      <c r="F60" s="47"/>
      <c r="G60" s="47"/>
      <c r="H60" s="47"/>
      <c r="I60" s="47"/>
      <c r="J60" s="47"/>
    </row>
    <row r="61" spans="1:10" ht="21.75" customHeight="1">
      <c r="A61" s="37" t="s">
        <v>5</v>
      </c>
    </row>
    <row r="62" spans="1:10" s="35" customFormat="1" ht="21.75" customHeight="1">
      <c r="A62" s="35" t="s">
        <v>65</v>
      </c>
      <c r="B62" s="36"/>
    </row>
    <row r="63" spans="1:10" s="35" customFormat="1" ht="21.75" customHeight="1">
      <c r="A63" s="35" t="s">
        <v>72</v>
      </c>
      <c r="B63" s="36"/>
    </row>
    <row r="64" spans="1:10" s="35" customFormat="1" ht="21.75" customHeight="1">
      <c r="A64" s="35" t="s">
        <v>222</v>
      </c>
      <c r="B64" s="36"/>
    </row>
    <row r="65" spans="1:10" ht="21.75" customHeight="1">
      <c r="C65" s="39"/>
      <c r="J65" s="40" t="s">
        <v>32</v>
      </c>
    </row>
    <row r="66" spans="1:10" s="35" customFormat="1" ht="21.75" customHeight="1">
      <c r="B66" s="41"/>
      <c r="D66" s="78" t="s">
        <v>0</v>
      </c>
      <c r="E66" s="78"/>
      <c r="F66" s="78"/>
      <c r="G66" s="42"/>
      <c r="H66" s="78" t="s">
        <v>31</v>
      </c>
      <c r="I66" s="78"/>
      <c r="J66" s="78"/>
    </row>
    <row r="67" spans="1:10" ht="21.75" customHeight="1">
      <c r="B67" s="43" t="s">
        <v>1</v>
      </c>
      <c r="D67" s="44" t="s">
        <v>223</v>
      </c>
      <c r="E67" s="45"/>
      <c r="F67" s="44" t="s">
        <v>199</v>
      </c>
      <c r="G67" s="46"/>
      <c r="H67" s="44" t="s">
        <v>223</v>
      </c>
      <c r="I67" s="45"/>
      <c r="J67" s="44" t="s">
        <v>199</v>
      </c>
    </row>
    <row r="68" spans="1:10" ht="21.75" customHeight="1">
      <c r="A68" s="35" t="s">
        <v>9</v>
      </c>
      <c r="B68" s="39"/>
    </row>
    <row r="69" spans="1:10" ht="21.75" customHeight="1">
      <c r="A69" s="37" t="s">
        <v>38</v>
      </c>
    </row>
    <row r="70" spans="1:10" ht="21.75" customHeight="1">
      <c r="A70" s="37" t="s">
        <v>39</v>
      </c>
    </row>
    <row r="71" spans="1:10" ht="21.75" customHeight="1" thickBot="1">
      <c r="A71" s="37" t="s">
        <v>171</v>
      </c>
      <c r="D71" s="54">
        <v>323400000</v>
      </c>
      <c r="E71" s="47"/>
      <c r="F71" s="54">
        <v>323400000</v>
      </c>
      <c r="G71" s="47"/>
      <c r="H71" s="54">
        <v>323400000</v>
      </c>
      <c r="I71" s="47"/>
      <c r="J71" s="54">
        <v>323400000</v>
      </c>
    </row>
    <row r="72" spans="1:10" ht="21.75" customHeight="1" thickTop="1">
      <c r="A72" s="37" t="s">
        <v>164</v>
      </c>
      <c r="D72" s="47"/>
      <c r="E72" s="47"/>
      <c r="F72" s="47"/>
      <c r="G72" s="47"/>
      <c r="H72" s="47"/>
      <c r="I72" s="47"/>
      <c r="J72" s="47"/>
    </row>
    <row r="73" spans="1:10" ht="21.75" customHeight="1">
      <c r="A73" s="37" t="s">
        <v>171</v>
      </c>
      <c r="D73" s="47">
        <v>323400000</v>
      </c>
      <c r="E73" s="47"/>
      <c r="F73" s="47">
        <v>323400000</v>
      </c>
      <c r="G73" s="47"/>
      <c r="H73" s="47">
        <v>323400000</v>
      </c>
      <c r="I73" s="47"/>
      <c r="J73" s="47">
        <v>323400000</v>
      </c>
    </row>
    <row r="74" spans="1:10" ht="21.75" customHeight="1">
      <c r="A74" s="37" t="s">
        <v>76</v>
      </c>
      <c r="D74" s="51">
        <v>50281000</v>
      </c>
      <c r="E74" s="47"/>
      <c r="F74" s="51">
        <v>50281000</v>
      </c>
      <c r="G74" s="47"/>
      <c r="H74" s="51">
        <v>50281000</v>
      </c>
      <c r="I74" s="47"/>
      <c r="J74" s="51">
        <v>50281000</v>
      </c>
    </row>
    <row r="75" spans="1:10" ht="21.75" customHeight="1">
      <c r="A75" s="37" t="s">
        <v>106</v>
      </c>
      <c r="B75" s="55"/>
      <c r="D75" s="51">
        <v>37552153</v>
      </c>
      <c r="E75" s="47"/>
      <c r="F75" s="51">
        <v>37552153</v>
      </c>
      <c r="G75" s="47"/>
      <c r="H75" s="51">
        <v>0</v>
      </c>
      <c r="I75" s="47"/>
      <c r="J75" s="51">
        <v>0</v>
      </c>
    </row>
    <row r="76" spans="1:10" ht="21.75" customHeight="1">
      <c r="A76" s="37" t="s">
        <v>19</v>
      </c>
      <c r="D76" s="50"/>
      <c r="E76" s="47"/>
      <c r="F76" s="50"/>
      <c r="G76" s="47"/>
      <c r="H76" s="50"/>
      <c r="I76" s="47"/>
      <c r="J76" s="50"/>
    </row>
    <row r="77" spans="1:10" ht="21.75" customHeight="1">
      <c r="A77" s="37" t="s">
        <v>40</v>
      </c>
      <c r="B77" s="38">
        <v>22</v>
      </c>
      <c r="D77" s="47">
        <v>32340000</v>
      </c>
      <c r="E77" s="47"/>
      <c r="F77" s="47">
        <v>32340000</v>
      </c>
      <c r="G77" s="47"/>
      <c r="H77" s="47">
        <v>32340000</v>
      </c>
      <c r="I77" s="47"/>
      <c r="J77" s="47">
        <v>32340000</v>
      </c>
    </row>
    <row r="78" spans="1:10" ht="21.75" customHeight="1">
      <c r="A78" s="37" t="s">
        <v>41</v>
      </c>
      <c r="D78" s="47">
        <v>652047643</v>
      </c>
      <c r="E78" s="47"/>
      <c r="F78" s="47">
        <v>602000498</v>
      </c>
      <c r="G78" s="47"/>
      <c r="H78" s="47">
        <v>465896879</v>
      </c>
      <c r="I78" s="47"/>
      <c r="J78" s="47">
        <v>471025676</v>
      </c>
    </row>
    <row r="79" spans="1:10" ht="21.75" customHeight="1">
      <c r="A79" s="37" t="s">
        <v>77</v>
      </c>
      <c r="D79" s="48">
        <v>182197935</v>
      </c>
      <c r="E79" s="47"/>
      <c r="F79" s="48">
        <v>176596119</v>
      </c>
      <c r="G79" s="47"/>
      <c r="H79" s="48">
        <v>135403559</v>
      </c>
      <c r="I79" s="47"/>
      <c r="J79" s="48">
        <v>132044279</v>
      </c>
    </row>
    <row r="80" spans="1:10" ht="21.75" customHeight="1">
      <c r="A80" s="37" t="s">
        <v>10</v>
      </c>
      <c r="D80" s="47">
        <f>SUM(D73:D79)</f>
        <v>1277818731</v>
      </c>
      <c r="E80" s="47"/>
      <c r="F80" s="47">
        <f>SUM(F73:F79)</f>
        <v>1222169770</v>
      </c>
      <c r="G80" s="47"/>
      <c r="H80" s="47">
        <f>SUM(H73:H79)</f>
        <v>1007321438</v>
      </c>
      <c r="I80" s="47"/>
      <c r="J80" s="47">
        <f>SUM(J73:J79)</f>
        <v>1009090955</v>
      </c>
    </row>
    <row r="81" spans="1:10" ht="21.75" customHeight="1">
      <c r="A81" s="37" t="s">
        <v>133</v>
      </c>
      <c r="D81" s="47"/>
      <c r="E81" s="47"/>
      <c r="F81" s="47"/>
      <c r="G81" s="47"/>
      <c r="H81" s="47"/>
      <c r="I81" s="47"/>
      <c r="J81" s="47"/>
    </row>
    <row r="82" spans="1:10" ht="21.75" customHeight="1">
      <c r="A82" s="37" t="s">
        <v>135</v>
      </c>
      <c r="D82" s="48">
        <v>-2176617</v>
      </c>
      <c r="E82" s="47"/>
      <c r="F82" s="48">
        <v>1748044</v>
      </c>
      <c r="G82" s="47"/>
      <c r="H82" s="48">
        <v>0</v>
      </c>
      <c r="I82" s="47"/>
      <c r="J82" s="48">
        <v>0</v>
      </c>
    </row>
    <row r="83" spans="1:10" ht="21.75" customHeight="1">
      <c r="A83" s="35" t="s">
        <v>11</v>
      </c>
      <c r="D83" s="48">
        <f>SUM(D80:D82)</f>
        <v>1275642114</v>
      </c>
      <c r="E83" s="47"/>
      <c r="F83" s="48">
        <f>SUM(F80:F82)</f>
        <v>1223917814</v>
      </c>
      <c r="G83" s="47"/>
      <c r="H83" s="48">
        <f>SUM(H80:H82)</f>
        <v>1007321438</v>
      </c>
      <c r="I83" s="47"/>
      <c r="J83" s="48">
        <f>SUM(J80:J82)</f>
        <v>1009090955</v>
      </c>
    </row>
    <row r="84" spans="1:10" ht="21.75" customHeight="1" thickBot="1">
      <c r="A84" s="35" t="s">
        <v>12</v>
      </c>
      <c r="D84" s="54">
        <f>SUM(D58+D82+D80)</f>
        <v>3098591454</v>
      </c>
      <c r="E84" s="47"/>
      <c r="F84" s="54">
        <f>SUM(F58+F82+F80)</f>
        <v>2785032981</v>
      </c>
      <c r="G84" s="47"/>
      <c r="H84" s="54">
        <f>SUM(H58+H82+H80)</f>
        <v>2394466814</v>
      </c>
      <c r="I84" s="47"/>
      <c r="J84" s="54">
        <f>SUM(J58+J82+J80)</f>
        <v>2172098604</v>
      </c>
    </row>
    <row r="85" spans="1:10" ht="21.75" customHeight="1" thickTop="1">
      <c r="D85" s="56">
        <f>SUM(D29-D84)</f>
        <v>0</v>
      </c>
      <c r="E85" s="57"/>
      <c r="F85" s="57">
        <f>SUM(F29-F84)</f>
        <v>0</v>
      </c>
      <c r="G85" s="57"/>
      <c r="H85" s="56">
        <f>SUM(H29-H84)</f>
        <v>0</v>
      </c>
      <c r="I85" s="57"/>
      <c r="J85" s="57">
        <f>SUM(J29-J84)</f>
        <v>0</v>
      </c>
    </row>
    <row r="86" spans="1:10" ht="21.75" customHeight="1">
      <c r="D86" s="57"/>
      <c r="E86" s="57"/>
      <c r="F86" s="57"/>
      <c r="G86" s="57"/>
      <c r="H86" s="57"/>
      <c r="I86" s="57"/>
      <c r="J86" s="57"/>
    </row>
    <row r="87" spans="1:10" ht="21.75" customHeight="1">
      <c r="A87" s="37" t="s">
        <v>5</v>
      </c>
    </row>
    <row r="90" spans="1:10" ht="21.75" customHeight="1">
      <c r="A90" s="58"/>
      <c r="B90" s="58"/>
      <c r="F90" s="58"/>
      <c r="G90" s="58"/>
      <c r="H90" s="58"/>
      <c r="I90" s="58"/>
      <c r="J90" s="58"/>
    </row>
    <row r="91" spans="1:10" ht="21.75" customHeight="1">
      <c r="A91" s="77" t="s">
        <v>29</v>
      </c>
      <c r="B91" s="77"/>
      <c r="F91" s="77" t="s">
        <v>29</v>
      </c>
      <c r="G91" s="77"/>
      <c r="H91" s="77"/>
      <c r="I91" s="77"/>
      <c r="J91" s="77"/>
    </row>
    <row r="92" spans="1:10" ht="21.75" customHeight="1">
      <c r="A92" s="39"/>
      <c r="E92" s="39"/>
      <c r="F92" s="39"/>
      <c r="G92" s="39"/>
      <c r="H92" s="39"/>
      <c r="I92" s="39"/>
      <c r="J92" s="39"/>
    </row>
    <row r="95" spans="1:10" ht="21.75" customHeight="1">
      <c r="F95" s="26"/>
    </row>
    <row r="96" spans="1:10" ht="21.75" customHeight="1">
      <c r="F96" s="26"/>
    </row>
  </sheetData>
  <mergeCells count="8">
    <mergeCell ref="A91:B91"/>
    <mergeCell ref="D5:F5"/>
    <mergeCell ref="D37:F37"/>
    <mergeCell ref="H37:J37"/>
    <mergeCell ref="D66:F66"/>
    <mergeCell ref="H66:J66"/>
    <mergeCell ref="H5:J5"/>
    <mergeCell ref="F91:J91"/>
  </mergeCells>
  <pageMargins left="0.78740157480314965" right="0.39370078740157483" top="0.78740157480314965" bottom="0.39370078740157483" header="0.19685039370078741" footer="0.19685039370078741"/>
  <pageSetup paperSize="9" scale="86" orientation="portrait" r:id="rId1"/>
  <headerFooter alignWithMargins="0"/>
  <rowBreaks count="2" manualBreakCount="2">
    <brk id="32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9"/>
  <sheetViews>
    <sheetView showGridLines="0" tabSelected="1" view="pageBreakPreview" topLeftCell="A49" zoomScale="90" zoomScaleNormal="130" zoomScaleSheetLayoutView="90" workbookViewId="0">
      <selection activeCell="D60" sqref="D60"/>
    </sheetView>
  </sheetViews>
  <sheetFormatPr defaultColWidth="9.09765625" defaultRowHeight="21.75" customHeight="1"/>
  <cols>
    <col min="1" max="1" width="39.59765625" style="37" customWidth="1"/>
    <col min="2" max="2" width="6.3984375" style="38" customWidth="1"/>
    <col min="3" max="3" width="1.69921875" style="37" customWidth="1"/>
    <col min="4" max="4" width="14.69921875" style="37" customWidth="1"/>
    <col min="5" max="5" width="1.69921875" style="37" customWidth="1"/>
    <col min="6" max="6" width="14.69921875" style="37" customWidth="1"/>
    <col min="7" max="7" width="1.69921875" style="37" customWidth="1"/>
    <col min="8" max="8" width="14.69921875" style="37" customWidth="1"/>
    <col min="9" max="9" width="1.69921875" style="37" customWidth="1"/>
    <col min="10" max="10" width="14.69921875" style="37" customWidth="1"/>
    <col min="11" max="11" width="0.8984375" style="37" customWidth="1"/>
    <col min="12" max="12" width="10.8984375" style="37" bestFit="1" customWidth="1"/>
    <col min="13" max="13" width="26.296875" style="37" customWidth="1"/>
    <col min="14" max="14" width="16.69921875" style="37" bestFit="1" customWidth="1"/>
    <col min="15" max="16384" width="9.09765625" style="37"/>
  </cols>
  <sheetData>
    <row r="1" spans="1:14" s="35" customFormat="1" ht="21.75" customHeight="1">
      <c r="A1" s="35" t="s">
        <v>65</v>
      </c>
      <c r="B1" s="36"/>
    </row>
    <row r="2" spans="1:14" s="35" customFormat="1" ht="21.75" customHeight="1">
      <c r="A2" s="35" t="s">
        <v>123</v>
      </c>
      <c r="B2" s="36"/>
    </row>
    <row r="3" spans="1:14" s="35" customFormat="1" ht="21.75" customHeight="1">
      <c r="A3" s="35" t="s">
        <v>224</v>
      </c>
      <c r="B3" s="36"/>
    </row>
    <row r="4" spans="1:14" ht="21.75" customHeight="1">
      <c r="J4" s="40" t="s">
        <v>32</v>
      </c>
    </row>
    <row r="5" spans="1:14" s="35" customFormat="1" ht="21.75" customHeight="1">
      <c r="B5" s="41"/>
      <c r="D5" s="59"/>
      <c r="E5" s="59" t="s">
        <v>0</v>
      </c>
      <c r="F5" s="59"/>
      <c r="G5" s="42"/>
      <c r="H5" s="59"/>
      <c r="I5" s="59" t="s">
        <v>31</v>
      </c>
      <c r="J5" s="59"/>
    </row>
    <row r="6" spans="1:14" ht="21.75" customHeight="1">
      <c r="B6" s="43" t="s">
        <v>1</v>
      </c>
      <c r="D6" s="60">
        <v>2565</v>
      </c>
      <c r="E6" s="45"/>
      <c r="F6" s="60">
        <v>2564</v>
      </c>
      <c r="G6" s="46"/>
      <c r="H6" s="60">
        <v>2565</v>
      </c>
      <c r="I6" s="45"/>
      <c r="J6" s="60">
        <v>2564</v>
      </c>
    </row>
    <row r="7" spans="1:14" ht="21.75" customHeight="1">
      <c r="A7" s="35" t="s">
        <v>42</v>
      </c>
      <c r="H7" s="39"/>
      <c r="J7" s="39"/>
    </row>
    <row r="8" spans="1:14" ht="21.75" customHeight="1">
      <c r="A8" s="37" t="s">
        <v>50</v>
      </c>
      <c r="D8" s="47">
        <v>3172476826</v>
      </c>
      <c r="E8" s="47"/>
      <c r="F8" s="47">
        <v>2766675879</v>
      </c>
      <c r="G8" s="47"/>
      <c r="H8" s="47">
        <v>1731334616</v>
      </c>
      <c r="I8" s="47"/>
      <c r="J8" s="47">
        <v>1541435985</v>
      </c>
    </row>
    <row r="9" spans="1:14" ht="21.75" customHeight="1">
      <c r="A9" s="37" t="s">
        <v>182</v>
      </c>
      <c r="D9" s="47">
        <v>10699683</v>
      </c>
      <c r="E9" s="47"/>
      <c r="F9" s="47">
        <v>12729870</v>
      </c>
      <c r="G9" s="47"/>
      <c r="H9" s="47">
        <v>10699683</v>
      </c>
      <c r="I9" s="47"/>
      <c r="J9" s="47">
        <v>12729870</v>
      </c>
    </row>
    <row r="10" spans="1:14" ht="21.75" customHeight="1">
      <c r="A10" s="37" t="s">
        <v>181</v>
      </c>
      <c r="B10" s="38" t="s">
        <v>252</v>
      </c>
      <c r="D10" s="47">
        <v>0</v>
      </c>
      <c r="E10" s="47"/>
      <c r="F10" s="47">
        <v>0</v>
      </c>
      <c r="G10" s="47"/>
      <c r="H10" s="47">
        <v>76499966</v>
      </c>
      <c r="I10" s="47"/>
      <c r="J10" s="47">
        <v>52597474</v>
      </c>
    </row>
    <row r="11" spans="1:14" ht="21.75" customHeight="1">
      <c r="A11" s="37" t="s">
        <v>51</v>
      </c>
      <c r="D11" s="47">
        <v>33077828</v>
      </c>
      <c r="E11" s="47"/>
      <c r="F11" s="47">
        <v>32572779</v>
      </c>
      <c r="G11" s="47"/>
      <c r="H11" s="47">
        <v>23387387</v>
      </c>
      <c r="I11" s="47"/>
      <c r="J11" s="47">
        <v>13055574</v>
      </c>
    </row>
    <row r="12" spans="1:14" ht="21.75" customHeight="1">
      <c r="A12" s="37" t="s">
        <v>217</v>
      </c>
      <c r="D12" s="47"/>
      <c r="E12" s="47"/>
      <c r="F12" s="47"/>
      <c r="G12" s="47"/>
      <c r="H12" s="47"/>
      <c r="I12" s="47"/>
      <c r="J12" s="47"/>
    </row>
    <row r="13" spans="1:14" ht="21.75" customHeight="1">
      <c r="A13" s="37" t="s">
        <v>193</v>
      </c>
      <c r="B13" s="38">
        <v>16</v>
      </c>
      <c r="D13" s="48">
        <v>0</v>
      </c>
      <c r="E13" s="47"/>
      <c r="F13" s="48">
        <v>36297241</v>
      </c>
      <c r="G13" s="47"/>
      <c r="H13" s="48">
        <v>0</v>
      </c>
      <c r="I13" s="47"/>
      <c r="J13" s="48">
        <v>0</v>
      </c>
    </row>
    <row r="14" spans="1:14" ht="21.75" customHeight="1">
      <c r="A14" s="35" t="s">
        <v>43</v>
      </c>
      <c r="D14" s="48">
        <f>SUM(D8:D13)</f>
        <v>3216254337</v>
      </c>
      <c r="E14" s="47"/>
      <c r="F14" s="48">
        <f>SUM(F8:F13)</f>
        <v>2848275769</v>
      </c>
      <c r="G14" s="47"/>
      <c r="H14" s="48">
        <f>SUM(H8:H13)</f>
        <v>1841921652</v>
      </c>
      <c r="I14" s="47"/>
      <c r="J14" s="48">
        <f>SUM(J8:J13)</f>
        <v>1619818903</v>
      </c>
    </row>
    <row r="15" spans="1:14" ht="21.75" customHeight="1">
      <c r="A15" s="35" t="s">
        <v>44</v>
      </c>
      <c r="D15" s="47"/>
      <c r="E15" s="47"/>
      <c r="F15" s="47"/>
      <c r="G15" s="47"/>
      <c r="H15" s="47"/>
      <c r="I15" s="47"/>
      <c r="J15" s="47"/>
    </row>
    <row r="16" spans="1:14" ht="21.75" customHeight="1">
      <c r="A16" s="37" t="s">
        <v>52</v>
      </c>
      <c r="D16" s="47">
        <v>2408836722</v>
      </c>
      <c r="E16" s="47"/>
      <c r="F16" s="47">
        <v>2050459636</v>
      </c>
      <c r="G16" s="47"/>
      <c r="H16" s="47">
        <v>1375560744</v>
      </c>
      <c r="I16" s="47"/>
      <c r="J16" s="47">
        <v>1128174895</v>
      </c>
      <c r="M16" s="61"/>
      <c r="N16" s="61"/>
    </row>
    <row r="17" spans="1:14" ht="21.75" customHeight="1">
      <c r="A17" s="37" t="s">
        <v>183</v>
      </c>
      <c r="D17" s="47">
        <v>24974234</v>
      </c>
      <c r="E17" s="47"/>
      <c r="F17" s="47">
        <v>19681419</v>
      </c>
      <c r="G17" s="47"/>
      <c r="H17" s="47">
        <v>24974234</v>
      </c>
      <c r="I17" s="47"/>
      <c r="J17" s="47">
        <v>19681419</v>
      </c>
      <c r="M17" s="61"/>
      <c r="N17" s="61"/>
    </row>
    <row r="18" spans="1:14" ht="21.75" customHeight="1">
      <c r="A18" s="37" t="s">
        <v>157</v>
      </c>
      <c r="D18" s="47">
        <v>326476747</v>
      </c>
      <c r="E18" s="47"/>
      <c r="F18" s="47">
        <v>242196187</v>
      </c>
      <c r="G18" s="47"/>
      <c r="H18" s="47">
        <v>205328831</v>
      </c>
      <c r="I18" s="47"/>
      <c r="J18" s="47">
        <v>155893505</v>
      </c>
      <c r="M18" s="61"/>
      <c r="N18" s="61"/>
    </row>
    <row r="19" spans="1:14" ht="21.75" customHeight="1">
      <c r="A19" s="37" t="s">
        <v>61</v>
      </c>
      <c r="D19" s="47">
        <v>294186242</v>
      </c>
      <c r="E19" s="47"/>
      <c r="F19" s="47">
        <v>331380797</v>
      </c>
      <c r="G19" s="47"/>
      <c r="H19" s="47">
        <v>182037416</v>
      </c>
      <c r="I19" s="47"/>
      <c r="J19" s="47">
        <v>220830871</v>
      </c>
      <c r="M19" s="61"/>
      <c r="N19" s="61"/>
    </row>
    <row r="20" spans="1:14" ht="21.75" customHeight="1">
      <c r="A20" s="37" t="s">
        <v>163</v>
      </c>
      <c r="D20" s="47"/>
      <c r="E20" s="47"/>
      <c r="F20" s="47"/>
      <c r="G20" s="47"/>
      <c r="H20" s="47"/>
      <c r="I20" s="47"/>
      <c r="J20" s="47"/>
      <c r="M20" s="61"/>
      <c r="N20" s="61"/>
    </row>
    <row r="21" spans="1:14" ht="21.75" customHeight="1">
      <c r="A21" s="37" t="s">
        <v>193</v>
      </c>
      <c r="B21" s="38">
        <v>16</v>
      </c>
      <c r="D21" s="48">
        <v>14642997</v>
      </c>
      <c r="E21" s="47"/>
      <c r="F21" s="48">
        <v>0</v>
      </c>
      <c r="G21" s="47"/>
      <c r="H21" s="48">
        <v>0</v>
      </c>
      <c r="I21" s="47"/>
      <c r="J21" s="48">
        <v>0</v>
      </c>
      <c r="M21" s="61"/>
      <c r="N21" s="61"/>
    </row>
    <row r="22" spans="1:14" ht="21.75" customHeight="1">
      <c r="A22" s="35" t="s">
        <v>45</v>
      </c>
      <c r="D22" s="48">
        <f>SUM(D16:D21)</f>
        <v>3069116942</v>
      </c>
      <c r="E22" s="47"/>
      <c r="F22" s="48">
        <f>SUM(F16:F21)</f>
        <v>2643718039</v>
      </c>
      <c r="G22" s="47"/>
      <c r="H22" s="48">
        <f>SUM(H16:H21)</f>
        <v>1787901225</v>
      </c>
      <c r="I22" s="47"/>
      <c r="J22" s="48">
        <f>SUM(J16:J21)</f>
        <v>1524580690</v>
      </c>
      <c r="M22" s="61"/>
      <c r="N22" s="61"/>
    </row>
    <row r="23" spans="1:14" ht="21.75" customHeight="1">
      <c r="A23" s="35" t="s">
        <v>175</v>
      </c>
      <c r="D23" s="47">
        <f>SUM(D14-D22)</f>
        <v>147137395</v>
      </c>
      <c r="E23" s="47"/>
      <c r="F23" s="47">
        <f>SUM(F14-F22)</f>
        <v>204557730</v>
      </c>
      <c r="G23" s="47"/>
      <c r="H23" s="47">
        <f>SUM(H14-H22)</f>
        <v>54020427</v>
      </c>
      <c r="I23" s="47"/>
      <c r="J23" s="47">
        <f>SUM(J14-J22)</f>
        <v>95238213</v>
      </c>
      <c r="M23" s="61"/>
      <c r="N23" s="61"/>
    </row>
    <row r="24" spans="1:14" ht="21.75" customHeight="1">
      <c r="A24" s="37" t="s">
        <v>174</v>
      </c>
      <c r="D24" s="47">
        <v>120311</v>
      </c>
      <c r="E24" s="47"/>
      <c r="F24" s="47">
        <v>176956</v>
      </c>
      <c r="G24" s="47"/>
      <c r="H24" s="47">
        <v>2645027</v>
      </c>
      <c r="I24" s="47"/>
      <c r="J24" s="47">
        <v>4108167</v>
      </c>
      <c r="M24" s="61"/>
      <c r="N24" s="61"/>
    </row>
    <row r="25" spans="1:14" ht="21.75" customHeight="1">
      <c r="A25" s="37" t="s">
        <v>176</v>
      </c>
      <c r="D25" s="48">
        <v>-30465370</v>
      </c>
      <c r="E25" s="47"/>
      <c r="F25" s="48">
        <v>-30329626</v>
      </c>
      <c r="G25" s="47"/>
      <c r="H25" s="48">
        <v>-24344401</v>
      </c>
      <c r="I25" s="47"/>
      <c r="J25" s="48">
        <v>-22795538</v>
      </c>
      <c r="M25" s="61"/>
      <c r="N25" s="61"/>
    </row>
    <row r="26" spans="1:14" ht="21.75" customHeight="1">
      <c r="A26" s="35" t="s">
        <v>107</v>
      </c>
      <c r="D26" s="47">
        <f>SUM(D23:D25)</f>
        <v>116792336</v>
      </c>
      <c r="E26" s="47"/>
      <c r="F26" s="47">
        <f>SUM(F23:F25)</f>
        <v>174405060</v>
      </c>
      <c r="G26" s="47"/>
      <c r="H26" s="47">
        <f>SUM(H23:H25)</f>
        <v>32321053</v>
      </c>
      <c r="I26" s="47"/>
      <c r="J26" s="47">
        <f>SUM(J23:J25)</f>
        <v>76550842</v>
      </c>
      <c r="M26" s="61"/>
      <c r="N26" s="61"/>
    </row>
    <row r="27" spans="1:14" ht="21.75" customHeight="1">
      <c r="A27" s="37" t="s">
        <v>251</v>
      </c>
      <c r="B27" s="38">
        <v>24</v>
      </c>
      <c r="D27" s="48">
        <v>-19213185</v>
      </c>
      <c r="E27" s="47"/>
      <c r="F27" s="48">
        <v>-31540970</v>
      </c>
      <c r="G27" s="47"/>
      <c r="H27" s="48">
        <v>9508616</v>
      </c>
      <c r="I27" s="47"/>
      <c r="J27" s="48">
        <v>-4259356</v>
      </c>
      <c r="M27" s="61"/>
      <c r="N27" s="61"/>
    </row>
    <row r="28" spans="1:14" ht="21.75" customHeight="1" thickBot="1">
      <c r="A28" s="35" t="s">
        <v>84</v>
      </c>
      <c r="D28" s="54">
        <f>SUM(D26:D27)</f>
        <v>97579151</v>
      </c>
      <c r="E28" s="47"/>
      <c r="F28" s="54">
        <f>SUM(F26:F27)</f>
        <v>142864090</v>
      </c>
      <c r="G28" s="47"/>
      <c r="H28" s="54">
        <f>SUM(H26:H27)</f>
        <v>41829669</v>
      </c>
      <c r="I28" s="47"/>
      <c r="J28" s="54">
        <f>SUM(J26:J27)</f>
        <v>72291486</v>
      </c>
    </row>
    <row r="29" spans="1:14" ht="12.75" customHeight="1" thickTop="1">
      <c r="D29" s="62"/>
      <c r="E29" s="47"/>
      <c r="F29" s="62"/>
      <c r="G29" s="47"/>
      <c r="H29" s="62"/>
      <c r="I29" s="47"/>
      <c r="J29" s="62"/>
    </row>
    <row r="30" spans="1:14" ht="21.75" customHeight="1">
      <c r="A30" s="35" t="s">
        <v>78</v>
      </c>
      <c r="D30" s="47"/>
      <c r="E30" s="47"/>
      <c r="F30" s="47"/>
      <c r="G30" s="47"/>
      <c r="H30" s="47"/>
      <c r="I30" s="47"/>
      <c r="J30" s="47"/>
    </row>
    <row r="31" spans="1:14" ht="21.75" customHeight="1" thickBot="1">
      <c r="A31" s="37" t="s">
        <v>79</v>
      </c>
      <c r="D31" s="47">
        <f>D28-D33</f>
        <v>101483447</v>
      </c>
      <c r="E31" s="47"/>
      <c r="F31" s="47">
        <f>F28-F33</f>
        <v>142415297</v>
      </c>
      <c r="G31" s="47"/>
      <c r="H31" s="54">
        <f>SUM(H28)</f>
        <v>41829669</v>
      </c>
      <c r="I31" s="47"/>
      <c r="J31" s="54">
        <f>SUM(J28)</f>
        <v>72291486</v>
      </c>
    </row>
    <row r="32" spans="1:14" ht="21.75" customHeight="1" thickTop="1">
      <c r="A32" s="37" t="s">
        <v>136</v>
      </c>
      <c r="D32" s="47"/>
      <c r="E32" s="47"/>
      <c r="F32" s="47"/>
      <c r="G32" s="47"/>
      <c r="H32" s="47"/>
      <c r="I32" s="47"/>
      <c r="J32" s="47"/>
    </row>
    <row r="33" spans="1:10" ht="21.75" customHeight="1">
      <c r="A33" s="37" t="s">
        <v>137</v>
      </c>
      <c r="D33" s="47">
        <v>-3904296</v>
      </c>
      <c r="E33" s="47"/>
      <c r="F33" s="47">
        <v>448793</v>
      </c>
      <c r="G33" s="47"/>
      <c r="H33" s="47"/>
      <c r="I33" s="47"/>
      <c r="J33" s="63"/>
    </row>
    <row r="34" spans="1:10" ht="21.75" customHeight="1" thickBot="1">
      <c r="A34" s="35"/>
      <c r="D34" s="64">
        <f>D28</f>
        <v>97579151</v>
      </c>
      <c r="E34" s="47"/>
      <c r="F34" s="64">
        <f>F28</f>
        <v>142864090</v>
      </c>
      <c r="G34" s="47"/>
      <c r="H34" s="65"/>
      <c r="I34" s="47"/>
      <c r="J34" s="66"/>
    </row>
    <row r="35" spans="1:10" ht="14.25" customHeight="1" thickTop="1">
      <c r="D35" s="47"/>
      <c r="E35" s="47"/>
      <c r="F35" s="47"/>
      <c r="G35" s="47"/>
      <c r="H35" s="66"/>
      <c r="I35" s="47"/>
      <c r="J35" s="66"/>
    </row>
    <row r="36" spans="1:10" ht="21.75" customHeight="1">
      <c r="A36" s="35" t="s">
        <v>121</v>
      </c>
      <c r="B36" s="38">
        <v>25</v>
      </c>
      <c r="F36" s="67"/>
      <c r="H36" s="68"/>
    </row>
    <row r="37" spans="1:10" ht="21.75" customHeight="1">
      <c r="A37" s="37" t="s">
        <v>46</v>
      </c>
    </row>
    <row r="38" spans="1:10" ht="21.75" customHeight="1" thickBot="1">
      <c r="A38" s="37" t="s">
        <v>80</v>
      </c>
      <c r="D38" s="69">
        <f>D31/323400000</f>
        <v>0.31380162956091529</v>
      </c>
      <c r="E38" s="67"/>
      <c r="F38" s="69">
        <f>F31/323400000</f>
        <v>0.4403688837353123</v>
      </c>
      <c r="G38" s="67"/>
      <c r="H38" s="69">
        <f>H31/323400000</f>
        <v>0.12934344155844155</v>
      </c>
      <c r="I38" s="67"/>
      <c r="J38" s="69">
        <f>J31/323400000</f>
        <v>0.22353582560296845</v>
      </c>
    </row>
    <row r="39" spans="1:10" ht="14.25" customHeight="1" thickTop="1">
      <c r="D39" s="47"/>
      <c r="E39" s="47"/>
      <c r="F39" s="70"/>
      <c r="G39" s="47"/>
      <c r="H39" s="47"/>
      <c r="I39" s="47"/>
      <c r="J39" s="47"/>
    </row>
    <row r="40" spans="1:10" ht="21.75" customHeight="1">
      <c r="A40" s="37" t="s">
        <v>5</v>
      </c>
    </row>
    <row r="41" spans="1:10" s="35" customFormat="1" ht="21.75" customHeight="1">
      <c r="A41" s="35" t="s">
        <v>65</v>
      </c>
      <c r="B41" s="36"/>
    </row>
    <row r="42" spans="1:10" s="35" customFormat="1" ht="21.75" customHeight="1">
      <c r="A42" s="35" t="s">
        <v>81</v>
      </c>
      <c r="B42" s="36"/>
    </row>
    <row r="43" spans="1:10" s="35" customFormat="1" ht="21.75" customHeight="1">
      <c r="A43" s="35" t="s">
        <v>224</v>
      </c>
      <c r="B43" s="36"/>
    </row>
    <row r="44" spans="1:10" ht="21.75" customHeight="1">
      <c r="J44" s="40" t="s">
        <v>32</v>
      </c>
    </row>
    <row r="45" spans="1:10" s="35" customFormat="1" ht="21.75" customHeight="1">
      <c r="B45" s="41"/>
      <c r="D45" s="59"/>
      <c r="E45" s="59" t="s">
        <v>0</v>
      </c>
      <c r="F45" s="59"/>
      <c r="G45" s="42"/>
      <c r="H45" s="59"/>
      <c r="I45" s="59" t="s">
        <v>31</v>
      </c>
      <c r="J45" s="59"/>
    </row>
    <row r="46" spans="1:10" ht="21.75" customHeight="1">
      <c r="B46" s="43" t="s">
        <v>1</v>
      </c>
      <c r="D46" s="76">
        <v>2565</v>
      </c>
      <c r="E46" s="45"/>
      <c r="F46" s="76">
        <v>2564</v>
      </c>
      <c r="G46" s="46"/>
      <c r="H46" s="76">
        <v>2565</v>
      </c>
      <c r="I46" s="45"/>
      <c r="J46" s="76">
        <v>2564</v>
      </c>
    </row>
    <row r="47" spans="1:10" ht="21.75" customHeight="1">
      <c r="B47" s="39"/>
      <c r="D47" s="45"/>
      <c r="E47" s="45"/>
      <c r="F47" s="45"/>
      <c r="G47" s="46"/>
      <c r="H47" s="45"/>
      <c r="I47" s="45"/>
      <c r="J47" s="45"/>
    </row>
    <row r="48" spans="1:10" ht="21.75" customHeight="1">
      <c r="A48" s="35" t="s">
        <v>84</v>
      </c>
      <c r="D48" s="48">
        <f>+D28</f>
        <v>97579151</v>
      </c>
      <c r="E48" s="47"/>
      <c r="F48" s="48">
        <f>+F28</f>
        <v>142864090</v>
      </c>
      <c r="G48" s="47"/>
      <c r="H48" s="48">
        <f>+H28</f>
        <v>41829669</v>
      </c>
      <c r="J48" s="48">
        <f>+J28</f>
        <v>72291486</v>
      </c>
    </row>
    <row r="49" spans="1:10" ht="21.75" customHeight="1">
      <c r="D49" s="47"/>
      <c r="E49" s="47"/>
      <c r="F49" s="47"/>
      <c r="G49" s="47"/>
      <c r="H49" s="47"/>
      <c r="I49" s="47"/>
      <c r="J49" s="47"/>
    </row>
    <row r="50" spans="1:10" ht="21.75" customHeight="1">
      <c r="A50" s="35" t="s">
        <v>82</v>
      </c>
      <c r="D50" s="47"/>
      <c r="E50" s="47"/>
      <c r="F50" s="47"/>
      <c r="G50" s="47"/>
      <c r="H50" s="47"/>
      <c r="I50" s="47"/>
      <c r="J50" s="47"/>
    </row>
    <row r="51" spans="1:10" ht="21.75" customHeight="1">
      <c r="A51" s="71" t="s">
        <v>141</v>
      </c>
      <c r="D51" s="47"/>
      <c r="E51" s="47"/>
      <c r="F51" s="47"/>
      <c r="G51" s="47"/>
      <c r="H51" s="47"/>
      <c r="I51" s="47"/>
      <c r="J51" s="47"/>
    </row>
    <row r="52" spans="1:10" ht="21.75" customHeight="1">
      <c r="A52" s="71" t="s">
        <v>140</v>
      </c>
      <c r="D52" s="47"/>
      <c r="E52" s="47"/>
      <c r="F52" s="47"/>
      <c r="G52" s="47"/>
      <c r="H52" s="47"/>
      <c r="I52" s="47"/>
      <c r="J52" s="47"/>
    </row>
    <row r="53" spans="1:10" ht="21.75" customHeight="1">
      <c r="A53" s="37" t="s">
        <v>138</v>
      </c>
      <c r="D53" s="47"/>
      <c r="E53" s="47"/>
      <c r="F53" s="47"/>
      <c r="G53" s="47"/>
      <c r="H53" s="47"/>
      <c r="I53" s="47"/>
      <c r="J53" s="47"/>
    </row>
    <row r="54" spans="1:10" ht="21.75" customHeight="1">
      <c r="A54" s="37" t="s">
        <v>215</v>
      </c>
      <c r="D54" s="47">
        <v>-109424</v>
      </c>
      <c r="E54" s="47"/>
      <c r="F54" s="47">
        <v>324926</v>
      </c>
      <c r="G54" s="47"/>
      <c r="H54" s="47">
        <v>0</v>
      </c>
      <c r="I54" s="47"/>
      <c r="J54" s="47">
        <v>0</v>
      </c>
    </row>
    <row r="55" spans="1:10" ht="21.75" customHeight="1">
      <c r="A55" s="71" t="s">
        <v>139</v>
      </c>
      <c r="D55" s="47"/>
      <c r="E55" s="47"/>
      <c r="F55" s="47"/>
      <c r="G55" s="47"/>
      <c r="H55" s="47"/>
      <c r="I55" s="47"/>
      <c r="J55" s="47"/>
    </row>
    <row r="56" spans="1:10" ht="21.75" customHeight="1">
      <c r="A56" s="71" t="s">
        <v>140</v>
      </c>
      <c r="D56" s="47"/>
      <c r="E56" s="47"/>
      <c r="F56" s="47"/>
      <c r="G56" s="47"/>
      <c r="H56" s="47"/>
      <c r="I56" s="47"/>
      <c r="J56" s="47"/>
    </row>
    <row r="57" spans="1:10" ht="21.75" customHeight="1">
      <c r="A57" s="72" t="s">
        <v>173</v>
      </c>
      <c r="D57" s="47"/>
      <c r="E57" s="47"/>
      <c r="F57" s="47"/>
      <c r="G57" s="47"/>
      <c r="H57" s="47"/>
      <c r="I57" s="47"/>
      <c r="J57" s="47"/>
    </row>
    <row r="58" spans="1:10" ht="21.75" customHeight="1">
      <c r="A58" s="72" t="s">
        <v>177</v>
      </c>
      <c r="B58" s="38">
        <v>14</v>
      </c>
      <c r="D58" s="47">
        <v>5727104</v>
      </c>
      <c r="E58" s="47"/>
      <c r="F58" s="47">
        <v>0</v>
      </c>
      <c r="G58" s="47"/>
      <c r="H58" s="47">
        <v>3359280</v>
      </c>
      <c r="I58" s="47"/>
      <c r="J58" s="47">
        <v>0</v>
      </c>
    </row>
    <row r="59" spans="1:10" ht="21.75" customHeight="1">
      <c r="A59" s="71" t="s">
        <v>244</v>
      </c>
      <c r="D59" s="47"/>
      <c r="E59" s="47"/>
      <c r="F59" s="47"/>
      <c r="G59" s="47"/>
      <c r="H59" s="47"/>
      <c r="I59" s="47"/>
      <c r="J59" s="47"/>
    </row>
    <row r="60" spans="1:10" ht="21.75" customHeight="1">
      <c r="A60" s="71" t="s">
        <v>250</v>
      </c>
      <c r="B60" s="38">
        <v>21</v>
      </c>
      <c r="D60" s="47">
        <v>-2962557</v>
      </c>
      <c r="E60" s="47"/>
      <c r="F60" s="47">
        <v>0</v>
      </c>
      <c r="G60" s="47"/>
      <c r="H60" s="47">
        <v>1551534</v>
      </c>
      <c r="I60" s="47"/>
      <c r="J60" s="47">
        <v>0</v>
      </c>
    </row>
    <row r="61" spans="1:10" ht="21.75" customHeight="1">
      <c r="A61" s="35" t="s">
        <v>85</v>
      </c>
      <c r="D61" s="49">
        <f>SUM(D49:D60)</f>
        <v>2655123</v>
      </c>
      <c r="E61" s="47"/>
      <c r="F61" s="49">
        <f>SUM(F49:F60)</f>
        <v>324926</v>
      </c>
      <c r="G61" s="47"/>
      <c r="H61" s="49">
        <f>SUM(H49:H60)</f>
        <v>4910814</v>
      </c>
      <c r="I61" s="47"/>
      <c r="J61" s="49">
        <f>SUM(J49:J60)</f>
        <v>0</v>
      </c>
    </row>
    <row r="62" spans="1:10" ht="21.75" customHeight="1" thickBot="1">
      <c r="A62" s="35" t="s">
        <v>86</v>
      </c>
      <c r="D62" s="54">
        <f>D28+D61</f>
        <v>100234274</v>
      </c>
      <c r="E62" s="47"/>
      <c r="F62" s="54">
        <f>F28+F61</f>
        <v>143189016</v>
      </c>
      <c r="G62" s="47"/>
      <c r="H62" s="54">
        <f>H28+H61</f>
        <v>46740483</v>
      </c>
      <c r="I62" s="47"/>
      <c r="J62" s="54">
        <f>J28+J61</f>
        <v>72291486</v>
      </c>
    </row>
    <row r="63" spans="1:10" ht="21.75" customHeight="1" thickTop="1">
      <c r="A63" s="35" t="s">
        <v>83</v>
      </c>
      <c r="D63" s="47"/>
      <c r="E63" s="47"/>
      <c r="F63" s="47"/>
      <c r="G63" s="47"/>
      <c r="H63" s="47"/>
      <c r="I63" s="47"/>
      <c r="J63" s="47"/>
    </row>
    <row r="64" spans="1:10" ht="21.75" customHeight="1" thickBot="1">
      <c r="A64" s="37" t="s">
        <v>79</v>
      </c>
      <c r="D64" s="47">
        <f>D67-D66</f>
        <v>104158961</v>
      </c>
      <c r="E64" s="47"/>
      <c r="F64" s="47">
        <f>F62-F66</f>
        <v>142740223</v>
      </c>
      <c r="G64" s="47"/>
      <c r="H64" s="54">
        <f>SUM(H62)</f>
        <v>46740483</v>
      </c>
      <c r="I64" s="47"/>
      <c r="J64" s="54">
        <f>SUM(J62)</f>
        <v>72291486</v>
      </c>
    </row>
    <row r="65" spans="1:10" ht="21.75" customHeight="1" thickTop="1">
      <c r="A65" s="37" t="s">
        <v>145</v>
      </c>
      <c r="D65" s="47"/>
      <c r="E65" s="47"/>
      <c r="F65" s="47"/>
      <c r="G65" s="47"/>
      <c r="H65" s="47"/>
      <c r="I65" s="47"/>
      <c r="J65" s="47"/>
    </row>
    <row r="66" spans="1:10" ht="21.75" customHeight="1">
      <c r="A66" s="37" t="s">
        <v>135</v>
      </c>
      <c r="D66" s="47">
        <v>-3924687</v>
      </c>
      <c r="E66" s="47"/>
      <c r="F66" s="47">
        <f>F33</f>
        <v>448793</v>
      </c>
      <c r="G66" s="47"/>
      <c r="H66" s="47"/>
      <c r="I66" s="47"/>
      <c r="J66" s="47"/>
    </row>
    <row r="67" spans="1:10" ht="21.75" customHeight="1" thickBot="1">
      <c r="D67" s="64">
        <v>100234274</v>
      </c>
      <c r="E67" s="47"/>
      <c r="F67" s="64">
        <f>SUM(F64:F66)</f>
        <v>143189016</v>
      </c>
      <c r="G67" s="47"/>
      <c r="H67" s="47"/>
      <c r="I67" s="47"/>
      <c r="J67" s="47"/>
    </row>
    <row r="68" spans="1:10" ht="21.75" customHeight="1" thickTop="1">
      <c r="D68" s="47"/>
      <c r="E68" s="47"/>
      <c r="F68" s="47"/>
      <c r="G68" s="47"/>
      <c r="H68" s="47"/>
      <c r="I68" s="47"/>
      <c r="J68" s="47"/>
    </row>
    <row r="69" spans="1:10" ht="21.75" customHeight="1">
      <c r="A69" s="37" t="s">
        <v>5</v>
      </c>
      <c r="D69" s="47"/>
      <c r="E69" s="47"/>
      <c r="F69" s="47"/>
      <c r="G69" s="47"/>
      <c r="H69" s="47"/>
      <c r="I69" s="47"/>
      <c r="J69" s="47"/>
    </row>
  </sheetData>
  <phoneticPr fontId="0" type="noConversion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33"/>
  <sheetViews>
    <sheetView showGridLines="0" view="pageBreakPreview" topLeftCell="A4" zoomScale="70" zoomScaleNormal="70" zoomScaleSheetLayoutView="70" workbookViewId="0">
      <selection activeCell="K24" sqref="K24"/>
    </sheetView>
  </sheetViews>
  <sheetFormatPr defaultColWidth="9.09765625" defaultRowHeight="21.75" customHeight="1"/>
  <cols>
    <col min="1" max="1" width="32" style="9" customWidth="1"/>
    <col min="2" max="2" width="2.59765625" style="9" customWidth="1"/>
    <col min="3" max="3" width="15.296875" style="9" bestFit="1" customWidth="1"/>
    <col min="4" max="4" width="2.59765625" style="9" customWidth="1"/>
    <col min="5" max="5" width="13.8984375" style="9" customWidth="1"/>
    <col min="6" max="6" width="2.59765625" style="9" customWidth="1"/>
    <col min="7" max="7" width="13.8984375" style="9" customWidth="1"/>
    <col min="8" max="8" width="2.59765625" style="9" customWidth="1"/>
    <col min="9" max="9" width="15.8984375" style="9" customWidth="1"/>
    <col min="10" max="10" width="2.59765625" style="9" customWidth="1"/>
    <col min="11" max="11" width="13.8984375" style="9" customWidth="1"/>
    <col min="12" max="12" width="2.59765625" style="9" customWidth="1"/>
    <col min="13" max="13" width="13.8984375" style="9" customWidth="1"/>
    <col min="14" max="14" width="2.59765625" style="9" customWidth="1"/>
    <col min="15" max="15" width="13.8984375" style="9" customWidth="1"/>
    <col min="16" max="16" width="2.59765625" style="9" customWidth="1"/>
    <col min="17" max="17" width="13.8984375" style="9" customWidth="1"/>
    <col min="18" max="18" width="2.59765625" style="9" customWidth="1"/>
    <col min="19" max="19" width="13.8984375" style="9" customWidth="1"/>
    <col min="20" max="20" width="2.59765625" style="9" customWidth="1"/>
    <col min="21" max="21" width="13.8984375" style="9" customWidth="1"/>
    <col min="22" max="22" width="2.59765625" style="9" customWidth="1"/>
    <col min="23" max="23" width="13.8984375" style="9" customWidth="1"/>
    <col min="24" max="24" width="2.59765625" style="9" customWidth="1"/>
    <col min="25" max="25" width="13.8984375" style="9" customWidth="1"/>
    <col min="26" max="26" width="2.59765625" style="9" customWidth="1"/>
    <col min="27" max="27" width="13.8984375" style="9" customWidth="1"/>
    <col min="28" max="28" width="2.59765625" style="9" customWidth="1"/>
    <col min="29" max="29" width="9.09765625" style="9"/>
    <col min="30" max="30" width="13" style="9" bestFit="1" customWidth="1"/>
    <col min="31" max="16384" width="9.09765625" style="9"/>
  </cols>
  <sheetData>
    <row r="1" spans="1:28" s="8" customFormat="1" ht="21.75" customHeight="1">
      <c r="A1" s="81" t="s">
        <v>65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</row>
    <row r="2" spans="1:28" s="8" customFormat="1" ht="21.75" customHeight="1">
      <c r="A2" s="81" t="s">
        <v>28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28" s="8" customFormat="1" ht="21.75" customHeight="1">
      <c r="A3" s="81" t="s">
        <v>224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</row>
    <row r="4" spans="1:28" ht="21.75" customHeight="1">
      <c r="AA4" s="10" t="s">
        <v>32</v>
      </c>
    </row>
    <row r="5" spans="1:28" ht="21.75" customHeight="1">
      <c r="C5" s="82" t="s">
        <v>0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11"/>
    </row>
    <row r="6" spans="1:28" ht="21.75" customHeight="1">
      <c r="C6" s="80" t="s">
        <v>100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12"/>
      <c r="Z6" s="12"/>
      <c r="AA6" s="12"/>
      <c r="AB6" s="11"/>
    </row>
    <row r="7" spans="1:28" ht="21.75" customHeight="1">
      <c r="C7" s="11"/>
      <c r="D7" s="11"/>
      <c r="E7" s="11"/>
      <c r="F7" s="11"/>
      <c r="G7" s="11"/>
      <c r="H7" s="11"/>
      <c r="I7" s="11"/>
      <c r="J7" s="11"/>
      <c r="K7" s="11"/>
      <c r="L7" s="11"/>
      <c r="M7" s="80" t="s">
        <v>77</v>
      </c>
      <c r="N7" s="80"/>
      <c r="O7" s="80"/>
      <c r="P7" s="80"/>
      <c r="Q7" s="80"/>
      <c r="R7" s="80"/>
      <c r="S7" s="80"/>
      <c r="T7" s="80"/>
      <c r="U7" s="80"/>
      <c r="V7" s="11"/>
      <c r="W7" s="11"/>
      <c r="X7" s="12"/>
      <c r="Z7" s="12"/>
      <c r="AA7" s="12"/>
      <c r="AB7" s="11"/>
    </row>
    <row r="8" spans="1:28" ht="21.75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79" t="s">
        <v>91</v>
      </c>
      <c r="N8" s="79"/>
      <c r="O8" s="79"/>
      <c r="P8" s="79"/>
      <c r="Q8" s="79"/>
      <c r="T8" s="11"/>
      <c r="U8" s="11"/>
      <c r="V8" s="11"/>
      <c r="W8" s="11"/>
      <c r="X8" s="12"/>
      <c r="Z8" s="12"/>
      <c r="AA8" s="12"/>
      <c r="AB8" s="11"/>
    </row>
    <row r="9" spans="1:28" ht="21.75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 t="s">
        <v>110</v>
      </c>
      <c r="N9" s="11"/>
      <c r="O9" s="11"/>
      <c r="P9" s="11"/>
      <c r="Q9" s="11" t="s">
        <v>104</v>
      </c>
      <c r="R9" s="11"/>
      <c r="S9" s="11" t="s">
        <v>27</v>
      </c>
      <c r="T9" s="11"/>
      <c r="U9" s="11" t="s">
        <v>21</v>
      </c>
      <c r="V9" s="11"/>
      <c r="W9" s="11"/>
      <c r="X9" s="12"/>
      <c r="Y9" s="11" t="s">
        <v>92</v>
      </c>
      <c r="Z9" s="12"/>
      <c r="AA9" s="12"/>
      <c r="AB9" s="11"/>
    </row>
    <row r="10" spans="1:28" ht="21.75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 t="s">
        <v>111</v>
      </c>
      <c r="N10" s="11"/>
      <c r="O10" s="11" t="s">
        <v>104</v>
      </c>
      <c r="P10" s="11"/>
      <c r="Q10" s="11" t="s">
        <v>156</v>
      </c>
      <c r="R10" s="11"/>
      <c r="S10" s="11" t="s">
        <v>101</v>
      </c>
      <c r="T10" s="11"/>
      <c r="U10" s="11" t="s">
        <v>93</v>
      </c>
      <c r="V10" s="11"/>
      <c r="W10" s="13" t="s">
        <v>21</v>
      </c>
      <c r="X10" s="11"/>
      <c r="Y10" s="11" t="s">
        <v>154</v>
      </c>
      <c r="Z10" s="11"/>
      <c r="AA10" s="11" t="s">
        <v>21</v>
      </c>
    </row>
    <row r="11" spans="1:28" s="11" customFormat="1" ht="21.75" customHeight="1">
      <c r="C11" s="11" t="s">
        <v>23</v>
      </c>
      <c r="E11" s="11" t="s">
        <v>62</v>
      </c>
      <c r="G11" s="11" t="s">
        <v>104</v>
      </c>
      <c r="I11" s="14"/>
      <c r="J11" s="14" t="s">
        <v>19</v>
      </c>
      <c r="K11" s="14"/>
      <c r="M11" s="11" t="s">
        <v>112</v>
      </c>
      <c r="O11" s="11" t="s">
        <v>156</v>
      </c>
      <c r="Q11" s="11" t="s">
        <v>48</v>
      </c>
      <c r="S11" s="11" t="s">
        <v>102</v>
      </c>
      <c r="U11" s="11" t="s">
        <v>152</v>
      </c>
      <c r="W11" s="13" t="s">
        <v>9</v>
      </c>
      <c r="Y11" s="11" t="s">
        <v>153</v>
      </c>
      <c r="AA11" s="11" t="s">
        <v>155</v>
      </c>
    </row>
    <row r="12" spans="1:28" s="11" customFormat="1" ht="21.75" customHeight="1">
      <c r="C12" s="14" t="s">
        <v>20</v>
      </c>
      <c r="E12" s="14" t="s">
        <v>63</v>
      </c>
      <c r="G12" s="14" t="s">
        <v>105</v>
      </c>
      <c r="I12" s="14" t="s">
        <v>178</v>
      </c>
      <c r="K12" s="14" t="s">
        <v>24</v>
      </c>
      <c r="M12" s="14" t="s">
        <v>113</v>
      </c>
      <c r="O12" s="14" t="s">
        <v>48</v>
      </c>
      <c r="Q12" s="14" t="s">
        <v>94</v>
      </c>
      <c r="S12" s="14" t="s">
        <v>103</v>
      </c>
      <c r="U12" s="14" t="s">
        <v>151</v>
      </c>
      <c r="W12" s="15" t="s">
        <v>95</v>
      </c>
      <c r="Y12" s="14" t="s">
        <v>94</v>
      </c>
      <c r="AA12" s="14" t="s">
        <v>151</v>
      </c>
    </row>
    <row r="13" spans="1:28" ht="21.75" customHeight="1">
      <c r="A13" s="8" t="s">
        <v>200</v>
      </c>
      <c r="C13" s="16">
        <v>323400000</v>
      </c>
      <c r="D13" s="16"/>
      <c r="E13" s="16">
        <v>50281000</v>
      </c>
      <c r="F13" s="16"/>
      <c r="G13" s="16">
        <v>37552153</v>
      </c>
      <c r="H13" s="16"/>
      <c r="I13" s="16">
        <v>32340000</v>
      </c>
      <c r="J13" s="16"/>
      <c r="K13" s="16">
        <v>524265201</v>
      </c>
      <c r="L13" s="16"/>
      <c r="M13" s="16">
        <v>253583</v>
      </c>
      <c r="N13" s="16"/>
      <c r="O13" s="16">
        <v>132044279</v>
      </c>
      <c r="P13" s="16"/>
      <c r="Q13" s="16">
        <v>43471071</v>
      </c>
      <c r="R13" s="16"/>
      <c r="S13" s="16">
        <v>502260</v>
      </c>
      <c r="T13" s="16"/>
      <c r="U13" s="16">
        <f t="shared" ref="U13:U14" si="0">SUM(M13:T13)</f>
        <v>176271193</v>
      </c>
      <c r="V13" s="16"/>
      <c r="W13" s="16">
        <f>SUM(U13,C13:K13)</f>
        <v>1144109547</v>
      </c>
      <c r="X13" s="16"/>
      <c r="Y13" s="16">
        <v>1548976</v>
      </c>
      <c r="Z13" s="16"/>
      <c r="AA13" s="16">
        <f t="shared" ref="AA13:AA14" si="1">SUM(W13:Y13)</f>
        <v>1145658523</v>
      </c>
    </row>
    <row r="14" spans="1:28" ht="21.75" customHeight="1">
      <c r="A14" s="9" t="s">
        <v>84</v>
      </c>
      <c r="B14" s="17"/>
      <c r="C14" s="18">
        <v>0</v>
      </c>
      <c r="D14" s="16"/>
      <c r="E14" s="18">
        <v>0</v>
      </c>
      <c r="F14" s="16"/>
      <c r="G14" s="18">
        <v>0</v>
      </c>
      <c r="H14" s="18"/>
      <c r="I14" s="18">
        <v>0</v>
      </c>
      <c r="J14" s="16"/>
      <c r="K14" s="16">
        <f>SUM(PL!F31)</f>
        <v>142415297</v>
      </c>
      <c r="L14" s="16"/>
      <c r="M14" s="18">
        <v>0</v>
      </c>
      <c r="N14" s="16"/>
      <c r="O14" s="18">
        <v>0</v>
      </c>
      <c r="P14" s="16"/>
      <c r="Q14" s="18">
        <v>0</v>
      </c>
      <c r="R14" s="18"/>
      <c r="S14" s="18">
        <v>0</v>
      </c>
      <c r="T14" s="16"/>
      <c r="U14" s="16">
        <f t="shared" si="0"/>
        <v>0</v>
      </c>
      <c r="V14" s="16"/>
      <c r="W14" s="16">
        <f>SUM(U14,C14:K14)</f>
        <v>142415297</v>
      </c>
      <c r="X14" s="16"/>
      <c r="Y14" s="16">
        <f>SUM(PL!F33)</f>
        <v>448793</v>
      </c>
      <c r="Z14" s="16"/>
      <c r="AA14" s="16">
        <f t="shared" si="1"/>
        <v>142864090</v>
      </c>
    </row>
    <row r="15" spans="1:28" ht="21.75" customHeight="1">
      <c r="A15" s="9" t="s">
        <v>124</v>
      </c>
      <c r="B15" s="17"/>
      <c r="C15" s="19">
        <v>0</v>
      </c>
      <c r="D15" s="16"/>
      <c r="E15" s="19">
        <v>0</v>
      </c>
      <c r="F15" s="16"/>
      <c r="G15" s="19">
        <v>0</v>
      </c>
      <c r="H15" s="18"/>
      <c r="I15" s="19">
        <v>0</v>
      </c>
      <c r="J15" s="16"/>
      <c r="K15" s="20">
        <v>0</v>
      </c>
      <c r="L15" s="16"/>
      <c r="M15" s="19">
        <f>SUM(PL!F61)</f>
        <v>324926</v>
      </c>
      <c r="N15" s="16"/>
      <c r="O15" s="19">
        <v>0</v>
      </c>
      <c r="P15" s="16"/>
      <c r="Q15" s="19">
        <v>0</v>
      </c>
      <c r="R15" s="18"/>
      <c r="S15" s="19">
        <v>0</v>
      </c>
      <c r="T15" s="16"/>
      <c r="U15" s="20">
        <f>SUM(M15:T15)</f>
        <v>324926</v>
      </c>
      <c r="V15" s="16"/>
      <c r="W15" s="20">
        <f>SUM(U15,C15:K15)</f>
        <v>324926</v>
      </c>
      <c r="X15" s="16"/>
      <c r="Y15" s="20">
        <v>0</v>
      </c>
      <c r="Z15" s="16"/>
      <c r="AA15" s="20">
        <f>SUM(W15:Y15)</f>
        <v>324926</v>
      </c>
    </row>
    <row r="16" spans="1:28" ht="21.75" customHeight="1">
      <c r="A16" s="9" t="s">
        <v>86</v>
      </c>
      <c r="B16" s="17"/>
      <c r="C16" s="18">
        <f>SUBTOTAL(9,C14:C15)</f>
        <v>0</v>
      </c>
      <c r="D16" s="16"/>
      <c r="E16" s="18">
        <f>SUBTOTAL(9,E14:E15)</f>
        <v>0</v>
      </c>
      <c r="F16" s="16"/>
      <c r="G16" s="18">
        <f>SUBTOTAL(9,G14:G15)</f>
        <v>0</v>
      </c>
      <c r="H16" s="18"/>
      <c r="I16" s="18">
        <f>SUBTOTAL(9,I14:I15)</f>
        <v>0</v>
      </c>
      <c r="J16" s="16"/>
      <c r="K16" s="16">
        <f>SUBTOTAL(9,K14:K15)</f>
        <v>142415297</v>
      </c>
      <c r="L16" s="16"/>
      <c r="M16" s="18">
        <f>SUBTOTAL(9,M14:M15)</f>
        <v>324926</v>
      </c>
      <c r="N16" s="16"/>
      <c r="O16" s="18">
        <f>SUBTOTAL(9,O14:O15)</f>
        <v>0</v>
      </c>
      <c r="P16" s="16"/>
      <c r="Q16" s="18">
        <f>SUBTOTAL(9,Q14:Q15)</f>
        <v>0</v>
      </c>
      <c r="R16" s="18"/>
      <c r="S16" s="18">
        <f>SUBTOTAL(9,S14:S15)</f>
        <v>0</v>
      </c>
      <c r="T16" s="16"/>
      <c r="U16" s="16">
        <f>SUBTOTAL(9,U14:U15)</f>
        <v>324926</v>
      </c>
      <c r="V16" s="16"/>
      <c r="W16" s="16">
        <f>SUBTOTAL(9,W14:W15)</f>
        <v>142740223</v>
      </c>
      <c r="X16" s="16"/>
      <c r="Y16" s="18">
        <f>SUBTOTAL(9,Y14:Y15)</f>
        <v>448793</v>
      </c>
      <c r="Z16" s="16"/>
      <c r="AA16" s="16">
        <f>SUBTOTAL(9,AA14:AA15)</f>
        <v>143189016</v>
      </c>
    </row>
    <row r="17" spans="1:30" ht="21.75" customHeight="1">
      <c r="A17" s="9" t="s">
        <v>242</v>
      </c>
      <c r="B17" s="17"/>
      <c r="C17" s="18">
        <v>0</v>
      </c>
      <c r="D17" s="16"/>
      <c r="E17" s="18">
        <v>0</v>
      </c>
      <c r="F17" s="16"/>
      <c r="G17" s="18">
        <v>0</v>
      </c>
      <c r="H17" s="18"/>
      <c r="I17" s="18">
        <v>0</v>
      </c>
      <c r="J17" s="16"/>
      <c r="K17" s="16">
        <v>-64680000</v>
      </c>
      <c r="L17" s="16"/>
      <c r="M17" s="18">
        <v>0</v>
      </c>
      <c r="N17" s="16"/>
      <c r="O17" s="18">
        <v>0</v>
      </c>
      <c r="P17" s="16"/>
      <c r="Q17" s="18">
        <v>0</v>
      </c>
      <c r="R17" s="18"/>
      <c r="S17" s="18">
        <v>0</v>
      </c>
      <c r="T17" s="16"/>
      <c r="U17" s="16">
        <f t="shared" ref="U17" si="2">SUM(M17:T17)</f>
        <v>0</v>
      </c>
      <c r="V17" s="16"/>
      <c r="W17" s="16">
        <f>SUM(U17,C17:K17)</f>
        <v>-64680000</v>
      </c>
      <c r="X17" s="16"/>
      <c r="Y17" s="18">
        <v>-252925</v>
      </c>
      <c r="Z17" s="16"/>
      <c r="AA17" s="16">
        <f>SUM(W17:Y17)</f>
        <v>-64932925</v>
      </c>
    </row>
    <row r="18" spans="1:30" ht="21.75" customHeight="1">
      <c r="A18" s="9" t="s">
        <v>133</v>
      </c>
      <c r="B18" s="17"/>
    </row>
    <row r="19" spans="1:30" ht="21.75" customHeight="1">
      <c r="A19" s="9" t="s">
        <v>188</v>
      </c>
      <c r="B19" s="17"/>
      <c r="C19" s="18">
        <v>0</v>
      </c>
      <c r="D19" s="16"/>
      <c r="E19" s="18">
        <v>0</v>
      </c>
      <c r="F19" s="16"/>
      <c r="G19" s="18">
        <v>0</v>
      </c>
      <c r="H19" s="18"/>
      <c r="I19" s="18">
        <v>0</v>
      </c>
      <c r="J19" s="16"/>
      <c r="K19" s="18">
        <v>0</v>
      </c>
      <c r="L19" s="16"/>
      <c r="M19" s="18">
        <v>0</v>
      </c>
      <c r="N19" s="16"/>
      <c r="O19" s="18">
        <v>0</v>
      </c>
      <c r="P19" s="16"/>
      <c r="Q19" s="18">
        <v>0</v>
      </c>
      <c r="R19" s="18"/>
      <c r="S19" s="18">
        <v>0</v>
      </c>
      <c r="T19" s="16"/>
      <c r="U19" s="16">
        <f t="shared" ref="U19" si="3">SUM(M19:T19)</f>
        <v>0</v>
      </c>
      <c r="V19" s="16"/>
      <c r="W19" s="16">
        <f>SUM(U19,C19:K19)</f>
        <v>0</v>
      </c>
      <c r="X19" s="16"/>
      <c r="Y19" s="16">
        <v>3200</v>
      </c>
      <c r="Z19" s="16"/>
      <c r="AA19" s="16">
        <f t="shared" ref="AA19" si="4">SUM(W19:Y19)</f>
        <v>3200</v>
      </c>
    </row>
    <row r="20" spans="1:30" ht="21.75" customHeight="1" thickBot="1">
      <c r="A20" s="8" t="s">
        <v>201</v>
      </c>
      <c r="B20" s="17"/>
      <c r="C20" s="21">
        <f>SUM(C13,C16:C19)</f>
        <v>323400000</v>
      </c>
      <c r="D20" s="16"/>
      <c r="E20" s="21">
        <f>SUM(E13,E16:E19)</f>
        <v>50281000</v>
      </c>
      <c r="F20" s="16"/>
      <c r="G20" s="21">
        <f>SUM(G13,G16:G19)</f>
        <v>37552153</v>
      </c>
      <c r="H20" s="16"/>
      <c r="I20" s="21">
        <f>SUM(I13,I16:I19)</f>
        <v>32340000</v>
      </c>
      <c r="J20" s="16"/>
      <c r="K20" s="21">
        <f>SUM(K13,K16:K19)</f>
        <v>602000498</v>
      </c>
      <c r="L20" s="16"/>
      <c r="M20" s="21">
        <f>SUM(M13,M16:M19)</f>
        <v>578509</v>
      </c>
      <c r="N20" s="16"/>
      <c r="O20" s="21">
        <f>SUM(O13,O16:O19)</f>
        <v>132044279</v>
      </c>
      <c r="P20" s="16"/>
      <c r="Q20" s="21">
        <f>SUM(Q13,Q16:Q19)</f>
        <v>43471071</v>
      </c>
      <c r="R20" s="16"/>
      <c r="S20" s="21">
        <f>SUM(S13,S16:S19)</f>
        <v>502260</v>
      </c>
      <c r="T20" s="16"/>
      <c r="U20" s="21">
        <f>SUM(U13,U16:U19)</f>
        <v>176596119</v>
      </c>
      <c r="V20" s="16"/>
      <c r="W20" s="21">
        <f>SUM(W13,W16:W19)</f>
        <v>1222169770</v>
      </c>
      <c r="X20" s="16"/>
      <c r="Y20" s="21">
        <f>SUM(Y13,Y16:Y19)</f>
        <v>1748044</v>
      </c>
      <c r="Z20" s="16"/>
      <c r="AA20" s="21">
        <f>SUM(AA13,AA16:AA19)</f>
        <v>1223917814</v>
      </c>
    </row>
    <row r="21" spans="1:30" ht="21.75" customHeight="1" thickTop="1">
      <c r="A21" s="8"/>
      <c r="B21" s="17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30" ht="21.75" customHeight="1">
      <c r="A22" s="8" t="s">
        <v>225</v>
      </c>
      <c r="C22" s="16">
        <f>SUM(C20)</f>
        <v>323400000</v>
      </c>
      <c r="D22" s="16"/>
      <c r="E22" s="16">
        <f>SUM(E20)</f>
        <v>50281000</v>
      </c>
      <c r="F22" s="16"/>
      <c r="G22" s="16">
        <f>SUM(G20)</f>
        <v>37552153</v>
      </c>
      <c r="H22" s="16"/>
      <c r="I22" s="16">
        <f>SUM(I20)</f>
        <v>32340000</v>
      </c>
      <c r="J22" s="16"/>
      <c r="K22" s="16">
        <f>SUM(K20)</f>
        <v>602000498</v>
      </c>
      <c r="L22" s="16"/>
      <c r="M22" s="16">
        <f>SUM(M20)</f>
        <v>578509</v>
      </c>
      <c r="N22" s="16"/>
      <c r="O22" s="16">
        <f>SUM(O20)</f>
        <v>132044279</v>
      </c>
      <c r="P22" s="16"/>
      <c r="Q22" s="16">
        <f>SUM(Q20)</f>
        <v>43471071</v>
      </c>
      <c r="R22" s="16"/>
      <c r="S22" s="16">
        <f>SUM(S20)</f>
        <v>502260</v>
      </c>
      <c r="T22" s="16"/>
      <c r="U22" s="16">
        <f>SUM(U20)</f>
        <v>176596119</v>
      </c>
      <c r="V22" s="16"/>
      <c r="W22" s="16">
        <f>SUM(W20)</f>
        <v>1222169770</v>
      </c>
      <c r="X22" s="16"/>
      <c r="Y22" s="16">
        <f>SUM(Y20)</f>
        <v>1748044</v>
      </c>
      <c r="Z22" s="16"/>
      <c r="AA22" s="16">
        <f t="shared" ref="AA22" si="5">SUM(W22:Y22)</f>
        <v>1223917814</v>
      </c>
      <c r="AD22" s="2"/>
    </row>
    <row r="23" spans="1:30" ht="21.75" customHeight="1">
      <c r="A23" s="9" t="s">
        <v>84</v>
      </c>
      <c r="B23" s="17"/>
      <c r="C23" s="18">
        <v>0</v>
      </c>
      <c r="D23" s="16"/>
      <c r="E23" s="18">
        <v>0</v>
      </c>
      <c r="F23" s="16"/>
      <c r="G23" s="18">
        <v>0</v>
      </c>
      <c r="H23" s="18"/>
      <c r="I23" s="18">
        <v>0</v>
      </c>
      <c r="J23" s="16"/>
      <c r="K23" s="16">
        <f>SUM(PL!D31)</f>
        <v>101483447</v>
      </c>
      <c r="L23" s="16"/>
      <c r="M23" s="18">
        <v>0</v>
      </c>
      <c r="N23" s="16"/>
      <c r="O23" s="18">
        <v>0</v>
      </c>
      <c r="P23" s="16"/>
      <c r="Q23" s="18">
        <v>0</v>
      </c>
      <c r="R23" s="18"/>
      <c r="S23" s="18">
        <v>0</v>
      </c>
      <c r="T23" s="16"/>
      <c r="U23" s="16">
        <f t="shared" ref="U23" si="6">SUM(M23:T23)</f>
        <v>0</v>
      </c>
      <c r="V23" s="16"/>
      <c r="W23" s="16">
        <f>SUM(U23,C23:K23)</f>
        <v>101483447</v>
      </c>
      <c r="X23" s="16"/>
      <c r="Y23" s="16">
        <f>SUM(PL!D33)</f>
        <v>-3904296</v>
      </c>
      <c r="Z23" s="16"/>
      <c r="AA23" s="16">
        <f t="shared" ref="AA23" si="7">SUM(W23:Y23)</f>
        <v>97579151</v>
      </c>
      <c r="AD23" s="1"/>
    </row>
    <row r="24" spans="1:30" ht="21.75" customHeight="1">
      <c r="A24" s="9" t="s">
        <v>124</v>
      </c>
      <c r="B24" s="17"/>
      <c r="C24" s="19">
        <v>0</v>
      </c>
      <c r="D24" s="16"/>
      <c r="E24" s="19">
        <v>0</v>
      </c>
      <c r="F24" s="16"/>
      <c r="G24" s="19">
        <v>0</v>
      </c>
      <c r="H24" s="18"/>
      <c r="I24" s="19">
        <v>0</v>
      </c>
      <c r="J24" s="16"/>
      <c r="K24" s="20">
        <v>-2926302</v>
      </c>
      <c r="L24" s="16"/>
      <c r="M24" s="19">
        <f>PL!D54</f>
        <v>-109424</v>
      </c>
      <c r="N24" s="16"/>
      <c r="O24" s="19">
        <v>3359280</v>
      </c>
      <c r="P24" s="16"/>
      <c r="Q24" s="19">
        <v>2351960</v>
      </c>
      <c r="R24" s="18"/>
      <c r="S24" s="19">
        <v>0</v>
      </c>
      <c r="T24" s="16"/>
      <c r="U24" s="20">
        <f>SUM(M24:T24)</f>
        <v>5601816</v>
      </c>
      <c r="V24" s="16"/>
      <c r="W24" s="20">
        <f>SUM(U24,C24:K24)</f>
        <v>2675514</v>
      </c>
      <c r="X24" s="16"/>
      <c r="Y24" s="20">
        <v>-20391</v>
      </c>
      <c r="Z24" s="16"/>
      <c r="AA24" s="20">
        <f>SUM(W24:Y24)</f>
        <v>2655123</v>
      </c>
      <c r="AD24" s="1"/>
    </row>
    <row r="25" spans="1:30" ht="21.75" customHeight="1">
      <c r="A25" s="9" t="s">
        <v>86</v>
      </c>
      <c r="B25" s="17"/>
      <c r="C25" s="18">
        <f>SUBTOTAL(9,C23:C24)</f>
        <v>0</v>
      </c>
      <c r="D25" s="16"/>
      <c r="E25" s="18">
        <f>SUBTOTAL(9,E23:E24)</f>
        <v>0</v>
      </c>
      <c r="F25" s="16"/>
      <c r="G25" s="18">
        <f>SUBTOTAL(9,G23:G24)</f>
        <v>0</v>
      </c>
      <c r="H25" s="18"/>
      <c r="I25" s="18">
        <f>SUBTOTAL(9,I23:I24)</f>
        <v>0</v>
      </c>
      <c r="J25" s="16"/>
      <c r="K25" s="16">
        <f>SUBTOTAL(9,K23:K24)</f>
        <v>98557145</v>
      </c>
      <c r="L25" s="16"/>
      <c r="M25" s="18">
        <f>SUBTOTAL(9,M23:M24)</f>
        <v>-109424</v>
      </c>
      <c r="N25" s="16"/>
      <c r="O25" s="18">
        <f>SUBTOTAL(9,O23:O24)</f>
        <v>3359280</v>
      </c>
      <c r="P25" s="16"/>
      <c r="Q25" s="18">
        <f>SUBTOTAL(9,Q23:Q24)</f>
        <v>2351960</v>
      </c>
      <c r="R25" s="18"/>
      <c r="S25" s="18">
        <f>SUBTOTAL(9,S23:S24)</f>
        <v>0</v>
      </c>
      <c r="T25" s="16"/>
      <c r="U25" s="16">
        <f>SUBTOTAL(9,U23:U24)</f>
        <v>5601816</v>
      </c>
      <c r="V25" s="16"/>
      <c r="W25" s="16">
        <f>SUBTOTAL(9,W23:W24)</f>
        <v>104158961</v>
      </c>
      <c r="X25" s="16"/>
      <c r="Y25" s="18">
        <f>SUBTOTAL(9,Y23:Y24)</f>
        <v>-3924687</v>
      </c>
      <c r="Z25" s="16"/>
      <c r="AA25" s="16">
        <f>SUBTOTAL(9,AA23:AA24)</f>
        <v>100234274</v>
      </c>
    </row>
    <row r="26" spans="1:30" ht="21.75" customHeight="1">
      <c r="A26" s="9" t="s">
        <v>242</v>
      </c>
      <c r="B26" s="17"/>
      <c r="C26" s="18">
        <v>0</v>
      </c>
      <c r="D26" s="16"/>
      <c r="E26" s="18">
        <v>0</v>
      </c>
      <c r="F26" s="16"/>
      <c r="G26" s="18">
        <v>0</v>
      </c>
      <c r="H26" s="18"/>
      <c r="I26" s="18">
        <v>0</v>
      </c>
      <c r="J26" s="16"/>
      <c r="K26" s="16">
        <v>-48510000</v>
      </c>
      <c r="L26" s="16"/>
      <c r="M26" s="18">
        <v>0</v>
      </c>
      <c r="N26" s="16"/>
      <c r="O26" s="18">
        <v>0</v>
      </c>
      <c r="P26" s="16"/>
      <c r="Q26" s="18">
        <v>0</v>
      </c>
      <c r="R26" s="18"/>
      <c r="S26" s="18">
        <v>0</v>
      </c>
      <c r="T26" s="16"/>
      <c r="U26" s="16">
        <f t="shared" ref="U26" si="8">SUM(M26:T26)</f>
        <v>0</v>
      </c>
      <c r="V26" s="16"/>
      <c r="W26" s="16">
        <f>SUM(U26,C26:K26)</f>
        <v>-48510000</v>
      </c>
      <c r="X26" s="16"/>
      <c r="Y26" s="18">
        <v>-34</v>
      </c>
      <c r="Z26" s="16"/>
      <c r="AA26" s="16">
        <f>SUM(W26:Y26)</f>
        <v>-48510034</v>
      </c>
    </row>
    <row r="27" spans="1:30" ht="21.75" customHeight="1">
      <c r="A27" s="9" t="s">
        <v>133</v>
      </c>
      <c r="B27" s="17"/>
    </row>
    <row r="28" spans="1:30" ht="21.75" customHeight="1">
      <c r="A28" s="9" t="s">
        <v>147</v>
      </c>
      <c r="B28" s="17"/>
      <c r="C28" s="18">
        <v>0</v>
      </c>
      <c r="D28" s="16"/>
      <c r="E28" s="18">
        <v>0</v>
      </c>
      <c r="F28" s="16"/>
      <c r="G28" s="18">
        <v>0</v>
      </c>
      <c r="H28" s="18"/>
      <c r="I28" s="18">
        <v>0</v>
      </c>
      <c r="J28" s="16"/>
      <c r="K28" s="18">
        <v>0</v>
      </c>
      <c r="L28" s="16"/>
      <c r="M28" s="18">
        <v>0</v>
      </c>
      <c r="N28" s="16"/>
      <c r="O28" s="18">
        <v>0</v>
      </c>
      <c r="P28" s="16"/>
      <c r="Q28" s="18">
        <v>0</v>
      </c>
      <c r="R28" s="18"/>
      <c r="S28" s="18">
        <v>0</v>
      </c>
      <c r="T28" s="16"/>
      <c r="U28" s="16">
        <f t="shared" ref="U28" si="9">SUM(M28:T28)</f>
        <v>0</v>
      </c>
      <c r="V28" s="16"/>
      <c r="W28" s="16">
        <f>SUM(U28,C28:K28)</f>
        <v>0</v>
      </c>
      <c r="X28" s="16"/>
      <c r="Y28" s="16">
        <v>60</v>
      </c>
      <c r="Z28" s="16"/>
      <c r="AA28" s="16">
        <f t="shared" ref="AA28" si="10">SUM(W28:Y28)</f>
        <v>60</v>
      </c>
    </row>
    <row r="29" spans="1:30" ht="21.75" customHeight="1" thickBot="1">
      <c r="A29" s="8" t="s">
        <v>226</v>
      </c>
      <c r="B29" s="17"/>
      <c r="C29" s="21">
        <f>SUM(C22,C25:C28)</f>
        <v>323400000</v>
      </c>
      <c r="D29" s="16"/>
      <c r="E29" s="21">
        <f>SUM(E22,E25:E28)</f>
        <v>50281000</v>
      </c>
      <c r="F29" s="16"/>
      <c r="G29" s="21">
        <f>SUM(G22,G25:G28)</f>
        <v>37552153</v>
      </c>
      <c r="H29" s="16"/>
      <c r="I29" s="21">
        <f>SUM(I22,I25:I28)</f>
        <v>32340000</v>
      </c>
      <c r="J29" s="16"/>
      <c r="K29" s="21">
        <f>SUM(K22,K25:K28)</f>
        <v>652047643</v>
      </c>
      <c r="L29" s="16"/>
      <c r="M29" s="21">
        <f>SUM(M22,M25:M28)</f>
        <v>469085</v>
      </c>
      <c r="N29" s="16"/>
      <c r="O29" s="21">
        <f>SUM(O22,O25:O28)</f>
        <v>135403559</v>
      </c>
      <c r="P29" s="16"/>
      <c r="Q29" s="21">
        <f>SUM(Q22,Q25:Q28)</f>
        <v>45823031</v>
      </c>
      <c r="R29" s="16"/>
      <c r="S29" s="21">
        <f>SUM(S22,S25:S28)</f>
        <v>502260</v>
      </c>
      <c r="T29" s="16"/>
      <c r="U29" s="21">
        <f>SUM(U22,U25:U28)</f>
        <v>182197935</v>
      </c>
      <c r="V29" s="16"/>
      <c r="W29" s="21">
        <f>SUM(W22,W25:W28)</f>
        <v>1277818731</v>
      </c>
      <c r="X29" s="16"/>
      <c r="Y29" s="21">
        <f>SUM(Y22,Y25:Y28)</f>
        <v>-2176617</v>
      </c>
      <c r="Z29" s="16"/>
      <c r="AA29" s="21">
        <f>SUM(AA22,AA25:AA28)</f>
        <v>1275642114</v>
      </c>
    </row>
    <row r="30" spans="1:30" ht="21.75" customHeight="1" thickTop="1">
      <c r="C30" s="1">
        <f>SUM(C22-BS!F73)</f>
        <v>0</v>
      </c>
      <c r="D30" s="2"/>
      <c r="E30" s="1">
        <f>SUM(E22-BS!F74)</f>
        <v>0</v>
      </c>
      <c r="F30" s="2"/>
      <c r="G30" s="1">
        <f>SUM(G22-BS!F75)</f>
        <v>0</v>
      </c>
      <c r="H30" s="1"/>
      <c r="I30" s="2">
        <f>SUM(I22-BS!F77)</f>
        <v>0</v>
      </c>
      <c r="J30" s="2"/>
      <c r="K30" s="3">
        <f>SUM(K22-BS!F78)</f>
        <v>0</v>
      </c>
      <c r="L30" s="2"/>
      <c r="M30" s="1"/>
      <c r="N30" s="2"/>
      <c r="O30" s="1"/>
      <c r="P30" s="2"/>
      <c r="Q30" s="2"/>
      <c r="R30" s="2"/>
      <c r="S30" s="2"/>
      <c r="T30" s="2"/>
      <c r="U30" s="4">
        <f>SUM(U22-BS!F79)</f>
        <v>0</v>
      </c>
      <c r="V30" s="2"/>
      <c r="W30" s="3">
        <f>SUM(W22-BS!F80)</f>
        <v>0</v>
      </c>
      <c r="X30" s="2"/>
      <c r="Y30" s="1">
        <f>SUM(Y22-BS!F82)</f>
        <v>0</v>
      </c>
      <c r="Z30" s="2"/>
      <c r="AA30" s="3">
        <f>SUM(AA22-BS!F83)</f>
        <v>0</v>
      </c>
      <c r="AB30" s="1"/>
      <c r="AC30" s="1"/>
    </row>
    <row r="31" spans="1:30" ht="21.75" customHeight="1">
      <c r="C31" s="1">
        <f>C29-BS!D73</f>
        <v>0</v>
      </c>
      <c r="D31" s="2"/>
      <c r="E31" s="1">
        <f>SUM(E29-BS!D74)</f>
        <v>0</v>
      </c>
      <c r="F31" s="2"/>
      <c r="G31" s="2">
        <f>SUM(G29-BS!D75)</f>
        <v>0</v>
      </c>
      <c r="H31" s="2"/>
      <c r="I31" s="2">
        <f>SUM(I29-BS!D77)</f>
        <v>0</v>
      </c>
      <c r="J31" s="2"/>
      <c r="K31" s="3">
        <f>SUM(K29-BS!D78)</f>
        <v>0</v>
      </c>
      <c r="L31" s="2"/>
      <c r="M31" s="2"/>
      <c r="N31" s="2"/>
      <c r="O31" s="1"/>
      <c r="P31" s="2"/>
      <c r="Q31" s="2"/>
      <c r="R31" s="2"/>
      <c r="S31" s="2"/>
      <c r="T31" s="2"/>
      <c r="U31" s="4">
        <f>SUM(U29-BS!D79)</f>
        <v>0</v>
      </c>
      <c r="V31" s="2"/>
      <c r="W31" s="3">
        <f>SUM(W29-BS!D80)</f>
        <v>0</v>
      </c>
      <c r="X31" s="2"/>
      <c r="Y31" s="1">
        <f>SUM(Y29-BS!D82)</f>
        <v>0</v>
      </c>
      <c r="Z31" s="2"/>
      <c r="AA31" s="3">
        <f>SUM(AA29-BS!D83)</f>
        <v>0</v>
      </c>
      <c r="AB31" s="1"/>
      <c r="AC31" s="1"/>
    </row>
    <row r="32" spans="1:30" ht="21.75" customHeight="1">
      <c r="A32" s="9" t="s">
        <v>5</v>
      </c>
      <c r="K32" s="16"/>
      <c r="W32" s="5">
        <f>W23-PL!D31</f>
        <v>0</v>
      </c>
      <c r="X32" s="6"/>
      <c r="Y32" s="7">
        <f>Y23-PL!D33</f>
        <v>0</v>
      </c>
      <c r="Z32" s="6"/>
      <c r="AA32" s="5">
        <f>AA23-PL!D34</f>
        <v>0</v>
      </c>
      <c r="AB32" s="1"/>
      <c r="AC32" s="1"/>
    </row>
    <row r="33" spans="23:27" ht="21.75" customHeight="1">
      <c r="W33" s="5">
        <f>W25-PL!D64</f>
        <v>0</v>
      </c>
      <c r="X33" s="6"/>
      <c r="Y33" s="7">
        <f>Y25-PL!D66</f>
        <v>0</v>
      </c>
      <c r="Z33" s="6"/>
      <c r="AA33" s="5">
        <f>AA25-PL!D67</f>
        <v>0</v>
      </c>
    </row>
  </sheetData>
  <mergeCells count="7">
    <mergeCell ref="M8:Q8"/>
    <mergeCell ref="M7:U7"/>
    <mergeCell ref="A1:AA1"/>
    <mergeCell ref="A2:AA2"/>
    <mergeCell ref="A3:AA3"/>
    <mergeCell ref="C5:AA5"/>
    <mergeCell ref="C6:W6"/>
  </mergeCells>
  <printOptions horizontalCentered="1"/>
  <pageMargins left="0.3" right="0.19685039370078741" top="0.98425196850393704" bottom="0.19685039370078741" header="0.19685039370078741" footer="0.19685039370078741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7"/>
  <sheetViews>
    <sheetView showGridLines="0" view="pageBreakPreview" zoomScale="70" zoomScaleNormal="80" zoomScaleSheetLayoutView="70" workbookViewId="0">
      <selection activeCell="L22" sqref="L22"/>
    </sheetView>
  </sheetViews>
  <sheetFormatPr defaultRowHeight="21.75" customHeight="1"/>
  <cols>
    <col min="1" max="1" width="34.8984375" style="24" customWidth="1"/>
    <col min="2" max="2" width="2.8984375" style="24" customWidth="1"/>
    <col min="3" max="3" width="1.59765625" style="24" customWidth="1"/>
    <col min="4" max="4" width="17.69921875" style="24" customWidth="1"/>
    <col min="5" max="5" width="1.59765625" style="24" customWidth="1"/>
    <col min="6" max="6" width="17.69921875" style="24" customWidth="1"/>
    <col min="7" max="7" width="1.59765625" style="24" customWidth="1"/>
    <col min="8" max="8" width="17.69921875" style="24" customWidth="1"/>
    <col min="9" max="9" width="1.59765625" style="24" customWidth="1"/>
    <col min="10" max="10" width="17.69921875" style="24" customWidth="1"/>
    <col min="11" max="11" width="1.59765625" style="24" customWidth="1"/>
    <col min="12" max="12" width="17.69921875" style="24" customWidth="1"/>
    <col min="13" max="13" width="1.59765625" style="24" customWidth="1"/>
    <col min="14" max="14" width="17.69921875" style="24" customWidth="1"/>
    <col min="15" max="15" width="1.59765625" style="24" customWidth="1"/>
    <col min="16" max="16" width="10.69921875" style="24" customWidth="1"/>
    <col min="17" max="254" width="9.09765625" style="24"/>
    <col min="255" max="255" width="30.296875" style="24" customWidth="1"/>
    <col min="256" max="256" width="10" style="24" customWidth="1"/>
    <col min="257" max="257" width="2.69921875" style="24" customWidth="1"/>
    <col min="258" max="258" width="7.296875" style="24" bestFit="1" customWidth="1"/>
    <col min="259" max="259" width="2.69921875" style="24" customWidth="1"/>
    <col min="260" max="260" width="10.69921875" style="24" customWidth="1"/>
    <col min="261" max="261" width="2.69921875" style="24" customWidth="1"/>
    <col min="262" max="262" width="10.69921875" style="24" customWidth="1"/>
    <col min="263" max="263" width="2.69921875" style="24" customWidth="1"/>
    <col min="264" max="264" width="10.69921875" style="24" customWidth="1"/>
    <col min="265" max="265" width="2.69921875" style="24" customWidth="1"/>
    <col min="266" max="266" width="10.69921875" style="24" customWidth="1"/>
    <col min="267" max="267" width="2.69921875" style="24" customWidth="1"/>
    <col min="268" max="268" width="11.296875" style="24" customWidth="1"/>
    <col min="269" max="269" width="2.8984375" style="24" customWidth="1"/>
    <col min="270" max="270" width="10.69921875" style="24" customWidth="1"/>
    <col min="271" max="271" width="2.69921875" style="24" customWidth="1"/>
    <col min="272" max="272" width="10.69921875" style="24" customWidth="1"/>
    <col min="273" max="510" width="9.09765625" style="24"/>
    <col min="511" max="511" width="30.296875" style="24" customWidth="1"/>
    <col min="512" max="512" width="10" style="24" customWidth="1"/>
    <col min="513" max="513" width="2.69921875" style="24" customWidth="1"/>
    <col min="514" max="514" width="7.296875" style="24" bestFit="1" customWidth="1"/>
    <col min="515" max="515" width="2.69921875" style="24" customWidth="1"/>
    <col min="516" max="516" width="10.69921875" style="24" customWidth="1"/>
    <col min="517" max="517" width="2.69921875" style="24" customWidth="1"/>
    <col min="518" max="518" width="10.69921875" style="24" customWidth="1"/>
    <col min="519" max="519" width="2.69921875" style="24" customWidth="1"/>
    <col min="520" max="520" width="10.69921875" style="24" customWidth="1"/>
    <col min="521" max="521" width="2.69921875" style="24" customWidth="1"/>
    <col min="522" max="522" width="10.69921875" style="24" customWidth="1"/>
    <col min="523" max="523" width="2.69921875" style="24" customWidth="1"/>
    <col min="524" max="524" width="11.296875" style="24" customWidth="1"/>
    <col min="525" max="525" width="2.8984375" style="24" customWidth="1"/>
    <col min="526" max="526" width="10.69921875" style="24" customWidth="1"/>
    <col min="527" max="527" width="2.69921875" style="24" customWidth="1"/>
    <col min="528" max="528" width="10.69921875" style="24" customWidth="1"/>
    <col min="529" max="766" width="9.09765625" style="24"/>
    <col min="767" max="767" width="30.296875" style="24" customWidth="1"/>
    <col min="768" max="768" width="10" style="24" customWidth="1"/>
    <col min="769" max="769" width="2.69921875" style="24" customWidth="1"/>
    <col min="770" max="770" width="7.296875" style="24" bestFit="1" customWidth="1"/>
    <col min="771" max="771" width="2.69921875" style="24" customWidth="1"/>
    <col min="772" max="772" width="10.69921875" style="24" customWidth="1"/>
    <col min="773" max="773" width="2.69921875" style="24" customWidth="1"/>
    <col min="774" max="774" width="10.69921875" style="24" customWidth="1"/>
    <col min="775" max="775" width="2.69921875" style="24" customWidth="1"/>
    <col min="776" max="776" width="10.69921875" style="24" customWidth="1"/>
    <col min="777" max="777" width="2.69921875" style="24" customWidth="1"/>
    <col min="778" max="778" width="10.69921875" style="24" customWidth="1"/>
    <col min="779" max="779" width="2.69921875" style="24" customWidth="1"/>
    <col min="780" max="780" width="11.296875" style="24" customWidth="1"/>
    <col min="781" max="781" width="2.8984375" style="24" customWidth="1"/>
    <col min="782" max="782" width="10.69921875" style="24" customWidth="1"/>
    <col min="783" max="783" width="2.69921875" style="24" customWidth="1"/>
    <col min="784" max="784" width="10.69921875" style="24" customWidth="1"/>
    <col min="785" max="1022" width="9.09765625" style="24"/>
    <col min="1023" max="1023" width="30.296875" style="24" customWidth="1"/>
    <col min="1024" max="1024" width="10" style="24" customWidth="1"/>
    <col min="1025" max="1025" width="2.69921875" style="24" customWidth="1"/>
    <col min="1026" max="1026" width="7.296875" style="24" bestFit="1" customWidth="1"/>
    <col min="1027" max="1027" width="2.69921875" style="24" customWidth="1"/>
    <col min="1028" max="1028" width="10.69921875" style="24" customWidth="1"/>
    <col min="1029" max="1029" width="2.69921875" style="24" customWidth="1"/>
    <col min="1030" max="1030" width="10.69921875" style="24" customWidth="1"/>
    <col min="1031" max="1031" width="2.69921875" style="24" customWidth="1"/>
    <col min="1032" max="1032" width="10.69921875" style="24" customWidth="1"/>
    <col min="1033" max="1033" width="2.69921875" style="24" customWidth="1"/>
    <col min="1034" max="1034" width="10.69921875" style="24" customWidth="1"/>
    <col min="1035" max="1035" width="2.69921875" style="24" customWidth="1"/>
    <col min="1036" max="1036" width="11.296875" style="24" customWidth="1"/>
    <col min="1037" max="1037" width="2.8984375" style="24" customWidth="1"/>
    <col min="1038" max="1038" width="10.69921875" style="24" customWidth="1"/>
    <col min="1039" max="1039" width="2.69921875" style="24" customWidth="1"/>
    <col min="1040" max="1040" width="10.69921875" style="24" customWidth="1"/>
    <col min="1041" max="1278" width="9.09765625" style="24"/>
    <col min="1279" max="1279" width="30.296875" style="24" customWidth="1"/>
    <col min="1280" max="1280" width="10" style="24" customWidth="1"/>
    <col min="1281" max="1281" width="2.69921875" style="24" customWidth="1"/>
    <col min="1282" max="1282" width="7.296875" style="24" bestFit="1" customWidth="1"/>
    <col min="1283" max="1283" width="2.69921875" style="24" customWidth="1"/>
    <col min="1284" max="1284" width="10.69921875" style="24" customWidth="1"/>
    <col min="1285" max="1285" width="2.69921875" style="24" customWidth="1"/>
    <col min="1286" max="1286" width="10.69921875" style="24" customWidth="1"/>
    <col min="1287" max="1287" width="2.69921875" style="24" customWidth="1"/>
    <col min="1288" max="1288" width="10.69921875" style="24" customWidth="1"/>
    <col min="1289" max="1289" width="2.69921875" style="24" customWidth="1"/>
    <col min="1290" max="1290" width="10.69921875" style="24" customWidth="1"/>
    <col min="1291" max="1291" width="2.69921875" style="24" customWidth="1"/>
    <col min="1292" max="1292" width="11.296875" style="24" customWidth="1"/>
    <col min="1293" max="1293" width="2.8984375" style="24" customWidth="1"/>
    <col min="1294" max="1294" width="10.69921875" style="24" customWidth="1"/>
    <col min="1295" max="1295" width="2.69921875" style="24" customWidth="1"/>
    <col min="1296" max="1296" width="10.69921875" style="24" customWidth="1"/>
    <col min="1297" max="1534" width="9.09765625" style="24"/>
    <col min="1535" max="1535" width="30.296875" style="24" customWidth="1"/>
    <col min="1536" max="1536" width="10" style="24" customWidth="1"/>
    <col min="1537" max="1537" width="2.69921875" style="24" customWidth="1"/>
    <col min="1538" max="1538" width="7.296875" style="24" bestFit="1" customWidth="1"/>
    <col min="1539" max="1539" width="2.69921875" style="24" customWidth="1"/>
    <col min="1540" max="1540" width="10.69921875" style="24" customWidth="1"/>
    <col min="1541" max="1541" width="2.69921875" style="24" customWidth="1"/>
    <col min="1542" max="1542" width="10.69921875" style="24" customWidth="1"/>
    <col min="1543" max="1543" width="2.69921875" style="24" customWidth="1"/>
    <col min="1544" max="1544" width="10.69921875" style="24" customWidth="1"/>
    <col min="1545" max="1545" width="2.69921875" style="24" customWidth="1"/>
    <col min="1546" max="1546" width="10.69921875" style="24" customWidth="1"/>
    <col min="1547" max="1547" width="2.69921875" style="24" customWidth="1"/>
    <col min="1548" max="1548" width="11.296875" style="24" customWidth="1"/>
    <col min="1549" max="1549" width="2.8984375" style="24" customWidth="1"/>
    <col min="1550" max="1550" width="10.69921875" style="24" customWidth="1"/>
    <col min="1551" max="1551" width="2.69921875" style="24" customWidth="1"/>
    <col min="1552" max="1552" width="10.69921875" style="24" customWidth="1"/>
    <col min="1553" max="1790" width="9.09765625" style="24"/>
    <col min="1791" max="1791" width="30.296875" style="24" customWidth="1"/>
    <col min="1792" max="1792" width="10" style="24" customWidth="1"/>
    <col min="1793" max="1793" width="2.69921875" style="24" customWidth="1"/>
    <col min="1794" max="1794" width="7.296875" style="24" bestFit="1" customWidth="1"/>
    <col min="1795" max="1795" width="2.69921875" style="24" customWidth="1"/>
    <col min="1796" max="1796" width="10.69921875" style="24" customWidth="1"/>
    <col min="1797" max="1797" width="2.69921875" style="24" customWidth="1"/>
    <col min="1798" max="1798" width="10.69921875" style="24" customWidth="1"/>
    <col min="1799" max="1799" width="2.69921875" style="24" customWidth="1"/>
    <col min="1800" max="1800" width="10.69921875" style="24" customWidth="1"/>
    <col min="1801" max="1801" width="2.69921875" style="24" customWidth="1"/>
    <col min="1802" max="1802" width="10.69921875" style="24" customWidth="1"/>
    <col min="1803" max="1803" width="2.69921875" style="24" customWidth="1"/>
    <col min="1804" max="1804" width="11.296875" style="24" customWidth="1"/>
    <col min="1805" max="1805" width="2.8984375" style="24" customWidth="1"/>
    <col min="1806" max="1806" width="10.69921875" style="24" customWidth="1"/>
    <col min="1807" max="1807" width="2.69921875" style="24" customWidth="1"/>
    <col min="1808" max="1808" width="10.69921875" style="24" customWidth="1"/>
    <col min="1809" max="2046" width="9.09765625" style="24"/>
    <col min="2047" max="2047" width="30.296875" style="24" customWidth="1"/>
    <col min="2048" max="2048" width="10" style="24" customWidth="1"/>
    <col min="2049" max="2049" width="2.69921875" style="24" customWidth="1"/>
    <col min="2050" max="2050" width="7.296875" style="24" bestFit="1" customWidth="1"/>
    <col min="2051" max="2051" width="2.69921875" style="24" customWidth="1"/>
    <col min="2052" max="2052" width="10.69921875" style="24" customWidth="1"/>
    <col min="2053" max="2053" width="2.69921875" style="24" customWidth="1"/>
    <col min="2054" max="2054" width="10.69921875" style="24" customWidth="1"/>
    <col min="2055" max="2055" width="2.69921875" style="24" customWidth="1"/>
    <col min="2056" max="2056" width="10.69921875" style="24" customWidth="1"/>
    <col min="2057" max="2057" width="2.69921875" style="24" customWidth="1"/>
    <col min="2058" max="2058" width="10.69921875" style="24" customWidth="1"/>
    <col min="2059" max="2059" width="2.69921875" style="24" customWidth="1"/>
    <col min="2060" max="2060" width="11.296875" style="24" customWidth="1"/>
    <col min="2061" max="2061" width="2.8984375" style="24" customWidth="1"/>
    <col min="2062" max="2062" width="10.69921875" style="24" customWidth="1"/>
    <col min="2063" max="2063" width="2.69921875" style="24" customWidth="1"/>
    <col min="2064" max="2064" width="10.69921875" style="24" customWidth="1"/>
    <col min="2065" max="2302" width="9.09765625" style="24"/>
    <col min="2303" max="2303" width="30.296875" style="24" customWidth="1"/>
    <col min="2304" max="2304" width="10" style="24" customWidth="1"/>
    <col min="2305" max="2305" width="2.69921875" style="24" customWidth="1"/>
    <col min="2306" max="2306" width="7.296875" style="24" bestFit="1" customWidth="1"/>
    <col min="2307" max="2307" width="2.69921875" style="24" customWidth="1"/>
    <col min="2308" max="2308" width="10.69921875" style="24" customWidth="1"/>
    <col min="2309" max="2309" width="2.69921875" style="24" customWidth="1"/>
    <col min="2310" max="2310" width="10.69921875" style="24" customWidth="1"/>
    <col min="2311" max="2311" width="2.69921875" style="24" customWidth="1"/>
    <col min="2312" max="2312" width="10.69921875" style="24" customWidth="1"/>
    <col min="2313" max="2313" width="2.69921875" style="24" customWidth="1"/>
    <col min="2314" max="2314" width="10.69921875" style="24" customWidth="1"/>
    <col min="2315" max="2315" width="2.69921875" style="24" customWidth="1"/>
    <col min="2316" max="2316" width="11.296875" style="24" customWidth="1"/>
    <col min="2317" max="2317" width="2.8984375" style="24" customWidth="1"/>
    <col min="2318" max="2318" width="10.69921875" style="24" customWidth="1"/>
    <col min="2319" max="2319" width="2.69921875" style="24" customWidth="1"/>
    <col min="2320" max="2320" width="10.69921875" style="24" customWidth="1"/>
    <col min="2321" max="2558" width="9.09765625" style="24"/>
    <col min="2559" max="2559" width="30.296875" style="24" customWidth="1"/>
    <col min="2560" max="2560" width="10" style="24" customWidth="1"/>
    <col min="2561" max="2561" width="2.69921875" style="24" customWidth="1"/>
    <col min="2562" max="2562" width="7.296875" style="24" bestFit="1" customWidth="1"/>
    <col min="2563" max="2563" width="2.69921875" style="24" customWidth="1"/>
    <col min="2564" max="2564" width="10.69921875" style="24" customWidth="1"/>
    <col min="2565" max="2565" width="2.69921875" style="24" customWidth="1"/>
    <col min="2566" max="2566" width="10.69921875" style="24" customWidth="1"/>
    <col min="2567" max="2567" width="2.69921875" style="24" customWidth="1"/>
    <col min="2568" max="2568" width="10.69921875" style="24" customWidth="1"/>
    <col min="2569" max="2569" width="2.69921875" style="24" customWidth="1"/>
    <col min="2570" max="2570" width="10.69921875" style="24" customWidth="1"/>
    <col min="2571" max="2571" width="2.69921875" style="24" customWidth="1"/>
    <col min="2572" max="2572" width="11.296875" style="24" customWidth="1"/>
    <col min="2573" max="2573" width="2.8984375" style="24" customWidth="1"/>
    <col min="2574" max="2574" width="10.69921875" style="24" customWidth="1"/>
    <col min="2575" max="2575" width="2.69921875" style="24" customWidth="1"/>
    <col min="2576" max="2576" width="10.69921875" style="24" customWidth="1"/>
    <col min="2577" max="2814" width="9.09765625" style="24"/>
    <col min="2815" max="2815" width="30.296875" style="24" customWidth="1"/>
    <col min="2816" max="2816" width="10" style="24" customWidth="1"/>
    <col min="2817" max="2817" width="2.69921875" style="24" customWidth="1"/>
    <col min="2818" max="2818" width="7.296875" style="24" bestFit="1" customWidth="1"/>
    <col min="2819" max="2819" width="2.69921875" style="24" customWidth="1"/>
    <col min="2820" max="2820" width="10.69921875" style="24" customWidth="1"/>
    <col min="2821" max="2821" width="2.69921875" style="24" customWidth="1"/>
    <col min="2822" max="2822" width="10.69921875" style="24" customWidth="1"/>
    <col min="2823" max="2823" width="2.69921875" style="24" customWidth="1"/>
    <col min="2824" max="2824" width="10.69921875" style="24" customWidth="1"/>
    <col min="2825" max="2825" width="2.69921875" style="24" customWidth="1"/>
    <col min="2826" max="2826" width="10.69921875" style="24" customWidth="1"/>
    <col min="2827" max="2827" width="2.69921875" style="24" customWidth="1"/>
    <col min="2828" max="2828" width="11.296875" style="24" customWidth="1"/>
    <col min="2829" max="2829" width="2.8984375" style="24" customWidth="1"/>
    <col min="2830" max="2830" width="10.69921875" style="24" customWidth="1"/>
    <col min="2831" max="2831" width="2.69921875" style="24" customWidth="1"/>
    <col min="2832" max="2832" width="10.69921875" style="24" customWidth="1"/>
    <col min="2833" max="3070" width="9.09765625" style="24"/>
    <col min="3071" max="3071" width="30.296875" style="24" customWidth="1"/>
    <col min="3072" max="3072" width="10" style="24" customWidth="1"/>
    <col min="3073" max="3073" width="2.69921875" style="24" customWidth="1"/>
    <col min="3074" max="3074" width="7.296875" style="24" bestFit="1" customWidth="1"/>
    <col min="3075" max="3075" width="2.69921875" style="24" customWidth="1"/>
    <col min="3076" max="3076" width="10.69921875" style="24" customWidth="1"/>
    <col min="3077" max="3077" width="2.69921875" style="24" customWidth="1"/>
    <col min="3078" max="3078" width="10.69921875" style="24" customWidth="1"/>
    <col min="3079" max="3079" width="2.69921875" style="24" customWidth="1"/>
    <col min="3080" max="3080" width="10.69921875" style="24" customWidth="1"/>
    <col min="3081" max="3081" width="2.69921875" style="24" customWidth="1"/>
    <col min="3082" max="3082" width="10.69921875" style="24" customWidth="1"/>
    <col min="3083" max="3083" width="2.69921875" style="24" customWidth="1"/>
    <col min="3084" max="3084" width="11.296875" style="24" customWidth="1"/>
    <col min="3085" max="3085" width="2.8984375" style="24" customWidth="1"/>
    <col min="3086" max="3086" width="10.69921875" style="24" customWidth="1"/>
    <col min="3087" max="3087" width="2.69921875" style="24" customWidth="1"/>
    <col min="3088" max="3088" width="10.69921875" style="24" customWidth="1"/>
    <col min="3089" max="3326" width="9.09765625" style="24"/>
    <col min="3327" max="3327" width="30.296875" style="24" customWidth="1"/>
    <col min="3328" max="3328" width="10" style="24" customWidth="1"/>
    <col min="3329" max="3329" width="2.69921875" style="24" customWidth="1"/>
    <col min="3330" max="3330" width="7.296875" style="24" bestFit="1" customWidth="1"/>
    <col min="3331" max="3331" width="2.69921875" style="24" customWidth="1"/>
    <col min="3332" max="3332" width="10.69921875" style="24" customWidth="1"/>
    <col min="3333" max="3333" width="2.69921875" style="24" customWidth="1"/>
    <col min="3334" max="3334" width="10.69921875" style="24" customWidth="1"/>
    <col min="3335" max="3335" width="2.69921875" style="24" customWidth="1"/>
    <col min="3336" max="3336" width="10.69921875" style="24" customWidth="1"/>
    <col min="3337" max="3337" width="2.69921875" style="24" customWidth="1"/>
    <col min="3338" max="3338" width="10.69921875" style="24" customWidth="1"/>
    <col min="3339" max="3339" width="2.69921875" style="24" customWidth="1"/>
    <col min="3340" max="3340" width="11.296875" style="24" customWidth="1"/>
    <col min="3341" max="3341" width="2.8984375" style="24" customWidth="1"/>
    <col min="3342" max="3342" width="10.69921875" style="24" customWidth="1"/>
    <col min="3343" max="3343" width="2.69921875" style="24" customWidth="1"/>
    <col min="3344" max="3344" width="10.69921875" style="24" customWidth="1"/>
    <col min="3345" max="3582" width="9.09765625" style="24"/>
    <col min="3583" max="3583" width="30.296875" style="24" customWidth="1"/>
    <col min="3584" max="3584" width="10" style="24" customWidth="1"/>
    <col min="3585" max="3585" width="2.69921875" style="24" customWidth="1"/>
    <col min="3586" max="3586" width="7.296875" style="24" bestFit="1" customWidth="1"/>
    <col min="3587" max="3587" width="2.69921875" style="24" customWidth="1"/>
    <col min="3588" max="3588" width="10.69921875" style="24" customWidth="1"/>
    <col min="3589" max="3589" width="2.69921875" style="24" customWidth="1"/>
    <col min="3590" max="3590" width="10.69921875" style="24" customWidth="1"/>
    <col min="3591" max="3591" width="2.69921875" style="24" customWidth="1"/>
    <col min="3592" max="3592" width="10.69921875" style="24" customWidth="1"/>
    <col min="3593" max="3593" width="2.69921875" style="24" customWidth="1"/>
    <col min="3594" max="3594" width="10.69921875" style="24" customWidth="1"/>
    <col min="3595" max="3595" width="2.69921875" style="24" customWidth="1"/>
    <col min="3596" max="3596" width="11.296875" style="24" customWidth="1"/>
    <col min="3597" max="3597" width="2.8984375" style="24" customWidth="1"/>
    <col min="3598" max="3598" width="10.69921875" style="24" customWidth="1"/>
    <col min="3599" max="3599" width="2.69921875" style="24" customWidth="1"/>
    <col min="3600" max="3600" width="10.69921875" style="24" customWidth="1"/>
    <col min="3601" max="3838" width="9.09765625" style="24"/>
    <col min="3839" max="3839" width="30.296875" style="24" customWidth="1"/>
    <col min="3840" max="3840" width="10" style="24" customWidth="1"/>
    <col min="3841" max="3841" width="2.69921875" style="24" customWidth="1"/>
    <col min="3842" max="3842" width="7.296875" style="24" bestFit="1" customWidth="1"/>
    <col min="3843" max="3843" width="2.69921875" style="24" customWidth="1"/>
    <col min="3844" max="3844" width="10.69921875" style="24" customWidth="1"/>
    <col min="3845" max="3845" width="2.69921875" style="24" customWidth="1"/>
    <col min="3846" max="3846" width="10.69921875" style="24" customWidth="1"/>
    <col min="3847" max="3847" width="2.69921875" style="24" customWidth="1"/>
    <col min="3848" max="3848" width="10.69921875" style="24" customWidth="1"/>
    <col min="3849" max="3849" width="2.69921875" style="24" customWidth="1"/>
    <col min="3850" max="3850" width="10.69921875" style="24" customWidth="1"/>
    <col min="3851" max="3851" width="2.69921875" style="24" customWidth="1"/>
    <col min="3852" max="3852" width="11.296875" style="24" customWidth="1"/>
    <col min="3853" max="3853" width="2.8984375" style="24" customWidth="1"/>
    <col min="3854" max="3854" width="10.69921875" style="24" customWidth="1"/>
    <col min="3855" max="3855" width="2.69921875" style="24" customWidth="1"/>
    <col min="3856" max="3856" width="10.69921875" style="24" customWidth="1"/>
    <col min="3857" max="4094" width="9.09765625" style="24"/>
    <col min="4095" max="4095" width="30.296875" style="24" customWidth="1"/>
    <col min="4096" max="4096" width="10" style="24" customWidth="1"/>
    <col min="4097" max="4097" width="2.69921875" style="24" customWidth="1"/>
    <col min="4098" max="4098" width="7.296875" style="24" bestFit="1" customWidth="1"/>
    <col min="4099" max="4099" width="2.69921875" style="24" customWidth="1"/>
    <col min="4100" max="4100" width="10.69921875" style="24" customWidth="1"/>
    <col min="4101" max="4101" width="2.69921875" style="24" customWidth="1"/>
    <col min="4102" max="4102" width="10.69921875" style="24" customWidth="1"/>
    <col min="4103" max="4103" width="2.69921875" style="24" customWidth="1"/>
    <col min="4104" max="4104" width="10.69921875" style="24" customWidth="1"/>
    <col min="4105" max="4105" width="2.69921875" style="24" customWidth="1"/>
    <col min="4106" max="4106" width="10.69921875" style="24" customWidth="1"/>
    <col min="4107" max="4107" width="2.69921875" style="24" customWidth="1"/>
    <col min="4108" max="4108" width="11.296875" style="24" customWidth="1"/>
    <col min="4109" max="4109" width="2.8984375" style="24" customWidth="1"/>
    <col min="4110" max="4110" width="10.69921875" style="24" customWidth="1"/>
    <col min="4111" max="4111" width="2.69921875" style="24" customWidth="1"/>
    <col min="4112" max="4112" width="10.69921875" style="24" customWidth="1"/>
    <col min="4113" max="4350" width="9.09765625" style="24"/>
    <col min="4351" max="4351" width="30.296875" style="24" customWidth="1"/>
    <col min="4352" max="4352" width="10" style="24" customWidth="1"/>
    <col min="4353" max="4353" width="2.69921875" style="24" customWidth="1"/>
    <col min="4354" max="4354" width="7.296875" style="24" bestFit="1" customWidth="1"/>
    <col min="4355" max="4355" width="2.69921875" style="24" customWidth="1"/>
    <col min="4356" max="4356" width="10.69921875" style="24" customWidth="1"/>
    <col min="4357" max="4357" width="2.69921875" style="24" customWidth="1"/>
    <col min="4358" max="4358" width="10.69921875" style="24" customWidth="1"/>
    <col min="4359" max="4359" width="2.69921875" style="24" customWidth="1"/>
    <col min="4360" max="4360" width="10.69921875" style="24" customWidth="1"/>
    <col min="4361" max="4361" width="2.69921875" style="24" customWidth="1"/>
    <col min="4362" max="4362" width="10.69921875" style="24" customWidth="1"/>
    <col min="4363" max="4363" width="2.69921875" style="24" customWidth="1"/>
    <col min="4364" max="4364" width="11.296875" style="24" customWidth="1"/>
    <col min="4365" max="4365" width="2.8984375" style="24" customWidth="1"/>
    <col min="4366" max="4366" width="10.69921875" style="24" customWidth="1"/>
    <col min="4367" max="4367" width="2.69921875" style="24" customWidth="1"/>
    <col min="4368" max="4368" width="10.69921875" style="24" customWidth="1"/>
    <col min="4369" max="4606" width="9.09765625" style="24"/>
    <col min="4607" max="4607" width="30.296875" style="24" customWidth="1"/>
    <col min="4608" max="4608" width="10" style="24" customWidth="1"/>
    <col min="4609" max="4609" width="2.69921875" style="24" customWidth="1"/>
    <col min="4610" max="4610" width="7.296875" style="24" bestFit="1" customWidth="1"/>
    <col min="4611" max="4611" width="2.69921875" style="24" customWidth="1"/>
    <col min="4612" max="4612" width="10.69921875" style="24" customWidth="1"/>
    <col min="4613" max="4613" width="2.69921875" style="24" customWidth="1"/>
    <col min="4614" max="4614" width="10.69921875" style="24" customWidth="1"/>
    <col min="4615" max="4615" width="2.69921875" style="24" customWidth="1"/>
    <col min="4616" max="4616" width="10.69921875" style="24" customWidth="1"/>
    <col min="4617" max="4617" width="2.69921875" style="24" customWidth="1"/>
    <col min="4618" max="4618" width="10.69921875" style="24" customWidth="1"/>
    <col min="4619" max="4619" width="2.69921875" style="24" customWidth="1"/>
    <col min="4620" max="4620" width="11.296875" style="24" customWidth="1"/>
    <col min="4621" max="4621" width="2.8984375" style="24" customWidth="1"/>
    <col min="4622" max="4622" width="10.69921875" style="24" customWidth="1"/>
    <col min="4623" max="4623" width="2.69921875" style="24" customWidth="1"/>
    <col min="4624" max="4624" width="10.69921875" style="24" customWidth="1"/>
    <col min="4625" max="4862" width="9.09765625" style="24"/>
    <col min="4863" max="4863" width="30.296875" style="24" customWidth="1"/>
    <col min="4864" max="4864" width="10" style="24" customWidth="1"/>
    <col min="4865" max="4865" width="2.69921875" style="24" customWidth="1"/>
    <col min="4866" max="4866" width="7.296875" style="24" bestFit="1" customWidth="1"/>
    <col min="4867" max="4867" width="2.69921875" style="24" customWidth="1"/>
    <col min="4868" max="4868" width="10.69921875" style="24" customWidth="1"/>
    <col min="4869" max="4869" width="2.69921875" style="24" customWidth="1"/>
    <col min="4870" max="4870" width="10.69921875" style="24" customWidth="1"/>
    <col min="4871" max="4871" width="2.69921875" style="24" customWidth="1"/>
    <col min="4872" max="4872" width="10.69921875" style="24" customWidth="1"/>
    <col min="4873" max="4873" width="2.69921875" style="24" customWidth="1"/>
    <col min="4874" max="4874" width="10.69921875" style="24" customWidth="1"/>
    <col min="4875" max="4875" width="2.69921875" style="24" customWidth="1"/>
    <col min="4876" max="4876" width="11.296875" style="24" customWidth="1"/>
    <col min="4877" max="4877" width="2.8984375" style="24" customWidth="1"/>
    <col min="4878" max="4878" width="10.69921875" style="24" customWidth="1"/>
    <col min="4879" max="4879" width="2.69921875" style="24" customWidth="1"/>
    <col min="4880" max="4880" width="10.69921875" style="24" customWidth="1"/>
    <col min="4881" max="5118" width="9.09765625" style="24"/>
    <col min="5119" max="5119" width="30.296875" style="24" customWidth="1"/>
    <col min="5120" max="5120" width="10" style="24" customWidth="1"/>
    <col min="5121" max="5121" width="2.69921875" style="24" customWidth="1"/>
    <col min="5122" max="5122" width="7.296875" style="24" bestFit="1" customWidth="1"/>
    <col min="5123" max="5123" width="2.69921875" style="24" customWidth="1"/>
    <col min="5124" max="5124" width="10.69921875" style="24" customWidth="1"/>
    <col min="5125" max="5125" width="2.69921875" style="24" customWidth="1"/>
    <col min="5126" max="5126" width="10.69921875" style="24" customWidth="1"/>
    <col min="5127" max="5127" width="2.69921875" style="24" customWidth="1"/>
    <col min="5128" max="5128" width="10.69921875" style="24" customWidth="1"/>
    <col min="5129" max="5129" width="2.69921875" style="24" customWidth="1"/>
    <col min="5130" max="5130" width="10.69921875" style="24" customWidth="1"/>
    <col min="5131" max="5131" width="2.69921875" style="24" customWidth="1"/>
    <col min="5132" max="5132" width="11.296875" style="24" customWidth="1"/>
    <col min="5133" max="5133" width="2.8984375" style="24" customWidth="1"/>
    <col min="5134" max="5134" width="10.69921875" style="24" customWidth="1"/>
    <col min="5135" max="5135" width="2.69921875" style="24" customWidth="1"/>
    <col min="5136" max="5136" width="10.69921875" style="24" customWidth="1"/>
    <col min="5137" max="5374" width="9.09765625" style="24"/>
    <col min="5375" max="5375" width="30.296875" style="24" customWidth="1"/>
    <col min="5376" max="5376" width="10" style="24" customWidth="1"/>
    <col min="5377" max="5377" width="2.69921875" style="24" customWidth="1"/>
    <col min="5378" max="5378" width="7.296875" style="24" bestFit="1" customWidth="1"/>
    <col min="5379" max="5379" width="2.69921875" style="24" customWidth="1"/>
    <col min="5380" max="5380" width="10.69921875" style="24" customWidth="1"/>
    <col min="5381" max="5381" width="2.69921875" style="24" customWidth="1"/>
    <col min="5382" max="5382" width="10.69921875" style="24" customWidth="1"/>
    <col min="5383" max="5383" width="2.69921875" style="24" customWidth="1"/>
    <col min="5384" max="5384" width="10.69921875" style="24" customWidth="1"/>
    <col min="5385" max="5385" width="2.69921875" style="24" customWidth="1"/>
    <col min="5386" max="5386" width="10.69921875" style="24" customWidth="1"/>
    <col min="5387" max="5387" width="2.69921875" style="24" customWidth="1"/>
    <col min="5388" max="5388" width="11.296875" style="24" customWidth="1"/>
    <col min="5389" max="5389" width="2.8984375" style="24" customWidth="1"/>
    <col min="5390" max="5390" width="10.69921875" style="24" customWidth="1"/>
    <col min="5391" max="5391" width="2.69921875" style="24" customWidth="1"/>
    <col min="5392" max="5392" width="10.69921875" style="24" customWidth="1"/>
    <col min="5393" max="5630" width="9.09765625" style="24"/>
    <col min="5631" max="5631" width="30.296875" style="24" customWidth="1"/>
    <col min="5632" max="5632" width="10" style="24" customWidth="1"/>
    <col min="5633" max="5633" width="2.69921875" style="24" customWidth="1"/>
    <col min="5634" max="5634" width="7.296875" style="24" bestFit="1" customWidth="1"/>
    <col min="5635" max="5635" width="2.69921875" style="24" customWidth="1"/>
    <col min="5636" max="5636" width="10.69921875" style="24" customWidth="1"/>
    <col min="5637" max="5637" width="2.69921875" style="24" customWidth="1"/>
    <col min="5638" max="5638" width="10.69921875" style="24" customWidth="1"/>
    <col min="5639" max="5639" width="2.69921875" style="24" customWidth="1"/>
    <col min="5640" max="5640" width="10.69921875" style="24" customWidth="1"/>
    <col min="5641" max="5641" width="2.69921875" style="24" customWidth="1"/>
    <col min="5642" max="5642" width="10.69921875" style="24" customWidth="1"/>
    <col min="5643" max="5643" width="2.69921875" style="24" customWidth="1"/>
    <col min="5644" max="5644" width="11.296875" style="24" customWidth="1"/>
    <col min="5645" max="5645" width="2.8984375" style="24" customWidth="1"/>
    <col min="5646" max="5646" width="10.69921875" style="24" customWidth="1"/>
    <col min="5647" max="5647" width="2.69921875" style="24" customWidth="1"/>
    <col min="5648" max="5648" width="10.69921875" style="24" customWidth="1"/>
    <col min="5649" max="5886" width="9.09765625" style="24"/>
    <col min="5887" max="5887" width="30.296875" style="24" customWidth="1"/>
    <col min="5888" max="5888" width="10" style="24" customWidth="1"/>
    <col min="5889" max="5889" width="2.69921875" style="24" customWidth="1"/>
    <col min="5890" max="5890" width="7.296875" style="24" bestFit="1" customWidth="1"/>
    <col min="5891" max="5891" width="2.69921875" style="24" customWidth="1"/>
    <col min="5892" max="5892" width="10.69921875" style="24" customWidth="1"/>
    <col min="5893" max="5893" width="2.69921875" style="24" customWidth="1"/>
    <col min="5894" max="5894" width="10.69921875" style="24" customWidth="1"/>
    <col min="5895" max="5895" width="2.69921875" style="24" customWidth="1"/>
    <col min="5896" max="5896" width="10.69921875" style="24" customWidth="1"/>
    <col min="5897" max="5897" width="2.69921875" style="24" customWidth="1"/>
    <col min="5898" max="5898" width="10.69921875" style="24" customWidth="1"/>
    <col min="5899" max="5899" width="2.69921875" style="24" customWidth="1"/>
    <col min="5900" max="5900" width="11.296875" style="24" customWidth="1"/>
    <col min="5901" max="5901" width="2.8984375" style="24" customWidth="1"/>
    <col min="5902" max="5902" width="10.69921875" style="24" customWidth="1"/>
    <col min="5903" max="5903" width="2.69921875" style="24" customWidth="1"/>
    <col min="5904" max="5904" width="10.69921875" style="24" customWidth="1"/>
    <col min="5905" max="6142" width="9.09765625" style="24"/>
    <col min="6143" max="6143" width="30.296875" style="24" customWidth="1"/>
    <col min="6144" max="6144" width="10" style="24" customWidth="1"/>
    <col min="6145" max="6145" width="2.69921875" style="24" customWidth="1"/>
    <col min="6146" max="6146" width="7.296875" style="24" bestFit="1" customWidth="1"/>
    <col min="6147" max="6147" width="2.69921875" style="24" customWidth="1"/>
    <col min="6148" max="6148" width="10.69921875" style="24" customWidth="1"/>
    <col min="6149" max="6149" width="2.69921875" style="24" customWidth="1"/>
    <col min="6150" max="6150" width="10.69921875" style="24" customWidth="1"/>
    <col min="6151" max="6151" width="2.69921875" style="24" customWidth="1"/>
    <col min="6152" max="6152" width="10.69921875" style="24" customWidth="1"/>
    <col min="6153" max="6153" width="2.69921875" style="24" customWidth="1"/>
    <col min="6154" max="6154" width="10.69921875" style="24" customWidth="1"/>
    <col min="6155" max="6155" width="2.69921875" style="24" customWidth="1"/>
    <col min="6156" max="6156" width="11.296875" style="24" customWidth="1"/>
    <col min="6157" max="6157" width="2.8984375" style="24" customWidth="1"/>
    <col min="6158" max="6158" width="10.69921875" style="24" customWidth="1"/>
    <col min="6159" max="6159" width="2.69921875" style="24" customWidth="1"/>
    <col min="6160" max="6160" width="10.69921875" style="24" customWidth="1"/>
    <col min="6161" max="6398" width="9.09765625" style="24"/>
    <col min="6399" max="6399" width="30.296875" style="24" customWidth="1"/>
    <col min="6400" max="6400" width="10" style="24" customWidth="1"/>
    <col min="6401" max="6401" width="2.69921875" style="24" customWidth="1"/>
    <col min="6402" max="6402" width="7.296875" style="24" bestFit="1" customWidth="1"/>
    <col min="6403" max="6403" width="2.69921875" style="24" customWidth="1"/>
    <col min="6404" max="6404" width="10.69921875" style="24" customWidth="1"/>
    <col min="6405" max="6405" width="2.69921875" style="24" customWidth="1"/>
    <col min="6406" max="6406" width="10.69921875" style="24" customWidth="1"/>
    <col min="6407" max="6407" width="2.69921875" style="24" customWidth="1"/>
    <col min="6408" max="6408" width="10.69921875" style="24" customWidth="1"/>
    <col min="6409" max="6409" width="2.69921875" style="24" customWidth="1"/>
    <col min="6410" max="6410" width="10.69921875" style="24" customWidth="1"/>
    <col min="6411" max="6411" width="2.69921875" style="24" customWidth="1"/>
    <col min="6412" max="6412" width="11.296875" style="24" customWidth="1"/>
    <col min="6413" max="6413" width="2.8984375" style="24" customWidth="1"/>
    <col min="6414" max="6414" width="10.69921875" style="24" customWidth="1"/>
    <col min="6415" max="6415" width="2.69921875" style="24" customWidth="1"/>
    <col min="6416" max="6416" width="10.69921875" style="24" customWidth="1"/>
    <col min="6417" max="6654" width="9.09765625" style="24"/>
    <col min="6655" max="6655" width="30.296875" style="24" customWidth="1"/>
    <col min="6656" max="6656" width="10" style="24" customWidth="1"/>
    <col min="6657" max="6657" width="2.69921875" style="24" customWidth="1"/>
    <col min="6658" max="6658" width="7.296875" style="24" bestFit="1" customWidth="1"/>
    <col min="6659" max="6659" width="2.69921875" style="24" customWidth="1"/>
    <col min="6660" max="6660" width="10.69921875" style="24" customWidth="1"/>
    <col min="6661" max="6661" width="2.69921875" style="24" customWidth="1"/>
    <col min="6662" max="6662" width="10.69921875" style="24" customWidth="1"/>
    <col min="6663" max="6663" width="2.69921875" style="24" customWidth="1"/>
    <col min="6664" max="6664" width="10.69921875" style="24" customWidth="1"/>
    <col min="6665" max="6665" width="2.69921875" style="24" customWidth="1"/>
    <col min="6666" max="6666" width="10.69921875" style="24" customWidth="1"/>
    <col min="6667" max="6667" width="2.69921875" style="24" customWidth="1"/>
    <col min="6668" max="6668" width="11.296875" style="24" customWidth="1"/>
    <col min="6669" max="6669" width="2.8984375" style="24" customWidth="1"/>
    <col min="6670" max="6670" width="10.69921875" style="24" customWidth="1"/>
    <col min="6671" max="6671" width="2.69921875" style="24" customWidth="1"/>
    <col min="6672" max="6672" width="10.69921875" style="24" customWidth="1"/>
    <col min="6673" max="6910" width="9.09765625" style="24"/>
    <col min="6911" max="6911" width="30.296875" style="24" customWidth="1"/>
    <col min="6912" max="6912" width="10" style="24" customWidth="1"/>
    <col min="6913" max="6913" width="2.69921875" style="24" customWidth="1"/>
    <col min="6914" max="6914" width="7.296875" style="24" bestFit="1" customWidth="1"/>
    <col min="6915" max="6915" width="2.69921875" style="24" customWidth="1"/>
    <col min="6916" max="6916" width="10.69921875" style="24" customWidth="1"/>
    <col min="6917" max="6917" width="2.69921875" style="24" customWidth="1"/>
    <col min="6918" max="6918" width="10.69921875" style="24" customWidth="1"/>
    <col min="6919" max="6919" width="2.69921875" style="24" customWidth="1"/>
    <col min="6920" max="6920" width="10.69921875" style="24" customWidth="1"/>
    <col min="6921" max="6921" width="2.69921875" style="24" customWidth="1"/>
    <col min="6922" max="6922" width="10.69921875" style="24" customWidth="1"/>
    <col min="6923" max="6923" width="2.69921875" style="24" customWidth="1"/>
    <col min="6924" max="6924" width="11.296875" style="24" customWidth="1"/>
    <col min="6925" max="6925" width="2.8984375" style="24" customWidth="1"/>
    <col min="6926" max="6926" width="10.69921875" style="24" customWidth="1"/>
    <col min="6927" max="6927" width="2.69921875" style="24" customWidth="1"/>
    <col min="6928" max="6928" width="10.69921875" style="24" customWidth="1"/>
    <col min="6929" max="7166" width="9.09765625" style="24"/>
    <col min="7167" max="7167" width="30.296875" style="24" customWidth="1"/>
    <col min="7168" max="7168" width="10" style="24" customWidth="1"/>
    <col min="7169" max="7169" width="2.69921875" style="24" customWidth="1"/>
    <col min="7170" max="7170" width="7.296875" style="24" bestFit="1" customWidth="1"/>
    <col min="7171" max="7171" width="2.69921875" style="24" customWidth="1"/>
    <col min="7172" max="7172" width="10.69921875" style="24" customWidth="1"/>
    <col min="7173" max="7173" width="2.69921875" style="24" customWidth="1"/>
    <col min="7174" max="7174" width="10.69921875" style="24" customWidth="1"/>
    <col min="7175" max="7175" width="2.69921875" style="24" customWidth="1"/>
    <col min="7176" max="7176" width="10.69921875" style="24" customWidth="1"/>
    <col min="7177" max="7177" width="2.69921875" style="24" customWidth="1"/>
    <col min="7178" max="7178" width="10.69921875" style="24" customWidth="1"/>
    <col min="7179" max="7179" width="2.69921875" style="24" customWidth="1"/>
    <col min="7180" max="7180" width="11.296875" style="24" customWidth="1"/>
    <col min="7181" max="7181" width="2.8984375" style="24" customWidth="1"/>
    <col min="7182" max="7182" width="10.69921875" style="24" customWidth="1"/>
    <col min="7183" max="7183" width="2.69921875" style="24" customWidth="1"/>
    <col min="7184" max="7184" width="10.69921875" style="24" customWidth="1"/>
    <col min="7185" max="7422" width="9.09765625" style="24"/>
    <col min="7423" max="7423" width="30.296875" style="24" customWidth="1"/>
    <col min="7424" max="7424" width="10" style="24" customWidth="1"/>
    <col min="7425" max="7425" width="2.69921875" style="24" customWidth="1"/>
    <col min="7426" max="7426" width="7.296875" style="24" bestFit="1" customWidth="1"/>
    <col min="7427" max="7427" width="2.69921875" style="24" customWidth="1"/>
    <col min="7428" max="7428" width="10.69921875" style="24" customWidth="1"/>
    <col min="7429" max="7429" width="2.69921875" style="24" customWidth="1"/>
    <col min="7430" max="7430" width="10.69921875" style="24" customWidth="1"/>
    <col min="7431" max="7431" width="2.69921875" style="24" customWidth="1"/>
    <col min="7432" max="7432" width="10.69921875" style="24" customWidth="1"/>
    <col min="7433" max="7433" width="2.69921875" style="24" customWidth="1"/>
    <col min="7434" max="7434" width="10.69921875" style="24" customWidth="1"/>
    <col min="7435" max="7435" width="2.69921875" style="24" customWidth="1"/>
    <col min="7436" max="7436" width="11.296875" style="24" customWidth="1"/>
    <col min="7437" max="7437" width="2.8984375" style="24" customWidth="1"/>
    <col min="7438" max="7438" width="10.69921875" style="24" customWidth="1"/>
    <col min="7439" max="7439" width="2.69921875" style="24" customWidth="1"/>
    <col min="7440" max="7440" width="10.69921875" style="24" customWidth="1"/>
    <col min="7441" max="7678" width="9.09765625" style="24"/>
    <col min="7679" max="7679" width="30.296875" style="24" customWidth="1"/>
    <col min="7680" max="7680" width="10" style="24" customWidth="1"/>
    <col min="7681" max="7681" width="2.69921875" style="24" customWidth="1"/>
    <col min="7682" max="7682" width="7.296875" style="24" bestFit="1" customWidth="1"/>
    <col min="7683" max="7683" width="2.69921875" style="24" customWidth="1"/>
    <col min="7684" max="7684" width="10.69921875" style="24" customWidth="1"/>
    <col min="7685" max="7685" width="2.69921875" style="24" customWidth="1"/>
    <col min="7686" max="7686" width="10.69921875" style="24" customWidth="1"/>
    <col min="7687" max="7687" width="2.69921875" style="24" customWidth="1"/>
    <col min="7688" max="7688" width="10.69921875" style="24" customWidth="1"/>
    <col min="7689" max="7689" width="2.69921875" style="24" customWidth="1"/>
    <col min="7690" max="7690" width="10.69921875" style="24" customWidth="1"/>
    <col min="7691" max="7691" width="2.69921875" style="24" customWidth="1"/>
    <col min="7692" max="7692" width="11.296875" style="24" customWidth="1"/>
    <col min="7693" max="7693" width="2.8984375" style="24" customWidth="1"/>
    <col min="7694" max="7694" width="10.69921875" style="24" customWidth="1"/>
    <col min="7695" max="7695" width="2.69921875" style="24" customWidth="1"/>
    <col min="7696" max="7696" width="10.69921875" style="24" customWidth="1"/>
    <col min="7697" max="7934" width="9.09765625" style="24"/>
    <col min="7935" max="7935" width="30.296875" style="24" customWidth="1"/>
    <col min="7936" max="7936" width="10" style="24" customWidth="1"/>
    <col min="7937" max="7937" width="2.69921875" style="24" customWidth="1"/>
    <col min="7938" max="7938" width="7.296875" style="24" bestFit="1" customWidth="1"/>
    <col min="7939" max="7939" width="2.69921875" style="24" customWidth="1"/>
    <col min="7940" max="7940" width="10.69921875" style="24" customWidth="1"/>
    <col min="7941" max="7941" width="2.69921875" style="24" customWidth="1"/>
    <col min="7942" max="7942" width="10.69921875" style="24" customWidth="1"/>
    <col min="7943" max="7943" width="2.69921875" style="24" customWidth="1"/>
    <col min="7944" max="7944" width="10.69921875" style="24" customWidth="1"/>
    <col min="7945" max="7945" width="2.69921875" style="24" customWidth="1"/>
    <col min="7946" max="7946" width="10.69921875" style="24" customWidth="1"/>
    <col min="7947" max="7947" width="2.69921875" style="24" customWidth="1"/>
    <col min="7948" max="7948" width="11.296875" style="24" customWidth="1"/>
    <col min="7949" max="7949" width="2.8984375" style="24" customWidth="1"/>
    <col min="7950" max="7950" width="10.69921875" style="24" customWidth="1"/>
    <col min="7951" max="7951" width="2.69921875" style="24" customWidth="1"/>
    <col min="7952" max="7952" width="10.69921875" style="24" customWidth="1"/>
    <col min="7953" max="8190" width="9.09765625" style="24"/>
    <col min="8191" max="8191" width="30.296875" style="24" customWidth="1"/>
    <col min="8192" max="8192" width="10" style="24" customWidth="1"/>
    <col min="8193" max="8193" width="2.69921875" style="24" customWidth="1"/>
    <col min="8194" max="8194" width="7.296875" style="24" bestFit="1" customWidth="1"/>
    <col min="8195" max="8195" width="2.69921875" style="24" customWidth="1"/>
    <col min="8196" max="8196" width="10.69921875" style="24" customWidth="1"/>
    <col min="8197" max="8197" width="2.69921875" style="24" customWidth="1"/>
    <col min="8198" max="8198" width="10.69921875" style="24" customWidth="1"/>
    <col min="8199" max="8199" width="2.69921875" style="24" customWidth="1"/>
    <col min="8200" max="8200" width="10.69921875" style="24" customWidth="1"/>
    <col min="8201" max="8201" width="2.69921875" style="24" customWidth="1"/>
    <col min="8202" max="8202" width="10.69921875" style="24" customWidth="1"/>
    <col min="8203" max="8203" width="2.69921875" style="24" customWidth="1"/>
    <col min="8204" max="8204" width="11.296875" style="24" customWidth="1"/>
    <col min="8205" max="8205" width="2.8984375" style="24" customWidth="1"/>
    <col min="8206" max="8206" width="10.69921875" style="24" customWidth="1"/>
    <col min="8207" max="8207" width="2.69921875" style="24" customWidth="1"/>
    <col min="8208" max="8208" width="10.69921875" style="24" customWidth="1"/>
    <col min="8209" max="8446" width="9.09765625" style="24"/>
    <col min="8447" max="8447" width="30.296875" style="24" customWidth="1"/>
    <col min="8448" max="8448" width="10" style="24" customWidth="1"/>
    <col min="8449" max="8449" width="2.69921875" style="24" customWidth="1"/>
    <col min="8450" max="8450" width="7.296875" style="24" bestFit="1" customWidth="1"/>
    <col min="8451" max="8451" width="2.69921875" style="24" customWidth="1"/>
    <col min="8452" max="8452" width="10.69921875" style="24" customWidth="1"/>
    <col min="8453" max="8453" width="2.69921875" style="24" customWidth="1"/>
    <col min="8454" max="8454" width="10.69921875" style="24" customWidth="1"/>
    <col min="8455" max="8455" width="2.69921875" style="24" customWidth="1"/>
    <col min="8456" max="8456" width="10.69921875" style="24" customWidth="1"/>
    <col min="8457" max="8457" width="2.69921875" style="24" customWidth="1"/>
    <col min="8458" max="8458" width="10.69921875" style="24" customWidth="1"/>
    <col min="8459" max="8459" width="2.69921875" style="24" customWidth="1"/>
    <col min="8460" max="8460" width="11.296875" style="24" customWidth="1"/>
    <col min="8461" max="8461" width="2.8984375" style="24" customWidth="1"/>
    <col min="8462" max="8462" width="10.69921875" style="24" customWidth="1"/>
    <col min="8463" max="8463" width="2.69921875" style="24" customWidth="1"/>
    <col min="8464" max="8464" width="10.69921875" style="24" customWidth="1"/>
    <col min="8465" max="8702" width="9.09765625" style="24"/>
    <col min="8703" max="8703" width="30.296875" style="24" customWidth="1"/>
    <col min="8704" max="8704" width="10" style="24" customWidth="1"/>
    <col min="8705" max="8705" width="2.69921875" style="24" customWidth="1"/>
    <col min="8706" max="8706" width="7.296875" style="24" bestFit="1" customWidth="1"/>
    <col min="8707" max="8707" width="2.69921875" style="24" customWidth="1"/>
    <col min="8708" max="8708" width="10.69921875" style="24" customWidth="1"/>
    <col min="8709" max="8709" width="2.69921875" style="24" customWidth="1"/>
    <col min="8710" max="8710" width="10.69921875" style="24" customWidth="1"/>
    <col min="8711" max="8711" width="2.69921875" style="24" customWidth="1"/>
    <col min="8712" max="8712" width="10.69921875" style="24" customWidth="1"/>
    <col min="8713" max="8713" width="2.69921875" style="24" customWidth="1"/>
    <col min="8714" max="8714" width="10.69921875" style="24" customWidth="1"/>
    <col min="8715" max="8715" width="2.69921875" style="24" customWidth="1"/>
    <col min="8716" max="8716" width="11.296875" style="24" customWidth="1"/>
    <col min="8717" max="8717" width="2.8984375" style="24" customWidth="1"/>
    <col min="8718" max="8718" width="10.69921875" style="24" customWidth="1"/>
    <col min="8719" max="8719" width="2.69921875" style="24" customWidth="1"/>
    <col min="8720" max="8720" width="10.69921875" style="24" customWidth="1"/>
    <col min="8721" max="8958" width="9.09765625" style="24"/>
    <col min="8959" max="8959" width="30.296875" style="24" customWidth="1"/>
    <col min="8960" max="8960" width="10" style="24" customWidth="1"/>
    <col min="8961" max="8961" width="2.69921875" style="24" customWidth="1"/>
    <col min="8962" max="8962" width="7.296875" style="24" bestFit="1" customWidth="1"/>
    <col min="8963" max="8963" width="2.69921875" style="24" customWidth="1"/>
    <col min="8964" max="8964" width="10.69921875" style="24" customWidth="1"/>
    <col min="8965" max="8965" width="2.69921875" style="24" customWidth="1"/>
    <col min="8966" max="8966" width="10.69921875" style="24" customWidth="1"/>
    <col min="8967" max="8967" width="2.69921875" style="24" customWidth="1"/>
    <col min="8968" max="8968" width="10.69921875" style="24" customWidth="1"/>
    <col min="8969" max="8969" width="2.69921875" style="24" customWidth="1"/>
    <col min="8970" max="8970" width="10.69921875" style="24" customWidth="1"/>
    <col min="8971" max="8971" width="2.69921875" style="24" customWidth="1"/>
    <col min="8972" max="8972" width="11.296875" style="24" customWidth="1"/>
    <col min="8973" max="8973" width="2.8984375" style="24" customWidth="1"/>
    <col min="8974" max="8974" width="10.69921875" style="24" customWidth="1"/>
    <col min="8975" max="8975" width="2.69921875" style="24" customWidth="1"/>
    <col min="8976" max="8976" width="10.69921875" style="24" customWidth="1"/>
    <col min="8977" max="9214" width="9.09765625" style="24"/>
    <col min="9215" max="9215" width="30.296875" style="24" customWidth="1"/>
    <col min="9216" max="9216" width="10" style="24" customWidth="1"/>
    <col min="9217" max="9217" width="2.69921875" style="24" customWidth="1"/>
    <col min="9218" max="9218" width="7.296875" style="24" bestFit="1" customWidth="1"/>
    <col min="9219" max="9219" width="2.69921875" style="24" customWidth="1"/>
    <col min="9220" max="9220" width="10.69921875" style="24" customWidth="1"/>
    <col min="9221" max="9221" width="2.69921875" style="24" customWidth="1"/>
    <col min="9222" max="9222" width="10.69921875" style="24" customWidth="1"/>
    <col min="9223" max="9223" width="2.69921875" style="24" customWidth="1"/>
    <col min="9224" max="9224" width="10.69921875" style="24" customWidth="1"/>
    <col min="9225" max="9225" width="2.69921875" style="24" customWidth="1"/>
    <col min="9226" max="9226" width="10.69921875" style="24" customWidth="1"/>
    <col min="9227" max="9227" width="2.69921875" style="24" customWidth="1"/>
    <col min="9228" max="9228" width="11.296875" style="24" customWidth="1"/>
    <col min="9229" max="9229" width="2.8984375" style="24" customWidth="1"/>
    <col min="9230" max="9230" width="10.69921875" style="24" customWidth="1"/>
    <col min="9231" max="9231" width="2.69921875" style="24" customWidth="1"/>
    <col min="9232" max="9232" width="10.69921875" style="24" customWidth="1"/>
    <col min="9233" max="9470" width="9.09765625" style="24"/>
    <col min="9471" max="9471" width="30.296875" style="24" customWidth="1"/>
    <col min="9472" max="9472" width="10" style="24" customWidth="1"/>
    <col min="9473" max="9473" width="2.69921875" style="24" customWidth="1"/>
    <col min="9474" max="9474" width="7.296875" style="24" bestFit="1" customWidth="1"/>
    <col min="9475" max="9475" width="2.69921875" style="24" customWidth="1"/>
    <col min="9476" max="9476" width="10.69921875" style="24" customWidth="1"/>
    <col min="9477" max="9477" width="2.69921875" style="24" customWidth="1"/>
    <col min="9478" max="9478" width="10.69921875" style="24" customWidth="1"/>
    <col min="9479" max="9479" width="2.69921875" style="24" customWidth="1"/>
    <col min="9480" max="9480" width="10.69921875" style="24" customWidth="1"/>
    <col min="9481" max="9481" width="2.69921875" style="24" customWidth="1"/>
    <col min="9482" max="9482" width="10.69921875" style="24" customWidth="1"/>
    <col min="9483" max="9483" width="2.69921875" style="24" customWidth="1"/>
    <col min="9484" max="9484" width="11.296875" style="24" customWidth="1"/>
    <col min="9485" max="9485" width="2.8984375" style="24" customWidth="1"/>
    <col min="9486" max="9486" width="10.69921875" style="24" customWidth="1"/>
    <col min="9487" max="9487" width="2.69921875" style="24" customWidth="1"/>
    <col min="9488" max="9488" width="10.69921875" style="24" customWidth="1"/>
    <col min="9489" max="9726" width="9.09765625" style="24"/>
    <col min="9727" max="9727" width="30.296875" style="24" customWidth="1"/>
    <col min="9728" max="9728" width="10" style="24" customWidth="1"/>
    <col min="9729" max="9729" width="2.69921875" style="24" customWidth="1"/>
    <col min="9730" max="9730" width="7.296875" style="24" bestFit="1" customWidth="1"/>
    <col min="9731" max="9731" width="2.69921875" style="24" customWidth="1"/>
    <col min="9732" max="9732" width="10.69921875" style="24" customWidth="1"/>
    <col min="9733" max="9733" width="2.69921875" style="24" customWidth="1"/>
    <col min="9734" max="9734" width="10.69921875" style="24" customWidth="1"/>
    <col min="9735" max="9735" width="2.69921875" style="24" customWidth="1"/>
    <col min="9736" max="9736" width="10.69921875" style="24" customWidth="1"/>
    <col min="9737" max="9737" width="2.69921875" style="24" customWidth="1"/>
    <col min="9738" max="9738" width="10.69921875" style="24" customWidth="1"/>
    <col min="9739" max="9739" width="2.69921875" style="24" customWidth="1"/>
    <col min="9740" max="9740" width="11.296875" style="24" customWidth="1"/>
    <col min="9741" max="9741" width="2.8984375" style="24" customWidth="1"/>
    <col min="9742" max="9742" width="10.69921875" style="24" customWidth="1"/>
    <col min="9743" max="9743" width="2.69921875" style="24" customWidth="1"/>
    <col min="9744" max="9744" width="10.69921875" style="24" customWidth="1"/>
    <col min="9745" max="9982" width="9.09765625" style="24"/>
    <col min="9983" max="9983" width="30.296875" style="24" customWidth="1"/>
    <col min="9984" max="9984" width="10" style="24" customWidth="1"/>
    <col min="9985" max="9985" width="2.69921875" style="24" customWidth="1"/>
    <col min="9986" max="9986" width="7.296875" style="24" bestFit="1" customWidth="1"/>
    <col min="9987" max="9987" width="2.69921875" style="24" customWidth="1"/>
    <col min="9988" max="9988" width="10.69921875" style="24" customWidth="1"/>
    <col min="9989" max="9989" width="2.69921875" style="24" customWidth="1"/>
    <col min="9990" max="9990" width="10.69921875" style="24" customWidth="1"/>
    <col min="9991" max="9991" width="2.69921875" style="24" customWidth="1"/>
    <col min="9992" max="9992" width="10.69921875" style="24" customWidth="1"/>
    <col min="9993" max="9993" width="2.69921875" style="24" customWidth="1"/>
    <col min="9994" max="9994" width="10.69921875" style="24" customWidth="1"/>
    <col min="9995" max="9995" width="2.69921875" style="24" customWidth="1"/>
    <col min="9996" max="9996" width="11.296875" style="24" customWidth="1"/>
    <col min="9997" max="9997" width="2.8984375" style="24" customWidth="1"/>
    <col min="9998" max="9998" width="10.69921875" style="24" customWidth="1"/>
    <col min="9999" max="9999" width="2.69921875" style="24" customWidth="1"/>
    <col min="10000" max="10000" width="10.69921875" style="24" customWidth="1"/>
    <col min="10001" max="10238" width="9.09765625" style="24"/>
    <col min="10239" max="10239" width="30.296875" style="24" customWidth="1"/>
    <col min="10240" max="10240" width="10" style="24" customWidth="1"/>
    <col min="10241" max="10241" width="2.69921875" style="24" customWidth="1"/>
    <col min="10242" max="10242" width="7.296875" style="24" bestFit="1" customWidth="1"/>
    <col min="10243" max="10243" width="2.69921875" style="24" customWidth="1"/>
    <col min="10244" max="10244" width="10.69921875" style="24" customWidth="1"/>
    <col min="10245" max="10245" width="2.69921875" style="24" customWidth="1"/>
    <col min="10246" max="10246" width="10.69921875" style="24" customWidth="1"/>
    <col min="10247" max="10247" width="2.69921875" style="24" customWidth="1"/>
    <col min="10248" max="10248" width="10.69921875" style="24" customWidth="1"/>
    <col min="10249" max="10249" width="2.69921875" style="24" customWidth="1"/>
    <col min="10250" max="10250" width="10.69921875" style="24" customWidth="1"/>
    <col min="10251" max="10251" width="2.69921875" style="24" customWidth="1"/>
    <col min="10252" max="10252" width="11.296875" style="24" customWidth="1"/>
    <col min="10253" max="10253" width="2.8984375" style="24" customWidth="1"/>
    <col min="10254" max="10254" width="10.69921875" style="24" customWidth="1"/>
    <col min="10255" max="10255" width="2.69921875" style="24" customWidth="1"/>
    <col min="10256" max="10256" width="10.69921875" style="24" customWidth="1"/>
    <col min="10257" max="10494" width="9.09765625" style="24"/>
    <col min="10495" max="10495" width="30.296875" style="24" customWidth="1"/>
    <col min="10496" max="10496" width="10" style="24" customWidth="1"/>
    <col min="10497" max="10497" width="2.69921875" style="24" customWidth="1"/>
    <col min="10498" max="10498" width="7.296875" style="24" bestFit="1" customWidth="1"/>
    <col min="10499" max="10499" width="2.69921875" style="24" customWidth="1"/>
    <col min="10500" max="10500" width="10.69921875" style="24" customWidth="1"/>
    <col min="10501" max="10501" width="2.69921875" style="24" customWidth="1"/>
    <col min="10502" max="10502" width="10.69921875" style="24" customWidth="1"/>
    <col min="10503" max="10503" width="2.69921875" style="24" customWidth="1"/>
    <col min="10504" max="10504" width="10.69921875" style="24" customWidth="1"/>
    <col min="10505" max="10505" width="2.69921875" style="24" customWidth="1"/>
    <col min="10506" max="10506" width="10.69921875" style="24" customWidth="1"/>
    <col min="10507" max="10507" width="2.69921875" style="24" customWidth="1"/>
    <col min="10508" max="10508" width="11.296875" style="24" customWidth="1"/>
    <col min="10509" max="10509" width="2.8984375" style="24" customWidth="1"/>
    <col min="10510" max="10510" width="10.69921875" style="24" customWidth="1"/>
    <col min="10511" max="10511" width="2.69921875" style="24" customWidth="1"/>
    <col min="10512" max="10512" width="10.69921875" style="24" customWidth="1"/>
    <col min="10513" max="10750" width="9.09765625" style="24"/>
    <col min="10751" max="10751" width="30.296875" style="24" customWidth="1"/>
    <col min="10752" max="10752" width="10" style="24" customWidth="1"/>
    <col min="10753" max="10753" width="2.69921875" style="24" customWidth="1"/>
    <col min="10754" max="10754" width="7.296875" style="24" bestFit="1" customWidth="1"/>
    <col min="10755" max="10755" width="2.69921875" style="24" customWidth="1"/>
    <col min="10756" max="10756" width="10.69921875" style="24" customWidth="1"/>
    <col min="10757" max="10757" width="2.69921875" style="24" customWidth="1"/>
    <col min="10758" max="10758" width="10.69921875" style="24" customWidth="1"/>
    <col min="10759" max="10759" width="2.69921875" style="24" customWidth="1"/>
    <col min="10760" max="10760" width="10.69921875" style="24" customWidth="1"/>
    <col min="10761" max="10761" width="2.69921875" style="24" customWidth="1"/>
    <col min="10762" max="10762" width="10.69921875" style="24" customWidth="1"/>
    <col min="10763" max="10763" width="2.69921875" style="24" customWidth="1"/>
    <col min="10764" max="10764" width="11.296875" style="24" customWidth="1"/>
    <col min="10765" max="10765" width="2.8984375" style="24" customWidth="1"/>
    <col min="10766" max="10766" width="10.69921875" style="24" customWidth="1"/>
    <col min="10767" max="10767" width="2.69921875" style="24" customWidth="1"/>
    <col min="10768" max="10768" width="10.69921875" style="24" customWidth="1"/>
    <col min="10769" max="11006" width="9.09765625" style="24"/>
    <col min="11007" max="11007" width="30.296875" style="24" customWidth="1"/>
    <col min="11008" max="11008" width="10" style="24" customWidth="1"/>
    <col min="11009" max="11009" width="2.69921875" style="24" customWidth="1"/>
    <col min="11010" max="11010" width="7.296875" style="24" bestFit="1" customWidth="1"/>
    <col min="11011" max="11011" width="2.69921875" style="24" customWidth="1"/>
    <col min="11012" max="11012" width="10.69921875" style="24" customWidth="1"/>
    <col min="11013" max="11013" width="2.69921875" style="24" customWidth="1"/>
    <col min="11014" max="11014" width="10.69921875" style="24" customWidth="1"/>
    <col min="11015" max="11015" width="2.69921875" style="24" customWidth="1"/>
    <col min="11016" max="11016" width="10.69921875" style="24" customWidth="1"/>
    <col min="11017" max="11017" width="2.69921875" style="24" customWidth="1"/>
    <col min="11018" max="11018" width="10.69921875" style="24" customWidth="1"/>
    <col min="11019" max="11019" width="2.69921875" style="24" customWidth="1"/>
    <col min="11020" max="11020" width="11.296875" style="24" customWidth="1"/>
    <col min="11021" max="11021" width="2.8984375" style="24" customWidth="1"/>
    <col min="11022" max="11022" width="10.69921875" style="24" customWidth="1"/>
    <col min="11023" max="11023" width="2.69921875" style="24" customWidth="1"/>
    <col min="11024" max="11024" width="10.69921875" style="24" customWidth="1"/>
    <col min="11025" max="11262" width="9.09765625" style="24"/>
    <col min="11263" max="11263" width="30.296875" style="24" customWidth="1"/>
    <col min="11264" max="11264" width="10" style="24" customWidth="1"/>
    <col min="11265" max="11265" width="2.69921875" style="24" customWidth="1"/>
    <col min="11266" max="11266" width="7.296875" style="24" bestFit="1" customWidth="1"/>
    <col min="11267" max="11267" width="2.69921875" style="24" customWidth="1"/>
    <col min="11268" max="11268" width="10.69921875" style="24" customWidth="1"/>
    <col min="11269" max="11269" width="2.69921875" style="24" customWidth="1"/>
    <col min="11270" max="11270" width="10.69921875" style="24" customWidth="1"/>
    <col min="11271" max="11271" width="2.69921875" style="24" customWidth="1"/>
    <col min="11272" max="11272" width="10.69921875" style="24" customWidth="1"/>
    <col min="11273" max="11273" width="2.69921875" style="24" customWidth="1"/>
    <col min="11274" max="11274" width="10.69921875" style="24" customWidth="1"/>
    <col min="11275" max="11275" width="2.69921875" style="24" customWidth="1"/>
    <col min="11276" max="11276" width="11.296875" style="24" customWidth="1"/>
    <col min="11277" max="11277" width="2.8984375" style="24" customWidth="1"/>
    <col min="11278" max="11278" width="10.69921875" style="24" customWidth="1"/>
    <col min="11279" max="11279" width="2.69921875" style="24" customWidth="1"/>
    <col min="11280" max="11280" width="10.69921875" style="24" customWidth="1"/>
    <col min="11281" max="11518" width="9.09765625" style="24"/>
    <col min="11519" max="11519" width="30.296875" style="24" customWidth="1"/>
    <col min="11520" max="11520" width="10" style="24" customWidth="1"/>
    <col min="11521" max="11521" width="2.69921875" style="24" customWidth="1"/>
    <col min="11522" max="11522" width="7.296875" style="24" bestFit="1" customWidth="1"/>
    <col min="11523" max="11523" width="2.69921875" style="24" customWidth="1"/>
    <col min="11524" max="11524" width="10.69921875" style="24" customWidth="1"/>
    <col min="11525" max="11525" width="2.69921875" style="24" customWidth="1"/>
    <col min="11526" max="11526" width="10.69921875" style="24" customWidth="1"/>
    <col min="11527" max="11527" width="2.69921875" style="24" customWidth="1"/>
    <col min="11528" max="11528" width="10.69921875" style="24" customWidth="1"/>
    <col min="11529" max="11529" width="2.69921875" style="24" customWidth="1"/>
    <col min="11530" max="11530" width="10.69921875" style="24" customWidth="1"/>
    <col min="11531" max="11531" width="2.69921875" style="24" customWidth="1"/>
    <col min="11532" max="11532" width="11.296875" style="24" customWidth="1"/>
    <col min="11533" max="11533" width="2.8984375" style="24" customWidth="1"/>
    <col min="11534" max="11534" width="10.69921875" style="24" customWidth="1"/>
    <col min="11535" max="11535" width="2.69921875" style="24" customWidth="1"/>
    <col min="11536" max="11536" width="10.69921875" style="24" customWidth="1"/>
    <col min="11537" max="11774" width="9.09765625" style="24"/>
    <col min="11775" max="11775" width="30.296875" style="24" customWidth="1"/>
    <col min="11776" max="11776" width="10" style="24" customWidth="1"/>
    <col min="11777" max="11777" width="2.69921875" style="24" customWidth="1"/>
    <col min="11778" max="11778" width="7.296875" style="24" bestFit="1" customWidth="1"/>
    <col min="11779" max="11779" width="2.69921875" style="24" customWidth="1"/>
    <col min="11780" max="11780" width="10.69921875" style="24" customWidth="1"/>
    <col min="11781" max="11781" width="2.69921875" style="24" customWidth="1"/>
    <col min="11782" max="11782" width="10.69921875" style="24" customWidth="1"/>
    <col min="11783" max="11783" width="2.69921875" style="24" customWidth="1"/>
    <col min="11784" max="11784" width="10.69921875" style="24" customWidth="1"/>
    <col min="11785" max="11785" width="2.69921875" style="24" customWidth="1"/>
    <col min="11786" max="11786" width="10.69921875" style="24" customWidth="1"/>
    <col min="11787" max="11787" width="2.69921875" style="24" customWidth="1"/>
    <col min="11788" max="11788" width="11.296875" style="24" customWidth="1"/>
    <col min="11789" max="11789" width="2.8984375" style="24" customWidth="1"/>
    <col min="11790" max="11790" width="10.69921875" style="24" customWidth="1"/>
    <col min="11791" max="11791" width="2.69921875" style="24" customWidth="1"/>
    <col min="11792" max="11792" width="10.69921875" style="24" customWidth="1"/>
    <col min="11793" max="12030" width="9.09765625" style="24"/>
    <col min="12031" max="12031" width="30.296875" style="24" customWidth="1"/>
    <col min="12032" max="12032" width="10" style="24" customWidth="1"/>
    <col min="12033" max="12033" width="2.69921875" style="24" customWidth="1"/>
    <col min="12034" max="12034" width="7.296875" style="24" bestFit="1" customWidth="1"/>
    <col min="12035" max="12035" width="2.69921875" style="24" customWidth="1"/>
    <col min="12036" max="12036" width="10.69921875" style="24" customWidth="1"/>
    <col min="12037" max="12037" width="2.69921875" style="24" customWidth="1"/>
    <col min="12038" max="12038" width="10.69921875" style="24" customWidth="1"/>
    <col min="12039" max="12039" width="2.69921875" style="24" customWidth="1"/>
    <col min="12040" max="12040" width="10.69921875" style="24" customWidth="1"/>
    <col min="12041" max="12041" width="2.69921875" style="24" customWidth="1"/>
    <col min="12042" max="12042" width="10.69921875" style="24" customWidth="1"/>
    <col min="12043" max="12043" width="2.69921875" style="24" customWidth="1"/>
    <col min="12044" max="12044" width="11.296875" style="24" customWidth="1"/>
    <col min="12045" max="12045" width="2.8984375" style="24" customWidth="1"/>
    <col min="12046" max="12046" width="10.69921875" style="24" customWidth="1"/>
    <col min="12047" max="12047" width="2.69921875" style="24" customWidth="1"/>
    <col min="12048" max="12048" width="10.69921875" style="24" customWidth="1"/>
    <col min="12049" max="12286" width="9.09765625" style="24"/>
    <col min="12287" max="12287" width="30.296875" style="24" customWidth="1"/>
    <col min="12288" max="12288" width="10" style="24" customWidth="1"/>
    <col min="12289" max="12289" width="2.69921875" style="24" customWidth="1"/>
    <col min="12290" max="12290" width="7.296875" style="24" bestFit="1" customWidth="1"/>
    <col min="12291" max="12291" width="2.69921875" style="24" customWidth="1"/>
    <col min="12292" max="12292" width="10.69921875" style="24" customWidth="1"/>
    <col min="12293" max="12293" width="2.69921875" style="24" customWidth="1"/>
    <col min="12294" max="12294" width="10.69921875" style="24" customWidth="1"/>
    <col min="12295" max="12295" width="2.69921875" style="24" customWidth="1"/>
    <col min="12296" max="12296" width="10.69921875" style="24" customWidth="1"/>
    <col min="12297" max="12297" width="2.69921875" style="24" customWidth="1"/>
    <col min="12298" max="12298" width="10.69921875" style="24" customWidth="1"/>
    <col min="12299" max="12299" width="2.69921875" style="24" customWidth="1"/>
    <col min="12300" max="12300" width="11.296875" style="24" customWidth="1"/>
    <col min="12301" max="12301" width="2.8984375" style="24" customWidth="1"/>
    <col min="12302" max="12302" width="10.69921875" style="24" customWidth="1"/>
    <col min="12303" max="12303" width="2.69921875" style="24" customWidth="1"/>
    <col min="12304" max="12304" width="10.69921875" style="24" customWidth="1"/>
    <col min="12305" max="12542" width="9.09765625" style="24"/>
    <col min="12543" max="12543" width="30.296875" style="24" customWidth="1"/>
    <col min="12544" max="12544" width="10" style="24" customWidth="1"/>
    <col min="12545" max="12545" width="2.69921875" style="24" customWidth="1"/>
    <col min="12546" max="12546" width="7.296875" style="24" bestFit="1" customWidth="1"/>
    <col min="12547" max="12547" width="2.69921875" style="24" customWidth="1"/>
    <col min="12548" max="12548" width="10.69921875" style="24" customWidth="1"/>
    <col min="12549" max="12549" width="2.69921875" style="24" customWidth="1"/>
    <col min="12550" max="12550" width="10.69921875" style="24" customWidth="1"/>
    <col min="12551" max="12551" width="2.69921875" style="24" customWidth="1"/>
    <col min="12552" max="12552" width="10.69921875" style="24" customWidth="1"/>
    <col min="12553" max="12553" width="2.69921875" style="24" customWidth="1"/>
    <col min="12554" max="12554" width="10.69921875" style="24" customWidth="1"/>
    <col min="12555" max="12555" width="2.69921875" style="24" customWidth="1"/>
    <col min="12556" max="12556" width="11.296875" style="24" customWidth="1"/>
    <col min="12557" max="12557" width="2.8984375" style="24" customWidth="1"/>
    <col min="12558" max="12558" width="10.69921875" style="24" customWidth="1"/>
    <col min="12559" max="12559" width="2.69921875" style="24" customWidth="1"/>
    <col min="12560" max="12560" width="10.69921875" style="24" customWidth="1"/>
    <col min="12561" max="12798" width="9.09765625" style="24"/>
    <col min="12799" max="12799" width="30.296875" style="24" customWidth="1"/>
    <col min="12800" max="12800" width="10" style="24" customWidth="1"/>
    <col min="12801" max="12801" width="2.69921875" style="24" customWidth="1"/>
    <col min="12802" max="12802" width="7.296875" style="24" bestFit="1" customWidth="1"/>
    <col min="12803" max="12803" width="2.69921875" style="24" customWidth="1"/>
    <col min="12804" max="12804" width="10.69921875" style="24" customWidth="1"/>
    <col min="12805" max="12805" width="2.69921875" style="24" customWidth="1"/>
    <col min="12806" max="12806" width="10.69921875" style="24" customWidth="1"/>
    <col min="12807" max="12807" width="2.69921875" style="24" customWidth="1"/>
    <col min="12808" max="12808" width="10.69921875" style="24" customWidth="1"/>
    <col min="12809" max="12809" width="2.69921875" style="24" customWidth="1"/>
    <col min="12810" max="12810" width="10.69921875" style="24" customWidth="1"/>
    <col min="12811" max="12811" width="2.69921875" style="24" customWidth="1"/>
    <col min="12812" max="12812" width="11.296875" style="24" customWidth="1"/>
    <col min="12813" max="12813" width="2.8984375" style="24" customWidth="1"/>
    <col min="12814" max="12814" width="10.69921875" style="24" customWidth="1"/>
    <col min="12815" max="12815" width="2.69921875" style="24" customWidth="1"/>
    <col min="12816" max="12816" width="10.69921875" style="24" customWidth="1"/>
    <col min="12817" max="13054" width="9.09765625" style="24"/>
    <col min="13055" max="13055" width="30.296875" style="24" customWidth="1"/>
    <col min="13056" max="13056" width="10" style="24" customWidth="1"/>
    <col min="13057" max="13057" width="2.69921875" style="24" customWidth="1"/>
    <col min="13058" max="13058" width="7.296875" style="24" bestFit="1" customWidth="1"/>
    <col min="13059" max="13059" width="2.69921875" style="24" customWidth="1"/>
    <col min="13060" max="13060" width="10.69921875" style="24" customWidth="1"/>
    <col min="13061" max="13061" width="2.69921875" style="24" customWidth="1"/>
    <col min="13062" max="13062" width="10.69921875" style="24" customWidth="1"/>
    <col min="13063" max="13063" width="2.69921875" style="24" customWidth="1"/>
    <col min="13064" max="13064" width="10.69921875" style="24" customWidth="1"/>
    <col min="13065" max="13065" width="2.69921875" style="24" customWidth="1"/>
    <col min="13066" max="13066" width="10.69921875" style="24" customWidth="1"/>
    <col min="13067" max="13067" width="2.69921875" style="24" customWidth="1"/>
    <col min="13068" max="13068" width="11.296875" style="24" customWidth="1"/>
    <col min="13069" max="13069" width="2.8984375" style="24" customWidth="1"/>
    <col min="13070" max="13070" width="10.69921875" style="24" customWidth="1"/>
    <col min="13071" max="13071" width="2.69921875" style="24" customWidth="1"/>
    <col min="13072" max="13072" width="10.69921875" style="24" customWidth="1"/>
    <col min="13073" max="13310" width="9.09765625" style="24"/>
    <col min="13311" max="13311" width="30.296875" style="24" customWidth="1"/>
    <col min="13312" max="13312" width="10" style="24" customWidth="1"/>
    <col min="13313" max="13313" width="2.69921875" style="24" customWidth="1"/>
    <col min="13314" max="13314" width="7.296875" style="24" bestFit="1" customWidth="1"/>
    <col min="13315" max="13315" width="2.69921875" style="24" customWidth="1"/>
    <col min="13316" max="13316" width="10.69921875" style="24" customWidth="1"/>
    <col min="13317" max="13317" width="2.69921875" style="24" customWidth="1"/>
    <col min="13318" max="13318" width="10.69921875" style="24" customWidth="1"/>
    <col min="13319" max="13319" width="2.69921875" style="24" customWidth="1"/>
    <col min="13320" max="13320" width="10.69921875" style="24" customWidth="1"/>
    <col min="13321" max="13321" width="2.69921875" style="24" customWidth="1"/>
    <col min="13322" max="13322" width="10.69921875" style="24" customWidth="1"/>
    <col min="13323" max="13323" width="2.69921875" style="24" customWidth="1"/>
    <col min="13324" max="13324" width="11.296875" style="24" customWidth="1"/>
    <col min="13325" max="13325" width="2.8984375" style="24" customWidth="1"/>
    <col min="13326" max="13326" width="10.69921875" style="24" customWidth="1"/>
    <col min="13327" max="13327" width="2.69921875" style="24" customWidth="1"/>
    <col min="13328" max="13328" width="10.69921875" style="24" customWidth="1"/>
    <col min="13329" max="13566" width="9.09765625" style="24"/>
    <col min="13567" max="13567" width="30.296875" style="24" customWidth="1"/>
    <col min="13568" max="13568" width="10" style="24" customWidth="1"/>
    <col min="13569" max="13569" width="2.69921875" style="24" customWidth="1"/>
    <col min="13570" max="13570" width="7.296875" style="24" bestFit="1" customWidth="1"/>
    <col min="13571" max="13571" width="2.69921875" style="24" customWidth="1"/>
    <col min="13572" max="13572" width="10.69921875" style="24" customWidth="1"/>
    <col min="13573" max="13573" width="2.69921875" style="24" customWidth="1"/>
    <col min="13574" max="13574" width="10.69921875" style="24" customWidth="1"/>
    <col min="13575" max="13575" width="2.69921875" style="24" customWidth="1"/>
    <col min="13576" max="13576" width="10.69921875" style="24" customWidth="1"/>
    <col min="13577" max="13577" width="2.69921875" style="24" customWidth="1"/>
    <col min="13578" max="13578" width="10.69921875" style="24" customWidth="1"/>
    <col min="13579" max="13579" width="2.69921875" style="24" customWidth="1"/>
    <col min="13580" max="13580" width="11.296875" style="24" customWidth="1"/>
    <col min="13581" max="13581" width="2.8984375" style="24" customWidth="1"/>
    <col min="13582" max="13582" width="10.69921875" style="24" customWidth="1"/>
    <col min="13583" max="13583" width="2.69921875" style="24" customWidth="1"/>
    <col min="13584" max="13584" width="10.69921875" style="24" customWidth="1"/>
    <col min="13585" max="13822" width="9.09765625" style="24"/>
    <col min="13823" max="13823" width="30.296875" style="24" customWidth="1"/>
    <col min="13824" max="13824" width="10" style="24" customWidth="1"/>
    <col min="13825" max="13825" width="2.69921875" style="24" customWidth="1"/>
    <col min="13826" max="13826" width="7.296875" style="24" bestFit="1" customWidth="1"/>
    <col min="13827" max="13827" width="2.69921875" style="24" customWidth="1"/>
    <col min="13828" max="13828" width="10.69921875" style="24" customWidth="1"/>
    <col min="13829" max="13829" width="2.69921875" style="24" customWidth="1"/>
    <col min="13830" max="13830" width="10.69921875" style="24" customWidth="1"/>
    <col min="13831" max="13831" width="2.69921875" style="24" customWidth="1"/>
    <col min="13832" max="13832" width="10.69921875" style="24" customWidth="1"/>
    <col min="13833" max="13833" width="2.69921875" style="24" customWidth="1"/>
    <col min="13834" max="13834" width="10.69921875" style="24" customWidth="1"/>
    <col min="13835" max="13835" width="2.69921875" style="24" customWidth="1"/>
    <col min="13836" max="13836" width="11.296875" style="24" customWidth="1"/>
    <col min="13837" max="13837" width="2.8984375" style="24" customWidth="1"/>
    <col min="13838" max="13838" width="10.69921875" style="24" customWidth="1"/>
    <col min="13839" max="13839" width="2.69921875" style="24" customWidth="1"/>
    <col min="13840" max="13840" width="10.69921875" style="24" customWidth="1"/>
    <col min="13841" max="14078" width="9.09765625" style="24"/>
    <col min="14079" max="14079" width="30.296875" style="24" customWidth="1"/>
    <col min="14080" max="14080" width="10" style="24" customWidth="1"/>
    <col min="14081" max="14081" width="2.69921875" style="24" customWidth="1"/>
    <col min="14082" max="14082" width="7.296875" style="24" bestFit="1" customWidth="1"/>
    <col min="14083" max="14083" width="2.69921875" style="24" customWidth="1"/>
    <col min="14084" max="14084" width="10.69921875" style="24" customWidth="1"/>
    <col min="14085" max="14085" width="2.69921875" style="24" customWidth="1"/>
    <col min="14086" max="14086" width="10.69921875" style="24" customWidth="1"/>
    <col min="14087" max="14087" width="2.69921875" style="24" customWidth="1"/>
    <col min="14088" max="14088" width="10.69921875" style="24" customWidth="1"/>
    <col min="14089" max="14089" width="2.69921875" style="24" customWidth="1"/>
    <col min="14090" max="14090" width="10.69921875" style="24" customWidth="1"/>
    <col min="14091" max="14091" width="2.69921875" style="24" customWidth="1"/>
    <col min="14092" max="14092" width="11.296875" style="24" customWidth="1"/>
    <col min="14093" max="14093" width="2.8984375" style="24" customWidth="1"/>
    <col min="14094" max="14094" width="10.69921875" style="24" customWidth="1"/>
    <col min="14095" max="14095" width="2.69921875" style="24" customWidth="1"/>
    <col min="14096" max="14096" width="10.69921875" style="24" customWidth="1"/>
    <col min="14097" max="14334" width="9.09765625" style="24"/>
    <col min="14335" max="14335" width="30.296875" style="24" customWidth="1"/>
    <col min="14336" max="14336" width="10" style="24" customWidth="1"/>
    <col min="14337" max="14337" width="2.69921875" style="24" customWidth="1"/>
    <col min="14338" max="14338" width="7.296875" style="24" bestFit="1" customWidth="1"/>
    <col min="14339" max="14339" width="2.69921875" style="24" customWidth="1"/>
    <col min="14340" max="14340" width="10.69921875" style="24" customWidth="1"/>
    <col min="14341" max="14341" width="2.69921875" style="24" customWidth="1"/>
    <col min="14342" max="14342" width="10.69921875" style="24" customWidth="1"/>
    <col min="14343" max="14343" width="2.69921875" style="24" customWidth="1"/>
    <col min="14344" max="14344" width="10.69921875" style="24" customWidth="1"/>
    <col min="14345" max="14345" width="2.69921875" style="24" customWidth="1"/>
    <col min="14346" max="14346" width="10.69921875" style="24" customWidth="1"/>
    <col min="14347" max="14347" width="2.69921875" style="24" customWidth="1"/>
    <col min="14348" max="14348" width="11.296875" style="24" customWidth="1"/>
    <col min="14349" max="14349" width="2.8984375" style="24" customWidth="1"/>
    <col min="14350" max="14350" width="10.69921875" style="24" customWidth="1"/>
    <col min="14351" max="14351" width="2.69921875" style="24" customWidth="1"/>
    <col min="14352" max="14352" width="10.69921875" style="24" customWidth="1"/>
    <col min="14353" max="14590" width="9.09765625" style="24"/>
    <col min="14591" max="14591" width="30.296875" style="24" customWidth="1"/>
    <col min="14592" max="14592" width="10" style="24" customWidth="1"/>
    <col min="14593" max="14593" width="2.69921875" style="24" customWidth="1"/>
    <col min="14594" max="14594" width="7.296875" style="24" bestFit="1" customWidth="1"/>
    <col min="14595" max="14595" width="2.69921875" style="24" customWidth="1"/>
    <col min="14596" max="14596" width="10.69921875" style="24" customWidth="1"/>
    <col min="14597" max="14597" width="2.69921875" style="24" customWidth="1"/>
    <col min="14598" max="14598" width="10.69921875" style="24" customWidth="1"/>
    <col min="14599" max="14599" width="2.69921875" style="24" customWidth="1"/>
    <col min="14600" max="14600" width="10.69921875" style="24" customWidth="1"/>
    <col min="14601" max="14601" width="2.69921875" style="24" customWidth="1"/>
    <col min="14602" max="14602" width="10.69921875" style="24" customWidth="1"/>
    <col min="14603" max="14603" width="2.69921875" style="24" customWidth="1"/>
    <col min="14604" max="14604" width="11.296875" style="24" customWidth="1"/>
    <col min="14605" max="14605" width="2.8984375" style="24" customWidth="1"/>
    <col min="14606" max="14606" width="10.69921875" style="24" customWidth="1"/>
    <col min="14607" max="14607" width="2.69921875" style="24" customWidth="1"/>
    <col min="14608" max="14608" width="10.69921875" style="24" customWidth="1"/>
    <col min="14609" max="14846" width="9.09765625" style="24"/>
    <col min="14847" max="14847" width="30.296875" style="24" customWidth="1"/>
    <col min="14848" max="14848" width="10" style="24" customWidth="1"/>
    <col min="14849" max="14849" width="2.69921875" style="24" customWidth="1"/>
    <col min="14850" max="14850" width="7.296875" style="24" bestFit="1" customWidth="1"/>
    <col min="14851" max="14851" width="2.69921875" style="24" customWidth="1"/>
    <col min="14852" max="14852" width="10.69921875" style="24" customWidth="1"/>
    <col min="14853" max="14853" width="2.69921875" style="24" customWidth="1"/>
    <col min="14854" max="14854" width="10.69921875" style="24" customWidth="1"/>
    <col min="14855" max="14855" width="2.69921875" style="24" customWidth="1"/>
    <col min="14856" max="14856" width="10.69921875" style="24" customWidth="1"/>
    <col min="14857" max="14857" width="2.69921875" style="24" customWidth="1"/>
    <col min="14858" max="14858" width="10.69921875" style="24" customWidth="1"/>
    <col min="14859" max="14859" width="2.69921875" style="24" customWidth="1"/>
    <col min="14860" max="14860" width="11.296875" style="24" customWidth="1"/>
    <col min="14861" max="14861" width="2.8984375" style="24" customWidth="1"/>
    <col min="14862" max="14862" width="10.69921875" style="24" customWidth="1"/>
    <col min="14863" max="14863" width="2.69921875" style="24" customWidth="1"/>
    <col min="14864" max="14864" width="10.69921875" style="24" customWidth="1"/>
    <col min="14865" max="15102" width="9.09765625" style="24"/>
    <col min="15103" max="15103" width="30.296875" style="24" customWidth="1"/>
    <col min="15104" max="15104" width="10" style="24" customWidth="1"/>
    <col min="15105" max="15105" width="2.69921875" style="24" customWidth="1"/>
    <col min="15106" max="15106" width="7.296875" style="24" bestFit="1" customWidth="1"/>
    <col min="15107" max="15107" width="2.69921875" style="24" customWidth="1"/>
    <col min="15108" max="15108" width="10.69921875" style="24" customWidth="1"/>
    <col min="15109" max="15109" width="2.69921875" style="24" customWidth="1"/>
    <col min="15110" max="15110" width="10.69921875" style="24" customWidth="1"/>
    <col min="15111" max="15111" width="2.69921875" style="24" customWidth="1"/>
    <col min="15112" max="15112" width="10.69921875" style="24" customWidth="1"/>
    <col min="15113" max="15113" width="2.69921875" style="24" customWidth="1"/>
    <col min="15114" max="15114" width="10.69921875" style="24" customWidth="1"/>
    <col min="15115" max="15115" width="2.69921875" style="24" customWidth="1"/>
    <col min="15116" max="15116" width="11.296875" style="24" customWidth="1"/>
    <col min="15117" max="15117" width="2.8984375" style="24" customWidth="1"/>
    <col min="15118" max="15118" width="10.69921875" style="24" customWidth="1"/>
    <col min="15119" max="15119" width="2.69921875" style="24" customWidth="1"/>
    <col min="15120" max="15120" width="10.69921875" style="24" customWidth="1"/>
    <col min="15121" max="15358" width="9.09765625" style="24"/>
    <col min="15359" max="15359" width="30.296875" style="24" customWidth="1"/>
    <col min="15360" max="15360" width="10" style="24" customWidth="1"/>
    <col min="15361" max="15361" width="2.69921875" style="24" customWidth="1"/>
    <col min="15362" max="15362" width="7.296875" style="24" bestFit="1" customWidth="1"/>
    <col min="15363" max="15363" width="2.69921875" style="24" customWidth="1"/>
    <col min="15364" max="15364" width="10.69921875" style="24" customWidth="1"/>
    <col min="15365" max="15365" width="2.69921875" style="24" customWidth="1"/>
    <col min="15366" max="15366" width="10.69921875" style="24" customWidth="1"/>
    <col min="15367" max="15367" width="2.69921875" style="24" customWidth="1"/>
    <col min="15368" max="15368" width="10.69921875" style="24" customWidth="1"/>
    <col min="15369" max="15369" width="2.69921875" style="24" customWidth="1"/>
    <col min="15370" max="15370" width="10.69921875" style="24" customWidth="1"/>
    <col min="15371" max="15371" width="2.69921875" style="24" customWidth="1"/>
    <col min="15372" max="15372" width="11.296875" style="24" customWidth="1"/>
    <col min="15373" max="15373" width="2.8984375" style="24" customWidth="1"/>
    <col min="15374" max="15374" width="10.69921875" style="24" customWidth="1"/>
    <col min="15375" max="15375" width="2.69921875" style="24" customWidth="1"/>
    <col min="15376" max="15376" width="10.69921875" style="24" customWidth="1"/>
    <col min="15377" max="15614" width="9.09765625" style="24"/>
    <col min="15615" max="15615" width="30.296875" style="24" customWidth="1"/>
    <col min="15616" max="15616" width="10" style="24" customWidth="1"/>
    <col min="15617" max="15617" width="2.69921875" style="24" customWidth="1"/>
    <col min="15618" max="15618" width="7.296875" style="24" bestFit="1" customWidth="1"/>
    <col min="15619" max="15619" width="2.69921875" style="24" customWidth="1"/>
    <col min="15620" max="15620" width="10.69921875" style="24" customWidth="1"/>
    <col min="15621" max="15621" width="2.69921875" style="24" customWidth="1"/>
    <col min="15622" max="15622" width="10.69921875" style="24" customWidth="1"/>
    <col min="15623" max="15623" width="2.69921875" style="24" customWidth="1"/>
    <col min="15624" max="15624" width="10.69921875" style="24" customWidth="1"/>
    <col min="15625" max="15625" width="2.69921875" style="24" customWidth="1"/>
    <col min="15626" max="15626" width="10.69921875" style="24" customWidth="1"/>
    <col min="15627" max="15627" width="2.69921875" style="24" customWidth="1"/>
    <col min="15628" max="15628" width="11.296875" style="24" customWidth="1"/>
    <col min="15629" max="15629" width="2.8984375" style="24" customWidth="1"/>
    <col min="15630" max="15630" width="10.69921875" style="24" customWidth="1"/>
    <col min="15631" max="15631" width="2.69921875" style="24" customWidth="1"/>
    <col min="15632" max="15632" width="10.69921875" style="24" customWidth="1"/>
    <col min="15633" max="15870" width="9.09765625" style="24"/>
    <col min="15871" max="15871" width="30.296875" style="24" customWidth="1"/>
    <col min="15872" max="15872" width="10" style="24" customWidth="1"/>
    <col min="15873" max="15873" width="2.69921875" style="24" customWidth="1"/>
    <col min="15874" max="15874" width="7.296875" style="24" bestFit="1" customWidth="1"/>
    <col min="15875" max="15875" width="2.69921875" style="24" customWidth="1"/>
    <col min="15876" max="15876" width="10.69921875" style="24" customWidth="1"/>
    <col min="15877" max="15877" width="2.69921875" style="24" customWidth="1"/>
    <col min="15878" max="15878" width="10.69921875" style="24" customWidth="1"/>
    <col min="15879" max="15879" width="2.69921875" style="24" customWidth="1"/>
    <col min="15880" max="15880" width="10.69921875" style="24" customWidth="1"/>
    <col min="15881" max="15881" width="2.69921875" style="24" customWidth="1"/>
    <col min="15882" max="15882" width="10.69921875" style="24" customWidth="1"/>
    <col min="15883" max="15883" width="2.69921875" style="24" customWidth="1"/>
    <col min="15884" max="15884" width="11.296875" style="24" customWidth="1"/>
    <col min="15885" max="15885" width="2.8984375" style="24" customWidth="1"/>
    <col min="15886" max="15886" width="10.69921875" style="24" customWidth="1"/>
    <col min="15887" max="15887" width="2.69921875" style="24" customWidth="1"/>
    <col min="15888" max="15888" width="10.69921875" style="24" customWidth="1"/>
    <col min="15889" max="16126" width="9.09765625" style="24"/>
    <col min="16127" max="16127" width="30.296875" style="24" customWidth="1"/>
    <col min="16128" max="16128" width="10" style="24" customWidth="1"/>
    <col min="16129" max="16129" width="2.69921875" style="24" customWidth="1"/>
    <col min="16130" max="16130" width="7.296875" style="24" bestFit="1" customWidth="1"/>
    <col min="16131" max="16131" width="2.69921875" style="24" customWidth="1"/>
    <col min="16132" max="16132" width="10.69921875" style="24" customWidth="1"/>
    <col min="16133" max="16133" width="2.69921875" style="24" customWidth="1"/>
    <col min="16134" max="16134" width="10.69921875" style="24" customWidth="1"/>
    <col min="16135" max="16135" width="2.69921875" style="24" customWidth="1"/>
    <col min="16136" max="16136" width="10.69921875" style="24" customWidth="1"/>
    <col min="16137" max="16137" width="2.69921875" style="24" customWidth="1"/>
    <col min="16138" max="16138" width="10.69921875" style="24" customWidth="1"/>
    <col min="16139" max="16139" width="2.69921875" style="24" customWidth="1"/>
    <col min="16140" max="16140" width="11.296875" style="24" customWidth="1"/>
    <col min="16141" max="16141" width="2.8984375" style="24" customWidth="1"/>
    <col min="16142" max="16142" width="10.69921875" style="24" customWidth="1"/>
    <col min="16143" max="16143" width="2.69921875" style="24" customWidth="1"/>
    <col min="16144" max="16144" width="10.69921875" style="24" customWidth="1"/>
    <col min="16145" max="16384" width="9.09765625" style="24"/>
  </cols>
  <sheetData>
    <row r="1" spans="1:22" s="22" customFormat="1" ht="21.75" customHeight="1">
      <c r="A1" s="22" t="s">
        <v>65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2" s="22" customFormat="1" ht="21.75" customHeight="1">
      <c r="A2" s="22" t="s">
        <v>64</v>
      </c>
    </row>
    <row r="3" spans="1:22" s="22" customFormat="1" ht="21.75" customHeight="1">
      <c r="A3" s="22" t="s">
        <v>224</v>
      </c>
    </row>
    <row r="4" spans="1:22" ht="21.75" customHeight="1">
      <c r="N4" s="25" t="s">
        <v>32</v>
      </c>
    </row>
    <row r="5" spans="1:22" ht="21.75" customHeight="1">
      <c r="D5" s="83" t="s">
        <v>31</v>
      </c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22" ht="21.75" customHeight="1">
      <c r="D6" s="23"/>
      <c r="E6" s="23"/>
      <c r="F6" s="23"/>
      <c r="G6" s="23"/>
      <c r="H6" s="23"/>
      <c r="I6" s="23"/>
      <c r="J6" s="23"/>
      <c r="K6" s="23"/>
      <c r="L6" s="26" t="s">
        <v>96</v>
      </c>
      <c r="M6" s="23"/>
      <c r="N6" s="23"/>
    </row>
    <row r="7" spans="1:22" ht="21.75" customHeight="1">
      <c r="D7" s="26"/>
      <c r="E7" s="26"/>
      <c r="F7" s="26"/>
      <c r="G7" s="26"/>
      <c r="H7" s="26"/>
      <c r="I7" s="26"/>
      <c r="J7" s="26"/>
      <c r="K7" s="26"/>
      <c r="L7" s="26" t="s">
        <v>9</v>
      </c>
      <c r="M7" s="26"/>
      <c r="N7" s="26"/>
    </row>
    <row r="8" spans="1:22" ht="21.75" customHeight="1">
      <c r="D8" s="26"/>
      <c r="E8" s="26"/>
      <c r="F8" s="26"/>
      <c r="G8" s="26"/>
      <c r="H8" s="26"/>
      <c r="I8" s="26"/>
      <c r="J8" s="26"/>
      <c r="K8" s="26"/>
      <c r="L8" s="27" t="s">
        <v>97</v>
      </c>
      <c r="N8" s="26"/>
    </row>
    <row r="9" spans="1:22" ht="21.75" customHeight="1">
      <c r="D9" s="26"/>
      <c r="E9" s="26"/>
      <c r="F9" s="26"/>
      <c r="G9" s="26"/>
      <c r="H9" s="26"/>
      <c r="I9" s="26"/>
      <c r="J9" s="26"/>
      <c r="K9" s="26"/>
      <c r="L9" s="28" t="s">
        <v>98</v>
      </c>
      <c r="M9" s="26"/>
      <c r="N9" s="26"/>
    </row>
    <row r="10" spans="1:22" s="26" customFormat="1" ht="21.75" customHeight="1">
      <c r="D10" s="26" t="s">
        <v>38</v>
      </c>
      <c r="F10" s="26" t="s">
        <v>62</v>
      </c>
      <c r="H10" s="28"/>
      <c r="I10" s="28" t="s">
        <v>19</v>
      </c>
      <c r="J10" s="28"/>
      <c r="L10" s="26" t="s">
        <v>27</v>
      </c>
      <c r="N10" s="26" t="s">
        <v>21</v>
      </c>
    </row>
    <row r="11" spans="1:22" s="26" customFormat="1" ht="21.75" customHeight="1">
      <c r="D11" s="28" t="s">
        <v>142</v>
      </c>
      <c r="F11" s="28" t="s">
        <v>63</v>
      </c>
      <c r="H11" s="28" t="s">
        <v>178</v>
      </c>
      <c r="J11" s="28" t="s">
        <v>24</v>
      </c>
      <c r="L11" s="28" t="s">
        <v>134</v>
      </c>
      <c r="N11" s="28" t="s">
        <v>9</v>
      </c>
    </row>
    <row r="12" spans="1:22" ht="21.75" customHeight="1">
      <c r="A12" s="22" t="s">
        <v>200</v>
      </c>
      <c r="D12" s="29">
        <v>323400000</v>
      </c>
      <c r="E12" s="29"/>
      <c r="F12" s="29">
        <v>50281000</v>
      </c>
      <c r="G12" s="29"/>
      <c r="H12" s="29">
        <v>32340000</v>
      </c>
      <c r="I12" s="29"/>
      <c r="J12" s="29">
        <v>463414190</v>
      </c>
      <c r="K12" s="29"/>
      <c r="L12" s="29">
        <v>132044279</v>
      </c>
      <c r="M12" s="29"/>
      <c r="N12" s="29">
        <f>SUM(D12:L12)</f>
        <v>1001479469</v>
      </c>
    </row>
    <row r="13" spans="1:22" ht="21.75" customHeight="1">
      <c r="A13" s="24" t="s">
        <v>84</v>
      </c>
      <c r="D13" s="30">
        <v>0</v>
      </c>
      <c r="E13" s="30"/>
      <c r="F13" s="30">
        <v>0</v>
      </c>
      <c r="G13" s="30"/>
      <c r="H13" s="30">
        <v>0</v>
      </c>
      <c r="I13" s="30"/>
      <c r="J13" s="30">
        <f>SUM(PL!J31)</f>
        <v>72291486</v>
      </c>
      <c r="K13" s="30"/>
      <c r="L13" s="30">
        <v>0</v>
      </c>
      <c r="M13" s="30"/>
      <c r="N13" s="30">
        <f>SUM(D13:L13)</f>
        <v>72291486</v>
      </c>
    </row>
    <row r="14" spans="1:22" ht="21.75" customHeight="1">
      <c r="A14" s="24" t="s">
        <v>124</v>
      </c>
      <c r="D14" s="31">
        <v>0</v>
      </c>
      <c r="E14" s="30"/>
      <c r="F14" s="31">
        <v>0</v>
      </c>
      <c r="G14" s="30"/>
      <c r="H14" s="31">
        <v>0</v>
      </c>
      <c r="I14" s="30"/>
      <c r="J14" s="31">
        <v>0</v>
      </c>
      <c r="K14" s="30"/>
      <c r="L14" s="31">
        <v>0</v>
      </c>
      <c r="M14" s="30"/>
      <c r="N14" s="31">
        <f>SUM(D14:L14)</f>
        <v>0</v>
      </c>
    </row>
    <row r="15" spans="1:22" ht="21.75" customHeight="1">
      <c r="A15" s="24" t="s">
        <v>86</v>
      </c>
      <c r="B15" s="32"/>
      <c r="D15" s="30">
        <f>SUBTOTAL(9,D13:D14)</f>
        <v>0</v>
      </c>
      <c r="E15" s="29"/>
      <c r="F15" s="30">
        <f>SUBTOTAL(9,F13:F14)</f>
        <v>0</v>
      </c>
      <c r="G15" s="29"/>
      <c r="H15" s="30">
        <f>SUBTOTAL(9,H13:H14)</f>
        <v>0</v>
      </c>
      <c r="I15" s="29"/>
      <c r="J15" s="29">
        <f>SUBTOTAL(9,J13:J14)</f>
        <v>72291486</v>
      </c>
      <c r="K15" s="29"/>
      <c r="L15" s="30">
        <f>SUBTOTAL(9,L13:L14)</f>
        <v>0</v>
      </c>
      <c r="M15" s="29"/>
      <c r="N15" s="29">
        <f>SUBTOTAL(9,N13:N14)</f>
        <v>72291486</v>
      </c>
    </row>
    <row r="16" spans="1:22" ht="21.75" customHeight="1">
      <c r="A16" s="24" t="s">
        <v>242</v>
      </c>
      <c r="B16" s="32"/>
      <c r="C16" s="32"/>
      <c r="D16" s="33">
        <v>0</v>
      </c>
      <c r="E16" s="33"/>
      <c r="F16" s="33">
        <v>0</v>
      </c>
      <c r="G16" s="33"/>
      <c r="H16" s="33">
        <v>0</v>
      </c>
      <c r="I16" s="29"/>
      <c r="J16" s="29">
        <v>-64680000</v>
      </c>
      <c r="K16" s="33"/>
      <c r="L16" s="33">
        <v>0</v>
      </c>
      <c r="M16" s="33"/>
      <c r="N16" s="29">
        <f>SUM(D16:L16)</f>
        <v>-64680000</v>
      </c>
    </row>
    <row r="17" spans="1:14" ht="21.75" customHeight="1" thickBot="1">
      <c r="A17" s="22" t="s">
        <v>201</v>
      </c>
      <c r="D17" s="34">
        <f>SUM(D12,D15:D16)</f>
        <v>323400000</v>
      </c>
      <c r="E17" s="29"/>
      <c r="F17" s="34">
        <f>SUM(F12,F15:F16)</f>
        <v>50281000</v>
      </c>
      <c r="G17" s="29"/>
      <c r="H17" s="34">
        <f>SUM(H12,H15:H16)</f>
        <v>32340000</v>
      </c>
      <c r="I17" s="29"/>
      <c r="J17" s="34">
        <f>SUM(J12,J15:J16)</f>
        <v>471025676</v>
      </c>
      <c r="K17" s="29"/>
      <c r="L17" s="34">
        <f>SUM(L12,L15:L16)</f>
        <v>132044279</v>
      </c>
      <c r="M17" s="29"/>
      <c r="N17" s="34">
        <f>SUM(N12,N15:N16)</f>
        <v>1009090955</v>
      </c>
    </row>
    <row r="18" spans="1:14" ht="21.75" customHeight="1" thickTop="1">
      <c r="A18" s="22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ht="21.75" customHeight="1">
      <c r="A19" s="22" t="s">
        <v>225</v>
      </c>
      <c r="D19" s="29">
        <f>SUM(D17)</f>
        <v>323400000</v>
      </c>
      <c r="E19" s="29"/>
      <c r="F19" s="29">
        <f>SUM(F17)</f>
        <v>50281000</v>
      </c>
      <c r="G19" s="29"/>
      <c r="H19" s="29">
        <f>SUM(H17)</f>
        <v>32340000</v>
      </c>
      <c r="I19" s="29"/>
      <c r="J19" s="29">
        <f>SUM(J17)</f>
        <v>471025676</v>
      </c>
      <c r="K19" s="29"/>
      <c r="L19" s="29">
        <f>SUM(L17)</f>
        <v>132044279</v>
      </c>
      <c r="M19" s="29"/>
      <c r="N19" s="29">
        <f t="shared" ref="N19:N23" si="0">SUM(D19:L19)</f>
        <v>1009090955</v>
      </c>
    </row>
    <row r="20" spans="1:14" ht="21.75" customHeight="1">
      <c r="A20" s="24" t="s">
        <v>84</v>
      </c>
      <c r="D20" s="30">
        <v>0</v>
      </c>
      <c r="E20" s="30"/>
      <c r="F20" s="30">
        <v>0</v>
      </c>
      <c r="G20" s="30"/>
      <c r="H20" s="30">
        <v>0</v>
      </c>
      <c r="I20" s="30"/>
      <c r="J20" s="30">
        <f>PL!H31</f>
        <v>41829669</v>
      </c>
      <c r="K20" s="30"/>
      <c r="L20" s="30">
        <v>0</v>
      </c>
      <c r="M20" s="30"/>
      <c r="N20" s="30">
        <f>SUM(D20:L20)</f>
        <v>41829669</v>
      </c>
    </row>
    <row r="21" spans="1:14" ht="21.75" customHeight="1">
      <c r="A21" s="24" t="s">
        <v>124</v>
      </c>
      <c r="D21" s="31">
        <v>0</v>
      </c>
      <c r="E21" s="30"/>
      <c r="F21" s="31">
        <v>0</v>
      </c>
      <c r="G21" s="30"/>
      <c r="H21" s="31">
        <v>0</v>
      </c>
      <c r="I21" s="30"/>
      <c r="J21" s="31">
        <f>PL!H60</f>
        <v>1551534</v>
      </c>
      <c r="K21" s="30"/>
      <c r="L21" s="31">
        <v>3359280</v>
      </c>
      <c r="M21" s="30"/>
      <c r="N21" s="31">
        <f>SUM(D21:L21)</f>
        <v>4910814</v>
      </c>
    </row>
    <row r="22" spans="1:14" ht="21.75" customHeight="1">
      <c r="A22" s="24" t="s">
        <v>86</v>
      </c>
      <c r="B22" s="32"/>
      <c r="D22" s="30">
        <f>SUBTOTAL(9,D20:D21)</f>
        <v>0</v>
      </c>
      <c r="E22" s="29"/>
      <c r="F22" s="30">
        <f>SUBTOTAL(9,F20:F21)</f>
        <v>0</v>
      </c>
      <c r="G22" s="29"/>
      <c r="H22" s="30">
        <f>SUBTOTAL(9,H20:H21)</f>
        <v>0</v>
      </c>
      <c r="I22" s="29"/>
      <c r="J22" s="29">
        <f>SUBTOTAL(9,J20:J21)</f>
        <v>43381203</v>
      </c>
      <c r="K22" s="29"/>
      <c r="L22" s="30">
        <f>SUBTOTAL(9,L20:L21)</f>
        <v>3359280</v>
      </c>
      <c r="M22" s="29"/>
      <c r="N22" s="29">
        <f>SUBTOTAL(9,N20:N21)</f>
        <v>46740483</v>
      </c>
    </row>
    <row r="23" spans="1:14" ht="21.75" customHeight="1">
      <c r="A23" s="24" t="s">
        <v>242</v>
      </c>
      <c r="B23" s="32"/>
      <c r="C23" s="32"/>
      <c r="D23" s="33">
        <v>0</v>
      </c>
      <c r="E23" s="33"/>
      <c r="F23" s="33">
        <v>0</v>
      </c>
      <c r="G23" s="33"/>
      <c r="H23" s="33">
        <v>0</v>
      </c>
      <c r="I23" s="29"/>
      <c r="J23" s="29">
        <v>-48510000</v>
      </c>
      <c r="K23" s="33"/>
      <c r="L23" s="33">
        <v>0</v>
      </c>
      <c r="M23" s="33"/>
      <c r="N23" s="29">
        <f t="shared" si="0"/>
        <v>-48510000</v>
      </c>
    </row>
    <row r="24" spans="1:14" ht="21.75" customHeight="1" thickBot="1">
      <c r="A24" s="22" t="s">
        <v>226</v>
      </c>
      <c r="D24" s="34">
        <f>SUM(D19,D22:D23)</f>
        <v>323400000</v>
      </c>
      <c r="E24" s="29"/>
      <c r="F24" s="34">
        <f>SUM(F19,F22:F23)</f>
        <v>50281000</v>
      </c>
      <c r="G24" s="29"/>
      <c r="H24" s="34">
        <f>SUM(H19,H22:H23)</f>
        <v>32340000</v>
      </c>
      <c r="I24" s="29"/>
      <c r="J24" s="34">
        <f>SUM(J19,J22:J23)</f>
        <v>465896879</v>
      </c>
      <c r="K24" s="29"/>
      <c r="L24" s="34">
        <f>SUM(L19,L22:L23)</f>
        <v>135403559</v>
      </c>
      <c r="M24" s="29"/>
      <c r="N24" s="34">
        <f>SUM(N19,N22:N23)</f>
        <v>1007321438</v>
      </c>
    </row>
    <row r="25" spans="1:14" ht="21.75" customHeight="1" thickTop="1">
      <c r="D25" s="29">
        <f>SUM(D17-BS!J73)</f>
        <v>0</v>
      </c>
      <c r="F25" s="29">
        <f>SUM(F17-BS!J74)</f>
        <v>0</v>
      </c>
      <c r="H25" s="29">
        <f>SUM(H17-BS!J77)</f>
        <v>0</v>
      </c>
      <c r="J25" s="29">
        <f>SUM(J17-BS!J78)</f>
        <v>0</v>
      </c>
      <c r="L25" s="29">
        <f>SUM(L17-BS!J79)</f>
        <v>0</v>
      </c>
      <c r="N25" s="29">
        <f>SUM(N17-BS!J83)</f>
        <v>0</v>
      </c>
    </row>
    <row r="26" spans="1:14" ht="21.75" customHeight="1">
      <c r="D26" s="29">
        <f>SUM(D24-BS!H73)</f>
        <v>0</v>
      </c>
      <c r="F26" s="29">
        <f>SUM(F24-BS!H74)</f>
        <v>0</v>
      </c>
      <c r="H26" s="29">
        <f>SUM(H24-BS!H77)</f>
        <v>0</v>
      </c>
      <c r="J26" s="29">
        <f>SUM(J24-BS!H78)</f>
        <v>0</v>
      </c>
      <c r="L26" s="29">
        <f>SUM(L24-BS!H79)</f>
        <v>0</v>
      </c>
      <c r="N26" s="29">
        <f>SUM(N24-BS!H83)</f>
        <v>0</v>
      </c>
    </row>
    <row r="27" spans="1:14" ht="21.75" customHeight="1">
      <c r="A27" s="24" t="s">
        <v>5</v>
      </c>
    </row>
  </sheetData>
  <mergeCells count="1">
    <mergeCell ref="D5:N5"/>
  </mergeCells>
  <printOptions horizontalCentered="1"/>
  <pageMargins left="0.59055118110236227" right="0.59055118110236227" top="0.98425196850393704" bottom="0.19685039370078741" header="0.19685039370078741" footer="0.1968503937007874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6"/>
  <sheetViews>
    <sheetView showGridLines="0" view="pageBreakPreview" topLeftCell="A91" zoomScale="80" zoomScaleNormal="90" zoomScaleSheetLayoutView="80" workbookViewId="0">
      <selection activeCell="F110" sqref="F110"/>
    </sheetView>
  </sheetViews>
  <sheetFormatPr defaultColWidth="9.09765625" defaultRowHeight="22.5" customHeight="1"/>
  <cols>
    <col min="1" max="1" width="44.69921875" style="37" customWidth="1"/>
    <col min="2" max="2" width="7.8984375" style="38" customWidth="1"/>
    <col min="3" max="3" width="5" style="37" customWidth="1"/>
    <col min="4" max="4" width="14.69921875" style="37" customWidth="1"/>
    <col min="5" max="5" width="1.69921875" style="37" customWidth="1"/>
    <col min="6" max="6" width="14.69921875" style="37" customWidth="1"/>
    <col min="7" max="7" width="1.69921875" style="37" customWidth="1"/>
    <col min="8" max="8" width="14.69921875" style="37" customWidth="1"/>
    <col min="9" max="9" width="1.69921875" style="37" customWidth="1"/>
    <col min="10" max="10" width="14.69921875" style="37" customWidth="1"/>
    <col min="11" max="11" width="0.8984375" style="37" customWidth="1"/>
    <col min="12" max="12" width="43.09765625" style="37" customWidth="1"/>
    <col min="13" max="13" width="13.296875" style="37" customWidth="1"/>
    <col min="14" max="14" width="13.3984375" style="37" customWidth="1"/>
    <col min="15" max="15" width="6" style="37" customWidth="1"/>
    <col min="16" max="16" width="11.09765625" style="37" bestFit="1" customWidth="1"/>
    <col min="17" max="17" width="3.69921875" style="37" customWidth="1"/>
    <col min="18" max="18" width="17.8984375" style="37" bestFit="1" customWidth="1"/>
    <col min="19" max="16384" width="9.09765625" style="37"/>
  </cols>
  <sheetData>
    <row r="1" spans="1:10" s="35" customFormat="1" ht="22.5" customHeight="1">
      <c r="A1" s="35" t="s">
        <v>65</v>
      </c>
      <c r="B1" s="36"/>
    </row>
    <row r="2" spans="1:10" s="35" customFormat="1" ht="22.5" customHeight="1">
      <c r="A2" s="35" t="s">
        <v>13</v>
      </c>
      <c r="B2" s="36"/>
    </row>
    <row r="3" spans="1:10" s="35" customFormat="1" ht="22.5" customHeight="1">
      <c r="A3" s="35" t="s">
        <v>224</v>
      </c>
      <c r="B3" s="36"/>
    </row>
    <row r="4" spans="1:10" ht="22.5" customHeight="1">
      <c r="J4" s="40" t="s">
        <v>32</v>
      </c>
    </row>
    <row r="5" spans="1:10" s="35" customFormat="1" ht="22.5" customHeight="1">
      <c r="B5" s="41"/>
      <c r="D5" s="59"/>
      <c r="E5" s="59" t="s">
        <v>0</v>
      </c>
      <c r="F5" s="59"/>
      <c r="G5" s="42"/>
      <c r="H5" s="59"/>
      <c r="I5" s="59" t="s">
        <v>31</v>
      </c>
      <c r="J5" s="59"/>
    </row>
    <row r="6" spans="1:10" ht="22.5" customHeight="1">
      <c r="B6" s="73"/>
      <c r="D6" s="60">
        <v>2565</v>
      </c>
      <c r="E6" s="45"/>
      <c r="F6" s="60">
        <v>2564</v>
      </c>
      <c r="G6" s="46"/>
      <c r="H6" s="60">
        <v>2565</v>
      </c>
      <c r="I6" s="45"/>
      <c r="J6" s="60">
        <v>2564</v>
      </c>
    </row>
    <row r="7" spans="1:10" ht="22.5" customHeight="1">
      <c r="A7" s="35" t="s">
        <v>25</v>
      </c>
    </row>
    <row r="8" spans="1:10" ht="22.5" customHeight="1">
      <c r="A8" s="37" t="s">
        <v>179</v>
      </c>
      <c r="D8" s="47">
        <f>PL!D26</f>
        <v>116792336</v>
      </c>
      <c r="E8" s="47"/>
      <c r="F8" s="47">
        <f>PL!F26</f>
        <v>174405060</v>
      </c>
      <c r="G8" s="47"/>
      <c r="H8" s="47">
        <f>PL!H26</f>
        <v>32321053</v>
      </c>
      <c r="I8" s="47"/>
      <c r="J8" s="47">
        <f>PL!J26</f>
        <v>76550842</v>
      </c>
    </row>
    <row r="9" spans="1:10" ht="22.5" customHeight="1">
      <c r="A9" s="37" t="s">
        <v>203</v>
      </c>
      <c r="D9" s="47"/>
      <c r="E9" s="47"/>
      <c r="F9" s="47"/>
      <c r="G9" s="47"/>
      <c r="H9" s="47"/>
      <c r="I9" s="47"/>
      <c r="J9" s="47"/>
    </row>
    <row r="10" spans="1:10" ht="22.5" customHeight="1">
      <c r="A10" s="37" t="s">
        <v>202</v>
      </c>
      <c r="D10" s="47"/>
      <c r="E10" s="47"/>
      <c r="F10" s="47"/>
      <c r="G10" s="47"/>
      <c r="H10" s="47"/>
      <c r="I10" s="47"/>
      <c r="J10" s="47"/>
    </row>
    <row r="11" spans="1:10" ht="22.5" customHeight="1">
      <c r="A11" s="37" t="s">
        <v>149</v>
      </c>
      <c r="D11" s="47">
        <v>130787590</v>
      </c>
      <c r="E11" s="47"/>
      <c r="F11" s="47">
        <v>112366664</v>
      </c>
      <c r="G11" s="47"/>
      <c r="H11" s="47">
        <v>57818969</v>
      </c>
      <c r="I11" s="47"/>
      <c r="J11" s="47">
        <v>52703313</v>
      </c>
    </row>
    <row r="12" spans="1:10" ht="22.5" customHeight="1">
      <c r="A12" s="37" t="s">
        <v>158</v>
      </c>
      <c r="D12" s="47">
        <v>4543513</v>
      </c>
      <c r="E12" s="47"/>
      <c r="F12" s="47">
        <v>5217751</v>
      </c>
      <c r="G12" s="47"/>
      <c r="H12" s="47">
        <v>0</v>
      </c>
      <c r="I12" s="47"/>
      <c r="J12" s="51">
        <v>0</v>
      </c>
    </row>
    <row r="13" spans="1:10" ht="22.5" customHeight="1">
      <c r="A13" s="37" t="s">
        <v>119</v>
      </c>
      <c r="D13" s="47">
        <v>3340924</v>
      </c>
      <c r="E13" s="47"/>
      <c r="F13" s="47">
        <v>3290788</v>
      </c>
      <c r="G13" s="47"/>
      <c r="H13" s="47">
        <v>2877302</v>
      </c>
      <c r="I13" s="47"/>
      <c r="J13" s="51">
        <v>2868195</v>
      </c>
    </row>
    <row r="14" spans="1:10" ht="22.5" customHeight="1">
      <c r="A14" s="37" t="s">
        <v>247</v>
      </c>
      <c r="D14" s="47"/>
      <c r="E14" s="47"/>
      <c r="F14" s="47"/>
      <c r="G14" s="47"/>
      <c r="H14" s="47"/>
      <c r="I14" s="47"/>
      <c r="J14" s="51"/>
    </row>
    <row r="15" spans="1:10" ht="22.5" customHeight="1">
      <c r="A15" s="37" t="s">
        <v>248</v>
      </c>
      <c r="D15" s="47">
        <v>-704044</v>
      </c>
      <c r="E15" s="47"/>
      <c r="F15" s="47">
        <v>1818344</v>
      </c>
      <c r="G15" s="47"/>
      <c r="H15" s="47">
        <v>52961</v>
      </c>
      <c r="I15" s="47"/>
      <c r="J15" s="47">
        <v>1437330</v>
      </c>
    </row>
    <row r="16" spans="1:10" ht="22.5" customHeight="1">
      <c r="A16" s="37" t="s">
        <v>229</v>
      </c>
      <c r="D16" s="47">
        <v>-675098</v>
      </c>
      <c r="E16" s="47"/>
      <c r="F16" s="47">
        <v>2681515</v>
      </c>
      <c r="G16" s="47"/>
      <c r="H16" s="47">
        <v>-876794</v>
      </c>
      <c r="I16" s="47"/>
      <c r="J16" s="47">
        <v>3076006</v>
      </c>
    </row>
    <row r="17" spans="1:10" ht="22.5" customHeight="1">
      <c r="A17" s="37" t="s">
        <v>204</v>
      </c>
      <c r="D17" s="47"/>
      <c r="E17" s="47"/>
      <c r="F17" s="47"/>
      <c r="G17" s="47"/>
      <c r="H17" s="47"/>
      <c r="I17" s="47"/>
      <c r="J17" s="47"/>
    </row>
    <row r="18" spans="1:10" ht="22.5" customHeight="1">
      <c r="A18" s="37" t="s">
        <v>205</v>
      </c>
      <c r="D18" s="47">
        <v>0</v>
      </c>
      <c r="E18" s="47"/>
      <c r="F18" s="47">
        <v>-5000000</v>
      </c>
      <c r="G18" s="47"/>
      <c r="H18" s="47">
        <v>0</v>
      </c>
      <c r="I18" s="47"/>
      <c r="J18" s="47">
        <v>-5000000</v>
      </c>
    </row>
    <row r="19" spans="1:10" ht="22.5" customHeight="1">
      <c r="A19" s="37" t="s">
        <v>206</v>
      </c>
      <c r="D19" s="47">
        <v>3264291</v>
      </c>
      <c r="E19" s="47"/>
      <c r="F19" s="47">
        <v>8566197</v>
      </c>
      <c r="G19" s="47"/>
      <c r="H19" s="47">
        <v>3264291</v>
      </c>
      <c r="I19" s="47"/>
      <c r="J19" s="47">
        <v>8566197</v>
      </c>
    </row>
    <row r="20" spans="1:10" ht="22.5" customHeight="1">
      <c r="A20" s="37" t="s">
        <v>230</v>
      </c>
      <c r="D20" s="47">
        <v>-130843</v>
      </c>
      <c r="E20" s="47"/>
      <c r="F20" s="47">
        <v>161162</v>
      </c>
      <c r="G20" s="47"/>
      <c r="H20" s="47">
        <v>-130843</v>
      </c>
      <c r="I20" s="47"/>
      <c r="J20" s="47">
        <v>161162</v>
      </c>
    </row>
    <row r="21" spans="1:10" ht="22.5" customHeight="1">
      <c r="A21" s="37" t="s">
        <v>231</v>
      </c>
      <c r="D21" s="47">
        <v>0</v>
      </c>
      <c r="E21" s="47"/>
      <c r="F21" s="47">
        <v>-1137810</v>
      </c>
      <c r="G21" s="47"/>
      <c r="H21" s="47">
        <v>0</v>
      </c>
      <c r="I21" s="47"/>
      <c r="J21" s="47">
        <v>0</v>
      </c>
    </row>
    <row r="22" spans="1:10" ht="22.5" customHeight="1">
      <c r="A22" s="37" t="s">
        <v>249</v>
      </c>
      <c r="D22" s="51">
        <v>-962719</v>
      </c>
      <c r="E22" s="47"/>
      <c r="F22" s="51">
        <v>-966265</v>
      </c>
      <c r="G22" s="47"/>
      <c r="H22" s="51">
        <v>-651932</v>
      </c>
      <c r="I22" s="47"/>
      <c r="J22" s="51">
        <v>-695800</v>
      </c>
    </row>
    <row r="23" spans="1:10" ht="22.5" customHeight="1">
      <c r="A23" s="37" t="s">
        <v>185</v>
      </c>
      <c r="D23" s="51">
        <v>178148</v>
      </c>
      <c r="E23" s="47"/>
      <c r="F23" s="51">
        <v>2357073</v>
      </c>
      <c r="G23" s="47"/>
      <c r="H23" s="51">
        <v>176471</v>
      </c>
      <c r="I23" s="47"/>
      <c r="J23" s="51">
        <v>2103781</v>
      </c>
    </row>
    <row r="24" spans="1:10" ht="22.5" customHeight="1">
      <c r="A24" s="37" t="s">
        <v>232</v>
      </c>
      <c r="D24" s="51">
        <v>3492</v>
      </c>
      <c r="E24" s="47"/>
      <c r="F24" s="51">
        <v>-197977</v>
      </c>
      <c r="G24" s="47"/>
      <c r="H24" s="51">
        <v>3492</v>
      </c>
      <c r="I24" s="47"/>
      <c r="J24" s="51">
        <v>-182425</v>
      </c>
    </row>
    <row r="25" spans="1:10" ht="22.5" customHeight="1">
      <c r="A25" s="37" t="s">
        <v>243</v>
      </c>
      <c r="D25" s="51">
        <v>35232</v>
      </c>
      <c r="E25" s="47"/>
      <c r="F25" s="51">
        <v>0</v>
      </c>
      <c r="G25" s="47"/>
      <c r="H25" s="51">
        <v>35232</v>
      </c>
      <c r="I25" s="47"/>
      <c r="J25" s="51">
        <v>0</v>
      </c>
    </row>
    <row r="26" spans="1:10" ht="22.5" customHeight="1">
      <c r="A26" s="37" t="s">
        <v>233</v>
      </c>
      <c r="D26" s="51">
        <v>-1695000</v>
      </c>
      <c r="E26" s="47"/>
      <c r="F26" s="51">
        <v>0</v>
      </c>
      <c r="G26" s="47"/>
      <c r="H26" s="51">
        <v>0</v>
      </c>
      <c r="I26" s="47"/>
      <c r="J26" s="51">
        <v>0</v>
      </c>
    </row>
    <row r="27" spans="1:10" ht="22.5" customHeight="1">
      <c r="A27" s="37" t="s">
        <v>127</v>
      </c>
      <c r="D27" s="51">
        <v>-10688965</v>
      </c>
      <c r="E27" s="47"/>
      <c r="F27" s="51">
        <v>-7523803</v>
      </c>
      <c r="G27" s="47"/>
      <c r="H27" s="51">
        <v>0</v>
      </c>
      <c r="I27" s="47"/>
      <c r="J27" s="51">
        <v>0</v>
      </c>
    </row>
    <row r="28" spans="1:10" ht="22.5" customHeight="1">
      <c r="A28" s="37" t="s">
        <v>253</v>
      </c>
      <c r="D28" s="51">
        <v>0</v>
      </c>
      <c r="E28" s="47"/>
      <c r="F28" s="51">
        <v>0</v>
      </c>
      <c r="G28" s="47"/>
      <c r="H28" s="51">
        <v>0</v>
      </c>
      <c r="I28" s="47"/>
      <c r="J28" s="51">
        <v>-4496867</v>
      </c>
    </row>
    <row r="29" spans="1:10" ht="22.5" customHeight="1">
      <c r="A29" s="37" t="s">
        <v>130</v>
      </c>
      <c r="D29" s="47">
        <v>10471127</v>
      </c>
      <c r="E29" s="47"/>
      <c r="F29" s="47">
        <v>9887891</v>
      </c>
      <c r="G29" s="47"/>
      <c r="H29" s="47">
        <v>6729814</v>
      </c>
      <c r="I29" s="47"/>
      <c r="J29" s="50">
        <v>6443768</v>
      </c>
    </row>
    <row r="30" spans="1:10" ht="22.5" customHeight="1">
      <c r="A30" s="37" t="s">
        <v>166</v>
      </c>
      <c r="D30" s="51">
        <v>302888</v>
      </c>
      <c r="E30" s="47"/>
      <c r="F30" s="51">
        <v>-26536</v>
      </c>
      <c r="G30" s="47"/>
      <c r="H30" s="51">
        <v>302888</v>
      </c>
      <c r="I30" s="47"/>
      <c r="J30" s="51">
        <v>-26536</v>
      </c>
    </row>
    <row r="31" spans="1:10" ht="22.5" customHeight="1">
      <c r="A31" s="37" t="s">
        <v>218</v>
      </c>
      <c r="D31" s="51"/>
      <c r="E31" s="47"/>
      <c r="F31" s="51"/>
      <c r="G31" s="47"/>
      <c r="H31" s="51"/>
      <c r="I31" s="47"/>
      <c r="J31" s="51"/>
    </row>
    <row r="32" spans="1:10" ht="22.5" customHeight="1">
      <c r="A32" s="37" t="s">
        <v>131</v>
      </c>
      <c r="D32" s="51">
        <v>14642997</v>
      </c>
      <c r="E32" s="47"/>
      <c r="F32" s="51">
        <v>-36297241</v>
      </c>
      <c r="G32" s="47"/>
      <c r="H32" s="51">
        <v>0</v>
      </c>
      <c r="I32" s="47"/>
      <c r="J32" s="51">
        <v>0</v>
      </c>
    </row>
    <row r="33" spans="1:14" ht="22.5" customHeight="1">
      <c r="A33" s="37" t="s">
        <v>191</v>
      </c>
    </row>
    <row r="34" spans="1:14" ht="22.5" customHeight="1">
      <c r="A34" s="37" t="s">
        <v>192</v>
      </c>
      <c r="D34" s="51">
        <v>-890072</v>
      </c>
      <c r="E34" s="47"/>
      <c r="F34" s="51">
        <v>-1815019</v>
      </c>
      <c r="G34" s="47"/>
      <c r="H34" s="51">
        <v>-890072</v>
      </c>
      <c r="I34" s="47"/>
      <c r="J34" s="51">
        <v>-1815018</v>
      </c>
    </row>
    <row r="35" spans="1:14" ht="22.5" customHeight="1">
      <c r="A35" s="37" t="s">
        <v>216</v>
      </c>
      <c r="D35" s="51">
        <v>0</v>
      </c>
      <c r="E35" s="47"/>
      <c r="F35" s="51">
        <v>0</v>
      </c>
      <c r="G35" s="47"/>
      <c r="H35" s="51">
        <v>-76499966</v>
      </c>
      <c r="I35" s="47"/>
      <c r="J35" s="51">
        <v>-52597474</v>
      </c>
    </row>
    <row r="36" spans="1:14" ht="22.5" customHeight="1">
      <c r="A36" s="37" t="s">
        <v>207</v>
      </c>
      <c r="D36" s="51">
        <v>-120311</v>
      </c>
      <c r="E36" s="47"/>
      <c r="F36" s="51">
        <v>-176956</v>
      </c>
      <c r="G36" s="47"/>
      <c r="H36" s="51">
        <v>-2645027</v>
      </c>
      <c r="I36" s="47"/>
      <c r="J36" s="51">
        <v>-4108167</v>
      </c>
    </row>
    <row r="37" spans="1:14" ht="22.5" customHeight="1">
      <c r="A37" s="37" t="s">
        <v>180</v>
      </c>
      <c r="D37" s="52">
        <v>30465370</v>
      </c>
      <c r="E37" s="47"/>
      <c r="F37" s="52">
        <v>30329626</v>
      </c>
      <c r="G37" s="47"/>
      <c r="H37" s="52">
        <v>24344401</v>
      </c>
      <c r="I37" s="47"/>
      <c r="J37" s="52">
        <v>22795538</v>
      </c>
    </row>
    <row r="38" spans="1:14" ht="22.5" customHeight="1">
      <c r="A38" s="35" t="s">
        <v>53</v>
      </c>
      <c r="D38" s="51"/>
      <c r="E38" s="47"/>
      <c r="F38" s="51"/>
      <c r="G38" s="47"/>
      <c r="H38" s="51"/>
      <c r="I38" s="47"/>
      <c r="J38" s="51"/>
    </row>
    <row r="39" spans="1:14" ht="22.5" customHeight="1">
      <c r="A39" s="35" t="s">
        <v>54</v>
      </c>
      <c r="D39" s="47">
        <f>SUM(D8:D37)</f>
        <v>298960856</v>
      </c>
      <c r="E39" s="47"/>
      <c r="F39" s="47">
        <f>SUM(F8:F37)</f>
        <v>297940464</v>
      </c>
      <c r="G39" s="47"/>
      <c r="H39" s="47">
        <f>SUM(H8:H37)</f>
        <v>46232240</v>
      </c>
      <c r="I39" s="47"/>
      <c r="J39" s="47">
        <f>SUM(J8:J37)</f>
        <v>107783845</v>
      </c>
    </row>
    <row r="40" spans="1:14" ht="22.5" customHeight="1">
      <c r="D40" s="47"/>
      <c r="E40" s="47"/>
      <c r="F40" s="47"/>
      <c r="G40" s="47"/>
      <c r="H40" s="47"/>
      <c r="I40" s="47"/>
      <c r="J40" s="47"/>
    </row>
    <row r="41" spans="1:14" ht="22.5" customHeight="1">
      <c r="A41" s="37" t="s">
        <v>5</v>
      </c>
      <c r="D41" s="47"/>
      <c r="E41" s="47"/>
      <c r="F41" s="47"/>
      <c r="G41" s="47"/>
      <c r="H41" s="47"/>
      <c r="I41" s="47"/>
      <c r="J41" s="47"/>
      <c r="M41" s="35"/>
      <c r="N41" s="35"/>
    </row>
    <row r="42" spans="1:14" s="35" customFormat="1" ht="22.5" customHeight="1">
      <c r="A42" s="35" t="s">
        <v>65</v>
      </c>
      <c r="B42" s="36"/>
    </row>
    <row r="43" spans="1:14" s="35" customFormat="1" ht="22.5" customHeight="1">
      <c r="A43" s="35" t="s">
        <v>14</v>
      </c>
      <c r="B43" s="36"/>
    </row>
    <row r="44" spans="1:14" s="35" customFormat="1" ht="22.5" customHeight="1">
      <c r="A44" s="35" t="s">
        <v>224</v>
      </c>
      <c r="B44" s="36"/>
      <c r="M44" s="37"/>
      <c r="N44" s="37"/>
    </row>
    <row r="45" spans="1:14" ht="22.5" customHeight="1">
      <c r="J45" s="40" t="s">
        <v>32</v>
      </c>
      <c r="M45" s="35"/>
      <c r="N45" s="35"/>
    </row>
    <row r="46" spans="1:14" s="35" customFormat="1" ht="22.5" customHeight="1">
      <c r="B46" s="41"/>
      <c r="D46" s="59"/>
      <c r="E46" s="59" t="s">
        <v>0</v>
      </c>
      <c r="F46" s="59"/>
      <c r="G46" s="42"/>
      <c r="H46" s="59"/>
      <c r="I46" s="59" t="s">
        <v>31</v>
      </c>
      <c r="J46" s="59"/>
      <c r="M46" s="37"/>
      <c r="N46" s="37"/>
    </row>
    <row r="47" spans="1:14" ht="22.5" customHeight="1">
      <c r="B47" s="73"/>
      <c r="D47" s="60">
        <v>2565</v>
      </c>
      <c r="E47" s="45"/>
      <c r="F47" s="60">
        <v>2564</v>
      </c>
      <c r="G47" s="46"/>
      <c r="H47" s="60">
        <v>2565</v>
      </c>
      <c r="I47" s="45"/>
      <c r="J47" s="60">
        <v>2564</v>
      </c>
    </row>
    <row r="48" spans="1:14" ht="22.5" customHeight="1">
      <c r="A48" s="37" t="s">
        <v>55</v>
      </c>
      <c r="D48" s="47"/>
      <c r="E48" s="47"/>
      <c r="F48" s="47"/>
      <c r="G48" s="47"/>
      <c r="H48" s="47"/>
      <c r="I48" s="47"/>
      <c r="J48" s="47"/>
    </row>
    <row r="49" spans="1:12" ht="22.5" customHeight="1">
      <c r="A49" s="37" t="s">
        <v>87</v>
      </c>
      <c r="D49" s="47">
        <v>-91522033</v>
      </c>
      <c r="E49" s="47"/>
      <c r="F49" s="47">
        <v>-16805131</v>
      </c>
      <c r="G49" s="47"/>
      <c r="H49" s="47">
        <v>-130341980</v>
      </c>
      <c r="I49" s="47"/>
      <c r="J49" s="47">
        <v>-2187853</v>
      </c>
    </row>
    <row r="50" spans="1:12" ht="22.5" customHeight="1">
      <c r="A50" s="37" t="s">
        <v>56</v>
      </c>
      <c r="D50" s="47">
        <v>-106523981</v>
      </c>
      <c r="E50" s="47"/>
      <c r="F50" s="47">
        <v>-62238091</v>
      </c>
      <c r="G50" s="47"/>
      <c r="H50" s="47">
        <v>-70376909</v>
      </c>
      <c r="I50" s="47"/>
      <c r="J50" s="47">
        <v>-46071238</v>
      </c>
    </row>
    <row r="51" spans="1:12" ht="22.5" customHeight="1">
      <c r="A51" s="37" t="s">
        <v>159</v>
      </c>
      <c r="D51" s="47">
        <v>-1848002</v>
      </c>
      <c r="E51" s="47"/>
      <c r="F51" s="47">
        <v>-17254055</v>
      </c>
      <c r="G51" s="47"/>
      <c r="H51" s="47">
        <v>0</v>
      </c>
      <c r="I51" s="47"/>
      <c r="J51" s="51">
        <v>0</v>
      </c>
      <c r="L51" s="35"/>
    </row>
    <row r="52" spans="1:12" ht="22.5" customHeight="1">
      <c r="A52" s="37" t="s">
        <v>57</v>
      </c>
      <c r="D52" s="47">
        <v>-11797735</v>
      </c>
      <c r="E52" s="47"/>
      <c r="F52" s="47">
        <v>8987950</v>
      </c>
      <c r="G52" s="47"/>
      <c r="H52" s="47">
        <v>-2247690</v>
      </c>
      <c r="I52" s="47"/>
      <c r="J52" s="47">
        <v>148278</v>
      </c>
      <c r="L52" s="35"/>
    </row>
    <row r="53" spans="1:12" ht="22.5" customHeight="1">
      <c r="A53" s="37" t="s">
        <v>208</v>
      </c>
      <c r="D53" s="47">
        <v>0</v>
      </c>
      <c r="E53" s="47"/>
      <c r="F53" s="47">
        <v>5000000</v>
      </c>
      <c r="G53" s="47"/>
      <c r="H53" s="47">
        <v>0</v>
      </c>
      <c r="I53" s="47"/>
      <c r="J53" s="47">
        <v>5000000</v>
      </c>
      <c r="L53" s="35"/>
    </row>
    <row r="54" spans="1:12" ht="22.5" customHeight="1">
      <c r="A54" s="37" t="s">
        <v>88</v>
      </c>
      <c r="D54" s="47">
        <v>995359</v>
      </c>
      <c r="E54" s="47"/>
      <c r="F54" s="47">
        <v>361938</v>
      </c>
      <c r="G54" s="47"/>
      <c r="H54" s="47">
        <v>477295</v>
      </c>
      <c r="I54" s="47"/>
      <c r="J54" s="47">
        <v>198286</v>
      </c>
      <c r="L54" s="35"/>
    </row>
    <row r="55" spans="1:12" ht="22.5" customHeight="1">
      <c r="A55" s="37" t="s">
        <v>58</v>
      </c>
      <c r="D55" s="47"/>
      <c r="E55" s="47"/>
      <c r="F55" s="47"/>
      <c r="G55" s="47"/>
      <c r="H55" s="47"/>
      <c r="I55" s="47"/>
      <c r="J55" s="47"/>
    </row>
    <row r="56" spans="1:12" ht="22.5" customHeight="1">
      <c r="A56" s="37" t="s">
        <v>89</v>
      </c>
      <c r="D56" s="50">
        <v>73981449</v>
      </c>
      <c r="E56" s="47"/>
      <c r="F56" s="50">
        <v>-36514410</v>
      </c>
      <c r="G56" s="47"/>
      <c r="H56" s="50">
        <v>65886169</v>
      </c>
      <c r="I56" s="47"/>
      <c r="J56" s="47">
        <v>-40806546</v>
      </c>
      <c r="L56" s="35"/>
    </row>
    <row r="57" spans="1:12" ht="22.5" customHeight="1">
      <c r="A57" s="37" t="s">
        <v>59</v>
      </c>
      <c r="D57" s="47">
        <v>20291484</v>
      </c>
      <c r="E57" s="47"/>
      <c r="F57" s="47">
        <v>-4290359</v>
      </c>
      <c r="G57" s="47"/>
      <c r="H57" s="47">
        <v>5379085</v>
      </c>
      <c r="I57" s="47"/>
      <c r="J57" s="47">
        <v>-6302091</v>
      </c>
    </row>
    <row r="58" spans="1:12" ht="22.5" customHeight="1">
      <c r="A58" s="37" t="s">
        <v>117</v>
      </c>
      <c r="D58" s="47">
        <v>-53732</v>
      </c>
      <c r="E58" s="47"/>
      <c r="F58" s="47">
        <v>220579</v>
      </c>
      <c r="G58" s="47"/>
      <c r="H58" s="47">
        <v>-375550</v>
      </c>
      <c r="I58" s="47"/>
      <c r="J58" s="47">
        <v>497680</v>
      </c>
    </row>
    <row r="59" spans="1:12" ht="22.5" customHeight="1">
      <c r="A59" s="37" t="s">
        <v>120</v>
      </c>
      <c r="D59" s="48">
        <v>-16902657</v>
      </c>
      <c r="E59" s="47"/>
      <c r="F59" s="48">
        <v>-10508683</v>
      </c>
      <c r="G59" s="47"/>
      <c r="H59" s="48">
        <v>-11198108</v>
      </c>
      <c r="I59" s="47"/>
      <c r="J59" s="48">
        <v>-7091212</v>
      </c>
    </row>
    <row r="60" spans="1:12" ht="22.5" customHeight="1">
      <c r="A60" s="37" t="s">
        <v>234</v>
      </c>
      <c r="D60" s="47">
        <f>SUM(D39,D49:D59)</f>
        <v>165581008</v>
      </c>
      <c r="E60" s="47"/>
      <c r="F60" s="47">
        <f>SUM(F39,F49:F59)</f>
        <v>164900202</v>
      </c>
      <c r="G60" s="47"/>
      <c r="H60" s="47">
        <f>SUM(H39,H49:H59)</f>
        <v>-96565448</v>
      </c>
      <c r="I60" s="47"/>
      <c r="J60" s="47">
        <f>SUM(J39,J49:J59)</f>
        <v>11169149</v>
      </c>
    </row>
    <row r="61" spans="1:12" ht="22.5" customHeight="1">
      <c r="A61" s="37" t="s">
        <v>150</v>
      </c>
      <c r="D61" s="48">
        <v>-17300754</v>
      </c>
      <c r="E61" s="47"/>
      <c r="F61" s="48">
        <v>-25886328</v>
      </c>
      <c r="G61" s="47"/>
      <c r="H61" s="48">
        <v>-679455</v>
      </c>
      <c r="I61" s="47"/>
      <c r="J61" s="48">
        <v>-4549030</v>
      </c>
    </row>
    <row r="62" spans="1:12" ht="22.5" customHeight="1">
      <c r="A62" s="35" t="s">
        <v>235</v>
      </c>
      <c r="D62" s="52">
        <f>SUM(D60:D61)</f>
        <v>148280254</v>
      </c>
      <c r="E62" s="47"/>
      <c r="F62" s="52">
        <f>SUM(F60:F61)</f>
        <v>139013874</v>
      </c>
      <c r="G62" s="47"/>
      <c r="H62" s="52">
        <f>SUM(H60:H61)</f>
        <v>-97244903</v>
      </c>
      <c r="I62" s="47"/>
      <c r="J62" s="52">
        <f>SUM(J60:J61)</f>
        <v>6620119</v>
      </c>
    </row>
    <row r="63" spans="1:12" ht="22.5" customHeight="1">
      <c r="A63" s="35" t="s">
        <v>148</v>
      </c>
      <c r="D63" s="50"/>
      <c r="E63" s="47"/>
      <c r="F63" s="50"/>
      <c r="G63" s="47"/>
      <c r="H63" s="50"/>
      <c r="I63" s="47"/>
      <c r="J63" s="50"/>
    </row>
    <row r="64" spans="1:12" ht="22.5" customHeight="1">
      <c r="A64" s="37" t="s">
        <v>187</v>
      </c>
      <c r="D64" s="51">
        <v>-4951</v>
      </c>
      <c r="E64" s="51"/>
      <c r="F64" s="51">
        <v>-5075</v>
      </c>
      <c r="G64" s="51"/>
      <c r="H64" s="51">
        <v>0</v>
      </c>
      <c r="I64" s="51"/>
      <c r="J64" s="51">
        <v>0</v>
      </c>
    </row>
    <row r="65" spans="1:14" ht="22.5" customHeight="1">
      <c r="A65" s="37" t="s">
        <v>186</v>
      </c>
      <c r="D65" s="51">
        <v>0</v>
      </c>
      <c r="E65" s="51"/>
      <c r="F65" s="51">
        <v>0</v>
      </c>
      <c r="G65" s="51"/>
      <c r="H65" s="51">
        <v>-999980</v>
      </c>
      <c r="I65" s="51"/>
      <c r="J65" s="51">
        <v>-79996800</v>
      </c>
    </row>
    <row r="66" spans="1:14" ht="22.5" customHeight="1">
      <c r="A66" s="37" t="s">
        <v>189</v>
      </c>
      <c r="D66" s="51">
        <v>0</v>
      </c>
      <c r="E66" s="51"/>
      <c r="F66" s="51">
        <v>0</v>
      </c>
      <c r="G66" s="51"/>
      <c r="H66" s="51">
        <v>-10500000</v>
      </c>
      <c r="I66" s="51"/>
      <c r="J66" s="51">
        <v>80000000</v>
      </c>
      <c r="M66" s="35"/>
    </row>
    <row r="67" spans="1:14" ht="22.5" customHeight="1">
      <c r="A67" s="37" t="s">
        <v>236</v>
      </c>
      <c r="D67" s="51">
        <v>-10934820</v>
      </c>
      <c r="E67" s="51"/>
      <c r="F67" s="51">
        <v>0</v>
      </c>
      <c r="G67" s="51"/>
      <c r="H67" s="51">
        <v>0</v>
      </c>
      <c r="I67" s="51"/>
      <c r="J67" s="51">
        <v>0</v>
      </c>
      <c r="M67" s="35"/>
    </row>
    <row r="68" spans="1:14" ht="22.5" customHeight="1">
      <c r="A68" s="37" t="s">
        <v>237</v>
      </c>
      <c r="D68" s="51">
        <v>0</v>
      </c>
      <c r="E68" s="51"/>
      <c r="F68" s="51">
        <v>0</v>
      </c>
      <c r="G68" s="51"/>
      <c r="H68" s="51">
        <v>38909513</v>
      </c>
      <c r="I68" s="51"/>
      <c r="J68" s="51">
        <v>-30000000</v>
      </c>
      <c r="M68" s="35"/>
    </row>
    <row r="69" spans="1:14" ht="22.5" customHeight="1">
      <c r="A69" s="37" t="s">
        <v>197</v>
      </c>
      <c r="D69" s="51">
        <v>-2608893</v>
      </c>
      <c r="E69" s="51"/>
      <c r="F69" s="51">
        <v>-5872819</v>
      </c>
      <c r="G69" s="51"/>
      <c r="H69" s="51">
        <v>-1267893</v>
      </c>
      <c r="I69" s="51"/>
      <c r="J69" s="51">
        <v>-5872819</v>
      </c>
      <c r="M69" s="35"/>
    </row>
    <row r="70" spans="1:14" ht="22.5" customHeight="1">
      <c r="A70" s="37" t="s">
        <v>209</v>
      </c>
      <c r="D70" s="51">
        <v>-137110672</v>
      </c>
      <c r="E70" s="51"/>
      <c r="F70" s="51">
        <v>-182425602</v>
      </c>
      <c r="G70" s="51"/>
      <c r="H70" s="51">
        <v>-51386800</v>
      </c>
      <c r="I70" s="51"/>
      <c r="J70" s="51">
        <v>-77745887</v>
      </c>
    </row>
    <row r="71" spans="1:14" ht="22.5" customHeight="1">
      <c r="A71" s="37" t="s">
        <v>115</v>
      </c>
      <c r="D71" s="47">
        <v>-969200</v>
      </c>
      <c r="E71" s="51"/>
      <c r="F71" s="47">
        <v>-492550</v>
      </c>
      <c r="G71" s="51"/>
      <c r="H71" s="47">
        <v>-49900</v>
      </c>
      <c r="I71" s="51"/>
      <c r="J71" s="50">
        <v>0</v>
      </c>
      <c r="M71" s="35"/>
    </row>
    <row r="72" spans="1:14" ht="22.5" customHeight="1">
      <c r="A72" s="37" t="s">
        <v>210</v>
      </c>
      <c r="D72" s="47">
        <v>0</v>
      </c>
      <c r="E72" s="51"/>
      <c r="F72" s="47">
        <v>-177239</v>
      </c>
      <c r="G72" s="51"/>
      <c r="H72" s="47">
        <v>0</v>
      </c>
      <c r="I72" s="51"/>
      <c r="J72" s="50">
        <v>-177239</v>
      </c>
      <c r="M72" s="35"/>
    </row>
    <row r="73" spans="1:14" ht="22.5" customHeight="1">
      <c r="A73" s="37" t="s">
        <v>184</v>
      </c>
      <c r="D73" s="47">
        <v>-1389105</v>
      </c>
      <c r="E73" s="51"/>
      <c r="F73" s="47">
        <v>0</v>
      </c>
      <c r="G73" s="51"/>
      <c r="H73" s="47">
        <v>0</v>
      </c>
      <c r="I73" s="51"/>
      <c r="J73" s="51">
        <v>0</v>
      </c>
    </row>
    <row r="74" spans="1:14" ht="22.5" customHeight="1">
      <c r="A74" s="37" t="s">
        <v>169</v>
      </c>
      <c r="D74" s="47">
        <v>0</v>
      </c>
      <c r="E74" s="51"/>
      <c r="F74" s="47">
        <v>2910000</v>
      </c>
      <c r="G74" s="51"/>
      <c r="H74" s="47">
        <v>0</v>
      </c>
      <c r="I74" s="51"/>
      <c r="J74" s="47">
        <v>0</v>
      </c>
      <c r="N74" s="35"/>
    </row>
    <row r="75" spans="1:14" ht="22.5" customHeight="1">
      <c r="A75" s="37" t="s">
        <v>132</v>
      </c>
      <c r="D75" s="47">
        <v>1120830</v>
      </c>
      <c r="E75" s="51"/>
      <c r="F75" s="47">
        <v>1340578</v>
      </c>
      <c r="G75" s="51"/>
      <c r="H75" s="47">
        <v>729720</v>
      </c>
      <c r="I75" s="51"/>
      <c r="J75" s="47">
        <v>1991400</v>
      </c>
      <c r="N75" s="35"/>
    </row>
    <row r="76" spans="1:14" ht="22.5" customHeight="1">
      <c r="A76" s="37" t="s">
        <v>122</v>
      </c>
      <c r="D76" s="51">
        <v>15300148</v>
      </c>
      <c r="E76" s="51"/>
      <c r="F76" s="51">
        <v>11898422</v>
      </c>
      <c r="G76" s="51"/>
      <c r="H76" s="51">
        <v>0</v>
      </c>
      <c r="I76" s="51"/>
      <c r="J76" s="50">
        <v>0</v>
      </c>
      <c r="N76" s="35"/>
    </row>
    <row r="77" spans="1:14" ht="22.5" customHeight="1">
      <c r="A77" s="37" t="s">
        <v>90</v>
      </c>
      <c r="D77" s="47">
        <v>120311</v>
      </c>
      <c r="E77" s="51"/>
      <c r="F77" s="47">
        <v>176956</v>
      </c>
      <c r="G77" s="51"/>
      <c r="H77" s="47">
        <v>2102140</v>
      </c>
      <c r="I77" s="51"/>
      <c r="J77" s="47">
        <v>3514603</v>
      </c>
    </row>
    <row r="78" spans="1:14" ht="22.5" customHeight="1">
      <c r="A78" s="37" t="s">
        <v>211</v>
      </c>
      <c r="D78" s="52">
        <v>0</v>
      </c>
      <c r="E78" s="51"/>
      <c r="F78" s="52">
        <v>0</v>
      </c>
      <c r="G78" s="51"/>
      <c r="H78" s="52">
        <v>76499966</v>
      </c>
      <c r="I78" s="51"/>
      <c r="J78" s="52">
        <v>52597474</v>
      </c>
      <c r="L78" s="35"/>
      <c r="N78" s="35"/>
    </row>
    <row r="79" spans="1:14" ht="22.5" customHeight="1">
      <c r="A79" s="35" t="s">
        <v>238</v>
      </c>
      <c r="D79" s="52">
        <f>SUM(D64:D78)</f>
        <v>-136476352</v>
      </c>
      <c r="E79" s="51"/>
      <c r="F79" s="52">
        <f>SUM(F64:F78)</f>
        <v>-172647329</v>
      </c>
      <c r="G79" s="51"/>
      <c r="H79" s="52">
        <f>SUM(H64:H78)</f>
        <v>54036766</v>
      </c>
      <c r="I79" s="51"/>
      <c r="J79" s="52">
        <f>SUM(J64:J78)</f>
        <v>-55689268</v>
      </c>
      <c r="L79" s="35"/>
    </row>
    <row r="80" spans="1:14" ht="22.5" customHeight="1">
      <c r="D80" s="47"/>
      <c r="E80" s="47"/>
      <c r="F80" s="47"/>
      <c r="G80" s="47"/>
      <c r="H80" s="47"/>
      <c r="I80" s="47"/>
      <c r="J80" s="47"/>
    </row>
    <row r="81" spans="1:14" ht="22.5" customHeight="1">
      <c r="A81" s="37" t="s">
        <v>5</v>
      </c>
      <c r="D81" s="47"/>
      <c r="E81" s="47"/>
      <c r="F81" s="47"/>
      <c r="G81" s="47"/>
      <c r="H81" s="47"/>
      <c r="I81" s="47"/>
      <c r="J81" s="47"/>
      <c r="L81" s="35"/>
    </row>
    <row r="82" spans="1:14" s="35" customFormat="1" ht="22.5" customHeight="1">
      <c r="A82" s="35" t="s">
        <v>65</v>
      </c>
      <c r="B82" s="36"/>
      <c r="M82" s="37"/>
      <c r="N82" s="37"/>
    </row>
    <row r="83" spans="1:14" s="35" customFormat="1" ht="22.5" customHeight="1">
      <c r="A83" s="35" t="s">
        <v>14</v>
      </c>
      <c r="B83" s="36"/>
      <c r="L83" s="37"/>
      <c r="M83" s="37"/>
      <c r="N83" s="37"/>
    </row>
    <row r="84" spans="1:14" s="35" customFormat="1" ht="22.5" customHeight="1">
      <c r="A84" s="35" t="s">
        <v>224</v>
      </c>
      <c r="B84" s="36"/>
      <c r="L84" s="37"/>
      <c r="M84" s="37"/>
      <c r="N84" s="37"/>
    </row>
    <row r="85" spans="1:14" ht="22.5" customHeight="1">
      <c r="J85" s="40" t="s">
        <v>32</v>
      </c>
    </row>
    <row r="86" spans="1:14" s="35" customFormat="1" ht="22.5" customHeight="1">
      <c r="B86" s="41"/>
      <c r="D86" s="59"/>
      <c r="E86" s="59" t="s">
        <v>0</v>
      </c>
      <c r="F86" s="59"/>
      <c r="G86" s="42"/>
      <c r="H86" s="59"/>
      <c r="I86" s="59" t="s">
        <v>31</v>
      </c>
      <c r="J86" s="59"/>
      <c r="L86" s="37"/>
      <c r="M86" s="37"/>
      <c r="N86" s="37"/>
    </row>
    <row r="87" spans="1:14" ht="22.5" customHeight="1">
      <c r="B87" s="73"/>
      <c r="D87" s="60">
        <v>2565</v>
      </c>
      <c r="E87" s="45"/>
      <c r="F87" s="60">
        <v>2564</v>
      </c>
      <c r="G87" s="46"/>
      <c r="H87" s="60">
        <v>2565</v>
      </c>
      <c r="I87" s="45"/>
      <c r="J87" s="60">
        <v>2564</v>
      </c>
    </row>
    <row r="88" spans="1:14" ht="22.5" customHeight="1">
      <c r="A88" s="35" t="s">
        <v>26</v>
      </c>
      <c r="D88" s="51"/>
      <c r="E88" s="51"/>
      <c r="F88" s="51"/>
      <c r="G88" s="51"/>
      <c r="H88" s="51"/>
      <c r="I88" s="51"/>
      <c r="J88" s="51"/>
    </row>
    <row r="89" spans="1:14" ht="22.5" customHeight="1">
      <c r="A89" s="37" t="s">
        <v>129</v>
      </c>
      <c r="D89" s="51"/>
      <c r="E89" s="51"/>
      <c r="F89" s="51"/>
      <c r="G89" s="51"/>
      <c r="H89" s="51"/>
      <c r="I89" s="51"/>
      <c r="J89" s="51"/>
    </row>
    <row r="90" spans="1:14" ht="22.5" customHeight="1">
      <c r="A90" s="37" t="s">
        <v>239</v>
      </c>
      <c r="D90" s="51">
        <v>30000000</v>
      </c>
      <c r="E90" s="51"/>
      <c r="F90" s="51">
        <v>93992674</v>
      </c>
      <c r="G90" s="51"/>
      <c r="H90" s="51">
        <v>5000000</v>
      </c>
      <c r="I90" s="51"/>
      <c r="J90" s="51">
        <v>88992674</v>
      </c>
    </row>
    <row r="91" spans="1:14" ht="22.5" customHeight="1">
      <c r="A91" s="37" t="s">
        <v>118</v>
      </c>
      <c r="D91" s="47">
        <v>262756384</v>
      </c>
      <c r="E91" s="51"/>
      <c r="F91" s="47">
        <v>110865601</v>
      </c>
      <c r="G91" s="51"/>
      <c r="H91" s="47">
        <v>214159713</v>
      </c>
      <c r="I91" s="51"/>
      <c r="J91" s="51">
        <v>95029409</v>
      </c>
    </row>
    <row r="92" spans="1:14" ht="22.5" customHeight="1">
      <c r="A92" s="37" t="s">
        <v>198</v>
      </c>
      <c r="D92" s="47">
        <v>-131326510</v>
      </c>
      <c r="E92" s="51"/>
      <c r="F92" s="47">
        <v>-122124938</v>
      </c>
      <c r="G92" s="51"/>
      <c r="H92" s="47">
        <v>-54107421</v>
      </c>
      <c r="I92" s="51"/>
      <c r="J92" s="51">
        <v>-49071108</v>
      </c>
    </row>
    <row r="93" spans="1:14" ht="22.5" customHeight="1">
      <c r="A93" s="37" t="s">
        <v>170</v>
      </c>
      <c r="D93" s="51">
        <v>-10544692</v>
      </c>
      <c r="E93" s="51"/>
      <c r="F93" s="51">
        <v>-11635050</v>
      </c>
      <c r="G93" s="51"/>
      <c r="H93" s="51">
        <v>-9214717</v>
      </c>
      <c r="I93" s="51"/>
      <c r="J93" s="51">
        <v>-9477704</v>
      </c>
    </row>
    <row r="94" spans="1:14" ht="22.5" customHeight="1">
      <c r="A94" s="37" t="s">
        <v>146</v>
      </c>
      <c r="D94" s="47">
        <v>-30663788</v>
      </c>
      <c r="E94" s="47"/>
      <c r="F94" s="47">
        <v>-30325677</v>
      </c>
      <c r="G94" s="47"/>
      <c r="H94" s="47">
        <v>-24436356</v>
      </c>
      <c r="I94" s="47"/>
      <c r="J94" s="47">
        <v>-22762533</v>
      </c>
    </row>
    <row r="95" spans="1:14" ht="22.5" customHeight="1">
      <c r="A95" s="37" t="s">
        <v>172</v>
      </c>
      <c r="D95" s="47">
        <v>0</v>
      </c>
      <c r="E95" s="47"/>
      <c r="F95" s="47">
        <v>3200</v>
      </c>
      <c r="G95" s="47"/>
      <c r="H95" s="47">
        <v>0</v>
      </c>
      <c r="I95" s="47"/>
      <c r="J95" s="47">
        <v>0</v>
      </c>
    </row>
    <row r="96" spans="1:14" ht="22.5" customHeight="1">
      <c r="A96" s="37" t="s">
        <v>228</v>
      </c>
      <c r="D96" s="47">
        <v>60</v>
      </c>
      <c r="E96" s="47"/>
      <c r="F96" s="47">
        <v>0</v>
      </c>
      <c r="G96" s="47"/>
      <c r="H96" s="47">
        <v>0</v>
      </c>
      <c r="I96" s="47"/>
      <c r="J96" s="47">
        <v>0</v>
      </c>
    </row>
    <row r="97" spans="1:10" ht="22.5" customHeight="1">
      <c r="A97" s="37" t="s">
        <v>99</v>
      </c>
      <c r="D97" s="51">
        <v>-48510034</v>
      </c>
      <c r="E97" s="51"/>
      <c r="F97" s="51">
        <v>-64932925</v>
      </c>
      <c r="G97" s="51"/>
      <c r="H97" s="51">
        <v>-48510000</v>
      </c>
      <c r="I97" s="51"/>
      <c r="J97" s="51">
        <v>-64680000</v>
      </c>
    </row>
    <row r="98" spans="1:10" ht="22.5" customHeight="1">
      <c r="A98" s="35" t="s">
        <v>165</v>
      </c>
      <c r="D98" s="53">
        <f>SUM(D90:D97)</f>
        <v>71711420</v>
      </c>
      <c r="E98" s="51"/>
      <c r="F98" s="53">
        <f>SUM(F90:F97)</f>
        <v>-24157115</v>
      </c>
      <c r="G98" s="51"/>
      <c r="H98" s="53">
        <f>SUM(H90:H97)</f>
        <v>82891219</v>
      </c>
      <c r="I98" s="51"/>
      <c r="J98" s="53">
        <f>SUM(J90:J97)</f>
        <v>38030738</v>
      </c>
    </row>
    <row r="99" spans="1:10" ht="22.5" customHeight="1">
      <c r="A99" s="35" t="s">
        <v>160</v>
      </c>
      <c r="D99" s="51">
        <f>SUM(D62,D79,D98)</f>
        <v>83515322</v>
      </c>
      <c r="E99" s="51"/>
      <c r="F99" s="51">
        <f>SUM(F62,F79,F98)</f>
        <v>-57790570</v>
      </c>
      <c r="G99" s="51"/>
      <c r="H99" s="51">
        <f>SUM(H62,H79,H98)</f>
        <v>39683082</v>
      </c>
      <c r="I99" s="51"/>
      <c r="J99" s="51">
        <f>SUM(J62,J79,J98)</f>
        <v>-11038411</v>
      </c>
    </row>
    <row r="100" spans="1:10" ht="22.5" customHeight="1">
      <c r="A100" s="37" t="s">
        <v>114</v>
      </c>
      <c r="D100" s="51">
        <f>PL!D54</f>
        <v>-109424</v>
      </c>
      <c r="E100" s="51"/>
      <c r="F100" s="51">
        <v>324926</v>
      </c>
      <c r="G100" s="51"/>
      <c r="H100" s="51">
        <v>0</v>
      </c>
      <c r="I100" s="51"/>
      <c r="J100" s="51">
        <v>0</v>
      </c>
    </row>
    <row r="101" spans="1:10" ht="22.5" customHeight="1">
      <c r="A101" s="37" t="s">
        <v>15</v>
      </c>
      <c r="D101" s="52">
        <f>BS!F9</f>
        <v>103375439</v>
      </c>
      <c r="E101" s="51"/>
      <c r="F101" s="52">
        <v>160841083</v>
      </c>
      <c r="G101" s="51"/>
      <c r="H101" s="52">
        <f>BS!J9</f>
        <v>48487951</v>
      </c>
      <c r="I101" s="51"/>
      <c r="J101" s="52">
        <v>59526362</v>
      </c>
    </row>
    <row r="102" spans="1:10" ht="22.5" customHeight="1" thickBot="1">
      <c r="A102" s="35" t="s">
        <v>214</v>
      </c>
      <c r="D102" s="74">
        <f>SUM(D99:D101)</f>
        <v>186781337</v>
      </c>
      <c r="E102" s="51"/>
      <c r="F102" s="74">
        <f>SUM(F99:F101)</f>
        <v>103375439</v>
      </c>
      <c r="G102" s="51"/>
      <c r="H102" s="74">
        <f>SUM(H99:H101)</f>
        <v>88171033</v>
      </c>
      <c r="I102" s="51"/>
      <c r="J102" s="74">
        <f>SUM(J99:J101)</f>
        <v>48487951</v>
      </c>
    </row>
    <row r="103" spans="1:10" ht="12.75" customHeight="1" thickTop="1">
      <c r="D103" s="51">
        <f>SUM(D102-BS!D9)</f>
        <v>0</v>
      </c>
      <c r="E103" s="51"/>
      <c r="F103" s="51">
        <f>SUM(F102-BS!F9)</f>
        <v>0</v>
      </c>
      <c r="G103" s="51"/>
      <c r="H103" s="51">
        <f>SUM(H102-BS!H9)</f>
        <v>0</v>
      </c>
      <c r="I103" s="51"/>
      <c r="J103" s="51">
        <f>SUM(J102-BS!J9)</f>
        <v>0</v>
      </c>
    </row>
    <row r="104" spans="1:10" ht="22.5" customHeight="1">
      <c r="A104" s="35" t="s">
        <v>30</v>
      </c>
      <c r="D104" s="51"/>
      <c r="E104" s="51"/>
      <c r="F104" s="51"/>
      <c r="G104" s="51"/>
      <c r="H104" s="51"/>
      <c r="I104" s="51"/>
      <c r="J104" s="51"/>
    </row>
    <row r="105" spans="1:10" ht="22.5" customHeight="1">
      <c r="A105" s="37" t="s">
        <v>47</v>
      </c>
      <c r="D105" s="51"/>
      <c r="E105" s="51"/>
      <c r="F105" s="51"/>
      <c r="G105" s="51"/>
      <c r="H105" s="51"/>
      <c r="I105" s="51"/>
      <c r="J105" s="51"/>
    </row>
    <row r="106" spans="1:10" ht="22.5" customHeight="1">
      <c r="A106" s="37" t="s">
        <v>194</v>
      </c>
      <c r="D106" s="37">
        <v>5697459</v>
      </c>
      <c r="F106" s="51">
        <v>12091480</v>
      </c>
      <c r="G106" s="51"/>
      <c r="H106" s="51">
        <v>4311367</v>
      </c>
      <c r="I106" s="51"/>
      <c r="J106" s="51">
        <v>4709579</v>
      </c>
    </row>
    <row r="107" spans="1:10" ht="22.5" customHeight="1">
      <c r="A107" s="37" t="s">
        <v>190</v>
      </c>
      <c r="B107" s="75"/>
      <c r="C107" s="75"/>
      <c r="D107" s="51">
        <v>11679623</v>
      </c>
      <c r="F107" s="51">
        <v>7685165</v>
      </c>
      <c r="G107" s="75"/>
      <c r="H107" s="51">
        <v>8555623</v>
      </c>
      <c r="I107" s="75"/>
      <c r="J107" s="51">
        <v>7507926</v>
      </c>
    </row>
    <row r="108" spans="1:10" ht="22.5" customHeight="1">
      <c r="A108" s="37" t="s">
        <v>221</v>
      </c>
      <c r="B108" s="75"/>
      <c r="C108" s="75"/>
      <c r="D108" s="51">
        <v>0</v>
      </c>
      <c r="F108" s="51">
        <v>5000000</v>
      </c>
      <c r="G108" s="75"/>
      <c r="H108" s="51">
        <v>0</v>
      </c>
      <c r="I108" s="75"/>
      <c r="J108" s="51">
        <v>5000000</v>
      </c>
    </row>
    <row r="109" spans="1:10" ht="22.5" customHeight="1">
      <c r="A109" s="37" t="s">
        <v>220</v>
      </c>
      <c r="B109" s="75"/>
      <c r="C109" s="75"/>
      <c r="D109" s="51">
        <v>38719376</v>
      </c>
      <c r="F109" s="51">
        <v>8600990</v>
      </c>
      <c r="G109" s="75"/>
      <c r="H109" s="51">
        <v>38719376</v>
      </c>
      <c r="I109" s="75"/>
      <c r="J109" s="51">
        <v>8600990</v>
      </c>
    </row>
    <row r="110" spans="1:10" ht="22.5" customHeight="1">
      <c r="A110" s="37" t="s">
        <v>219</v>
      </c>
      <c r="B110" s="75"/>
      <c r="C110" s="75"/>
      <c r="D110" s="51">
        <v>0</v>
      </c>
      <c r="F110" s="51">
        <v>1273410</v>
      </c>
      <c r="G110" s="75"/>
      <c r="H110" s="51">
        <v>0</v>
      </c>
      <c r="I110" s="75"/>
      <c r="J110" s="51">
        <v>1200000</v>
      </c>
    </row>
    <row r="111" spans="1:10" ht="22.5" customHeight="1">
      <c r="A111" s="37" t="s">
        <v>212</v>
      </c>
      <c r="B111" s="75"/>
      <c r="C111" s="75"/>
      <c r="D111" s="51">
        <v>0</v>
      </c>
      <c r="F111" s="51">
        <v>2107647</v>
      </c>
      <c r="G111" s="75"/>
      <c r="H111" s="51">
        <v>0</v>
      </c>
      <c r="I111" s="75"/>
      <c r="J111" s="51">
        <v>1095051</v>
      </c>
    </row>
    <row r="112" spans="1:10" ht="22.5" customHeight="1">
      <c r="A112" s="37" t="s">
        <v>240</v>
      </c>
      <c r="B112" s="75"/>
      <c r="C112" s="75"/>
      <c r="D112" s="51">
        <v>7158880</v>
      </c>
      <c r="F112" s="51">
        <v>0</v>
      </c>
      <c r="G112" s="75"/>
      <c r="H112" s="51">
        <v>4199100</v>
      </c>
      <c r="I112" s="75"/>
      <c r="J112" s="51">
        <v>0</v>
      </c>
    </row>
    <row r="113" spans="1:10" ht="22.5" customHeight="1">
      <c r="A113" s="37" t="s">
        <v>246</v>
      </c>
      <c r="B113" s="75"/>
      <c r="C113" s="75"/>
      <c r="D113" s="51"/>
      <c r="F113" s="51"/>
      <c r="G113" s="75"/>
      <c r="H113" s="51"/>
      <c r="I113" s="75"/>
      <c r="J113" s="51"/>
    </row>
    <row r="114" spans="1:10" ht="22.5" customHeight="1">
      <c r="A114" s="37" t="s">
        <v>245</v>
      </c>
      <c r="B114" s="75"/>
      <c r="C114" s="75"/>
      <c r="D114" s="51">
        <v>3927483</v>
      </c>
      <c r="F114" s="51">
        <v>0</v>
      </c>
      <c r="G114" s="75"/>
      <c r="H114" s="51">
        <v>-1939418</v>
      </c>
      <c r="I114" s="75"/>
      <c r="J114" s="51">
        <v>0</v>
      </c>
    </row>
    <row r="115" spans="1:10" ht="22.5" customHeight="1">
      <c r="A115" s="35"/>
      <c r="D115" s="51"/>
      <c r="E115" s="51"/>
      <c r="F115" s="51"/>
      <c r="G115" s="51"/>
      <c r="H115" s="51"/>
      <c r="I115" s="51"/>
      <c r="J115" s="51"/>
    </row>
    <row r="116" spans="1:10" ht="22.5" customHeight="1">
      <c r="A116" s="37" t="s">
        <v>5</v>
      </c>
      <c r="D116" s="51"/>
      <c r="E116" s="51"/>
      <c r="F116" s="51"/>
      <c r="G116" s="51"/>
      <c r="H116" s="51"/>
      <c r="I116" s="51"/>
      <c r="J116" s="51"/>
    </row>
  </sheetData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41" max="16383" man="1"/>
    <brk id="8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774816d93122a5182685fe5ab009eabc">
  <xsd:schema xmlns:xsd="http://www.w3.org/2001/XMLSchema" xmlns:xs="http://www.w3.org/2001/XMLSchema" xmlns:p="http://schemas.microsoft.com/office/2006/metadata/properties" xmlns:ns2="d09e28e3-377a-4f41-8ba9-eeb3b5fb149b" xmlns:ns3="61981ef8-4ab9-4540-baf0-d7dacb67e0bd" targetNamespace="http://schemas.microsoft.com/office/2006/metadata/properties" ma:root="true" ma:fieldsID="3d3db15bf4b231e7e2142d0de91f2e77" ns2:_="" ns3:_="">
    <xsd:import namespace="d09e28e3-377a-4f41-8ba9-eeb3b5fb149b"/>
    <xsd:import namespace="61981ef8-4ab9-4540-baf0-d7dacb67e0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0366BD-5078-485E-AC7D-A566E29397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23F872-90E4-4705-A20C-271282BC4B5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A5BC69A-08BA-49AB-BEA4-CE5A9F1E7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CF</vt:lpstr>
      <vt:lpstr>BS!Print_Area</vt:lpstr>
      <vt:lpstr>CF!Print_Area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Aree Esor (อารีย์ อีซอ)</cp:lastModifiedBy>
  <cp:lastPrinted>2023-02-21T13:56:37Z</cp:lastPrinted>
  <dcterms:created xsi:type="dcterms:W3CDTF">1998-07-31T12:10:43Z</dcterms:created>
  <dcterms:modified xsi:type="dcterms:W3CDTF">2023-02-22T00:34:26Z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