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5\Q4\"/>
    </mc:Choice>
  </mc:AlternateContent>
  <xr:revisionPtr revIDLastSave="0" documentId="8_{36F35BA0-DAA1-449B-8FD4-B86877368088}" xr6:coauthVersionLast="47" xr6:coauthVersionMax="47" xr10:uidLastSave="{00000000-0000-0000-0000-000000000000}"/>
  <bookViews>
    <workbookView xWindow="-110" yWindow="-110" windowWidth="19420" windowHeight="10420" tabRatio="845" activeTab="2" xr2:uid="{00000000-000D-0000-FFFF-FFFF00000000}"/>
  </bookViews>
  <sheets>
    <sheet name="BS" sheetId="6" r:id="rId1"/>
    <sheet name="PL" sheetId="1" r:id="rId2"/>
    <sheet name="Consolidated" sheetId="4" r:id="rId3"/>
    <sheet name="The Company Only" sheetId="5" r:id="rId4"/>
    <sheet name="CF" sheetId="7" r:id="rId5"/>
  </sheets>
  <definedNames>
    <definedName name="_xlnm.Print_Area" localSheetId="0">BS!$A$1:$J$89</definedName>
    <definedName name="_xlnm.Print_Area" localSheetId="4">CF!$A$1:$K$116</definedName>
    <definedName name="_xlnm.Print_Area" localSheetId="2">Consolidated!$A$1:$AA$32</definedName>
    <definedName name="_xlnm.Print_Area" localSheetId="1">PL!$A$1:$J$67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5" l="1"/>
  <c r="D63" i="1" l="1"/>
  <c r="J59" i="1"/>
  <c r="H59" i="1"/>
  <c r="F59" i="1"/>
  <c r="D59" i="1"/>
  <c r="J22" i="1" l="1"/>
  <c r="H22" i="1"/>
  <c r="F22" i="1"/>
  <c r="D22" i="1"/>
  <c r="D14" i="1"/>
  <c r="D99" i="7" l="1"/>
  <c r="F99" i="7"/>
  <c r="H99" i="7"/>
  <c r="J14" i="1"/>
  <c r="H14" i="1"/>
  <c r="F14" i="1"/>
  <c r="J99" i="7" l="1"/>
  <c r="F79" i="7"/>
  <c r="H79" i="7"/>
  <c r="J79" i="7"/>
  <c r="F23" i="1"/>
  <c r="F26" i="1" s="1"/>
  <c r="F28" i="1" s="1"/>
  <c r="F79" i="6"/>
  <c r="F81" i="6" s="1"/>
  <c r="H79" i="6"/>
  <c r="H81" i="6" s="1"/>
  <c r="J79" i="6"/>
  <c r="J81" i="6" s="1"/>
  <c r="F48" i="6"/>
  <c r="H48" i="6"/>
  <c r="J48" i="6"/>
  <c r="F55" i="6"/>
  <c r="F56" i="6" s="1"/>
  <c r="H55" i="6"/>
  <c r="J55" i="6"/>
  <c r="F16" i="6"/>
  <c r="H16" i="6"/>
  <c r="J16" i="6"/>
  <c r="J29" i="6" s="1"/>
  <c r="F28" i="6"/>
  <c r="H28" i="6"/>
  <c r="J28" i="6"/>
  <c r="F29" i="6" l="1"/>
  <c r="J56" i="6"/>
  <c r="J82" i="6" s="1"/>
  <c r="J23" i="1"/>
  <c r="J26" i="1" s="1"/>
  <c r="J28" i="1" s="1"/>
  <c r="H23" i="1"/>
  <c r="H26" i="1" s="1"/>
  <c r="H28" i="1" s="1"/>
  <c r="F82" i="6"/>
  <c r="H56" i="6"/>
  <c r="H82" i="6" s="1"/>
  <c r="H29" i="6"/>
  <c r="U17" i="4" l="1"/>
  <c r="W17" i="4" s="1"/>
  <c r="AA17" i="4" s="1"/>
  <c r="U26" i="4"/>
  <c r="W26" i="4" s="1"/>
  <c r="AA26" i="4" s="1"/>
  <c r="U28" i="4" l="1"/>
  <c r="W28" i="4" s="1"/>
  <c r="Y14" i="4"/>
  <c r="M15" i="4"/>
  <c r="U13" i="4"/>
  <c r="W13" i="4" s="1"/>
  <c r="U15" i="4" l="1"/>
  <c r="D79" i="7" l="1"/>
  <c r="Y23" i="4"/>
  <c r="D79" i="6" l="1"/>
  <c r="D81" i="6" s="1"/>
  <c r="D55" i="6"/>
  <c r="D28" i="6"/>
  <c r="D23" i="1" l="1"/>
  <c r="D26" i="1" s="1"/>
  <c r="D28" i="1" s="1"/>
  <c r="D48" i="6"/>
  <c r="D16" i="6"/>
  <c r="D60" i="1" l="1"/>
  <c r="D33" i="1"/>
  <c r="D31" i="1"/>
  <c r="K23" i="4" s="1"/>
  <c r="F33" i="1"/>
  <c r="J31" i="1"/>
  <c r="I13" i="5" s="1"/>
  <c r="I15" i="5" s="1"/>
  <c r="D56" i="6"/>
  <c r="D82" i="6" s="1"/>
  <c r="D29" i="6"/>
  <c r="H31" i="1" l="1"/>
  <c r="F83" i="6"/>
  <c r="H83" i="6"/>
  <c r="F31" i="1"/>
  <c r="J83" i="6"/>
  <c r="D83" i="6"/>
  <c r="S25" i="4"/>
  <c r="S16" i="4"/>
  <c r="S20" i="4" s="1"/>
  <c r="S22" i="4" s="1"/>
  <c r="S29" i="4" l="1"/>
  <c r="AA28" i="4"/>
  <c r="AA13" i="4" l="1"/>
  <c r="I16" i="4" l="1"/>
  <c r="I20" i="4" s="1"/>
  <c r="I22" i="4" s="1"/>
  <c r="I30" i="4" s="1"/>
  <c r="G16" i="4"/>
  <c r="E16" i="4"/>
  <c r="E20" i="4" s="1"/>
  <c r="C16" i="4"/>
  <c r="Q16" i="4"/>
  <c r="Q20" i="4" s="1"/>
  <c r="Q22" i="4" s="1"/>
  <c r="O16" i="4"/>
  <c r="O20" i="4" s="1"/>
  <c r="O22" i="4" s="1"/>
  <c r="U19" i="4"/>
  <c r="W19" i="4" s="1"/>
  <c r="AA19" i="4" s="1"/>
  <c r="E22" i="4" l="1"/>
  <c r="E30" i="4"/>
  <c r="C20" i="4"/>
  <c r="C30" i="4" s="1"/>
  <c r="G20" i="4"/>
  <c r="F8" i="7"/>
  <c r="F39" i="7" s="1"/>
  <c r="F60" i="7" s="1"/>
  <c r="F62" i="7" s="1"/>
  <c r="F100" i="7" s="1"/>
  <c r="F103" i="7" s="1"/>
  <c r="G22" i="4" l="1"/>
  <c r="G30" i="4"/>
  <c r="C22" i="4"/>
  <c r="F104" i="7"/>
  <c r="J8" i="7"/>
  <c r="J39" i="7" s="1"/>
  <c r="J60" i="7" s="1"/>
  <c r="J62" i="7" s="1"/>
  <c r="J100" i="7" s="1"/>
  <c r="J103" i="7" s="1"/>
  <c r="C15" i="5"/>
  <c r="C17" i="5" s="1"/>
  <c r="J104" i="7" l="1"/>
  <c r="J47" i="1"/>
  <c r="J60" i="1"/>
  <c r="J63" i="1" s="1"/>
  <c r="F47" i="1"/>
  <c r="F60" i="1" s="1"/>
  <c r="U14" i="4"/>
  <c r="F63" i="1" l="1"/>
  <c r="F65" i="1"/>
  <c r="C22" i="5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M24" i="4"/>
  <c r="U23" i="4"/>
  <c r="M16" i="4"/>
  <c r="M20" i="4" s="1"/>
  <c r="M22" i="4" s="1"/>
  <c r="U22" i="4" s="1"/>
  <c r="U30" i="4" s="1"/>
  <c r="Y16" i="4"/>
  <c r="Y20" i="4" s="1"/>
  <c r="Y22" i="4" s="1"/>
  <c r="Y30" i="4" s="1"/>
  <c r="M25" i="4" l="1"/>
  <c r="U24" i="4"/>
  <c r="U16" i="4"/>
  <c r="U20" i="4" s="1"/>
  <c r="Y25" i="4"/>
  <c r="W15" i="4" l="1"/>
  <c r="AA15" i="4" s="1"/>
  <c r="W24" i="4"/>
  <c r="AA24" i="4" s="1"/>
  <c r="U25" i="4"/>
  <c r="C29" i="4" l="1"/>
  <c r="C31" i="4" s="1"/>
  <c r="M14" i="5" l="1"/>
  <c r="I17" i="5" l="1"/>
  <c r="M13" i="5" l="1"/>
  <c r="M15" i="5" s="1"/>
  <c r="K14" i="4"/>
  <c r="K16" i="4" l="1"/>
  <c r="K20" i="4" s="1"/>
  <c r="K30" i="4" s="1"/>
  <c r="W14" i="4"/>
  <c r="W16" i="4" s="1"/>
  <c r="W20" i="4" s="1"/>
  <c r="K22" i="4" l="1"/>
  <c r="W22" i="4" s="1"/>
  <c r="AA22" i="4" s="1"/>
  <c r="AA30" i="4" s="1"/>
  <c r="AA14" i="4"/>
  <c r="AA16" i="4" s="1"/>
  <c r="AA20" i="4" s="1"/>
  <c r="O29" i="4"/>
  <c r="Q29" i="4"/>
  <c r="I29" i="4"/>
  <c r="I31" i="4" s="1"/>
  <c r="G29" i="4"/>
  <c r="G31" i="4" s="1"/>
  <c r="M29" i="4"/>
  <c r="E29" i="4"/>
  <c r="E31" i="4" s="1"/>
  <c r="W30" i="4" l="1"/>
  <c r="Y29" i="4"/>
  <c r="Y31" i="4" s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29" i="4"/>
  <c r="U31" i="4" s="1"/>
  <c r="M23" i="5" l="1"/>
  <c r="D47" i="1" l="1"/>
  <c r="D8" i="7"/>
  <c r="D39" i="7" s="1"/>
  <c r="D60" i="7" l="1"/>
  <c r="D62" i="7" s="1"/>
  <c r="D100" i="7" s="1"/>
  <c r="H8" i="7"/>
  <c r="H39" i="7" s="1"/>
  <c r="H60" i="7" s="1"/>
  <c r="H62" i="7" s="1"/>
  <c r="H100" i="7" s="1"/>
  <c r="H103" i="7" s="1"/>
  <c r="D103" i="7" l="1"/>
  <c r="D104" i="7" s="1"/>
  <c r="H104" i="7"/>
  <c r="I20" i="5" l="1"/>
  <c r="H47" i="1"/>
  <c r="H60" i="1"/>
  <c r="H63" i="1" s="1"/>
  <c r="I19" i="5"/>
  <c r="I25" i="5" s="1"/>
  <c r="K25" i="4"/>
  <c r="I22" i="5" l="1"/>
  <c r="I24" i="5" s="1"/>
  <c r="I26" i="5" s="1"/>
  <c r="M20" i="5"/>
  <c r="M22" i="5" s="1"/>
  <c r="M19" i="5"/>
  <c r="M25" i="5" s="1"/>
  <c r="W23" i="4"/>
  <c r="AA23" i="4" s="1"/>
  <c r="K29" i="4"/>
  <c r="K31" i="4" s="1"/>
  <c r="M24" i="5" l="1"/>
  <c r="M26" i="5" s="1"/>
  <c r="W25" i="4"/>
  <c r="AA25" i="4" l="1"/>
  <c r="W29" i="4"/>
  <c r="W31" i="4" s="1"/>
  <c r="AA29" i="4" l="1"/>
  <c r="AA31" i="4" s="1"/>
</calcChain>
</file>

<file path=xl/sharedStrings.xml><?xml version="1.0" encoding="utf-8"?>
<sst xmlns="http://schemas.openxmlformats.org/spreadsheetml/2006/main" count="369" uniqueCount="256">
  <si>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</si>
  <si>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</si>
  <si>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</si>
  <si>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</si>
  <si>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</si>
  <si>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</si>
  <si>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</si>
  <si>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</si>
  <si>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</si>
  <si>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</si>
  <si>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</si>
  <si>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</si>
  <si>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</si>
  <si>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</si>
  <si>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</si>
  <si>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</si>
  <si>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</si>
  <si>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</si>
  <si>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</si>
  <si>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</si>
  <si>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</si>
  <si>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</si>
  <si>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</si>
  <si>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</si>
  <si>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</si>
  <si>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</si>
  <si>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</si>
  <si>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</si>
  <si>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</si>
  <si>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</si>
  <si>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</si>
  <si>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</si>
  <si>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</si>
  <si>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</si>
  <si>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</si>
  <si>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</si>
  <si>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</si>
  <si>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</si>
  <si>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</si>
  <si>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</si>
  <si>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</si>
  <si>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</si>
  <si>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</si>
  <si>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</si>
  <si>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</si>
  <si>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</si>
  <si>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</si>
  <si>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</si>
  <si>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</si>
  <si>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</si>
  <si>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</si>
  <si>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</si>
  <si>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</si>
  <si>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</si>
  <si>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</si>
  <si>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</si>
  <si>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</si>
  <si>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</si>
  <si>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</si>
  <si>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</si>
  <si>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</si>
  <si>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</si>
  <si>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</si>
  <si>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</si>
  <si>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</si>
  <si>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</si>
  <si>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</si>
  <si>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</si>
  <si>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</si>
  <si>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</si>
  <si>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</si>
  <si>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</si>
  <si>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</si>
  <si>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</si>
  <si>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</si>
  <si>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</si>
  <si>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</si>
  <si>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</si>
  <si>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</si>
  <si>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</si>
  <si>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</si>
  <si>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</si>
  <si>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</si>
  <si>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</si>
  <si>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</si>
  <si>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</si>
  <si>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</si>
  <si>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</si>
  <si>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</si>
  <si>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</si>
  <si>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</si>
  <si>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</si>
  <si>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</si>
  <si>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</si>
  <si>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</si>
  <si>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</si>
  <si>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</si>
  <si>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</si>
  <si>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</si>
  <si>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</si>
  <si>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</si>
  <si>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</si>
  <si>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</si>
  <si>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</si>
  <si>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</si>
  <si>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</si>
  <si>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</si>
  <si>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</si>
  <si>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</si>
  <si>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</si>
  <si>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</si>
  <si>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</si>
  <si>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>Deferred tax assets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</si>
  <si>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</si>
  <si>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</si>
  <si>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</si>
  <si>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</si>
  <si>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Cash paid for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</si>
  <si>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</si>
  <si>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</si>
  <si>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</si>
  <si>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</si>
  <si>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</si>
  <si>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</si>
  <si>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</si>
  <si>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</si>
  <si>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</si>
  <si>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Earnings per share</t>
  </si>
  <si>
    <t>Current biological assets</t>
  </si>
  <si>
    <t>Non-current biological assets</t>
  </si>
  <si>
    <t>Cash paid for corporate income tax</t>
  </si>
  <si>
    <t>Dividend income</t>
  </si>
  <si>
    <t>Profit before tax expense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</si>
  <si>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</si>
  <si>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</si>
  <si>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</si>
  <si>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</si>
  <si>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</si>
  <si>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</si>
  <si>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</si>
  <si>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</si>
  <si>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</si>
  <si>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</si>
  <si>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</si>
  <si>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</si>
  <si>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</si>
  <si>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</si>
  <si>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</si>
  <si>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</si>
  <si>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</si>
  <si>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</si>
  <si>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</si>
  <si>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</si>
  <si>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</si>
  <si>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</si>
  <si>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</si>
  <si>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</si>
  <si>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</si>
  <si>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Selling and distribution expenses</t>
  </si>
  <si>
    <t>Provisions for long-term employee benefits</t>
  </si>
  <si>
    <t xml:space="preserve">Profit attributable to equity holders of the Company </t>
  </si>
  <si>
    <t xml:space="preserve">   Gain on sale of stud swine</t>
  </si>
  <si>
    <t xml:space="preserve">   Long-term employee benefit expense</t>
  </si>
  <si>
    <t xml:space="preserve">   Biological assets</t>
  </si>
  <si>
    <t xml:space="preserve">   Cash paid for long-term employee benefit </t>
  </si>
  <si>
    <t>Cash received from interest income</t>
  </si>
  <si>
    <t>Net increase (decrease) in cash and cash equivalents</t>
  </si>
  <si>
    <t>Interest income</t>
  </si>
  <si>
    <t xml:space="preserve">   Depreciation of biological assets</t>
  </si>
  <si>
    <t>Acquisition of computer software</t>
  </si>
  <si>
    <t>Dividend paid</t>
  </si>
  <si>
    <t>Income statement</t>
  </si>
  <si>
    <t>Loss on change in fair value less</t>
  </si>
  <si>
    <t>Decrease (increase) in short-term loans to subsidiaries</t>
  </si>
  <si>
    <t>Proceeds from sales of stud swine</t>
  </si>
  <si>
    <t>Short-term loans to subsidiaries</t>
  </si>
  <si>
    <t xml:space="preserve">   Unrealised loss (gain) on exchange</t>
  </si>
  <si>
    <t>Long-term loans to subsidiary</t>
  </si>
  <si>
    <t>Net cash flows from (used in) financing activities</t>
  </si>
  <si>
    <t xml:space="preserve">   Issued and paid-up</t>
  </si>
  <si>
    <t xml:space="preserve"> paid-up</t>
  </si>
  <si>
    <t>Current portion of lease liabilities</t>
  </si>
  <si>
    <t>Lease liabilities, net of current portion</t>
  </si>
  <si>
    <t xml:space="preserve">      323,400,000 ordinary shares of Baht 1 each</t>
  </si>
  <si>
    <t xml:space="preserve">   Write-off building and equipment and computer software</t>
  </si>
  <si>
    <t xml:space="preserve">   Gain on changes in fair value of interest rate exchanges</t>
  </si>
  <si>
    <t>Revenue from rental and service</t>
  </si>
  <si>
    <t>Cost of rental and service</t>
  </si>
  <si>
    <t>Changes in revaluation of assets</t>
  </si>
  <si>
    <t xml:space="preserve">   - net of income tax</t>
  </si>
  <si>
    <t xml:space="preserve">Decrease non-controling interest </t>
  </si>
  <si>
    <t>Increase in restricted bank deposits</t>
  </si>
  <si>
    <t>Acquisitions of stud swine and feed costs</t>
  </si>
  <si>
    <t xml:space="preserve">   Revaluation surplus on land</t>
  </si>
  <si>
    <t xml:space="preserve">   Lease liabilities</t>
  </si>
  <si>
    <t xml:space="preserve">   Payable from acquisition of equipment</t>
  </si>
  <si>
    <t>Right-of-use assets</t>
  </si>
  <si>
    <t xml:space="preserve">Profit before tax </t>
  </si>
  <si>
    <t>2021</t>
  </si>
  <si>
    <t>Balance as at 1 January 2021</t>
  </si>
  <si>
    <t>Balance as at 31 December 2021</t>
  </si>
  <si>
    <t>6, 8</t>
  </si>
  <si>
    <t>Operating profit</t>
  </si>
  <si>
    <t xml:space="preserve">   Loss on impairment of equipment</t>
  </si>
  <si>
    <t xml:space="preserve">   Dividend income from subsidairy</t>
  </si>
  <si>
    <t xml:space="preserve">   Finance cost</t>
  </si>
  <si>
    <t xml:space="preserve">   Loan to unrelated party</t>
  </si>
  <si>
    <t>Cash paid for advance on right-of-use assets</t>
  </si>
  <si>
    <t>Cash received from dividend income from subsidiary</t>
  </si>
  <si>
    <t>Cash and cash equivalents at end of year (Note 7)</t>
  </si>
  <si>
    <t xml:space="preserve">   Transfer investment properties to property, plant and equipment</t>
  </si>
  <si>
    <t xml:space="preserve">   Transfer right-of-use assets to property, plant and equipment</t>
  </si>
  <si>
    <t xml:space="preserve">   Reversal of allowance for doubtful account of </t>
  </si>
  <si>
    <t xml:space="preserve">      loan to unrelated company</t>
  </si>
  <si>
    <t xml:space="preserve">Gain on changes in fair value less </t>
  </si>
  <si>
    <t xml:space="preserve">   cost of sale of biological assets</t>
  </si>
  <si>
    <t xml:space="preserve">   Allowance for expected credit losses of trade</t>
  </si>
  <si>
    <t xml:space="preserve">      and other receivables (reversal)</t>
  </si>
  <si>
    <t xml:space="preserve">   Transfer property, plant and equipment to intangible assets</t>
  </si>
  <si>
    <t>Proceeds from increase in share capital of a subsidiary</t>
  </si>
  <si>
    <t>Proceeds from sales of investment property</t>
  </si>
  <si>
    <t xml:space="preserve">   Loss (gain) on changes in fair value less cost to sell</t>
  </si>
  <si>
    <t>Cash paid for capital increase in subsidiary</t>
  </si>
  <si>
    <t>Acquisition of building and equipment</t>
  </si>
  <si>
    <t xml:space="preserve">   Write-off bad debt of loan to unrelated company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</si>
  <si>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</si>
  <si>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</si>
  <si>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</si>
  <si>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</si>
  <si>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</si>
  <si>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Short-term loans to other company</t>
  </si>
  <si>
    <t xml:space="preserve">   Loss on impairment of computer software (reversal)</t>
  </si>
  <si>
    <t xml:space="preserve">   Gain on sales of investment property</t>
  </si>
  <si>
    <t>Net cash flows from (used in) operating activities</t>
  </si>
  <si>
    <t>Increase in short-term loans to subsidiaries</t>
  </si>
  <si>
    <t>Decrease (increase) in long-term loans to subsidiaies</t>
  </si>
  <si>
    <t xml:space="preserve">Increase in bank overdrafts and </t>
  </si>
  <si>
    <t>6, 19</t>
  </si>
  <si>
    <t>Dividends paid (Note 28)</t>
  </si>
  <si>
    <t xml:space="preserve">   Reduction of inventories to present at net </t>
  </si>
  <si>
    <t xml:space="preserve">      realisable value (reversal)</t>
  </si>
  <si>
    <t xml:space="preserve">   Gain on sales of equipment </t>
  </si>
  <si>
    <t>Proceeds from stock issued of non-controlling</t>
  </si>
  <si>
    <t xml:space="preserve">   interests of the subsidiaries</t>
  </si>
  <si>
    <t xml:space="preserve">   Reversal of loss on impairment of investment properties</t>
  </si>
  <si>
    <t>Cash flows from (used in) operating activities</t>
  </si>
  <si>
    <t>Net cash flows from (used in) investing activities</t>
  </si>
  <si>
    <t>Acturial loss - net of income tax</t>
  </si>
  <si>
    <t xml:space="preserve">   Loss (gain) on write-off of right-of-use</t>
  </si>
  <si>
    <t xml:space="preserve">   Reversal right-of-use due to adjustment of rental rate</t>
  </si>
  <si>
    <t>Acquisition of investment properties</t>
  </si>
  <si>
    <t xml:space="preserve">   Actuarial loss (gains) </t>
  </si>
  <si>
    <t>Tax income (expense)</t>
  </si>
  <si>
    <t>6, 12</t>
  </si>
  <si>
    <t xml:space="preserve">   Transfer of long-term employee benefit to subsidiary</t>
  </si>
  <si>
    <t>Cash paid for repayment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</si>
</sst>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_([$€-2]\ * #,##0.00_);_([$€-2]\ * \(#,##0.00\);_([$€-2]\ * &quot;-&quot;??_);_(@_)"/>
    <numFmt numFmtId="192" formatCode="#,##0.00\ &quot;F&quot;;\-#,##0.00\ &quot;F&quot;"/>
    <numFmt numFmtId="193" formatCode="dd\-mmm\-yy_)"/>
    <numFmt numFmtId="194" formatCode="0.0%"/>
    <numFmt numFmtId="195" formatCode="0.00_)"/>
    <numFmt numFmtId="196" formatCode="_(* #,##0.000_);_(* \(#,##0.000\);_(* &quot;-&quot;_);_(@_)"/>
    <numFmt numFmtId="197" formatCode="#,##0.000_);\(#,##0.000\)"/>
  </numFmts>
  <fonts count="18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6">
    <xf numFmtId="0" fontId="0" fillId="0" borderId="0"/>
    <xf numFmtId="0" fontId="3" fillId="0" borderId="0"/>
    <xf numFmtId="192" fontId="4" fillId="0" borderId="0"/>
    <xf numFmtId="193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95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</cellStyleXfs>
  <cellXfs count="94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2" fillId="0" borderId="5" xfId="1" applyNumberFormat="1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187" fontId="2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Fill="1" applyBorder="1" applyAlignment="1">
      <alignment vertical="center"/>
    </xf>
    <xf numFmtId="187" fontId="2" fillId="0" borderId="1" xfId="13" applyNumberFormat="1" applyFont="1" applyFill="1" applyBorder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37" fontId="11" fillId="0" borderId="0" xfId="11" applyNumberFormat="1" applyFont="1" applyAlignment="1">
      <alignment vertical="center"/>
    </xf>
    <xf numFmtId="37" fontId="12" fillId="0" borderId="0" xfId="11" applyNumberFormat="1" applyFont="1" applyAlignment="1">
      <alignment vertical="center"/>
    </xf>
    <xf numFmtId="37" fontId="13" fillId="0" borderId="0" xfId="11" applyNumberFormat="1" applyFont="1" applyAlignment="1">
      <alignment vertical="center"/>
    </xf>
    <xf numFmtId="37" fontId="14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center" vertical="center"/>
    </xf>
    <xf numFmtId="37" fontId="13" fillId="0" borderId="0" xfId="11" applyNumberFormat="1" applyFont="1" applyAlignment="1">
      <alignment horizontal="right" vertical="center"/>
    </xf>
    <xf numFmtId="37" fontId="12" fillId="0" borderId="0" xfId="11" applyNumberFormat="1" applyFont="1" applyAlignment="1">
      <alignment horizontal="center" vertical="center"/>
    </xf>
    <xf numFmtId="37" fontId="11" fillId="0" borderId="0" xfId="11" applyNumberFormat="1" applyFont="1" applyAlignment="1">
      <alignment horizontal="center" vertical="center"/>
    </xf>
    <xf numFmtId="37" fontId="13" fillId="0" borderId="1" xfId="11" applyNumberFormat="1" applyFont="1" applyBorder="1" applyAlignment="1">
      <alignment horizontal="center" vertical="center"/>
    </xf>
    <xf numFmtId="15" fontId="13" fillId="0" borderId="1" xfId="11" quotePrefix="1" applyNumberFormat="1" applyFont="1" applyBorder="1" applyAlignment="1">
      <alignment horizontal="center" vertical="center"/>
    </xf>
    <xf numFmtId="0" fontId="13" fillId="0" borderId="0" xfId="1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1" xfId="0" applyNumberFormat="1" applyFont="1" applyBorder="1" applyAlignment="1">
      <alignment vertical="center"/>
    </xf>
    <xf numFmtId="187" fontId="13" fillId="0" borderId="3" xfId="0" applyNumberFormat="1" applyFont="1" applyBorder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87" fontId="13" fillId="0" borderId="0" xfId="0" applyNumberFormat="1" applyFont="1" applyAlignment="1">
      <alignment horizontal="right" vertical="center"/>
    </xf>
    <xf numFmtId="187" fontId="13" fillId="0" borderId="1" xfId="0" applyNumberFormat="1" applyFont="1" applyBorder="1" applyAlignment="1">
      <alignment horizontal="right" vertical="center"/>
    </xf>
    <xf numFmtId="187" fontId="13" fillId="0" borderId="3" xfId="0" applyNumberFormat="1" applyFont="1" applyBorder="1" applyAlignment="1">
      <alignment horizontal="right" vertical="center"/>
    </xf>
    <xf numFmtId="187" fontId="13" fillId="0" borderId="4" xfId="0" applyNumberFormat="1" applyFont="1" applyBorder="1" applyAlignment="1">
      <alignment vertical="center"/>
    </xf>
    <xf numFmtId="187" fontId="13" fillId="0" borderId="0" xfId="11" applyNumberFormat="1" applyFont="1" applyAlignment="1">
      <alignment vertical="center"/>
    </xf>
    <xf numFmtId="0" fontId="13" fillId="0" borderId="0" xfId="11" applyFont="1" applyAlignment="1">
      <alignment vertical="center"/>
    </xf>
    <xf numFmtId="189" fontId="14" fillId="0" borderId="0" xfId="11" applyNumberFormat="1" applyFont="1" applyAlignment="1">
      <alignment horizontal="center" vertical="center"/>
    </xf>
    <xf numFmtId="190" fontId="13" fillId="0" borderId="0" xfId="12" applyNumberFormat="1" applyFont="1" applyFill="1" applyAlignment="1">
      <alignment vertical="center"/>
    </xf>
    <xf numFmtId="188" fontId="13" fillId="0" borderId="0" xfId="12" applyFont="1" applyFill="1" applyAlignment="1">
      <alignment vertical="center"/>
    </xf>
    <xf numFmtId="37" fontId="13" fillId="0" borderId="8" xfId="11" applyNumberFormat="1" applyFont="1" applyBorder="1" applyAlignment="1">
      <alignment vertical="center"/>
    </xf>
    <xf numFmtId="37" fontId="13" fillId="0" borderId="9" xfId="11" applyNumberFormat="1" applyFont="1" applyBorder="1" applyAlignment="1">
      <alignment horizontal="center" vertical="center"/>
    </xf>
    <xf numFmtId="37" fontId="13" fillId="0" borderId="9" xfId="11" applyNumberFormat="1" applyFont="1" applyBorder="1" applyAlignment="1">
      <alignment vertical="center"/>
    </xf>
    <xf numFmtId="37" fontId="13" fillId="0" borderId="0" xfId="11" applyNumberFormat="1" applyFont="1" applyAlignment="1">
      <alignment horizontal="left"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3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13" fillId="0" borderId="0" xfId="14" applyFont="1" applyFill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6" fontId="13" fillId="0" borderId="0" xfId="0" applyNumberFormat="1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8" fontId="13" fillId="0" borderId="0" xfId="0" applyNumberFormat="1" applyFont="1" applyAlignment="1">
      <alignment vertical="center"/>
    </xf>
    <xf numFmtId="191" fontId="15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39" fontId="13" fillId="0" borderId="0" xfId="0" applyNumberFormat="1" applyFont="1" applyAlignment="1">
      <alignment vertical="center"/>
    </xf>
    <xf numFmtId="197" fontId="13" fillId="0" borderId="0" xfId="0" applyNumberFormat="1" applyFont="1" applyAlignment="1">
      <alignment vertical="center"/>
    </xf>
    <xf numFmtId="39" fontId="13" fillId="0" borderId="4" xfId="0" applyNumberFormat="1" applyFont="1" applyBorder="1" applyAlignment="1">
      <alignment vertical="center"/>
    </xf>
    <xf numFmtId="187" fontId="15" fillId="0" borderId="0" xfId="0" applyNumberFormat="1" applyFont="1" applyAlignment="1">
      <alignment vertical="center"/>
    </xf>
    <xf numFmtId="187" fontId="15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90" fontId="14" fillId="0" borderId="0" xfId="0" applyNumberFormat="1" applyFont="1" applyAlignment="1">
      <alignment horizontal="center" vertical="center"/>
    </xf>
    <xf numFmtId="191" fontId="16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87" fontId="15" fillId="0" borderId="1" xfId="0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center"/>
    </xf>
    <xf numFmtId="187" fontId="15" fillId="0" borderId="4" xfId="0" applyNumberFormat="1" applyFont="1" applyBorder="1" applyAlignment="1">
      <alignment horizontal="right" vertical="center"/>
    </xf>
    <xf numFmtId="187" fontId="15" fillId="0" borderId="5" xfId="0" applyNumberFormat="1" applyFont="1" applyBorder="1" applyAlignment="1">
      <alignment horizontal="right" vertical="center"/>
    </xf>
    <xf numFmtId="187" fontId="16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187" fontId="13" fillId="0" borderId="4" xfId="0" applyNumberFormat="1" applyFont="1" applyBorder="1" applyAlignment="1">
      <alignment horizontal="right" vertical="center"/>
    </xf>
    <xf numFmtId="37" fontId="13" fillId="0" borderId="9" xfId="11" applyNumberFormat="1" applyFont="1" applyBorder="1" applyAlignment="1">
      <alignment horizontal="center" vertical="center"/>
    </xf>
    <xf numFmtId="37" fontId="11" fillId="0" borderId="1" xfId="1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13" fillId="0" borderId="0" xfId="0" applyNumberFormat="1" applyFont="1" applyAlignment="1">
      <alignment horizontal="left" vertical="center"/>
    </xf>
  </cellXfs>
  <cellStyles count="16">
    <cellStyle name="Comma" xfId="13" builtinId="3"/>
    <cellStyle name="Comma 2" xfId="12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" xr:uid="{00000000-0005-0000-0000-00000A000000}"/>
    <cellStyle name="Normal 20" xfId="15" xr:uid="{957F7B59-DF8A-4DB2-8BB1-F4EA4646AC8D}"/>
    <cellStyle name="Normal 3" xfId="11" xr:uid="{00000000-0005-0000-0000-00000B000000}"/>
    <cellStyle name="Percent" xfId="14" builtinId="5"/>
    <cellStyle name="Percent [2]" xfId="9" xr:uid="{00000000-0005-0000-0000-00000D000000}"/>
    <cellStyle name="Quantity" xfId="10" xr:uid="{00000000-0005-0000-0000-00000E000000}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GridLines="0" view="pageBreakPreview" zoomScale="85" zoomScaleNormal="130" zoomScaleSheetLayoutView="85" workbookViewId="0">
      <selection activeCell="A14" sqref="A14"/>
    </sheetView>
  </sheetViews>
  <sheetFormatPr defaultColWidth="9.1796875" defaultRowHeight="21.75" customHeight="1"/>
  <cols>
    <col min="1" max="1" width="40.26953125" style="24" customWidth="1"/>
    <col min="2" max="2" width="5.54296875" style="25" customWidth="1"/>
    <col min="3" max="3" width="1.1796875" style="24" customWidth="1"/>
    <col min="4" max="4" width="17.26953125" style="24" customWidth="1"/>
    <col min="5" max="5" width="1.1796875" style="24" customWidth="1"/>
    <col min="6" max="6" width="17.26953125" style="24" customWidth="1"/>
    <col min="7" max="7" width="1.1796875" style="24" customWidth="1"/>
    <col min="8" max="8" width="15.81640625" style="24" customWidth="1"/>
    <col min="9" max="9" width="1.1796875" style="24" customWidth="1"/>
    <col min="10" max="10" width="15.81640625" style="24" customWidth="1"/>
    <col min="11" max="16384" width="9.1796875" style="24"/>
  </cols>
  <sheetData>
    <row r="1" spans="1:10" s="22" customFormat="1" ht="21.75" customHeight="1">
      <c r="A1" s="22" t="s">
        <v>111</v>
      </c>
      <c r="B1" s="23"/>
    </row>
    <row r="2" spans="1:10" s="22" customFormat="1" ht="21.75" customHeight="1">
      <c r="A2" s="22" t="s">
        <v>101</v>
      </c>
      <c r="B2" s="23"/>
    </row>
    <row r="3" spans="1:10" s="22" customFormat="1" ht="21.75" customHeight="1">
      <c r="A3" s="22" t="s">
        <v>225</v>
      </c>
      <c r="B3" s="23"/>
    </row>
    <row r="4" spans="1:10" ht="21.75" customHeight="1">
      <c r="C4" s="26"/>
      <c r="J4" s="27" t="s">
        <v>0</v>
      </c>
    </row>
    <row r="5" spans="1:10" s="22" customFormat="1" ht="21.75" customHeight="1">
      <c r="B5" s="28"/>
      <c r="D5" s="89" t="s">
        <v>1</v>
      </c>
      <c r="E5" s="89"/>
      <c r="F5" s="89"/>
      <c r="G5" s="29"/>
      <c r="H5" s="89" t="s">
        <v>2</v>
      </c>
      <c r="I5" s="89"/>
      <c r="J5" s="89"/>
    </row>
    <row r="6" spans="1:10" ht="21.75" customHeight="1">
      <c r="B6" s="30" t="s">
        <v>3</v>
      </c>
      <c r="D6" s="31" t="s">
        <v>226</v>
      </c>
      <c r="E6" s="32"/>
      <c r="F6" s="31" t="s">
        <v>198</v>
      </c>
      <c r="G6" s="32"/>
      <c r="H6" s="31" t="s">
        <v>226</v>
      </c>
      <c r="I6" s="32"/>
      <c r="J6" s="31" t="s">
        <v>198</v>
      </c>
    </row>
    <row r="7" spans="1:10" ht="21.75" customHeight="1">
      <c r="A7" s="22" t="s">
        <v>4</v>
      </c>
      <c r="F7" s="26"/>
      <c r="J7" s="26"/>
    </row>
    <row r="8" spans="1:10" ht="21.75" customHeight="1">
      <c r="A8" s="22" t="s">
        <v>5</v>
      </c>
    </row>
    <row r="9" spans="1:10" ht="21.75" customHeight="1">
      <c r="A9" s="24" t="s">
        <v>6</v>
      </c>
      <c r="B9" s="25">
        <v>7</v>
      </c>
      <c r="D9" s="33">
        <v>186781337</v>
      </c>
      <c r="E9" s="33"/>
      <c r="F9" s="33">
        <v>103375439</v>
      </c>
      <c r="G9" s="33"/>
      <c r="H9" s="33">
        <v>88171033</v>
      </c>
      <c r="I9" s="33"/>
      <c r="J9" s="33">
        <v>48487951</v>
      </c>
    </row>
    <row r="10" spans="1:10" ht="21.75" customHeight="1">
      <c r="A10" s="24" t="s">
        <v>62</v>
      </c>
      <c r="B10" s="25" t="s">
        <v>201</v>
      </c>
      <c r="D10" s="33">
        <v>524349772</v>
      </c>
      <c r="E10" s="33"/>
      <c r="F10" s="33">
        <v>432426583</v>
      </c>
      <c r="G10" s="33"/>
      <c r="H10" s="33">
        <v>458184936</v>
      </c>
      <c r="I10" s="33"/>
      <c r="J10" s="33">
        <v>327655918</v>
      </c>
    </row>
    <row r="11" spans="1:10" ht="21.75" customHeight="1">
      <c r="A11" s="24" t="s">
        <v>175</v>
      </c>
      <c r="B11" s="25">
        <v>6</v>
      </c>
      <c r="D11" s="33">
        <v>0</v>
      </c>
      <c r="E11" s="33"/>
      <c r="F11" s="33">
        <v>0</v>
      </c>
      <c r="G11" s="33"/>
      <c r="H11" s="33">
        <v>10500000</v>
      </c>
      <c r="I11" s="33"/>
      <c r="J11" s="33">
        <v>0</v>
      </c>
    </row>
    <row r="12" spans="1:10" ht="21.75" customHeight="1">
      <c r="A12" s="24" t="s">
        <v>230</v>
      </c>
      <c r="B12" s="25">
        <v>9</v>
      </c>
      <c r="D12" s="33">
        <v>10934820</v>
      </c>
      <c r="E12" s="33"/>
      <c r="F12" s="33">
        <v>0</v>
      </c>
      <c r="G12" s="33"/>
      <c r="H12" s="33">
        <v>0</v>
      </c>
      <c r="I12" s="33"/>
      <c r="J12" s="33">
        <v>0</v>
      </c>
    </row>
    <row r="13" spans="1:10" ht="21.75" customHeight="1">
      <c r="A13" s="24" t="s">
        <v>63</v>
      </c>
      <c r="B13" s="25">
        <v>10</v>
      </c>
      <c r="D13" s="33">
        <v>384089847</v>
      </c>
      <c r="E13" s="33"/>
      <c r="F13" s="33">
        <v>276890768</v>
      </c>
      <c r="G13" s="33"/>
      <c r="H13" s="33">
        <v>235120449</v>
      </c>
      <c r="I13" s="33"/>
      <c r="J13" s="33">
        <v>163866746</v>
      </c>
    </row>
    <row r="14" spans="1:10" ht="21.75" customHeight="1">
      <c r="A14" s="24" t="s">
        <v>128</v>
      </c>
      <c r="B14" s="25">
        <v>16</v>
      </c>
      <c r="D14" s="33">
        <v>90814931</v>
      </c>
      <c r="E14" s="33"/>
      <c r="F14" s="33">
        <v>111618459</v>
      </c>
      <c r="G14" s="33"/>
      <c r="H14" s="33">
        <v>0</v>
      </c>
      <c r="I14" s="33"/>
      <c r="J14" s="33">
        <v>0</v>
      </c>
    </row>
    <row r="15" spans="1:10" ht="21.75" customHeight="1">
      <c r="A15" s="24" t="s">
        <v>7</v>
      </c>
      <c r="D15" s="34">
        <v>27351323</v>
      </c>
      <c r="E15" s="33"/>
      <c r="F15" s="34">
        <v>14663516</v>
      </c>
      <c r="G15" s="33"/>
      <c r="H15" s="34">
        <v>15533569</v>
      </c>
      <c r="I15" s="33"/>
      <c r="J15" s="34">
        <v>12395807</v>
      </c>
    </row>
    <row r="16" spans="1:10" ht="21.75" customHeight="1">
      <c r="A16" s="22" t="s">
        <v>8</v>
      </c>
      <c r="D16" s="35">
        <f>SUM(D9:D15)</f>
        <v>1224322030</v>
      </c>
      <c r="E16" s="33"/>
      <c r="F16" s="35">
        <f>SUM(F9:F15)</f>
        <v>938974765</v>
      </c>
      <c r="G16" s="33"/>
      <c r="H16" s="35">
        <f>SUM(H9:H15)</f>
        <v>807509987</v>
      </c>
      <c r="I16" s="33"/>
      <c r="J16" s="35">
        <f>SUM(J9:J15)</f>
        <v>552406422</v>
      </c>
    </row>
    <row r="17" spans="1:10" ht="21.75" customHeight="1">
      <c r="A17" s="22" t="s">
        <v>9</v>
      </c>
      <c r="D17" s="33"/>
      <c r="E17" s="33"/>
      <c r="F17" s="33"/>
      <c r="G17" s="33"/>
      <c r="H17" s="33"/>
      <c r="I17" s="33"/>
      <c r="J17" s="33"/>
    </row>
    <row r="18" spans="1:10" ht="21.75" customHeight="1">
      <c r="A18" s="24" t="s">
        <v>10</v>
      </c>
      <c r="B18" s="25">
        <v>11</v>
      </c>
      <c r="D18" s="33">
        <v>1515361</v>
      </c>
      <c r="E18" s="33"/>
      <c r="F18" s="33">
        <v>1510410</v>
      </c>
      <c r="G18" s="33"/>
      <c r="H18" s="33">
        <v>0</v>
      </c>
      <c r="I18" s="33"/>
      <c r="J18" s="33">
        <v>0</v>
      </c>
    </row>
    <row r="19" spans="1:10" ht="21.75" customHeight="1">
      <c r="A19" s="24" t="s">
        <v>177</v>
      </c>
      <c r="B19" s="25">
        <v>6</v>
      </c>
      <c r="D19" s="33">
        <v>0</v>
      </c>
      <c r="E19" s="33"/>
      <c r="F19" s="33">
        <v>0</v>
      </c>
      <c r="G19" s="33"/>
      <c r="H19" s="33">
        <v>74090487</v>
      </c>
      <c r="I19" s="33"/>
      <c r="J19" s="33">
        <v>113000000</v>
      </c>
    </row>
    <row r="20" spans="1:10" ht="21.75" customHeight="1">
      <c r="A20" s="24" t="s">
        <v>11</v>
      </c>
      <c r="B20" s="25">
        <v>12</v>
      </c>
      <c r="D20" s="36">
        <v>0</v>
      </c>
      <c r="E20" s="33"/>
      <c r="F20" s="36">
        <v>0</v>
      </c>
      <c r="G20" s="33"/>
      <c r="H20" s="36">
        <v>537612073</v>
      </c>
      <c r="I20" s="33"/>
      <c r="J20" s="36">
        <v>536612093</v>
      </c>
    </row>
    <row r="21" spans="1:10" ht="21.75" customHeight="1">
      <c r="A21" s="24" t="s">
        <v>64</v>
      </c>
      <c r="B21" s="25">
        <v>13</v>
      </c>
      <c r="D21" s="37">
        <v>665707409</v>
      </c>
      <c r="E21" s="33"/>
      <c r="F21" s="37">
        <v>628599712</v>
      </c>
      <c r="G21" s="33"/>
      <c r="H21" s="37">
        <v>398499071</v>
      </c>
      <c r="I21" s="33"/>
      <c r="J21" s="37">
        <v>364427374</v>
      </c>
    </row>
    <row r="22" spans="1:10" ht="21.75" customHeight="1">
      <c r="A22" s="24" t="s">
        <v>65</v>
      </c>
      <c r="B22" s="25">
        <v>14</v>
      </c>
      <c r="D22" s="37">
        <v>1081679338</v>
      </c>
      <c r="E22" s="33"/>
      <c r="F22" s="37">
        <v>1084099272</v>
      </c>
      <c r="G22" s="33"/>
      <c r="H22" s="37">
        <v>483120255</v>
      </c>
      <c r="I22" s="33"/>
      <c r="J22" s="37">
        <v>504811417</v>
      </c>
    </row>
    <row r="23" spans="1:10" ht="21.75" customHeight="1">
      <c r="A23" s="24" t="s">
        <v>196</v>
      </c>
      <c r="B23" s="25">
        <v>15</v>
      </c>
      <c r="D23" s="37">
        <v>100609872</v>
      </c>
      <c r="E23" s="33"/>
      <c r="F23" s="37">
        <v>103770479</v>
      </c>
      <c r="G23" s="33"/>
      <c r="H23" s="37">
        <v>84409154</v>
      </c>
      <c r="I23" s="33"/>
      <c r="J23" s="36">
        <v>88441656</v>
      </c>
    </row>
    <row r="24" spans="1:10" ht="21.75" customHeight="1">
      <c r="A24" s="24" t="s">
        <v>129</v>
      </c>
      <c r="B24" s="25">
        <v>16</v>
      </c>
      <c r="D24" s="37">
        <v>9844856</v>
      </c>
      <c r="E24" s="33"/>
      <c r="F24" s="37">
        <v>9601914</v>
      </c>
      <c r="G24" s="33"/>
      <c r="H24" s="37">
        <v>0</v>
      </c>
      <c r="I24" s="33"/>
      <c r="J24" s="37">
        <v>0</v>
      </c>
    </row>
    <row r="25" spans="1:10" ht="21.75" customHeight="1">
      <c r="A25" s="24" t="s">
        <v>66</v>
      </c>
      <c r="B25" s="25">
        <v>17</v>
      </c>
      <c r="D25" s="37">
        <v>6899863</v>
      </c>
      <c r="E25" s="33"/>
      <c r="F25" s="37">
        <v>9140745</v>
      </c>
      <c r="G25" s="33"/>
      <c r="H25" s="37">
        <v>3005260</v>
      </c>
      <c r="I25" s="33"/>
      <c r="J25" s="37">
        <v>5701820</v>
      </c>
    </row>
    <row r="26" spans="1:10" ht="21.75" customHeight="1">
      <c r="A26" s="24" t="s">
        <v>112</v>
      </c>
      <c r="B26" s="25">
        <v>24</v>
      </c>
      <c r="D26" s="37">
        <v>0</v>
      </c>
      <c r="E26" s="33"/>
      <c r="F26" s="37">
        <v>327600</v>
      </c>
      <c r="G26" s="33"/>
      <c r="H26" s="37">
        <v>0</v>
      </c>
      <c r="I26" s="33"/>
      <c r="J26" s="37">
        <v>0</v>
      </c>
    </row>
    <row r="27" spans="1:10" ht="21.75" customHeight="1">
      <c r="A27" s="24" t="s">
        <v>12</v>
      </c>
      <c r="D27" s="38">
        <v>8012725</v>
      </c>
      <c r="E27" s="33"/>
      <c r="F27" s="38">
        <v>9008084</v>
      </c>
      <c r="G27" s="33"/>
      <c r="H27" s="38">
        <v>6220527</v>
      </c>
      <c r="I27" s="33"/>
      <c r="J27" s="38">
        <v>6697822</v>
      </c>
    </row>
    <row r="28" spans="1:10" ht="21.75" customHeight="1">
      <c r="A28" s="22" t="s">
        <v>13</v>
      </c>
      <c r="D28" s="39">
        <f>SUM(D18:D27)</f>
        <v>1874269424</v>
      </c>
      <c r="E28" s="33"/>
      <c r="F28" s="39">
        <f>SUM(F18:F27)</f>
        <v>1846058216</v>
      </c>
      <c r="G28" s="33"/>
      <c r="H28" s="39">
        <f>SUM(H18:H27)</f>
        <v>1586956827</v>
      </c>
      <c r="I28" s="33"/>
      <c r="J28" s="39">
        <f>SUM(J18:J27)</f>
        <v>1619692182</v>
      </c>
    </row>
    <row r="29" spans="1:10" ht="21.75" customHeight="1" thickBot="1">
      <c r="A29" s="22" t="s">
        <v>14</v>
      </c>
      <c r="D29" s="40">
        <f>SUM(D16,D28)</f>
        <v>3098591454</v>
      </c>
      <c r="E29" s="33"/>
      <c r="F29" s="40">
        <f>SUM(F16,F28)</f>
        <v>2785032981</v>
      </c>
      <c r="G29" s="33"/>
      <c r="H29" s="40">
        <f>SUM(H16,H28)</f>
        <v>2394466814</v>
      </c>
      <c r="I29" s="33"/>
      <c r="J29" s="40">
        <f>SUM(J16,J28)</f>
        <v>2172098604</v>
      </c>
    </row>
    <row r="30" spans="1:10" ht="21.75" customHeight="1" thickTop="1">
      <c r="A30" s="22"/>
      <c r="D30" s="41"/>
      <c r="E30" s="41"/>
      <c r="F30" s="41"/>
      <c r="G30" s="41"/>
      <c r="H30" s="41"/>
      <c r="I30" s="41"/>
      <c r="J30" s="41"/>
    </row>
    <row r="31" spans="1:10" ht="21.75" customHeight="1">
      <c r="B31" s="42"/>
      <c r="C31" s="42"/>
    </row>
    <row r="32" spans="1:10" ht="21.75" customHeight="1">
      <c r="A32" s="24" t="s">
        <v>15</v>
      </c>
      <c r="B32" s="42"/>
      <c r="C32" s="42"/>
      <c r="D32" s="42"/>
      <c r="E32" s="42"/>
      <c r="F32" s="42"/>
      <c r="G32" s="42"/>
      <c r="H32" s="42"/>
      <c r="I32" s="42"/>
      <c r="J32" s="42"/>
    </row>
    <row r="33" spans="1:10" s="22" customFormat="1" ht="21.75" customHeight="1">
      <c r="A33" s="22" t="s">
        <v>111</v>
      </c>
      <c r="B33" s="23"/>
    </row>
    <row r="34" spans="1:10" s="22" customFormat="1" ht="21.75" customHeight="1">
      <c r="A34" s="22" t="s">
        <v>102</v>
      </c>
      <c r="B34" s="23"/>
    </row>
    <row r="35" spans="1:10" s="22" customFormat="1" ht="21.75" customHeight="1">
      <c r="A35" s="22" t="s">
        <v>225</v>
      </c>
      <c r="B35" s="23"/>
    </row>
    <row r="36" spans="1:10" ht="21.75" customHeight="1">
      <c r="C36" s="26"/>
      <c r="J36" s="27" t="s">
        <v>0</v>
      </c>
    </row>
    <row r="37" spans="1:10" s="22" customFormat="1" ht="21.75" customHeight="1">
      <c r="B37" s="28"/>
      <c r="D37" s="89" t="s">
        <v>1</v>
      </c>
      <c r="E37" s="89"/>
      <c r="F37" s="89"/>
      <c r="G37" s="29"/>
      <c r="H37" s="89" t="s">
        <v>2</v>
      </c>
      <c r="I37" s="89"/>
      <c r="J37" s="89"/>
    </row>
    <row r="38" spans="1:10" ht="21.75" customHeight="1">
      <c r="B38" s="30" t="s">
        <v>3</v>
      </c>
      <c r="D38" s="31" t="s">
        <v>226</v>
      </c>
      <c r="E38" s="32"/>
      <c r="F38" s="31" t="s">
        <v>198</v>
      </c>
      <c r="G38" s="32"/>
      <c r="H38" s="31" t="s">
        <v>226</v>
      </c>
      <c r="I38" s="32"/>
      <c r="J38" s="31" t="s">
        <v>198</v>
      </c>
    </row>
    <row r="39" spans="1:10" ht="21.75" customHeight="1">
      <c r="A39" s="22" t="s">
        <v>16</v>
      </c>
      <c r="F39" s="26"/>
      <c r="J39" s="26"/>
    </row>
    <row r="40" spans="1:10" ht="21.75" customHeight="1">
      <c r="A40" s="22" t="s">
        <v>17</v>
      </c>
    </row>
    <row r="41" spans="1:10" ht="21.75" customHeight="1">
      <c r="A41" s="24" t="s">
        <v>113</v>
      </c>
    </row>
    <row r="42" spans="1:10" ht="21.75" customHeight="1">
      <c r="A42" s="24" t="s">
        <v>114</v>
      </c>
      <c r="B42" s="25">
        <v>18</v>
      </c>
      <c r="D42" s="33">
        <v>545000000</v>
      </c>
      <c r="E42" s="33"/>
      <c r="F42" s="33">
        <v>515000000</v>
      </c>
      <c r="G42" s="33"/>
      <c r="H42" s="33">
        <v>455000000</v>
      </c>
      <c r="I42" s="33"/>
      <c r="J42" s="33">
        <v>450000000</v>
      </c>
    </row>
    <row r="43" spans="1:10" ht="21.75" customHeight="1">
      <c r="A43" s="24" t="s">
        <v>67</v>
      </c>
      <c r="B43" s="25" t="s">
        <v>237</v>
      </c>
      <c r="D43" s="33">
        <v>381270348</v>
      </c>
      <c r="E43" s="33"/>
      <c r="F43" s="33">
        <v>301789858</v>
      </c>
      <c r="G43" s="33"/>
      <c r="H43" s="33">
        <v>258711207</v>
      </c>
      <c r="I43" s="33"/>
      <c r="J43" s="33">
        <v>188605626</v>
      </c>
    </row>
    <row r="44" spans="1:10" ht="21.75" customHeight="1">
      <c r="A44" s="24" t="s">
        <v>181</v>
      </c>
      <c r="B44" s="25">
        <v>15</v>
      </c>
      <c r="D44" s="37">
        <v>13162261</v>
      </c>
      <c r="E44" s="33"/>
      <c r="F44" s="37">
        <v>9344938</v>
      </c>
      <c r="G44" s="33"/>
      <c r="H44" s="37">
        <v>10274991</v>
      </c>
      <c r="I44" s="33"/>
      <c r="J44" s="37">
        <v>7853342</v>
      </c>
    </row>
    <row r="45" spans="1:10" ht="21.75" customHeight="1">
      <c r="A45" s="24" t="s">
        <v>18</v>
      </c>
      <c r="B45" s="25">
        <v>20</v>
      </c>
      <c r="D45" s="33">
        <v>157257327</v>
      </c>
      <c r="E45" s="33"/>
      <c r="F45" s="33">
        <v>108295958</v>
      </c>
      <c r="G45" s="33"/>
      <c r="H45" s="33">
        <v>95552186</v>
      </c>
      <c r="I45" s="33"/>
      <c r="J45" s="33">
        <v>57289421</v>
      </c>
    </row>
    <row r="46" spans="1:10" ht="21.75" customHeight="1">
      <c r="A46" s="24" t="s">
        <v>69</v>
      </c>
      <c r="D46" s="33">
        <v>24769649</v>
      </c>
      <c r="E46" s="33"/>
      <c r="F46" s="33">
        <v>11582033</v>
      </c>
      <c r="G46" s="33"/>
      <c r="H46" s="33">
        <v>0</v>
      </c>
      <c r="I46" s="33"/>
      <c r="J46" s="33">
        <v>679455</v>
      </c>
    </row>
    <row r="47" spans="1:10" ht="21.75" customHeight="1">
      <c r="A47" s="24" t="s">
        <v>19</v>
      </c>
      <c r="D47" s="38">
        <v>41260887</v>
      </c>
      <c r="E47" s="33"/>
      <c r="F47" s="38">
        <v>20969403</v>
      </c>
      <c r="G47" s="33"/>
      <c r="H47" s="38">
        <v>17787660</v>
      </c>
      <c r="I47" s="33"/>
      <c r="J47" s="38">
        <v>12408575</v>
      </c>
    </row>
    <row r="48" spans="1:10" ht="21.75" customHeight="1">
      <c r="A48" s="22" t="s">
        <v>20</v>
      </c>
      <c r="D48" s="35">
        <f>SUM(D42:D47)</f>
        <v>1162720472</v>
      </c>
      <c r="E48" s="33"/>
      <c r="F48" s="35">
        <f>SUM(F42:F47)</f>
        <v>966982190</v>
      </c>
      <c r="G48" s="33"/>
      <c r="H48" s="35">
        <f>SUM(H42:H47)</f>
        <v>837326044</v>
      </c>
      <c r="I48" s="33"/>
      <c r="J48" s="35">
        <f>SUM(J42:J47)</f>
        <v>716836419</v>
      </c>
    </row>
    <row r="49" spans="1:10" ht="21.75" customHeight="1">
      <c r="A49" s="22" t="s">
        <v>21</v>
      </c>
      <c r="D49" s="33"/>
      <c r="E49" s="33"/>
      <c r="F49" s="33"/>
      <c r="G49" s="33"/>
      <c r="H49" s="33"/>
      <c r="I49" s="33"/>
      <c r="J49" s="33"/>
    </row>
    <row r="50" spans="1:10" ht="21.75" customHeight="1">
      <c r="A50" s="24" t="s">
        <v>182</v>
      </c>
      <c r="B50" s="25">
        <v>15</v>
      </c>
      <c r="D50" s="33">
        <v>92740159</v>
      </c>
      <c r="E50" s="33"/>
      <c r="F50" s="33">
        <v>95419059</v>
      </c>
      <c r="G50" s="33"/>
      <c r="H50" s="33">
        <v>78227317</v>
      </c>
      <c r="I50" s="33"/>
      <c r="J50" s="33">
        <v>81304568</v>
      </c>
    </row>
    <row r="51" spans="1:10" ht="21.75" customHeight="1">
      <c r="A51" s="24" t="s">
        <v>68</v>
      </c>
      <c r="B51" s="25">
        <v>20</v>
      </c>
      <c r="D51" s="33">
        <v>453568553</v>
      </c>
      <c r="E51" s="33"/>
      <c r="F51" s="33">
        <v>371100048</v>
      </c>
      <c r="G51" s="33"/>
      <c r="H51" s="33">
        <v>405775643</v>
      </c>
      <c r="I51" s="33"/>
      <c r="J51" s="33">
        <v>283986116</v>
      </c>
    </row>
    <row r="52" spans="1:10" ht="21.75" customHeight="1">
      <c r="A52" s="24" t="s">
        <v>115</v>
      </c>
      <c r="B52" s="25">
        <v>24</v>
      </c>
      <c r="D52" s="33">
        <v>24315485</v>
      </c>
      <c r="E52" s="33"/>
      <c r="F52" s="33">
        <v>35451420</v>
      </c>
      <c r="G52" s="33"/>
      <c r="H52" s="33">
        <v>11407765</v>
      </c>
      <c r="I52" s="33"/>
      <c r="J52" s="33">
        <v>19688677</v>
      </c>
    </row>
    <row r="53" spans="1:10" ht="21.75" customHeight="1">
      <c r="A53" s="24" t="s">
        <v>159</v>
      </c>
      <c r="B53" s="25">
        <v>21</v>
      </c>
      <c r="D53" s="33">
        <v>87701497</v>
      </c>
      <c r="E53" s="33"/>
      <c r="F53" s="33">
        <v>90205544</v>
      </c>
      <c r="G53" s="33"/>
      <c r="H53" s="33">
        <v>53102377</v>
      </c>
      <c r="I53" s="33"/>
      <c r="J53" s="33">
        <v>59510089</v>
      </c>
    </row>
    <row r="54" spans="1:10" ht="21.75" customHeight="1">
      <c r="A54" s="24" t="s">
        <v>123</v>
      </c>
      <c r="D54" s="34">
        <v>1903174</v>
      </c>
      <c r="E54" s="33"/>
      <c r="F54" s="34">
        <v>1956906</v>
      </c>
      <c r="G54" s="33"/>
      <c r="H54" s="34">
        <v>1306230</v>
      </c>
      <c r="I54" s="33"/>
      <c r="J54" s="34">
        <v>1681780</v>
      </c>
    </row>
    <row r="55" spans="1:10" ht="21.75" customHeight="1">
      <c r="A55" s="22" t="s">
        <v>22</v>
      </c>
      <c r="D55" s="34">
        <f>SUM(D50:D54)</f>
        <v>660228868</v>
      </c>
      <c r="E55" s="33"/>
      <c r="F55" s="34">
        <f>SUM(F50:F54)</f>
        <v>594132977</v>
      </c>
      <c r="G55" s="33"/>
      <c r="H55" s="34">
        <f>SUM(H50:H54)</f>
        <v>549819332</v>
      </c>
      <c r="I55" s="33"/>
      <c r="J55" s="34">
        <f>SUM(J50:J54)</f>
        <v>446171230</v>
      </c>
    </row>
    <row r="56" spans="1:10" ht="21.75" customHeight="1">
      <c r="A56" s="22" t="s">
        <v>23</v>
      </c>
      <c r="B56" s="42"/>
      <c r="C56" s="42"/>
      <c r="D56" s="34">
        <f>SUM(D48,D55)</f>
        <v>1822949340</v>
      </c>
      <c r="E56" s="33"/>
      <c r="F56" s="34">
        <f>SUM(F48,F55)</f>
        <v>1561115167</v>
      </c>
      <c r="G56" s="33"/>
      <c r="H56" s="34">
        <f>SUM(H48,H55)</f>
        <v>1387145376</v>
      </c>
      <c r="I56" s="33"/>
      <c r="J56" s="34">
        <f>SUM(J48,J55)</f>
        <v>1163007649</v>
      </c>
    </row>
    <row r="57" spans="1:10" ht="21.75" customHeight="1">
      <c r="B57" s="42"/>
      <c r="C57" s="42"/>
    </row>
    <row r="58" spans="1:10" ht="21.75" customHeight="1">
      <c r="B58" s="42"/>
      <c r="C58" s="42"/>
    </row>
    <row r="59" spans="1:10" ht="21.75" customHeight="1">
      <c r="A59" s="24" t="s">
        <v>15</v>
      </c>
      <c r="B59" s="42"/>
      <c r="C59" s="42"/>
      <c r="D59" s="42"/>
      <c r="E59" s="42"/>
      <c r="F59" s="42"/>
      <c r="G59" s="42"/>
      <c r="H59" s="42"/>
      <c r="I59" s="42"/>
      <c r="J59" s="42"/>
    </row>
    <row r="60" spans="1:10" ht="21.75" customHeight="1">
      <c r="B60" s="42"/>
      <c r="C60" s="42"/>
      <c r="D60" s="42"/>
      <c r="E60" s="42"/>
      <c r="F60" s="42"/>
      <c r="G60" s="42"/>
      <c r="H60" s="42"/>
      <c r="I60" s="42"/>
      <c r="J60" s="42"/>
    </row>
    <row r="61" spans="1:10" s="22" customFormat="1" ht="21.75" customHeight="1">
      <c r="A61" s="22" t="s">
        <v>111</v>
      </c>
      <c r="B61" s="23"/>
    </row>
    <row r="62" spans="1:10" s="22" customFormat="1" ht="21.75" customHeight="1">
      <c r="A62" s="22" t="s">
        <v>102</v>
      </c>
      <c r="B62" s="23"/>
    </row>
    <row r="63" spans="1:10" s="22" customFormat="1" ht="21.75" customHeight="1">
      <c r="A63" s="22" t="s">
        <v>225</v>
      </c>
      <c r="B63" s="23"/>
    </row>
    <row r="64" spans="1:10" ht="21.75" customHeight="1">
      <c r="C64" s="26"/>
      <c r="J64" s="27" t="s">
        <v>0</v>
      </c>
    </row>
    <row r="65" spans="1:10" s="22" customFormat="1" ht="21.75" customHeight="1">
      <c r="B65" s="28"/>
      <c r="D65" s="89" t="s">
        <v>1</v>
      </c>
      <c r="E65" s="89"/>
      <c r="F65" s="89"/>
      <c r="G65" s="29"/>
      <c r="H65" s="89" t="s">
        <v>2</v>
      </c>
      <c r="I65" s="89"/>
      <c r="J65" s="89"/>
    </row>
    <row r="66" spans="1:10" ht="21.75" customHeight="1">
      <c r="B66" s="30" t="s">
        <v>3</v>
      </c>
      <c r="D66" s="31" t="s">
        <v>226</v>
      </c>
      <c r="E66" s="32"/>
      <c r="F66" s="31" t="s">
        <v>198</v>
      </c>
      <c r="G66" s="32"/>
      <c r="H66" s="31" t="s">
        <v>226</v>
      </c>
      <c r="I66" s="32"/>
      <c r="J66" s="31" t="s">
        <v>198</v>
      </c>
    </row>
    <row r="67" spans="1:10" ht="21.75" customHeight="1">
      <c r="A67" s="22" t="s">
        <v>24</v>
      </c>
      <c r="B67" s="42"/>
      <c r="C67" s="42"/>
      <c r="F67" s="26"/>
      <c r="J67" s="26"/>
    </row>
    <row r="68" spans="1:10" ht="21.75" customHeight="1">
      <c r="A68" s="24" t="s">
        <v>25</v>
      </c>
    </row>
    <row r="69" spans="1:10" ht="21.75" customHeight="1">
      <c r="A69" s="24" t="s">
        <v>26</v>
      </c>
    </row>
    <row r="70" spans="1:10" ht="21.75" customHeight="1" thickBot="1">
      <c r="A70" s="24" t="s">
        <v>183</v>
      </c>
      <c r="D70" s="40">
        <v>323400000</v>
      </c>
      <c r="E70" s="33"/>
      <c r="F70" s="40">
        <v>323400000</v>
      </c>
      <c r="G70" s="33"/>
      <c r="H70" s="40">
        <v>323400000</v>
      </c>
      <c r="I70" s="33"/>
      <c r="J70" s="40">
        <v>323400000</v>
      </c>
    </row>
    <row r="71" spans="1:10" ht="21.75" customHeight="1" thickTop="1">
      <c r="A71" s="24" t="s">
        <v>179</v>
      </c>
      <c r="D71" s="33"/>
      <c r="E71" s="33"/>
      <c r="F71" s="33"/>
      <c r="G71" s="33"/>
      <c r="H71" s="33"/>
      <c r="I71" s="33"/>
      <c r="J71" s="33"/>
    </row>
    <row r="72" spans="1:10" ht="21.75" customHeight="1">
      <c r="A72" s="24" t="s">
        <v>183</v>
      </c>
      <c r="D72" s="33">
        <v>323400000</v>
      </c>
      <c r="E72" s="33"/>
      <c r="F72" s="33">
        <v>323400000</v>
      </c>
      <c r="G72" s="33"/>
      <c r="H72" s="33">
        <v>323400000</v>
      </c>
      <c r="I72" s="33"/>
      <c r="J72" s="33">
        <v>323400000</v>
      </c>
    </row>
    <row r="73" spans="1:10" ht="21.75" customHeight="1">
      <c r="A73" s="24" t="s">
        <v>27</v>
      </c>
      <c r="D73" s="37">
        <v>50281000</v>
      </c>
      <c r="E73" s="33"/>
      <c r="F73" s="37">
        <v>50281000</v>
      </c>
      <c r="G73" s="33"/>
      <c r="H73" s="37">
        <v>50281000</v>
      </c>
      <c r="I73" s="33"/>
      <c r="J73" s="37">
        <v>50281000</v>
      </c>
    </row>
    <row r="74" spans="1:10" ht="21.75" customHeight="1">
      <c r="A74" s="24" t="s">
        <v>103</v>
      </c>
      <c r="B74" s="43"/>
      <c r="D74" s="37">
        <v>37552153</v>
      </c>
      <c r="E74" s="33"/>
      <c r="F74" s="37">
        <v>37552153</v>
      </c>
      <c r="G74" s="33"/>
      <c r="H74" s="37">
        <v>0</v>
      </c>
      <c r="I74" s="33"/>
      <c r="J74" s="37">
        <v>0</v>
      </c>
    </row>
    <row r="75" spans="1:10" ht="21.75" customHeight="1">
      <c r="A75" s="24" t="s">
        <v>28</v>
      </c>
    </row>
    <row r="76" spans="1:10" ht="21.75" customHeight="1">
      <c r="A76" s="24" t="s">
        <v>29</v>
      </c>
      <c r="B76" s="25">
        <v>22</v>
      </c>
      <c r="D76" s="33">
        <v>32340000</v>
      </c>
      <c r="E76" s="33"/>
      <c r="F76" s="33">
        <v>32340000</v>
      </c>
      <c r="G76" s="33"/>
      <c r="H76" s="33">
        <v>32340000</v>
      </c>
      <c r="I76" s="33"/>
      <c r="J76" s="33">
        <v>32340000</v>
      </c>
    </row>
    <row r="77" spans="1:10" ht="21.75" customHeight="1">
      <c r="A77" s="24" t="s">
        <v>30</v>
      </c>
      <c r="D77" s="33">
        <v>652047643</v>
      </c>
      <c r="E77" s="33"/>
      <c r="F77" s="33">
        <v>602000498</v>
      </c>
      <c r="G77" s="33"/>
      <c r="H77" s="33">
        <v>465896879</v>
      </c>
      <c r="I77" s="33"/>
      <c r="J77" s="33">
        <v>471025676</v>
      </c>
    </row>
    <row r="78" spans="1:10" ht="21.75" customHeight="1">
      <c r="A78" s="24" t="s">
        <v>70</v>
      </c>
      <c r="D78" s="34">
        <v>182197935</v>
      </c>
      <c r="E78" s="33"/>
      <c r="F78" s="34">
        <v>176596119</v>
      </c>
      <c r="G78" s="33"/>
      <c r="H78" s="34">
        <v>135403559</v>
      </c>
      <c r="I78" s="33"/>
      <c r="J78" s="34">
        <v>132044279</v>
      </c>
    </row>
    <row r="79" spans="1:10" ht="21.75" customHeight="1">
      <c r="A79" s="24" t="s">
        <v>71</v>
      </c>
      <c r="D79" s="33">
        <f>SUM(D72:D78)</f>
        <v>1277818731</v>
      </c>
      <c r="E79" s="33"/>
      <c r="F79" s="33">
        <f>SUM(F72:F78)</f>
        <v>1222169770</v>
      </c>
      <c r="G79" s="33"/>
      <c r="H79" s="33">
        <f>SUM(H72:H78)</f>
        <v>1007321438</v>
      </c>
      <c r="I79" s="33"/>
      <c r="J79" s="33">
        <f>SUM(J72:J78)</f>
        <v>1009090955</v>
      </c>
    </row>
    <row r="80" spans="1:10" ht="21.75" customHeight="1">
      <c r="A80" s="24" t="s">
        <v>72</v>
      </c>
      <c r="D80" s="34">
        <v>-2176617</v>
      </c>
      <c r="E80" s="33"/>
      <c r="F80" s="34">
        <v>1748044</v>
      </c>
      <c r="G80" s="33"/>
      <c r="H80" s="34">
        <v>0</v>
      </c>
      <c r="I80" s="33"/>
      <c r="J80" s="34">
        <v>0</v>
      </c>
    </row>
    <row r="81" spans="1:10" ht="21.75" customHeight="1">
      <c r="A81" s="22" t="s">
        <v>31</v>
      </c>
      <c r="D81" s="34">
        <f>SUM(D79:D80)</f>
        <v>1275642114</v>
      </c>
      <c r="E81" s="33"/>
      <c r="F81" s="34">
        <f>SUM(F79:F80)</f>
        <v>1223917814</v>
      </c>
      <c r="G81" s="33"/>
      <c r="H81" s="34">
        <f>SUM(H79:H80)</f>
        <v>1007321438</v>
      </c>
      <c r="I81" s="33"/>
      <c r="J81" s="34">
        <f>SUM(J79:J80)</f>
        <v>1009090955</v>
      </c>
    </row>
    <row r="82" spans="1:10" ht="21.75" customHeight="1" thickBot="1">
      <c r="A82" s="22" t="s">
        <v>32</v>
      </c>
      <c r="D82" s="40">
        <f>SUM(D56+D80+D79)</f>
        <v>3098591454</v>
      </c>
      <c r="E82" s="33"/>
      <c r="F82" s="40">
        <f>SUM(F56+F80+F79)</f>
        <v>2785032981</v>
      </c>
      <c r="G82" s="33"/>
      <c r="H82" s="40">
        <f>SUM(H56+H80+H79)</f>
        <v>2394466814</v>
      </c>
      <c r="I82" s="33"/>
      <c r="J82" s="40">
        <f>SUM(J56+J80+J79)</f>
        <v>2172098604</v>
      </c>
    </row>
    <row r="83" spans="1:10" ht="21.75" customHeight="1" thickTop="1">
      <c r="D83" s="44">
        <f>D82-D29</f>
        <v>0</v>
      </c>
      <c r="E83" s="45"/>
      <c r="F83" s="44">
        <f>F82-F29</f>
        <v>0</v>
      </c>
      <c r="G83" s="45"/>
      <c r="H83" s="44">
        <f>H82-H29</f>
        <v>0</v>
      </c>
      <c r="I83" s="45"/>
      <c r="J83" s="44">
        <f>J82-J29</f>
        <v>0</v>
      </c>
    </row>
    <row r="85" spans="1:10" ht="21.75" customHeight="1">
      <c r="A85" s="24" t="s">
        <v>15</v>
      </c>
      <c r="B85" s="42"/>
      <c r="C85" s="42"/>
    </row>
    <row r="86" spans="1:10" ht="21.75" customHeight="1">
      <c r="B86" s="42"/>
      <c r="C86" s="42"/>
    </row>
    <row r="87" spans="1:10" ht="21.75" customHeight="1">
      <c r="B87" s="42"/>
      <c r="C87" s="42"/>
      <c r="D87" s="42"/>
      <c r="E87" s="42"/>
      <c r="G87" s="42"/>
      <c r="H87" s="42"/>
      <c r="I87" s="42"/>
    </row>
    <row r="88" spans="1:10" ht="21.75" customHeight="1">
      <c r="A88" s="46"/>
      <c r="B88" s="46"/>
      <c r="C88" s="46"/>
      <c r="E88" s="46"/>
      <c r="F88" s="46"/>
      <c r="G88" s="46"/>
      <c r="H88" s="46"/>
      <c r="I88" s="46"/>
      <c r="J88" s="46"/>
    </row>
    <row r="89" spans="1:10" ht="21.75" customHeight="1">
      <c r="A89" s="47" t="s">
        <v>33</v>
      </c>
      <c r="B89" s="48"/>
      <c r="C89" s="48"/>
      <c r="E89" s="48"/>
      <c r="F89" s="88" t="s">
        <v>33</v>
      </c>
      <c r="G89" s="88"/>
      <c r="H89" s="88"/>
      <c r="I89" s="88"/>
      <c r="J89" s="88"/>
    </row>
    <row r="90" spans="1:10" ht="21.75" customHeight="1">
      <c r="A90" s="26"/>
      <c r="B90" s="49"/>
      <c r="D90" s="26"/>
      <c r="E90" s="26"/>
      <c r="F90" s="26"/>
      <c r="G90" s="26"/>
      <c r="H90" s="26"/>
      <c r="I90" s="26"/>
      <c r="J90" s="26"/>
    </row>
  </sheetData>
  <mergeCells count="7">
    <mergeCell ref="F89:J89"/>
    <mergeCell ref="D5:F5"/>
    <mergeCell ref="H5:J5"/>
    <mergeCell ref="D37:F37"/>
    <mergeCell ref="H37:J37"/>
    <mergeCell ref="D65:F65"/>
    <mergeCell ref="H65:J65"/>
  </mergeCells>
  <pageMargins left="0.66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7"/>
  <sheetViews>
    <sheetView showGridLines="0" view="pageBreakPreview" topLeftCell="A49" zoomScale="85" zoomScaleNormal="145" zoomScaleSheetLayoutView="85" workbookViewId="0">
      <selection activeCell="D58" sqref="D58"/>
    </sheetView>
  </sheetViews>
  <sheetFormatPr defaultColWidth="9.1796875" defaultRowHeight="21" customHeight="1"/>
  <cols>
    <col min="1" max="1" width="40.54296875" style="52" customWidth="1"/>
    <col min="2" max="2" width="5.1796875" style="53" customWidth="1"/>
    <col min="3" max="3" width="1.26953125" style="52" customWidth="1"/>
    <col min="4" max="4" width="15.7265625" style="52" customWidth="1"/>
    <col min="5" max="5" width="1.26953125" style="52" customWidth="1"/>
    <col min="6" max="6" width="15.7265625" style="52" customWidth="1"/>
    <col min="7" max="7" width="1.26953125" style="52" customWidth="1"/>
    <col min="8" max="8" width="15.7265625" style="52" customWidth="1"/>
    <col min="9" max="9" width="1.26953125" style="52" customWidth="1"/>
    <col min="10" max="10" width="15.7265625" style="52" customWidth="1"/>
    <col min="11" max="11" width="1.26953125" style="52" customWidth="1"/>
    <col min="12" max="12" width="9.1796875" style="52"/>
    <col min="13" max="13" width="10.453125" style="52" bestFit="1" customWidth="1"/>
    <col min="14" max="14" width="9.54296875" style="52" bestFit="1" customWidth="1"/>
    <col min="15" max="16384" width="9.1796875" style="52"/>
  </cols>
  <sheetData>
    <row r="1" spans="1:10" s="50" customFormat="1" ht="20.5" customHeight="1">
      <c r="A1" s="50" t="s">
        <v>111</v>
      </c>
      <c r="B1" s="51"/>
    </row>
    <row r="2" spans="1:10" s="50" customFormat="1" ht="20.5" customHeight="1">
      <c r="A2" s="50" t="s">
        <v>171</v>
      </c>
      <c r="B2" s="51"/>
    </row>
    <row r="3" spans="1:10" s="50" customFormat="1" ht="20.5" customHeight="1">
      <c r="A3" s="50" t="s">
        <v>227</v>
      </c>
      <c r="B3" s="51"/>
    </row>
    <row r="4" spans="1:10" ht="20.5" customHeight="1">
      <c r="C4" s="54"/>
      <c r="J4" s="55" t="s">
        <v>0</v>
      </c>
    </row>
    <row r="5" spans="1:10" s="50" customFormat="1" ht="20.5" customHeight="1">
      <c r="B5" s="56"/>
      <c r="D5" s="57"/>
      <c r="E5" s="57" t="s">
        <v>1</v>
      </c>
      <c r="F5" s="57"/>
      <c r="G5" s="58"/>
      <c r="H5" s="57"/>
      <c r="I5" s="57" t="s">
        <v>2</v>
      </c>
      <c r="J5" s="57"/>
    </row>
    <row r="6" spans="1:10" ht="20.5" customHeight="1">
      <c r="B6" s="59" t="s">
        <v>3</v>
      </c>
      <c r="D6" s="60">
        <v>2022</v>
      </c>
      <c r="E6" s="61"/>
      <c r="F6" s="60">
        <v>2021</v>
      </c>
      <c r="G6" s="61"/>
      <c r="H6" s="60">
        <v>2022</v>
      </c>
      <c r="I6" s="61"/>
      <c r="J6" s="60">
        <v>2021</v>
      </c>
    </row>
    <row r="7" spans="1:10" ht="20.5" customHeight="1">
      <c r="A7" s="50" t="s">
        <v>34</v>
      </c>
      <c r="H7" s="54"/>
      <c r="J7" s="54"/>
    </row>
    <row r="8" spans="1:10" ht="20.5" customHeight="1">
      <c r="A8" s="52" t="s">
        <v>35</v>
      </c>
      <c r="D8" s="33">
        <v>3172476826</v>
      </c>
      <c r="E8" s="33"/>
      <c r="F8" s="33">
        <v>2766675879</v>
      </c>
      <c r="G8" s="33"/>
      <c r="H8" s="33">
        <v>1731334616</v>
      </c>
      <c r="I8" s="33"/>
      <c r="J8" s="33">
        <v>1541435985</v>
      </c>
    </row>
    <row r="9" spans="1:10" ht="20.5" customHeight="1">
      <c r="A9" s="52" t="s">
        <v>186</v>
      </c>
      <c r="D9" s="33">
        <v>10699683</v>
      </c>
      <c r="E9" s="33"/>
      <c r="F9" s="33">
        <v>12729870</v>
      </c>
      <c r="G9" s="33"/>
      <c r="H9" s="33">
        <v>10699683</v>
      </c>
      <c r="I9" s="33"/>
      <c r="J9" s="33">
        <v>12729870</v>
      </c>
    </row>
    <row r="10" spans="1:10" ht="20.5" customHeight="1">
      <c r="A10" s="52" t="s">
        <v>131</v>
      </c>
      <c r="B10" s="53" t="s">
        <v>253</v>
      </c>
      <c r="D10" s="33">
        <v>0</v>
      </c>
      <c r="E10" s="33"/>
      <c r="F10" s="33">
        <v>0</v>
      </c>
      <c r="G10" s="33"/>
      <c r="H10" s="33">
        <v>76499966</v>
      </c>
      <c r="I10" s="33"/>
      <c r="J10" s="33">
        <v>52597474</v>
      </c>
    </row>
    <row r="11" spans="1:10" ht="20.5" customHeight="1">
      <c r="A11" s="52" t="s">
        <v>36</v>
      </c>
      <c r="D11" s="33">
        <v>33077828</v>
      </c>
      <c r="E11" s="33"/>
      <c r="F11" s="33">
        <v>32572779</v>
      </c>
      <c r="G11" s="33"/>
      <c r="H11" s="33">
        <v>23387387</v>
      </c>
      <c r="I11" s="33"/>
      <c r="J11" s="33">
        <v>13055574</v>
      </c>
    </row>
    <row r="12" spans="1:10" ht="20.5" customHeight="1">
      <c r="A12" s="52" t="s">
        <v>214</v>
      </c>
      <c r="D12" s="33"/>
      <c r="E12" s="33"/>
      <c r="F12" s="33"/>
      <c r="G12" s="33"/>
      <c r="H12" s="33"/>
      <c r="I12" s="33"/>
      <c r="J12" s="33"/>
    </row>
    <row r="13" spans="1:10" ht="20.5" customHeight="1">
      <c r="A13" s="52" t="s">
        <v>215</v>
      </c>
      <c r="B13" s="53">
        <v>16</v>
      </c>
      <c r="D13" s="34">
        <v>0</v>
      </c>
      <c r="E13" s="33"/>
      <c r="F13" s="34">
        <v>36297241</v>
      </c>
      <c r="G13" s="33"/>
      <c r="H13" s="34">
        <v>0</v>
      </c>
      <c r="I13" s="33"/>
      <c r="J13" s="34">
        <v>0</v>
      </c>
    </row>
    <row r="14" spans="1:10" ht="20.5" customHeight="1">
      <c r="A14" s="50" t="s">
        <v>38</v>
      </c>
      <c r="D14" s="34">
        <f>SUM(D8:D13)</f>
        <v>3216254337</v>
      </c>
      <c r="E14" s="33"/>
      <c r="F14" s="34">
        <f>SUM(F8:F13)</f>
        <v>2848275769</v>
      </c>
      <c r="G14" s="33"/>
      <c r="H14" s="34">
        <f>SUM(H8:H13)</f>
        <v>1841921652</v>
      </c>
      <c r="I14" s="33"/>
      <c r="J14" s="34">
        <f>SUM(J8:J13)</f>
        <v>1619818903</v>
      </c>
    </row>
    <row r="15" spans="1:10" ht="20.5" customHeight="1">
      <c r="A15" s="50" t="s">
        <v>39</v>
      </c>
      <c r="D15" s="33"/>
      <c r="E15" s="33"/>
      <c r="F15" s="33"/>
      <c r="G15" s="33"/>
      <c r="H15" s="33"/>
      <c r="I15" s="33"/>
      <c r="J15" s="33"/>
    </row>
    <row r="16" spans="1:10" ht="20.5" customHeight="1">
      <c r="A16" s="52" t="s">
        <v>40</v>
      </c>
      <c r="D16" s="33">
        <v>2408836722</v>
      </c>
      <c r="E16" s="33"/>
      <c r="F16" s="33">
        <v>2050459636</v>
      </c>
      <c r="G16" s="33"/>
      <c r="H16" s="33">
        <v>1375560744</v>
      </c>
      <c r="I16" s="33"/>
      <c r="J16" s="33">
        <v>1128174895</v>
      </c>
    </row>
    <row r="17" spans="1:10" ht="20.5" customHeight="1">
      <c r="A17" s="52" t="s">
        <v>187</v>
      </c>
      <c r="D17" s="33">
        <v>24974234</v>
      </c>
      <c r="E17" s="33"/>
      <c r="F17" s="33">
        <v>19681419</v>
      </c>
      <c r="G17" s="33"/>
      <c r="H17" s="33">
        <v>24974234</v>
      </c>
      <c r="I17" s="33"/>
      <c r="J17" s="33">
        <v>19681419</v>
      </c>
    </row>
    <row r="18" spans="1:10" ht="20.5" customHeight="1">
      <c r="A18" s="52" t="s">
        <v>158</v>
      </c>
      <c r="D18" s="33">
        <v>326476747</v>
      </c>
      <c r="E18" s="33"/>
      <c r="F18" s="33">
        <v>242196187</v>
      </c>
      <c r="G18" s="33"/>
      <c r="H18" s="33">
        <v>205328831</v>
      </c>
      <c r="I18" s="33"/>
      <c r="J18" s="33">
        <v>155893505</v>
      </c>
    </row>
    <row r="19" spans="1:10" ht="20.5" customHeight="1">
      <c r="A19" s="52" t="s">
        <v>41</v>
      </c>
      <c r="D19" s="33">
        <v>294186242</v>
      </c>
      <c r="E19" s="33"/>
      <c r="F19" s="33">
        <v>331380797</v>
      </c>
      <c r="G19" s="33"/>
      <c r="H19" s="33">
        <v>182037416</v>
      </c>
      <c r="I19" s="33"/>
      <c r="J19" s="33">
        <v>220830871</v>
      </c>
    </row>
    <row r="20" spans="1:10" ht="20.5" customHeight="1">
      <c r="A20" s="52" t="s">
        <v>172</v>
      </c>
      <c r="D20" s="33"/>
      <c r="E20" s="33"/>
      <c r="F20" s="33"/>
      <c r="G20" s="33"/>
      <c r="H20" s="33"/>
      <c r="I20" s="33"/>
      <c r="J20" s="33"/>
    </row>
    <row r="21" spans="1:10" ht="20.5" customHeight="1">
      <c r="A21" s="52" t="s">
        <v>147</v>
      </c>
      <c r="B21" s="53">
        <v>16</v>
      </c>
      <c r="D21" s="34">
        <v>14642997</v>
      </c>
      <c r="E21" s="33"/>
      <c r="F21" s="34">
        <v>0</v>
      </c>
      <c r="G21" s="33"/>
      <c r="H21" s="34">
        <v>0</v>
      </c>
      <c r="I21" s="33"/>
      <c r="J21" s="34">
        <v>0</v>
      </c>
    </row>
    <row r="22" spans="1:10" ht="20.5" customHeight="1">
      <c r="A22" s="50" t="s">
        <v>42</v>
      </c>
      <c r="D22" s="34">
        <f>SUM(D16:D21)</f>
        <v>3069116942</v>
      </c>
      <c r="E22" s="33"/>
      <c r="F22" s="34">
        <f>SUM(F16:F21)</f>
        <v>2643718039</v>
      </c>
      <c r="G22" s="33"/>
      <c r="H22" s="34">
        <f>SUM(H16:H21)</f>
        <v>1787901225</v>
      </c>
      <c r="I22" s="33"/>
      <c r="J22" s="34">
        <f>SUM(J16:J21)</f>
        <v>1524580690</v>
      </c>
    </row>
    <row r="23" spans="1:10" ht="20.5" customHeight="1">
      <c r="A23" s="50" t="s">
        <v>202</v>
      </c>
      <c r="D23" s="33">
        <f>SUM(D14-D22)</f>
        <v>147137395</v>
      </c>
      <c r="E23" s="33"/>
      <c r="F23" s="33">
        <f>SUM(F14-F22)</f>
        <v>204557730</v>
      </c>
      <c r="G23" s="33"/>
      <c r="H23" s="33">
        <f>SUM(H14-H22)</f>
        <v>54020427</v>
      </c>
      <c r="I23" s="33"/>
      <c r="J23" s="33">
        <f>SUM(J14-J22)</f>
        <v>95238213</v>
      </c>
    </row>
    <row r="24" spans="1:10" ht="20.5" customHeight="1">
      <c r="A24" s="52" t="s">
        <v>167</v>
      </c>
      <c r="D24" s="33">
        <v>120311</v>
      </c>
      <c r="E24" s="33"/>
      <c r="F24" s="33">
        <v>176956</v>
      </c>
      <c r="G24" s="33"/>
      <c r="H24" s="33">
        <v>2645027</v>
      </c>
      <c r="I24" s="33"/>
      <c r="J24" s="33">
        <v>4108167</v>
      </c>
    </row>
    <row r="25" spans="1:10" ht="20.5" customHeight="1">
      <c r="A25" s="52" t="s">
        <v>43</v>
      </c>
      <c r="D25" s="34">
        <v>-30465370</v>
      </c>
      <c r="E25" s="33"/>
      <c r="F25" s="34">
        <v>-30329626</v>
      </c>
      <c r="G25" s="33"/>
      <c r="H25" s="34">
        <v>-24344401</v>
      </c>
      <c r="I25" s="33"/>
      <c r="J25" s="34">
        <v>-22795538</v>
      </c>
    </row>
    <row r="26" spans="1:10" ht="20.5" customHeight="1">
      <c r="A26" s="50" t="s">
        <v>132</v>
      </c>
      <c r="D26" s="33">
        <f>SUM(D23:D25)</f>
        <v>116792336</v>
      </c>
      <c r="E26" s="33"/>
      <c r="F26" s="33">
        <f>SUM(F23:F25)</f>
        <v>174405060</v>
      </c>
      <c r="G26" s="33"/>
      <c r="H26" s="33">
        <f>SUM(H23:H25)</f>
        <v>32321053</v>
      </c>
      <c r="I26" s="33"/>
      <c r="J26" s="33">
        <f>SUM(J23:J25)</f>
        <v>76550842</v>
      </c>
    </row>
    <row r="27" spans="1:10" ht="20.5" customHeight="1">
      <c r="A27" s="52" t="s">
        <v>252</v>
      </c>
      <c r="B27" s="53">
        <v>24</v>
      </c>
      <c r="D27" s="34">
        <v>-19213185</v>
      </c>
      <c r="E27" s="33"/>
      <c r="F27" s="34">
        <v>-31540970</v>
      </c>
      <c r="G27" s="33"/>
      <c r="H27" s="34">
        <v>9508616</v>
      </c>
      <c r="I27" s="33"/>
      <c r="J27" s="34">
        <v>-4259356</v>
      </c>
    </row>
    <row r="28" spans="1:10" ht="20.5" customHeight="1" thickBot="1">
      <c r="A28" s="50" t="s">
        <v>73</v>
      </c>
      <c r="D28" s="40">
        <f>SUM(D26:D27)</f>
        <v>97579151</v>
      </c>
      <c r="E28" s="33"/>
      <c r="F28" s="40">
        <f>SUM(F26:F27)</f>
        <v>142864090</v>
      </c>
      <c r="G28" s="33"/>
      <c r="H28" s="40">
        <f>SUM(H26:H27)</f>
        <v>41829669</v>
      </c>
      <c r="I28" s="33"/>
      <c r="J28" s="40">
        <f>SUM(J26:J27)</f>
        <v>72291486</v>
      </c>
    </row>
    <row r="29" spans="1:10" ht="15" customHeight="1" thickTop="1">
      <c r="A29" s="50"/>
      <c r="D29" s="62"/>
      <c r="E29" s="33"/>
      <c r="F29" s="62"/>
      <c r="G29" s="33"/>
      <c r="H29" s="62"/>
      <c r="I29" s="33"/>
      <c r="J29" s="62"/>
    </row>
    <row r="30" spans="1:10" ht="20.5" customHeight="1">
      <c r="A30" s="63" t="s">
        <v>74</v>
      </c>
      <c r="D30" s="33"/>
      <c r="E30" s="33"/>
      <c r="F30" s="33"/>
      <c r="G30" s="33"/>
      <c r="H30" s="33"/>
      <c r="I30" s="33"/>
      <c r="J30" s="33"/>
    </row>
    <row r="31" spans="1:10" ht="20.5" customHeight="1" thickBot="1">
      <c r="A31" s="64" t="s">
        <v>75</v>
      </c>
      <c r="D31" s="33">
        <f>D28-D32</f>
        <v>101483447</v>
      </c>
      <c r="E31" s="33"/>
      <c r="F31" s="33">
        <f>F28-F32</f>
        <v>142415297</v>
      </c>
      <c r="G31" s="33"/>
      <c r="H31" s="40">
        <f>SUM(H28)</f>
        <v>41829669</v>
      </c>
      <c r="I31" s="33"/>
      <c r="J31" s="40">
        <f>SUM(J28)</f>
        <v>72291486</v>
      </c>
    </row>
    <row r="32" spans="1:10" ht="20.5" customHeight="1" thickTop="1">
      <c r="A32" s="64" t="s">
        <v>72</v>
      </c>
      <c r="D32" s="33">
        <v>-3904296</v>
      </c>
      <c r="E32" s="33"/>
      <c r="F32" s="33">
        <v>448793</v>
      </c>
      <c r="G32" s="33"/>
      <c r="H32" s="33"/>
      <c r="I32" s="33"/>
      <c r="J32" s="65"/>
    </row>
    <row r="33" spans="1:10" ht="20.5" customHeight="1" thickBot="1">
      <c r="A33" s="50"/>
      <c r="D33" s="66">
        <f>D28</f>
        <v>97579151</v>
      </c>
      <c r="E33" s="33"/>
      <c r="F33" s="66">
        <f>F28</f>
        <v>142864090</v>
      </c>
      <c r="G33" s="33"/>
      <c r="H33" s="67"/>
      <c r="I33" s="33"/>
      <c r="J33" s="67"/>
    </row>
    <row r="34" spans="1:10" ht="12.75" customHeight="1" thickTop="1"/>
    <row r="35" spans="1:10" s="69" customFormat="1" ht="20.5" customHeight="1">
      <c r="A35" s="50" t="s">
        <v>127</v>
      </c>
      <c r="B35" s="53">
        <v>25</v>
      </c>
      <c r="C35" s="68"/>
      <c r="D35" s="33"/>
      <c r="E35" s="33"/>
      <c r="F35" s="33"/>
      <c r="G35" s="33"/>
      <c r="H35" s="67"/>
      <c r="I35" s="33"/>
      <c r="J35" s="67"/>
    </row>
    <row r="36" spans="1:10" ht="20.5" customHeight="1">
      <c r="A36" s="52" t="s">
        <v>44</v>
      </c>
      <c r="F36" s="70"/>
      <c r="H36" s="71"/>
    </row>
    <row r="37" spans="1:10" ht="20.5" customHeight="1" thickBot="1">
      <c r="A37" s="52" t="s">
        <v>160</v>
      </c>
      <c r="D37" s="72">
        <v>0.31</v>
      </c>
      <c r="E37" s="70"/>
      <c r="F37" s="72">
        <v>0.44</v>
      </c>
      <c r="G37" s="70"/>
      <c r="H37" s="72">
        <v>0.13</v>
      </c>
      <c r="I37" s="70"/>
      <c r="J37" s="72">
        <v>0.22</v>
      </c>
    </row>
    <row r="38" spans="1:10" ht="20.5" customHeight="1" thickTop="1">
      <c r="D38" s="70"/>
      <c r="E38" s="70"/>
      <c r="F38" s="70"/>
      <c r="G38" s="70"/>
      <c r="H38" s="70"/>
      <c r="I38" s="70"/>
      <c r="J38" s="70"/>
    </row>
    <row r="39" spans="1:10" ht="20.5" customHeight="1">
      <c r="A39" s="52" t="s">
        <v>15</v>
      </c>
    </row>
    <row r="40" spans="1:10" s="50" customFormat="1" ht="21" customHeight="1">
      <c r="A40" s="50" t="s">
        <v>111</v>
      </c>
      <c r="B40" s="51"/>
    </row>
    <row r="41" spans="1:10" s="50" customFormat="1" ht="21" customHeight="1">
      <c r="A41" s="50" t="s">
        <v>106</v>
      </c>
      <c r="B41" s="51"/>
    </row>
    <row r="42" spans="1:10" s="50" customFormat="1" ht="21" customHeight="1">
      <c r="A42" s="50" t="s">
        <v>227</v>
      </c>
      <c r="B42" s="51"/>
    </row>
    <row r="43" spans="1:10" ht="21" customHeight="1">
      <c r="C43" s="54"/>
      <c r="J43" s="55" t="s">
        <v>0</v>
      </c>
    </row>
    <row r="44" spans="1:10" s="50" customFormat="1" ht="21" customHeight="1">
      <c r="B44" s="51"/>
      <c r="D44" s="57"/>
      <c r="E44" s="57" t="s">
        <v>1</v>
      </c>
      <c r="F44" s="57"/>
      <c r="G44" s="58"/>
      <c r="H44" s="57"/>
      <c r="I44" s="57" t="s">
        <v>2</v>
      </c>
      <c r="J44" s="57"/>
    </row>
    <row r="45" spans="1:10" ht="21" customHeight="1">
      <c r="B45" s="59" t="s">
        <v>3</v>
      </c>
      <c r="D45" s="60">
        <v>2022</v>
      </c>
      <c r="E45" s="61"/>
      <c r="F45" s="60">
        <v>2021</v>
      </c>
      <c r="G45" s="61"/>
      <c r="H45" s="60">
        <v>2022</v>
      </c>
      <c r="I45" s="61"/>
      <c r="J45" s="60">
        <v>2021</v>
      </c>
    </row>
    <row r="46" spans="1:10" ht="21" customHeight="1">
      <c r="B46" s="51"/>
    </row>
    <row r="47" spans="1:10" ht="21" customHeight="1">
      <c r="A47" s="50" t="s">
        <v>73</v>
      </c>
      <c r="D47" s="34">
        <f>+D28</f>
        <v>97579151</v>
      </c>
      <c r="E47" s="33"/>
      <c r="F47" s="34">
        <f>+F28</f>
        <v>142864090</v>
      </c>
      <c r="G47" s="33"/>
      <c r="H47" s="34">
        <f>+H28</f>
        <v>41829669</v>
      </c>
      <c r="I47" s="33"/>
      <c r="J47" s="34">
        <f>+J28</f>
        <v>72291486</v>
      </c>
    </row>
    <row r="49" spans="1:10" s="69" customFormat="1" ht="21" customHeight="1">
      <c r="A49" s="50" t="s">
        <v>76</v>
      </c>
      <c r="C49" s="68"/>
      <c r="D49" s="73"/>
      <c r="E49" s="74"/>
      <c r="F49" s="73"/>
      <c r="G49" s="73"/>
      <c r="H49" s="74"/>
      <c r="I49" s="73"/>
      <c r="J49" s="74"/>
    </row>
    <row r="50" spans="1:10" s="69" customFormat="1" ht="21" customHeight="1">
      <c r="A50" s="75" t="s">
        <v>135</v>
      </c>
      <c r="C50" s="68"/>
      <c r="D50" s="73"/>
      <c r="E50" s="74"/>
      <c r="F50" s="73"/>
      <c r="G50" s="73"/>
      <c r="H50" s="74"/>
      <c r="I50" s="73"/>
      <c r="J50" s="74"/>
    </row>
    <row r="51" spans="1:10" s="69" customFormat="1" ht="21" customHeight="1">
      <c r="A51" s="75" t="s">
        <v>134</v>
      </c>
      <c r="C51" s="68"/>
      <c r="D51" s="73"/>
      <c r="E51" s="74"/>
      <c r="F51" s="73"/>
      <c r="G51" s="73"/>
      <c r="H51" s="74"/>
      <c r="I51" s="73"/>
      <c r="J51" s="74"/>
    </row>
    <row r="52" spans="1:10" s="69" customFormat="1" ht="21" customHeight="1">
      <c r="A52" s="76" t="s">
        <v>136</v>
      </c>
      <c r="C52" s="68"/>
      <c r="D52" s="73"/>
      <c r="E52" s="74"/>
      <c r="F52" s="73"/>
      <c r="G52" s="73"/>
      <c r="H52" s="74"/>
      <c r="I52" s="73"/>
      <c r="J52" s="74"/>
    </row>
    <row r="53" spans="1:10" s="69" customFormat="1" ht="21" customHeight="1">
      <c r="A53" s="52" t="s">
        <v>137</v>
      </c>
      <c r="B53" s="77"/>
      <c r="C53" s="78"/>
      <c r="D53" s="33">
        <v>-109424</v>
      </c>
      <c r="E53" s="74"/>
      <c r="F53" s="33">
        <v>324926</v>
      </c>
      <c r="G53" s="74"/>
      <c r="H53" s="33">
        <v>0</v>
      </c>
      <c r="I53" s="74"/>
      <c r="J53" s="33">
        <v>0</v>
      </c>
    </row>
    <row r="54" spans="1:10" s="69" customFormat="1" ht="21" customHeight="1">
      <c r="A54" s="79" t="s">
        <v>138</v>
      </c>
      <c r="B54" s="77"/>
      <c r="C54" s="78"/>
      <c r="D54" s="33"/>
      <c r="E54" s="74"/>
      <c r="F54" s="33"/>
      <c r="G54" s="74"/>
      <c r="H54" s="33"/>
      <c r="I54" s="74"/>
      <c r="J54" s="33"/>
    </row>
    <row r="55" spans="1:10" s="69" customFormat="1" ht="21" customHeight="1">
      <c r="A55" s="75" t="s">
        <v>134</v>
      </c>
      <c r="B55" s="77"/>
      <c r="C55" s="78"/>
      <c r="D55" s="33"/>
      <c r="E55" s="74"/>
      <c r="F55" s="33"/>
      <c r="G55" s="74"/>
      <c r="H55" s="33"/>
      <c r="I55" s="74"/>
      <c r="J55" s="33"/>
    </row>
    <row r="56" spans="1:10" s="69" customFormat="1" ht="21" customHeight="1">
      <c r="A56" s="52" t="s">
        <v>188</v>
      </c>
      <c r="B56" s="77"/>
      <c r="C56" s="78"/>
      <c r="D56" s="33"/>
      <c r="E56" s="74"/>
      <c r="F56" s="33"/>
      <c r="G56" s="74"/>
      <c r="H56" s="33"/>
      <c r="I56" s="74"/>
      <c r="J56" s="33"/>
    </row>
    <row r="57" spans="1:10" s="69" customFormat="1" ht="21" customHeight="1">
      <c r="A57" s="52" t="s">
        <v>189</v>
      </c>
      <c r="B57" s="77">
        <v>14</v>
      </c>
      <c r="C57" s="78"/>
      <c r="D57" s="33">
        <v>5727104</v>
      </c>
      <c r="E57" s="74"/>
      <c r="F57" s="33">
        <v>0</v>
      </c>
      <c r="G57" s="74"/>
      <c r="H57" s="33">
        <v>3359280</v>
      </c>
      <c r="I57" s="74"/>
      <c r="J57" s="33">
        <v>0</v>
      </c>
    </row>
    <row r="58" spans="1:10" s="69" customFormat="1" ht="21" customHeight="1">
      <c r="A58" s="52" t="s">
        <v>247</v>
      </c>
      <c r="B58" s="77">
        <v>21</v>
      </c>
      <c r="C58" s="78"/>
      <c r="D58" s="34">
        <v>-2962557</v>
      </c>
      <c r="E58" s="74"/>
      <c r="F58" s="34">
        <v>0</v>
      </c>
      <c r="G58" s="74"/>
      <c r="H58" s="34">
        <v>1551534</v>
      </c>
      <c r="I58" s="74"/>
      <c r="J58" s="34">
        <v>0</v>
      </c>
    </row>
    <row r="59" spans="1:10" s="69" customFormat="1" ht="21" customHeight="1">
      <c r="A59" s="50" t="s">
        <v>78</v>
      </c>
      <c r="C59" s="68"/>
      <c r="D59" s="80">
        <f>+SUM(D49:D58)</f>
        <v>2655123</v>
      </c>
      <c r="E59" s="74"/>
      <c r="F59" s="80">
        <f>+SUM(F49:F58)</f>
        <v>324926</v>
      </c>
      <c r="G59" s="73"/>
      <c r="H59" s="80">
        <f>+SUM(H49:H58)</f>
        <v>4910814</v>
      </c>
      <c r="I59" s="73"/>
      <c r="J59" s="80">
        <f>+SUM(J49:J58)</f>
        <v>0</v>
      </c>
    </row>
    <row r="60" spans="1:10" s="69" customFormat="1" ht="21" customHeight="1" thickBot="1">
      <c r="A60" s="50" t="s">
        <v>79</v>
      </c>
      <c r="C60" s="78"/>
      <c r="D60" s="82">
        <f>SUM(D28,D59)</f>
        <v>100234274</v>
      </c>
      <c r="E60" s="74"/>
      <c r="F60" s="82">
        <f>SUM(F47,F59)</f>
        <v>143189016</v>
      </c>
      <c r="G60" s="73"/>
      <c r="H60" s="82">
        <f>SUM(H28,H59)</f>
        <v>46740483</v>
      </c>
      <c r="I60" s="73"/>
      <c r="J60" s="82">
        <f>SUM(J28,J59)</f>
        <v>72291486</v>
      </c>
    </row>
    <row r="61" spans="1:10" s="69" customFormat="1" ht="21" customHeight="1" thickTop="1">
      <c r="A61" s="81"/>
      <c r="C61" s="68"/>
      <c r="D61" s="73"/>
      <c r="E61" s="74"/>
      <c r="F61" s="73"/>
      <c r="G61" s="73"/>
      <c r="H61" s="74"/>
      <c r="I61" s="73"/>
      <c r="J61" s="74"/>
    </row>
    <row r="62" spans="1:10" s="69" customFormat="1" ht="21" customHeight="1">
      <c r="A62" s="50" t="s">
        <v>77</v>
      </c>
      <c r="C62" s="68"/>
      <c r="D62" s="73"/>
      <c r="E62" s="74"/>
      <c r="F62" s="73"/>
      <c r="G62" s="73"/>
      <c r="H62" s="74"/>
      <c r="I62" s="73"/>
      <c r="J62" s="74"/>
    </row>
    <row r="63" spans="1:10" s="69" customFormat="1" ht="21" customHeight="1" thickBot="1">
      <c r="A63" s="52" t="s">
        <v>75</v>
      </c>
      <c r="C63" s="68"/>
      <c r="D63" s="74">
        <f>D65-D64</f>
        <v>104158961</v>
      </c>
      <c r="E63" s="74"/>
      <c r="F63" s="74">
        <f>F60-F64</f>
        <v>142740223</v>
      </c>
      <c r="G63" s="73"/>
      <c r="H63" s="82">
        <f>H60</f>
        <v>46740483</v>
      </c>
      <c r="I63" s="73"/>
      <c r="J63" s="82">
        <f>J60</f>
        <v>72291486</v>
      </c>
    </row>
    <row r="64" spans="1:10" s="69" customFormat="1" ht="21" customHeight="1" thickTop="1">
      <c r="A64" s="52" t="s">
        <v>72</v>
      </c>
      <c r="C64" s="68"/>
      <c r="D64" s="33">
        <v>-3924687</v>
      </c>
      <c r="E64" s="33"/>
      <c r="F64" s="33">
        <v>448793</v>
      </c>
      <c r="G64" s="73"/>
      <c r="H64" s="74"/>
      <c r="I64" s="73"/>
      <c r="J64" s="73"/>
    </row>
    <row r="65" spans="1:10" s="69" customFormat="1" ht="21" customHeight="1" thickBot="1">
      <c r="A65" s="81"/>
      <c r="C65" s="68"/>
      <c r="D65" s="83">
        <v>100234274</v>
      </c>
      <c r="E65" s="74"/>
      <c r="F65" s="83">
        <f>F60</f>
        <v>143189016</v>
      </c>
      <c r="G65" s="84"/>
      <c r="H65" s="85"/>
      <c r="I65" s="73"/>
      <c r="J65" s="85"/>
    </row>
    <row r="66" spans="1:10" s="69" customFormat="1" ht="21" customHeight="1" thickTop="1">
      <c r="A66" s="81"/>
      <c r="C66" s="68"/>
      <c r="D66" s="74"/>
      <c r="E66" s="74"/>
      <c r="F66" s="74"/>
      <c r="G66" s="84"/>
      <c r="H66" s="85"/>
      <c r="I66" s="73"/>
      <c r="J66" s="85"/>
    </row>
    <row r="67" spans="1:10" ht="21" customHeight="1">
      <c r="A67" s="52" t="s">
        <v>15</v>
      </c>
    </row>
  </sheetData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6"/>
  <sheetViews>
    <sheetView showGridLines="0" tabSelected="1" view="pageBreakPreview" topLeftCell="A8" zoomScale="85" zoomScaleNormal="75" zoomScaleSheetLayoutView="85" workbookViewId="0">
      <selection activeCell="K24" sqref="K24"/>
    </sheetView>
  </sheetViews>
  <sheetFormatPr defaultColWidth="9.1796875" defaultRowHeight="17.25" customHeight="1"/>
  <cols>
    <col min="1" max="1" width="30.7265625" style="4" customWidth="1"/>
    <col min="2" max="2" width="0.81640625" style="4" customWidth="1"/>
    <col min="3" max="3" width="12.453125" style="4" customWidth="1"/>
    <col min="4" max="4" width="1.1796875" style="4" customWidth="1"/>
    <col min="5" max="5" width="12.453125" style="4" customWidth="1"/>
    <col min="6" max="6" width="0.81640625" style="4" customWidth="1"/>
    <col min="7" max="7" width="12.453125" style="4" customWidth="1"/>
    <col min="8" max="8" width="0.81640625" style="4" customWidth="1"/>
    <col min="9" max="9" width="12.453125" style="4" customWidth="1"/>
    <col min="10" max="10" width="1.1796875" style="4" customWidth="1"/>
    <col min="11" max="11" width="12.453125" style="4" customWidth="1"/>
    <col min="12" max="12" width="1.1796875" style="4" customWidth="1"/>
    <col min="13" max="13" width="12.453125" style="4" customWidth="1"/>
    <col min="14" max="14" width="1.1796875" style="4" customWidth="1"/>
    <col min="15" max="15" width="12.453125" style="4" customWidth="1"/>
    <col min="16" max="16" width="1.1796875" style="4" customWidth="1"/>
    <col min="17" max="17" width="12.453125" style="4" customWidth="1"/>
    <col min="18" max="18" width="1.1796875" style="4" customWidth="1"/>
    <col min="19" max="19" width="12.453125" style="4" customWidth="1"/>
    <col min="20" max="20" width="1.1796875" style="4" customWidth="1"/>
    <col min="21" max="21" width="12.453125" style="4" customWidth="1"/>
    <col min="22" max="22" width="1.1796875" style="4" customWidth="1"/>
    <col min="23" max="23" width="13" style="4" bestFit="1" customWidth="1"/>
    <col min="24" max="24" width="1.1796875" style="4" customWidth="1"/>
    <col min="25" max="25" width="12.453125" style="4" customWidth="1"/>
    <col min="26" max="26" width="1.1796875" style="4" customWidth="1"/>
    <col min="27" max="27" width="13" style="4" bestFit="1" customWidth="1"/>
    <col min="28" max="16384" width="9.1796875" style="4"/>
  </cols>
  <sheetData>
    <row r="1" spans="1:27" s="1" customFormat="1" ht="17.25" customHeight="1">
      <c r="A1" s="3" t="s">
        <v>111</v>
      </c>
      <c r="B1" s="3"/>
    </row>
    <row r="2" spans="1:27" s="1" customFormat="1" ht="17.25" customHeight="1">
      <c r="A2" s="1" t="s">
        <v>107</v>
      </c>
    </row>
    <row r="3" spans="1:27" s="1" customFormat="1" ht="17.25" customHeight="1">
      <c r="A3" s="1" t="s">
        <v>227</v>
      </c>
    </row>
    <row r="4" spans="1:27" ht="17.25" customHeight="1">
      <c r="AA4" s="2" t="s">
        <v>0</v>
      </c>
    </row>
    <row r="5" spans="1:27" ht="17.25" customHeight="1">
      <c r="C5" s="91" t="s">
        <v>1</v>
      </c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ht="17.25" customHeight="1">
      <c r="C6" s="90" t="s">
        <v>71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5"/>
      <c r="Y6" s="5"/>
      <c r="Z6" s="5"/>
      <c r="AA6" s="5"/>
    </row>
    <row r="7" spans="1:27" ht="17.25" customHeight="1">
      <c r="C7" s="5"/>
      <c r="D7" s="5"/>
      <c r="E7" s="5"/>
      <c r="F7" s="5"/>
      <c r="G7" s="5"/>
      <c r="H7" s="5"/>
      <c r="I7" s="5"/>
      <c r="J7" s="5"/>
      <c r="K7" s="5"/>
      <c r="L7" s="5"/>
      <c r="M7" s="90" t="s">
        <v>125</v>
      </c>
      <c r="N7" s="90"/>
      <c r="O7" s="90"/>
      <c r="P7" s="90"/>
      <c r="Q7" s="90"/>
      <c r="R7" s="90"/>
      <c r="S7" s="90"/>
      <c r="T7" s="90"/>
      <c r="U7" s="90"/>
      <c r="V7" s="90"/>
      <c r="W7" s="6"/>
      <c r="X7" s="5"/>
      <c r="Y7" s="5"/>
      <c r="Z7" s="5"/>
      <c r="AA7" s="5"/>
    </row>
    <row r="8" spans="1:27" ht="17.25" customHeight="1">
      <c r="C8" s="5"/>
      <c r="D8" s="5"/>
      <c r="E8" s="5"/>
      <c r="F8" s="5"/>
      <c r="G8" s="5"/>
      <c r="H8" s="5"/>
      <c r="I8" s="5"/>
      <c r="J8" s="5"/>
      <c r="K8" s="5"/>
      <c r="L8" s="5"/>
      <c r="M8" s="90" t="s">
        <v>83</v>
      </c>
      <c r="N8" s="90"/>
      <c r="O8" s="90"/>
      <c r="P8" s="90"/>
      <c r="Q8" s="90"/>
      <c r="R8" s="5"/>
      <c r="S8" s="5" t="s">
        <v>98</v>
      </c>
      <c r="T8" s="5"/>
      <c r="Z8" s="5"/>
      <c r="AA8" s="5"/>
    </row>
    <row r="9" spans="1:27" ht="17.25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118</v>
      </c>
      <c r="N9" s="5"/>
      <c r="O9" s="5"/>
      <c r="P9" s="5"/>
      <c r="Q9" s="5"/>
      <c r="R9" s="5"/>
      <c r="S9" s="5" t="s">
        <v>151</v>
      </c>
      <c r="T9" s="5"/>
      <c r="U9" s="5" t="s">
        <v>84</v>
      </c>
      <c r="V9" s="5"/>
      <c r="W9" s="5" t="s">
        <v>85</v>
      </c>
      <c r="Y9" s="5" t="s">
        <v>86</v>
      </c>
      <c r="Z9" s="5"/>
      <c r="AA9" s="5"/>
    </row>
    <row r="10" spans="1:27" ht="17.25" customHeight="1">
      <c r="C10" s="5" t="s">
        <v>58</v>
      </c>
      <c r="D10" s="5"/>
      <c r="E10" s="5"/>
      <c r="F10" s="5"/>
      <c r="G10" s="5" t="s">
        <v>27</v>
      </c>
      <c r="H10" s="5"/>
      <c r="I10" s="5"/>
      <c r="J10" s="5"/>
      <c r="K10" s="5"/>
      <c r="L10" s="5"/>
      <c r="M10" s="5" t="s">
        <v>119</v>
      </c>
      <c r="N10" s="5"/>
      <c r="O10" s="5" t="s">
        <v>98</v>
      </c>
      <c r="P10" s="5"/>
      <c r="Q10" s="5" t="s">
        <v>98</v>
      </c>
      <c r="R10" s="5"/>
      <c r="S10" s="5" t="s">
        <v>152</v>
      </c>
      <c r="T10" s="5"/>
      <c r="U10" s="5" t="s">
        <v>87</v>
      </c>
      <c r="V10" s="5"/>
      <c r="W10" s="5" t="s">
        <v>88</v>
      </c>
      <c r="Y10" s="5" t="s">
        <v>89</v>
      </c>
      <c r="AA10" s="5" t="s">
        <v>61</v>
      </c>
    </row>
    <row r="11" spans="1:27" s="5" customFormat="1" ht="17.25" customHeight="1">
      <c r="C11" s="5" t="s">
        <v>180</v>
      </c>
      <c r="G11" s="5" t="s">
        <v>104</v>
      </c>
      <c r="I11" s="7"/>
      <c r="J11" s="7" t="s">
        <v>28</v>
      </c>
      <c r="K11" s="7"/>
      <c r="M11" s="5" t="s">
        <v>120</v>
      </c>
      <c r="O11" s="5" t="s">
        <v>99</v>
      </c>
      <c r="Q11" s="5" t="s">
        <v>142</v>
      </c>
      <c r="S11" s="5" t="s">
        <v>153</v>
      </c>
      <c r="U11" s="5" t="s">
        <v>90</v>
      </c>
      <c r="W11" s="5" t="s">
        <v>100</v>
      </c>
      <c r="Y11" s="5" t="s">
        <v>91</v>
      </c>
      <c r="AA11" s="5" t="s">
        <v>90</v>
      </c>
    </row>
    <row r="12" spans="1:27" s="5" customFormat="1" ht="17.25" customHeight="1">
      <c r="C12" s="7" t="s">
        <v>59</v>
      </c>
      <c r="E12" s="7" t="s">
        <v>27</v>
      </c>
      <c r="G12" s="7" t="s">
        <v>105</v>
      </c>
      <c r="I12" s="7" t="s">
        <v>133</v>
      </c>
      <c r="K12" s="7" t="s">
        <v>60</v>
      </c>
      <c r="M12" s="7" t="s">
        <v>121</v>
      </c>
      <c r="O12" s="7" t="s">
        <v>140</v>
      </c>
      <c r="Q12" s="7" t="s">
        <v>146</v>
      </c>
      <c r="S12" s="7" t="s">
        <v>155</v>
      </c>
      <c r="U12" s="7" t="s">
        <v>92</v>
      </c>
      <c r="W12" s="7" t="s">
        <v>93</v>
      </c>
      <c r="Y12" s="7" t="s">
        <v>94</v>
      </c>
      <c r="AA12" s="7" t="s">
        <v>92</v>
      </c>
    </row>
    <row r="13" spans="1:27" ht="17.25" customHeight="1">
      <c r="A13" s="13" t="s">
        <v>199</v>
      </c>
      <c r="B13" s="1"/>
      <c r="C13" s="9">
        <v>323400000</v>
      </c>
      <c r="D13" s="8"/>
      <c r="E13" s="9">
        <v>50281000</v>
      </c>
      <c r="F13" s="8"/>
      <c r="G13" s="9">
        <v>37552153</v>
      </c>
      <c r="H13" s="8"/>
      <c r="I13" s="9">
        <v>32340000</v>
      </c>
      <c r="J13" s="8"/>
      <c r="K13" s="9">
        <v>524265201</v>
      </c>
      <c r="L13" s="8"/>
      <c r="M13" s="9">
        <v>253583</v>
      </c>
      <c r="N13" s="8"/>
      <c r="O13" s="9">
        <v>132044279</v>
      </c>
      <c r="P13" s="8"/>
      <c r="Q13" s="9">
        <v>43471071</v>
      </c>
      <c r="R13" s="9"/>
      <c r="S13" s="9">
        <v>502260</v>
      </c>
      <c r="T13" s="8"/>
      <c r="U13" s="9">
        <f>SUM(M13:T13)</f>
        <v>176271193</v>
      </c>
      <c r="V13" s="8"/>
      <c r="W13" s="8">
        <f>SUM(C13:K13,U13)</f>
        <v>1144109547</v>
      </c>
      <c r="X13" s="8"/>
      <c r="Y13" s="9">
        <v>1548976</v>
      </c>
      <c r="Z13" s="8"/>
      <c r="AA13" s="9">
        <f>SUM(W13:Z13)</f>
        <v>1145658523</v>
      </c>
    </row>
    <row r="14" spans="1:27" ht="17.25" customHeight="1">
      <c r="A14" s="4" t="s">
        <v>73</v>
      </c>
      <c r="C14" s="17">
        <v>0</v>
      </c>
      <c r="D14" s="18"/>
      <c r="E14" s="17">
        <v>0</v>
      </c>
      <c r="F14" s="18"/>
      <c r="G14" s="18">
        <v>0</v>
      </c>
      <c r="H14" s="18"/>
      <c r="I14" s="18">
        <v>0</v>
      </c>
      <c r="J14" s="8"/>
      <c r="K14" s="8">
        <f>PL!F31</f>
        <v>142415297</v>
      </c>
      <c r="L14" s="8"/>
      <c r="M14" s="18">
        <v>0</v>
      </c>
      <c r="N14" s="8"/>
      <c r="O14" s="18">
        <v>0</v>
      </c>
      <c r="P14" s="8"/>
      <c r="Q14" s="18">
        <v>0</v>
      </c>
      <c r="R14" s="18"/>
      <c r="S14" s="18">
        <v>0</v>
      </c>
      <c r="T14" s="8"/>
      <c r="U14" s="8">
        <f>SUM(M14:T14)</f>
        <v>0</v>
      </c>
      <c r="V14" s="8"/>
      <c r="W14" s="8">
        <f>SUM(C14:K14,U14)</f>
        <v>142415297</v>
      </c>
      <c r="X14" s="8"/>
      <c r="Y14" s="8">
        <f>SUM(PL!F32)</f>
        <v>448793</v>
      </c>
      <c r="Z14" s="8"/>
      <c r="AA14" s="8">
        <f t="shared" ref="AA14:AA15" si="0">SUM(W14:Y14)</f>
        <v>142864090</v>
      </c>
    </row>
    <row r="15" spans="1:27" ht="17.25" customHeight="1">
      <c r="A15" s="4" t="s">
        <v>78</v>
      </c>
      <c r="C15" s="19">
        <v>0</v>
      </c>
      <c r="D15" s="18"/>
      <c r="E15" s="19">
        <v>0</v>
      </c>
      <c r="F15" s="18"/>
      <c r="G15" s="19">
        <v>0</v>
      </c>
      <c r="H15" s="18"/>
      <c r="I15" s="19">
        <v>0</v>
      </c>
      <c r="J15" s="8"/>
      <c r="K15" s="15">
        <v>0</v>
      </c>
      <c r="L15" s="8"/>
      <c r="M15" s="14">
        <f>SUM(PL!F53)</f>
        <v>324926</v>
      </c>
      <c r="N15" s="8"/>
      <c r="O15" s="16">
        <v>0</v>
      </c>
      <c r="P15" s="8"/>
      <c r="Q15" s="16">
        <v>0</v>
      </c>
      <c r="R15" s="8"/>
      <c r="S15" s="19">
        <v>0</v>
      </c>
      <c r="T15" s="8"/>
      <c r="U15" s="16">
        <f>SUM(M15:T15)</f>
        <v>324926</v>
      </c>
      <c r="V15" s="8"/>
      <c r="W15" s="14">
        <f>SUM(C15:K15,U15)</f>
        <v>324926</v>
      </c>
      <c r="X15" s="8"/>
      <c r="Y15" s="14">
        <v>0</v>
      </c>
      <c r="Z15" s="8"/>
      <c r="AA15" s="14">
        <f t="shared" si="0"/>
        <v>324926</v>
      </c>
    </row>
    <row r="16" spans="1:27" ht="17.25" customHeight="1">
      <c r="A16" s="4" t="s">
        <v>79</v>
      </c>
      <c r="C16" s="8">
        <f>SUM(C14:C15)</f>
        <v>0</v>
      </c>
      <c r="D16" s="8"/>
      <c r="E16" s="8">
        <f>SUM(E14:E15)</f>
        <v>0</v>
      </c>
      <c r="F16" s="8"/>
      <c r="G16" s="8">
        <f>SUM(G14:G15)</f>
        <v>0</v>
      </c>
      <c r="H16" s="8"/>
      <c r="I16" s="8">
        <f>SUM(I14:I15)</f>
        <v>0</v>
      </c>
      <c r="J16" s="8"/>
      <c r="K16" s="8">
        <f>SUM(K14:K15)</f>
        <v>142415297</v>
      </c>
      <c r="L16" s="8"/>
      <c r="M16" s="8">
        <f>SUM(M14:M15)</f>
        <v>324926</v>
      </c>
      <c r="N16" s="8"/>
      <c r="O16" s="8">
        <f>SUM(O14:O15)</f>
        <v>0</v>
      </c>
      <c r="P16" s="8"/>
      <c r="Q16" s="8">
        <f>SUM(Q14:Q15)</f>
        <v>0</v>
      </c>
      <c r="R16" s="8"/>
      <c r="S16" s="8">
        <f>SUM(S14:S15)</f>
        <v>0</v>
      </c>
      <c r="T16" s="8"/>
      <c r="U16" s="8">
        <f>SUM(U14:U15)</f>
        <v>324926</v>
      </c>
      <c r="V16" s="8"/>
      <c r="W16" s="8">
        <f>SUM(W14:W15)</f>
        <v>142740223</v>
      </c>
      <c r="X16" s="8"/>
      <c r="Y16" s="8">
        <f>SUM(Y14:Y15)</f>
        <v>448793</v>
      </c>
      <c r="Z16" s="8"/>
      <c r="AA16" s="8">
        <f>SUM(AA14:AA15)</f>
        <v>143189016</v>
      </c>
    </row>
    <row r="17" spans="1:27" ht="17.25" customHeight="1">
      <c r="A17" s="4" t="s">
        <v>238</v>
      </c>
      <c r="C17" s="20">
        <v>0</v>
      </c>
      <c r="D17" s="21"/>
      <c r="E17" s="20">
        <v>0</v>
      </c>
      <c r="F17" s="20"/>
      <c r="G17" s="20">
        <v>0</v>
      </c>
      <c r="H17" s="21"/>
      <c r="I17" s="20">
        <v>0</v>
      </c>
      <c r="J17" s="21"/>
      <c r="K17" s="21">
        <v>-64680000</v>
      </c>
      <c r="L17" s="21"/>
      <c r="M17" s="20">
        <v>0</v>
      </c>
      <c r="N17" s="21"/>
      <c r="O17" s="20">
        <v>0</v>
      </c>
      <c r="P17" s="21"/>
      <c r="Q17" s="21">
        <v>0</v>
      </c>
      <c r="R17" s="21"/>
      <c r="S17" s="20">
        <v>0</v>
      </c>
      <c r="T17" s="21"/>
      <c r="U17" s="20">
        <f t="shared" ref="U17" si="1">SUM(M17:S17)</f>
        <v>0</v>
      </c>
      <c r="V17" s="21"/>
      <c r="W17" s="21">
        <f t="shared" ref="W17" si="2">SUM(C17:K17,U17)</f>
        <v>-64680000</v>
      </c>
      <c r="X17" s="21"/>
      <c r="Y17" s="20">
        <v>-252925</v>
      </c>
      <c r="Z17" s="21"/>
      <c r="AA17" s="21">
        <f t="shared" ref="AA17" si="3">SUM(W17:Y17)</f>
        <v>-64932925</v>
      </c>
    </row>
    <row r="18" spans="1:27" ht="17.25" customHeight="1">
      <c r="A18" s="4" t="s">
        <v>190</v>
      </c>
      <c r="B18" s="1"/>
      <c r="C18" s="8"/>
      <c r="D18" s="8"/>
      <c r="E18" s="9"/>
      <c r="F18" s="8"/>
      <c r="G18" s="9"/>
      <c r="H18" s="8"/>
      <c r="I18" s="9"/>
      <c r="J18" s="8"/>
      <c r="K18" s="9"/>
      <c r="L18" s="8"/>
      <c r="M18" s="9"/>
      <c r="N18" s="8"/>
      <c r="O18" s="9"/>
      <c r="P18" s="8"/>
      <c r="Q18" s="9"/>
      <c r="R18" s="9"/>
      <c r="S18" s="9"/>
      <c r="T18" s="8"/>
      <c r="U18" s="8"/>
      <c r="V18" s="8"/>
      <c r="W18" s="8"/>
      <c r="X18" s="8"/>
      <c r="Y18" s="9"/>
      <c r="Z18" s="8"/>
      <c r="AA18" s="8"/>
    </row>
    <row r="19" spans="1:27" ht="17.25" customHeight="1">
      <c r="A19" s="4" t="s">
        <v>143</v>
      </c>
      <c r="C19" s="16">
        <v>0</v>
      </c>
      <c r="D19" s="8"/>
      <c r="E19" s="16">
        <v>0</v>
      </c>
      <c r="F19" s="8"/>
      <c r="G19" s="16">
        <v>0</v>
      </c>
      <c r="H19" s="8"/>
      <c r="I19" s="16">
        <v>0</v>
      </c>
      <c r="J19" s="8"/>
      <c r="K19" s="14">
        <v>0</v>
      </c>
      <c r="L19" s="10"/>
      <c r="M19" s="16">
        <v>0</v>
      </c>
      <c r="N19" s="10"/>
      <c r="O19" s="16">
        <v>0</v>
      </c>
      <c r="P19" s="10"/>
      <c r="Q19" s="16">
        <v>0</v>
      </c>
      <c r="R19" s="9"/>
      <c r="S19" s="16">
        <v>0</v>
      </c>
      <c r="T19" s="10"/>
      <c r="U19" s="14">
        <f>SUM(M19:T19)</f>
        <v>0</v>
      </c>
      <c r="V19" s="10"/>
      <c r="W19" s="14">
        <f>SUM(C19:K19,U19)</f>
        <v>0</v>
      </c>
      <c r="X19" s="8"/>
      <c r="Y19" s="14">
        <v>3200</v>
      </c>
      <c r="Z19" s="8"/>
      <c r="AA19" s="14">
        <f t="shared" ref="AA19" si="4">SUM(W19:Y19)</f>
        <v>3200</v>
      </c>
    </row>
    <row r="20" spans="1:27" ht="17.25" customHeight="1" thickBot="1">
      <c r="A20" s="1" t="s">
        <v>200</v>
      </c>
      <c r="B20" s="1"/>
      <c r="C20" s="11">
        <f>SUM(C13,C16:C19)</f>
        <v>323400000</v>
      </c>
      <c r="D20" s="8"/>
      <c r="E20" s="11">
        <f>SUM(E13,E16:E19)</f>
        <v>50281000</v>
      </c>
      <c r="F20" s="8"/>
      <c r="G20" s="11">
        <f>SUM(G13,G16:G19)</f>
        <v>37552153</v>
      </c>
      <c r="H20" s="8"/>
      <c r="I20" s="11">
        <f>SUM(I13,I16:I19)</f>
        <v>32340000</v>
      </c>
      <c r="J20" s="8"/>
      <c r="K20" s="11">
        <f>SUM(K13,K16:K19)</f>
        <v>602000498</v>
      </c>
      <c r="L20" s="8"/>
      <c r="M20" s="11">
        <f>SUM(M13,M16:M19)</f>
        <v>578509</v>
      </c>
      <c r="N20" s="8"/>
      <c r="O20" s="11">
        <f>SUM(O13,O16:O19)</f>
        <v>132044279</v>
      </c>
      <c r="P20" s="8"/>
      <c r="Q20" s="11">
        <f>SUM(Q13,Q16:Q19)</f>
        <v>43471071</v>
      </c>
      <c r="R20" s="8"/>
      <c r="S20" s="11">
        <f>SUM(S13,S16:S19)</f>
        <v>502260</v>
      </c>
      <c r="T20" s="8"/>
      <c r="U20" s="11">
        <f>SUM(U13,U16:U19)</f>
        <v>176596119</v>
      </c>
      <c r="V20" s="8"/>
      <c r="W20" s="11">
        <f>SUM(W13,W16:W19)</f>
        <v>1222169770</v>
      </c>
      <c r="X20" s="8"/>
      <c r="Y20" s="11">
        <f>SUM(Y13,Y16:Y19)</f>
        <v>1748044</v>
      </c>
      <c r="Z20" s="8"/>
      <c r="AA20" s="11">
        <f>SUM(AA13,AA16:AA19)</f>
        <v>1223917814</v>
      </c>
    </row>
    <row r="21" spans="1:27" ht="17.25" customHeight="1" thickTop="1">
      <c r="A21" s="1"/>
      <c r="B21" s="1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7.25" customHeight="1">
      <c r="A22" s="13" t="s">
        <v>228</v>
      </c>
      <c r="B22" s="1"/>
      <c r="C22" s="9">
        <f>SUM(C20)</f>
        <v>323400000</v>
      </c>
      <c r="D22" s="8"/>
      <c r="E22" s="9">
        <f>SUM(E20)</f>
        <v>50281000</v>
      </c>
      <c r="F22" s="8"/>
      <c r="G22" s="9">
        <f>SUM(G20)</f>
        <v>37552153</v>
      </c>
      <c r="H22" s="8"/>
      <c r="I22" s="9">
        <f>SUM(I20)</f>
        <v>32340000</v>
      </c>
      <c r="J22" s="8"/>
      <c r="K22" s="9">
        <f>SUM(K20)</f>
        <v>602000498</v>
      </c>
      <c r="L22" s="8"/>
      <c r="M22" s="9">
        <f>SUM(M20)</f>
        <v>578509</v>
      </c>
      <c r="N22" s="8"/>
      <c r="O22" s="9">
        <f>SUM(O20)</f>
        <v>132044279</v>
      </c>
      <c r="P22" s="8"/>
      <c r="Q22" s="9">
        <f>SUM(Q20)</f>
        <v>43471071</v>
      </c>
      <c r="R22" s="9"/>
      <c r="S22" s="9">
        <f>SUM(S20)</f>
        <v>502260</v>
      </c>
      <c r="T22" s="8"/>
      <c r="U22" s="9">
        <f>SUM(M22:T22)</f>
        <v>176596119</v>
      </c>
      <c r="V22" s="8"/>
      <c r="W22" s="9">
        <f>SUM(C22:K22)+U22</f>
        <v>1222169770</v>
      </c>
      <c r="X22" s="8"/>
      <c r="Y22" s="9">
        <f>SUM(Y20)</f>
        <v>1748044</v>
      </c>
      <c r="Z22" s="8"/>
      <c r="AA22" s="9">
        <f>SUM(W22:Z22)</f>
        <v>1223917814</v>
      </c>
    </row>
    <row r="23" spans="1:27" ht="17.25" customHeight="1">
      <c r="A23" s="4" t="s">
        <v>73</v>
      </c>
      <c r="C23" s="9">
        <v>0</v>
      </c>
      <c r="D23" s="18"/>
      <c r="E23" s="9">
        <v>0</v>
      </c>
      <c r="F23" s="18"/>
      <c r="G23" s="9">
        <v>0</v>
      </c>
      <c r="H23" s="18"/>
      <c r="I23" s="9">
        <v>0</v>
      </c>
      <c r="J23" s="8"/>
      <c r="K23" s="8">
        <f>PL!D31</f>
        <v>101483447</v>
      </c>
      <c r="L23" s="8"/>
      <c r="M23" s="9">
        <v>0</v>
      </c>
      <c r="N23" s="8"/>
      <c r="O23" s="9">
        <v>0</v>
      </c>
      <c r="P23" s="8"/>
      <c r="Q23" s="9">
        <v>0</v>
      </c>
      <c r="R23" s="9"/>
      <c r="S23" s="9">
        <v>0</v>
      </c>
      <c r="T23" s="8"/>
      <c r="U23" s="8">
        <f>SUM(M23:T23)</f>
        <v>0</v>
      </c>
      <c r="V23" s="8"/>
      <c r="W23" s="8">
        <f>SUM(C23:K23,U23)</f>
        <v>101483447</v>
      </c>
      <c r="X23" s="8"/>
      <c r="Y23" s="8">
        <f>SUM(PL!D32)</f>
        <v>-3904296</v>
      </c>
      <c r="Z23" s="8"/>
      <c r="AA23" s="8">
        <f>SUM(W23:Y23)</f>
        <v>97579151</v>
      </c>
    </row>
    <row r="24" spans="1:27" ht="17.25" customHeight="1">
      <c r="A24" s="4" t="s">
        <v>78</v>
      </c>
      <c r="C24" s="16">
        <v>0</v>
      </c>
      <c r="D24" s="18"/>
      <c r="E24" s="16">
        <v>0</v>
      </c>
      <c r="F24" s="18"/>
      <c r="G24" s="16">
        <v>0</v>
      </c>
      <c r="H24" s="18"/>
      <c r="I24" s="16">
        <v>0</v>
      </c>
      <c r="J24" s="8"/>
      <c r="K24" s="15">
        <v>-2926302</v>
      </c>
      <c r="L24" s="8"/>
      <c r="M24" s="14">
        <f>PL!D53</f>
        <v>-109424</v>
      </c>
      <c r="N24" s="8"/>
      <c r="O24" s="16">
        <v>3359280</v>
      </c>
      <c r="P24" s="8"/>
      <c r="Q24" s="16">
        <v>2351960</v>
      </c>
      <c r="R24" s="9"/>
      <c r="S24" s="16">
        <v>0</v>
      </c>
      <c r="T24" s="8"/>
      <c r="U24" s="14">
        <f>SUM(M24:T24)</f>
        <v>5601816</v>
      </c>
      <c r="V24" s="8"/>
      <c r="W24" s="14">
        <f>SUM(C24:K24,U24)</f>
        <v>2675514</v>
      </c>
      <c r="X24" s="8"/>
      <c r="Y24" s="16">
        <v>-20391</v>
      </c>
      <c r="Z24" s="8"/>
      <c r="AA24" s="14">
        <f>SUM(W24:Y24)</f>
        <v>2655123</v>
      </c>
    </row>
    <row r="25" spans="1:27" ht="17.25" customHeight="1">
      <c r="A25" s="4" t="s">
        <v>79</v>
      </c>
      <c r="C25" s="9">
        <f>SUBTOTAL(9,C23:C24)</f>
        <v>0</v>
      </c>
      <c r="D25" s="8"/>
      <c r="E25" s="9">
        <f>SUBTOTAL(9,E23:E24)</f>
        <v>0</v>
      </c>
      <c r="F25" s="8"/>
      <c r="G25" s="9">
        <f>SUBTOTAL(9,G23:G24)</f>
        <v>0</v>
      </c>
      <c r="H25" s="8"/>
      <c r="I25" s="9">
        <f>SUBTOTAL(9,I23:I24)</f>
        <v>0</v>
      </c>
      <c r="J25" s="8"/>
      <c r="K25" s="8">
        <f>SUBTOTAL(9,K23:K24)</f>
        <v>98557145</v>
      </c>
      <c r="L25" s="8"/>
      <c r="M25" s="9">
        <f>SUBTOTAL(9,M23:M24)</f>
        <v>-109424</v>
      </c>
      <c r="N25" s="8"/>
      <c r="O25" s="9">
        <f>SUBTOTAL(9,O23:O24)</f>
        <v>3359280</v>
      </c>
      <c r="P25" s="8"/>
      <c r="Q25" s="9">
        <f>SUBTOTAL(9,Q23:Q24)</f>
        <v>2351960</v>
      </c>
      <c r="R25" s="9"/>
      <c r="S25" s="9">
        <f>SUBTOTAL(9,S23:S24)</f>
        <v>0</v>
      </c>
      <c r="T25" s="8"/>
      <c r="U25" s="8">
        <f>SUBTOTAL(9,U23:U24)</f>
        <v>5601816</v>
      </c>
      <c r="V25" s="8"/>
      <c r="W25" s="8">
        <f>SUBTOTAL(9,W23:W24)</f>
        <v>104158961</v>
      </c>
      <c r="X25" s="8"/>
      <c r="Y25" s="9">
        <f>SUBTOTAL(9,Y23:Y24)</f>
        <v>-3924687</v>
      </c>
      <c r="Z25" s="8"/>
      <c r="AA25" s="8">
        <f>SUBTOTAL(9,AA23:AA24)</f>
        <v>100234274</v>
      </c>
    </row>
    <row r="26" spans="1:27" ht="17.25" customHeight="1">
      <c r="A26" s="4" t="s">
        <v>238</v>
      </c>
      <c r="C26" s="20">
        <v>0</v>
      </c>
      <c r="D26" s="21"/>
      <c r="E26" s="20">
        <v>0</v>
      </c>
      <c r="F26" s="20"/>
      <c r="G26" s="20">
        <v>0</v>
      </c>
      <c r="H26" s="21"/>
      <c r="I26" s="20">
        <v>0</v>
      </c>
      <c r="J26" s="21"/>
      <c r="K26" s="21">
        <v>-48510000</v>
      </c>
      <c r="L26" s="21"/>
      <c r="M26" s="20">
        <v>0</v>
      </c>
      <c r="N26" s="21"/>
      <c r="O26" s="20">
        <v>0</v>
      </c>
      <c r="P26" s="21"/>
      <c r="Q26" s="20">
        <v>0</v>
      </c>
      <c r="R26" s="21"/>
      <c r="S26" s="20">
        <v>0</v>
      </c>
      <c r="T26" s="21"/>
      <c r="U26" s="20">
        <f t="shared" ref="U26" si="5">SUM(M26:S26)</f>
        <v>0</v>
      </c>
      <c r="V26" s="21"/>
      <c r="W26" s="21">
        <f t="shared" ref="W26" si="6">SUM(C26:K26,U26)</f>
        <v>-48510000</v>
      </c>
      <c r="X26" s="21"/>
      <c r="Y26" s="20">
        <v>-34</v>
      </c>
      <c r="Z26" s="21"/>
      <c r="AA26" s="21">
        <f t="shared" ref="AA26" si="7">SUM(W26:Y26)</f>
        <v>-48510034</v>
      </c>
    </row>
    <row r="27" spans="1:27" ht="17.25" customHeight="1">
      <c r="A27" s="4" t="s">
        <v>144</v>
      </c>
      <c r="C27" s="9"/>
      <c r="D27" s="8"/>
      <c r="E27" s="9"/>
      <c r="F27" s="8"/>
      <c r="G27" s="9"/>
      <c r="H27" s="8"/>
      <c r="I27" s="9"/>
      <c r="J27" s="8"/>
      <c r="K27" s="8"/>
      <c r="L27" s="8"/>
      <c r="M27" s="9"/>
      <c r="N27" s="8"/>
      <c r="O27" s="9"/>
      <c r="P27" s="8"/>
      <c r="Q27" s="9"/>
      <c r="R27" s="9"/>
      <c r="S27" s="9"/>
      <c r="T27" s="8"/>
      <c r="U27" s="8"/>
      <c r="V27" s="8"/>
      <c r="W27" s="8"/>
      <c r="X27" s="8"/>
      <c r="Y27" s="9"/>
      <c r="Z27" s="8"/>
      <c r="AA27" s="8"/>
    </row>
    <row r="28" spans="1:27" ht="17.25" customHeight="1">
      <c r="A28" s="4" t="s">
        <v>143</v>
      </c>
      <c r="C28" s="16">
        <v>0</v>
      </c>
      <c r="D28" s="8"/>
      <c r="E28" s="16">
        <v>0</v>
      </c>
      <c r="F28" s="8"/>
      <c r="G28" s="16">
        <v>0</v>
      </c>
      <c r="H28" s="8"/>
      <c r="I28" s="16">
        <v>0</v>
      </c>
      <c r="J28" s="8"/>
      <c r="K28" s="14">
        <v>0</v>
      </c>
      <c r="L28" s="8"/>
      <c r="M28" s="16">
        <v>0</v>
      </c>
      <c r="N28" s="8"/>
      <c r="O28" s="16">
        <v>0</v>
      </c>
      <c r="P28" s="8"/>
      <c r="Q28" s="16">
        <v>0</v>
      </c>
      <c r="R28" s="9"/>
      <c r="S28" s="16">
        <v>0</v>
      </c>
      <c r="T28" s="8"/>
      <c r="U28" s="14">
        <f>SUM(M28:T28)</f>
        <v>0</v>
      </c>
      <c r="V28" s="8"/>
      <c r="W28" s="14">
        <f>SUM(C28:K28,U28)</f>
        <v>0</v>
      </c>
      <c r="X28" s="8"/>
      <c r="Y28" s="16">
        <v>60</v>
      </c>
      <c r="Z28" s="8"/>
      <c r="AA28" s="14">
        <f>SUM(W28:Y28)</f>
        <v>60</v>
      </c>
    </row>
    <row r="29" spans="1:27" ht="17.25" customHeight="1" thickBot="1">
      <c r="A29" s="1" t="s">
        <v>229</v>
      </c>
      <c r="B29" s="1"/>
      <c r="C29" s="11">
        <f>SUBTOTAL(9,C22:C28)</f>
        <v>323400000</v>
      </c>
      <c r="D29" s="8"/>
      <c r="E29" s="11">
        <f>SUBTOTAL(9,E22:E28)</f>
        <v>50281000</v>
      </c>
      <c r="F29" s="8"/>
      <c r="G29" s="11">
        <f>SUBTOTAL(9,G22:G28)</f>
        <v>37552153</v>
      </c>
      <c r="H29" s="8"/>
      <c r="I29" s="11">
        <f>SUBTOTAL(9,I22:I28)</f>
        <v>32340000</v>
      </c>
      <c r="J29" s="8"/>
      <c r="K29" s="11">
        <f>SUBTOTAL(9,K22:K28)</f>
        <v>652047643</v>
      </c>
      <c r="L29" s="8"/>
      <c r="M29" s="11">
        <f>SUBTOTAL(9,M22:M28)</f>
        <v>469085</v>
      </c>
      <c r="N29" s="8"/>
      <c r="O29" s="11">
        <f>SUBTOTAL(9,O22:O28)</f>
        <v>135403559</v>
      </c>
      <c r="P29" s="8"/>
      <c r="Q29" s="11">
        <f>SUBTOTAL(9,Q22:Q28)</f>
        <v>45823031</v>
      </c>
      <c r="R29" s="8"/>
      <c r="S29" s="11">
        <f>SUBTOTAL(9,S22:S28)</f>
        <v>502260</v>
      </c>
      <c r="T29" s="8"/>
      <c r="U29" s="11">
        <f>SUBTOTAL(9,U22:U28)</f>
        <v>182197935</v>
      </c>
      <c r="V29" s="8"/>
      <c r="W29" s="11">
        <f>SUBTOTAL(9,W22:W28)</f>
        <v>1277818731</v>
      </c>
      <c r="X29" s="8"/>
      <c r="Y29" s="11">
        <f>SUBTOTAL(9,Y22:Y28)</f>
        <v>-2176617</v>
      </c>
      <c r="Z29" s="8"/>
      <c r="AA29" s="11">
        <f>SUBTOTAL(9,AA22:AA28)</f>
        <v>1275642114</v>
      </c>
    </row>
    <row r="30" spans="1:27" s="8" customFormat="1" ht="17.25" customHeight="1" thickTop="1">
      <c r="C30" s="8">
        <f>C20-BS!F72</f>
        <v>0</v>
      </c>
      <c r="E30" s="8">
        <f>E20-BS!F73</f>
        <v>0</v>
      </c>
      <c r="G30" s="8">
        <f>G20-BS!F74</f>
        <v>0</v>
      </c>
      <c r="I30" s="8">
        <f>Consolidated!I22-BS!F76</f>
        <v>0</v>
      </c>
      <c r="K30" s="8">
        <f>SUM(K20-BS!F77)</f>
        <v>0</v>
      </c>
      <c r="U30" s="8">
        <f>SUM(U22-BS!F78)</f>
        <v>0</v>
      </c>
      <c r="W30" s="8">
        <f>SUM(W22-BS!F79)</f>
        <v>0</v>
      </c>
      <c r="Y30" s="8">
        <f>SUM(Y22-BS!F80)</f>
        <v>0</v>
      </c>
      <c r="AA30" s="8">
        <f>SUM(AA22-BS!F81)</f>
        <v>0</v>
      </c>
    </row>
    <row r="31" spans="1:27" s="8" customFormat="1" ht="17.25" customHeight="1">
      <c r="C31" s="8">
        <f>C29-BS!D72</f>
        <v>0</v>
      </c>
      <c r="E31" s="8">
        <f>E29-BS!D73</f>
        <v>0</v>
      </c>
      <c r="G31" s="8">
        <f>G29-BS!D74</f>
        <v>0</v>
      </c>
      <c r="I31" s="8">
        <f>I29-BS!D76</f>
        <v>0</v>
      </c>
      <c r="K31" s="8">
        <f>K29-BS!D77</f>
        <v>0</v>
      </c>
      <c r="U31" s="8">
        <f>SUM(U29-BS!D78)</f>
        <v>0</v>
      </c>
      <c r="W31" s="8">
        <f>SUM(W29-BS!D79)</f>
        <v>0</v>
      </c>
      <c r="Y31" s="8">
        <f>SUM(Y29-BS!D80)</f>
        <v>0</v>
      </c>
      <c r="AA31" s="8">
        <f>SUM(AA29-BS!D81)</f>
        <v>0</v>
      </c>
    </row>
    <row r="32" spans="1:27" ht="17.25" customHeight="1">
      <c r="A32" s="4" t="s">
        <v>15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3:27" ht="9.75" customHeight="1"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3:27" ht="9.75" customHeight="1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3:27" ht="9.75" customHeight="1"/>
    <row r="36" spans="3:27" ht="9.75" customHeight="1"/>
    <row r="96" spans="1:10" ht="17.25" customHeight="1">
      <c r="A96" s="92"/>
      <c r="B96" s="92"/>
      <c r="E96" s="92"/>
      <c r="F96" s="92"/>
      <c r="G96" s="92"/>
      <c r="H96" s="92"/>
      <c r="I96" s="92"/>
      <c r="J96" s="92"/>
    </row>
  </sheetData>
  <mergeCells count="6">
    <mergeCell ref="M8:Q8"/>
    <mergeCell ref="C5:AA5"/>
    <mergeCell ref="C6:W6"/>
    <mergeCell ref="M7:V7"/>
    <mergeCell ref="A96:B96"/>
    <mergeCell ref="E96:J9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4"/>
  <sheetViews>
    <sheetView showGridLines="0" view="pageBreakPreview" zoomScale="85" zoomScaleNormal="115" zoomScaleSheetLayoutView="85" workbookViewId="0">
      <selection activeCell="G28" sqref="G28"/>
    </sheetView>
  </sheetViews>
  <sheetFormatPr defaultColWidth="9.1796875" defaultRowHeight="18" customHeight="1"/>
  <cols>
    <col min="1" max="1" width="28.453125" style="4" customWidth="1"/>
    <col min="2" max="2" width="1.26953125" style="4" customWidth="1"/>
    <col min="3" max="3" width="12.7265625" style="4" customWidth="1"/>
    <col min="4" max="4" width="1.26953125" style="4" customWidth="1"/>
    <col min="5" max="5" width="12.7265625" style="4" customWidth="1"/>
    <col min="6" max="6" width="1.26953125" style="4" customWidth="1"/>
    <col min="7" max="7" width="12.7265625" style="4" customWidth="1"/>
    <col min="8" max="8" width="1.26953125" style="4" customWidth="1"/>
    <col min="9" max="9" width="12.7265625" style="4" customWidth="1"/>
    <col min="10" max="10" width="1.26953125" style="4" customWidth="1"/>
    <col min="11" max="11" width="12.7265625" style="4" customWidth="1"/>
    <col min="12" max="12" width="1.26953125" style="4" customWidth="1"/>
    <col min="13" max="13" width="12.7265625" style="4" customWidth="1"/>
    <col min="14" max="16384" width="9.1796875" style="4"/>
  </cols>
  <sheetData>
    <row r="1" spans="1:13" s="1" customFormat="1" ht="18" customHeight="1">
      <c r="A1" s="3" t="s">
        <v>111</v>
      </c>
    </row>
    <row r="2" spans="1:13" s="1" customFormat="1" ht="18" customHeight="1">
      <c r="A2" s="1" t="s">
        <v>110</v>
      </c>
    </row>
    <row r="3" spans="1:13" s="1" customFormat="1" ht="18" customHeight="1">
      <c r="A3" s="1" t="s">
        <v>227</v>
      </c>
    </row>
    <row r="4" spans="1:13" ht="18" customHeight="1">
      <c r="M4" s="2" t="s">
        <v>0</v>
      </c>
    </row>
    <row r="5" spans="1:13" ht="18" customHeight="1">
      <c r="C5" s="91" t="s">
        <v>2</v>
      </c>
      <c r="D5" s="91"/>
      <c r="E5" s="91"/>
      <c r="F5" s="91"/>
      <c r="G5" s="91"/>
      <c r="H5" s="91"/>
      <c r="I5" s="91"/>
      <c r="J5" s="91"/>
      <c r="K5" s="91"/>
      <c r="L5" s="91"/>
      <c r="M5" s="91"/>
    </row>
    <row r="6" spans="1:13" ht="18" customHeight="1">
      <c r="C6" s="12"/>
      <c r="D6" s="12"/>
      <c r="E6" s="12"/>
      <c r="F6" s="12"/>
      <c r="G6" s="12"/>
      <c r="H6" s="12"/>
      <c r="I6" s="12"/>
      <c r="K6" s="5" t="s">
        <v>95</v>
      </c>
      <c r="L6" s="12"/>
      <c r="M6" s="12"/>
    </row>
    <row r="7" spans="1:13" ht="18" customHeight="1">
      <c r="C7" s="12"/>
      <c r="D7" s="12"/>
      <c r="E7" s="12"/>
      <c r="F7" s="12"/>
      <c r="G7" s="12"/>
      <c r="H7" s="12"/>
      <c r="I7" s="12"/>
      <c r="K7" s="7" t="s">
        <v>126</v>
      </c>
      <c r="L7" s="12"/>
      <c r="M7" s="12"/>
    </row>
    <row r="8" spans="1:13" ht="18" customHeight="1">
      <c r="C8" s="12"/>
      <c r="D8" s="12"/>
      <c r="E8" s="12"/>
      <c r="F8" s="12"/>
      <c r="G8" s="12"/>
      <c r="H8" s="12"/>
      <c r="I8" s="12"/>
      <c r="K8" s="5" t="s">
        <v>96</v>
      </c>
      <c r="L8" s="12"/>
      <c r="M8" s="12"/>
    </row>
    <row r="9" spans="1:13" ht="18" customHeight="1">
      <c r="C9" s="5" t="s">
        <v>58</v>
      </c>
      <c r="D9" s="5"/>
      <c r="E9" s="5"/>
      <c r="F9" s="5"/>
      <c r="G9" s="5"/>
      <c r="H9" s="5"/>
      <c r="I9" s="5"/>
      <c r="K9" s="7" t="s">
        <v>97</v>
      </c>
      <c r="L9" s="5"/>
      <c r="M9" s="5" t="s">
        <v>61</v>
      </c>
    </row>
    <row r="10" spans="1:13" s="5" customFormat="1" ht="18" customHeight="1">
      <c r="C10" s="5" t="s">
        <v>180</v>
      </c>
      <c r="G10" s="7"/>
      <c r="H10" s="7" t="s">
        <v>28</v>
      </c>
      <c r="I10" s="7"/>
      <c r="K10" s="5" t="s">
        <v>98</v>
      </c>
      <c r="M10" s="5" t="s">
        <v>90</v>
      </c>
    </row>
    <row r="11" spans="1:13" s="5" customFormat="1" ht="18" customHeight="1">
      <c r="C11" s="7" t="s">
        <v>59</v>
      </c>
      <c r="E11" s="7" t="s">
        <v>27</v>
      </c>
      <c r="G11" s="7" t="s">
        <v>133</v>
      </c>
      <c r="I11" s="7" t="s">
        <v>60</v>
      </c>
      <c r="K11" s="7" t="s">
        <v>141</v>
      </c>
      <c r="M11" s="7" t="s">
        <v>92</v>
      </c>
    </row>
    <row r="12" spans="1:13" ht="18" customHeight="1">
      <c r="A12" s="13" t="s">
        <v>199</v>
      </c>
      <c r="C12" s="8">
        <v>323400000</v>
      </c>
      <c r="D12" s="8"/>
      <c r="E12" s="8">
        <v>50281000</v>
      </c>
      <c r="F12" s="8"/>
      <c r="G12" s="8">
        <v>32340000</v>
      </c>
      <c r="H12" s="8"/>
      <c r="I12" s="8">
        <v>463414190</v>
      </c>
      <c r="J12" s="8"/>
      <c r="K12" s="8">
        <v>132044279</v>
      </c>
      <c r="L12" s="8"/>
      <c r="M12" s="8">
        <f>SUM(C12:K12)</f>
        <v>1001479469</v>
      </c>
    </row>
    <row r="13" spans="1:13" ht="18" customHeight="1">
      <c r="A13" s="4" t="s">
        <v>73</v>
      </c>
      <c r="C13" s="9">
        <v>0</v>
      </c>
      <c r="D13" s="8"/>
      <c r="E13" s="9">
        <v>0</v>
      </c>
      <c r="F13" s="8"/>
      <c r="G13" s="9">
        <v>0</v>
      </c>
      <c r="I13" s="8">
        <f>SUM(PL!J31)</f>
        <v>72291486</v>
      </c>
      <c r="K13" s="9">
        <v>0</v>
      </c>
      <c r="M13" s="8">
        <f t="shared" ref="M13:M14" si="0">SUM(C13:K13)</f>
        <v>72291486</v>
      </c>
    </row>
    <row r="14" spans="1:13" ht="18" customHeight="1">
      <c r="A14" s="4" t="s">
        <v>78</v>
      </c>
      <c r="C14" s="16">
        <v>0</v>
      </c>
      <c r="E14" s="16">
        <v>0</v>
      </c>
      <c r="G14" s="16">
        <v>0</v>
      </c>
      <c r="I14" s="14">
        <v>0</v>
      </c>
      <c r="K14" s="16">
        <v>0</v>
      </c>
      <c r="M14" s="14">
        <f t="shared" si="0"/>
        <v>0</v>
      </c>
    </row>
    <row r="15" spans="1:13" ht="18" customHeight="1">
      <c r="A15" s="4" t="s">
        <v>79</v>
      </c>
      <c r="C15" s="9">
        <f>SUBTOTAL(9,C13:C14)</f>
        <v>0</v>
      </c>
      <c r="D15" s="8"/>
      <c r="E15" s="9">
        <f>SUBTOTAL(9,E13:E14)</f>
        <v>0</v>
      </c>
      <c r="F15" s="8"/>
      <c r="G15" s="9">
        <f>SUBTOTAL(9,G13:G14)</f>
        <v>0</v>
      </c>
      <c r="H15" s="8"/>
      <c r="I15" s="8">
        <f>SUBTOTAL(9,I13:I14)</f>
        <v>72291486</v>
      </c>
      <c r="J15" s="8"/>
      <c r="K15" s="8">
        <f>SUBTOTAL(9,K13:K14)</f>
        <v>0</v>
      </c>
      <c r="L15" s="8"/>
      <c r="M15" s="8">
        <f>SUBTOTAL(9,M13:M14)</f>
        <v>72291486</v>
      </c>
    </row>
    <row r="16" spans="1:13" ht="18" customHeight="1">
      <c r="A16" s="4" t="s">
        <v>238</v>
      </c>
      <c r="C16" s="9">
        <v>0</v>
      </c>
      <c r="D16" s="8"/>
      <c r="E16" s="9">
        <v>0</v>
      </c>
      <c r="F16" s="8"/>
      <c r="G16" s="9">
        <v>0</v>
      </c>
      <c r="H16" s="8"/>
      <c r="I16" s="8">
        <v>-64680000</v>
      </c>
      <c r="J16" s="8"/>
      <c r="K16" s="9">
        <v>0</v>
      </c>
      <c r="L16" s="8"/>
      <c r="M16" s="8">
        <f>SUM(C16:K16)</f>
        <v>-64680000</v>
      </c>
    </row>
    <row r="17" spans="1:13" ht="18" customHeight="1" thickBot="1">
      <c r="A17" s="1" t="s">
        <v>200</v>
      </c>
      <c r="C17" s="11">
        <f>SUM(C12,C15:C16)</f>
        <v>323400000</v>
      </c>
      <c r="D17" s="8"/>
      <c r="E17" s="11">
        <f>SUM(E12,E15:E16)</f>
        <v>50281000</v>
      </c>
      <c r="F17" s="8"/>
      <c r="G17" s="11">
        <f>SUM(G12,G15:G16)</f>
        <v>32340000</v>
      </c>
      <c r="H17" s="8"/>
      <c r="I17" s="11">
        <f>SUM(I12,I15:I16)</f>
        <v>471025676</v>
      </c>
      <c r="J17" s="8"/>
      <c r="K17" s="11">
        <f>SUM(K12,K15:K16)</f>
        <v>132044279</v>
      </c>
      <c r="L17" s="8"/>
      <c r="M17" s="11">
        <f>SUM(M12,M15:M16)</f>
        <v>1009090955</v>
      </c>
    </row>
    <row r="18" spans="1:13" ht="18" customHeight="1" thickTop="1">
      <c r="A18" s="1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8" customHeight="1">
      <c r="A19" s="13" t="s">
        <v>228</v>
      </c>
      <c r="C19" s="8">
        <f>SUM(C17)</f>
        <v>323400000</v>
      </c>
      <c r="D19" s="8"/>
      <c r="E19" s="8">
        <f>SUM(E17)</f>
        <v>50281000</v>
      </c>
      <c r="F19" s="8"/>
      <c r="G19" s="8">
        <f>SUM(G17)</f>
        <v>32340000</v>
      </c>
      <c r="H19" s="8"/>
      <c r="I19" s="8">
        <f>SUM(I17)</f>
        <v>471025676</v>
      </c>
      <c r="J19" s="8"/>
      <c r="K19" s="8">
        <f>SUM(K17)</f>
        <v>132044279</v>
      </c>
      <c r="L19" s="8"/>
      <c r="M19" s="8">
        <f>SUM(C19:K19)</f>
        <v>1009090955</v>
      </c>
    </row>
    <row r="20" spans="1:13" ht="18" customHeight="1">
      <c r="A20" s="4" t="s">
        <v>73</v>
      </c>
      <c r="C20" s="9">
        <v>0</v>
      </c>
      <c r="E20" s="9">
        <v>0</v>
      </c>
      <c r="G20" s="9">
        <v>0</v>
      </c>
      <c r="I20" s="8">
        <f>PL!H31</f>
        <v>41829669</v>
      </c>
      <c r="K20" s="9"/>
      <c r="M20" s="8">
        <f t="shared" ref="M20:M21" si="1">SUM(C20:K20)</f>
        <v>41829669</v>
      </c>
    </row>
    <row r="21" spans="1:13" ht="18" customHeight="1">
      <c r="A21" s="4" t="s">
        <v>78</v>
      </c>
      <c r="C21" s="16">
        <v>0</v>
      </c>
      <c r="E21" s="16">
        <v>0</v>
      </c>
      <c r="G21" s="16">
        <v>0</v>
      </c>
      <c r="I21" s="14">
        <f>SUM(PL!H58)</f>
        <v>1551534</v>
      </c>
      <c r="K21" s="16">
        <v>3359280</v>
      </c>
      <c r="M21" s="14">
        <f t="shared" si="1"/>
        <v>4910814</v>
      </c>
    </row>
    <row r="22" spans="1:13" ht="18" customHeight="1">
      <c r="A22" s="4" t="s">
        <v>79</v>
      </c>
      <c r="C22" s="9">
        <f>SUBTOTAL(9,C20:C21)</f>
        <v>0</v>
      </c>
      <c r="D22" s="8"/>
      <c r="E22" s="9">
        <f>SUBTOTAL(9,E20:E21)</f>
        <v>0</v>
      </c>
      <c r="F22" s="8"/>
      <c r="G22" s="9">
        <f>SUBTOTAL(9,G20:G21)</f>
        <v>0</v>
      </c>
      <c r="H22" s="8"/>
      <c r="I22" s="8">
        <f>SUBTOTAL(9,I20:I21)</f>
        <v>43381203</v>
      </c>
      <c r="J22" s="8"/>
      <c r="K22" s="8">
        <f>SUBTOTAL(9,K20:K21)</f>
        <v>3359280</v>
      </c>
      <c r="L22" s="8"/>
      <c r="M22" s="8">
        <f>SUBTOTAL(9,M20:M21)</f>
        <v>46740483</v>
      </c>
    </row>
    <row r="23" spans="1:13" ht="18" customHeight="1">
      <c r="A23" s="4" t="s">
        <v>238</v>
      </c>
      <c r="C23" s="9">
        <v>0</v>
      </c>
      <c r="D23" s="8"/>
      <c r="E23" s="9">
        <v>0</v>
      </c>
      <c r="F23" s="8"/>
      <c r="G23" s="9">
        <v>0</v>
      </c>
      <c r="H23" s="8"/>
      <c r="I23" s="8">
        <v>-48510000</v>
      </c>
      <c r="J23" s="8"/>
      <c r="K23" s="9">
        <v>0</v>
      </c>
      <c r="L23" s="8"/>
      <c r="M23" s="8">
        <f>SUM(C23:K23)</f>
        <v>-48510000</v>
      </c>
    </row>
    <row r="24" spans="1:13" ht="18" customHeight="1" thickBot="1">
      <c r="A24" s="1" t="s">
        <v>229</v>
      </c>
      <c r="C24" s="11">
        <f>SUM(C19,C22:C23)</f>
        <v>323400000</v>
      </c>
      <c r="D24" s="8"/>
      <c r="E24" s="11">
        <f>SUM(E19,E22:E23)</f>
        <v>50281000</v>
      </c>
      <c r="F24" s="8"/>
      <c r="G24" s="11">
        <f>SUM(G19,G22:G23)</f>
        <v>32340000</v>
      </c>
      <c r="H24" s="8"/>
      <c r="I24" s="11">
        <f>SUM(I19,I22:I23)</f>
        <v>465896879</v>
      </c>
      <c r="J24" s="8"/>
      <c r="K24" s="11">
        <f>SUM(K19,K22:K23)</f>
        <v>135403559</v>
      </c>
      <c r="L24" s="8"/>
      <c r="M24" s="11">
        <f>SUM(M19,M22:M23)</f>
        <v>1007321438</v>
      </c>
    </row>
    <row r="25" spans="1:13" ht="18" customHeight="1" thickTop="1">
      <c r="C25" s="8">
        <f>C19-BS!J72</f>
        <v>0</v>
      </c>
      <c r="E25" s="8">
        <f>E19-BS!J73</f>
        <v>0</v>
      </c>
      <c r="G25" s="8">
        <f>G19-BS!J76</f>
        <v>0</v>
      </c>
      <c r="I25" s="8">
        <f>I19-BS!J77</f>
        <v>0</v>
      </c>
      <c r="K25" s="8">
        <f>K19-BS!J78</f>
        <v>0</v>
      </c>
      <c r="M25" s="8">
        <f>M19-BS!J79</f>
        <v>0</v>
      </c>
    </row>
    <row r="26" spans="1:13" ht="18" customHeight="1">
      <c r="C26" s="8">
        <f>C24-BS!H72</f>
        <v>0</v>
      </c>
      <c r="E26" s="8">
        <f>E24-BS!H73</f>
        <v>0</v>
      </c>
      <c r="G26" s="8">
        <f>G24-BS!H76</f>
        <v>0</v>
      </c>
      <c r="I26" s="8">
        <f>I24-BS!H77</f>
        <v>0</v>
      </c>
      <c r="K26" s="8">
        <f>K24-BS!H78</f>
        <v>0</v>
      </c>
      <c r="M26" s="8">
        <f>M24-BS!H81</f>
        <v>0</v>
      </c>
    </row>
    <row r="27" spans="1:13" ht="18" customHeight="1">
      <c r="A27" s="4" t="s">
        <v>15</v>
      </c>
    </row>
    <row r="28" spans="1:13" ht="8.25" customHeight="1">
      <c r="C28" s="8"/>
      <c r="E28" s="8"/>
      <c r="G28" s="8"/>
      <c r="I28" s="8"/>
      <c r="K28" s="8"/>
      <c r="M28" s="8"/>
    </row>
    <row r="29" spans="1:13" ht="8.25" customHeight="1">
      <c r="C29" s="8"/>
      <c r="E29" s="8"/>
      <c r="G29" s="8"/>
      <c r="I29" s="8"/>
      <c r="K29" s="8"/>
      <c r="M29" s="8"/>
    </row>
    <row r="30" spans="1:13" ht="8.25" customHeight="1"/>
    <row r="31" spans="1:13" ht="8.25" customHeight="1"/>
    <row r="94" spans="1:10" ht="18" customHeight="1">
      <c r="A94" s="92"/>
      <c r="B94" s="92"/>
      <c r="E94" s="92"/>
      <c r="F94" s="92"/>
      <c r="G94" s="92"/>
      <c r="H94" s="92"/>
      <c r="I94" s="92"/>
      <c r="J94" s="92"/>
    </row>
  </sheetData>
  <mergeCells count="3">
    <mergeCell ref="C5:M5"/>
    <mergeCell ref="A94:B94"/>
    <mergeCell ref="E94:J94"/>
  </mergeCells>
  <printOptions horizontalCentered="1"/>
  <pageMargins left="0.39370078740157483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6"/>
  <sheetViews>
    <sheetView showGridLines="0" view="pageBreakPreview" topLeftCell="A100" zoomScale="85" zoomScaleNormal="115" zoomScaleSheetLayoutView="85" workbookViewId="0">
      <selection activeCell="D113" sqref="D113"/>
    </sheetView>
  </sheetViews>
  <sheetFormatPr defaultColWidth="9.1796875" defaultRowHeight="21.75" customHeight="1"/>
  <cols>
    <col min="1" max="1" width="44.7265625" style="52" customWidth="1"/>
    <col min="2" max="2" width="15.7265625" style="53" customWidth="1"/>
    <col min="3" max="3" width="1.26953125" style="52" customWidth="1"/>
    <col min="4" max="4" width="14.7265625" style="52" customWidth="1"/>
    <col min="5" max="5" width="1.7265625" style="52" customWidth="1"/>
    <col min="6" max="6" width="14.7265625" style="52" customWidth="1"/>
    <col min="7" max="7" width="1.7265625" style="52" customWidth="1"/>
    <col min="8" max="8" width="14.7265625" style="52" customWidth="1"/>
    <col min="9" max="9" width="1.7265625" style="52" customWidth="1"/>
    <col min="10" max="10" width="14.7265625" style="52" customWidth="1"/>
    <col min="11" max="11" width="0.81640625" style="52" customWidth="1"/>
    <col min="12" max="16384" width="9.1796875" style="52"/>
  </cols>
  <sheetData>
    <row r="1" spans="1:10" s="50" customFormat="1" ht="21.65" customHeight="1">
      <c r="A1" s="50" t="s">
        <v>111</v>
      </c>
      <c r="B1" s="51"/>
    </row>
    <row r="2" spans="1:10" s="50" customFormat="1" ht="21.65" customHeight="1">
      <c r="A2" s="50" t="s">
        <v>108</v>
      </c>
      <c r="B2" s="51"/>
    </row>
    <row r="3" spans="1:10" s="50" customFormat="1" ht="21.65" customHeight="1">
      <c r="A3" s="50" t="s">
        <v>227</v>
      </c>
      <c r="B3" s="51"/>
    </row>
    <row r="4" spans="1:10" ht="21.65" customHeight="1">
      <c r="C4" s="54"/>
      <c r="J4" s="55" t="s">
        <v>0</v>
      </c>
    </row>
    <row r="5" spans="1:10" s="50" customFormat="1" ht="21.65" customHeight="1">
      <c r="B5" s="56"/>
      <c r="D5" s="57"/>
      <c r="E5" s="57" t="s">
        <v>1</v>
      </c>
      <c r="F5" s="57"/>
      <c r="G5" s="58"/>
      <c r="H5" s="57"/>
      <c r="I5" s="57" t="s">
        <v>2</v>
      </c>
      <c r="J5" s="57"/>
    </row>
    <row r="6" spans="1:10" ht="21.65" customHeight="1">
      <c r="B6" s="86"/>
      <c r="D6" s="60">
        <v>2022</v>
      </c>
      <c r="E6" s="61"/>
      <c r="F6" s="60">
        <v>2021</v>
      </c>
      <c r="G6" s="61"/>
      <c r="H6" s="60">
        <v>2022</v>
      </c>
      <c r="I6" s="61"/>
      <c r="J6" s="60">
        <v>2021</v>
      </c>
    </row>
    <row r="7" spans="1:10" ht="21.65" customHeight="1">
      <c r="A7" s="50" t="s">
        <v>45</v>
      </c>
    </row>
    <row r="8" spans="1:10" ht="21.65" customHeight="1">
      <c r="A8" s="52" t="s">
        <v>197</v>
      </c>
      <c r="D8" s="33">
        <f>PL!D26</f>
        <v>116792336</v>
      </c>
      <c r="E8" s="33"/>
      <c r="F8" s="33">
        <f>PL!F26</f>
        <v>174405060</v>
      </c>
      <c r="G8" s="33"/>
      <c r="H8" s="33">
        <f>PL!H26</f>
        <v>32321053</v>
      </c>
      <c r="I8" s="33"/>
      <c r="J8" s="33">
        <f>PL!J26</f>
        <v>76550842</v>
      </c>
    </row>
    <row r="9" spans="1:10" ht="21.65" customHeight="1">
      <c r="A9" s="52" t="s">
        <v>156</v>
      </c>
      <c r="D9" s="33"/>
      <c r="E9" s="33"/>
      <c r="F9" s="33"/>
      <c r="G9" s="33"/>
      <c r="H9" s="33"/>
      <c r="I9" s="33"/>
      <c r="J9" s="33"/>
    </row>
    <row r="10" spans="1:10" ht="21.65" customHeight="1">
      <c r="A10" s="52" t="s">
        <v>157</v>
      </c>
      <c r="D10" s="33"/>
      <c r="E10" s="33"/>
      <c r="F10" s="33"/>
      <c r="G10" s="33"/>
      <c r="H10" s="33"/>
      <c r="I10" s="33"/>
      <c r="J10" s="33"/>
    </row>
    <row r="11" spans="1:10" ht="21.65" customHeight="1">
      <c r="A11" s="52" t="s">
        <v>148</v>
      </c>
      <c r="D11" s="33">
        <v>130787590</v>
      </c>
      <c r="E11" s="33"/>
      <c r="F11" s="33">
        <v>112366664</v>
      </c>
      <c r="G11" s="33"/>
      <c r="H11" s="33">
        <v>57818969</v>
      </c>
      <c r="I11" s="33"/>
      <c r="J11" s="33">
        <v>52703313</v>
      </c>
    </row>
    <row r="12" spans="1:10" ht="21.65" customHeight="1">
      <c r="A12" s="52" t="s">
        <v>168</v>
      </c>
      <c r="D12" s="33">
        <v>4543513</v>
      </c>
      <c r="E12" s="33"/>
      <c r="F12" s="33">
        <v>5217751</v>
      </c>
      <c r="G12" s="33"/>
      <c r="H12" s="33">
        <v>0</v>
      </c>
      <c r="I12" s="33"/>
      <c r="J12" s="33">
        <v>0</v>
      </c>
    </row>
    <row r="13" spans="1:10" ht="21.65" customHeight="1">
      <c r="A13" s="52" t="s">
        <v>149</v>
      </c>
      <c r="D13" s="33">
        <v>3340924</v>
      </c>
      <c r="E13" s="33"/>
      <c r="F13" s="33">
        <v>3290788</v>
      </c>
      <c r="G13" s="33"/>
      <c r="H13" s="33">
        <v>2877302</v>
      </c>
      <c r="I13" s="33"/>
      <c r="J13" s="33">
        <v>2868195</v>
      </c>
    </row>
    <row r="14" spans="1:10" ht="21.65" customHeight="1">
      <c r="A14" s="52" t="s">
        <v>216</v>
      </c>
    </row>
    <row r="15" spans="1:10" ht="21.65" customHeight="1">
      <c r="A15" s="52" t="s">
        <v>217</v>
      </c>
      <c r="D15" s="37">
        <v>-704044</v>
      </c>
      <c r="E15" s="33"/>
      <c r="F15" s="37">
        <v>1818344</v>
      </c>
      <c r="G15" s="33"/>
      <c r="H15" s="37">
        <v>52961</v>
      </c>
      <c r="I15" s="33"/>
      <c r="J15" s="37">
        <v>1437330</v>
      </c>
    </row>
    <row r="16" spans="1:10" ht="21.65" customHeight="1">
      <c r="A16" s="52" t="s">
        <v>239</v>
      </c>
      <c r="D16" s="37"/>
      <c r="E16" s="33"/>
      <c r="F16" s="37"/>
      <c r="G16" s="33"/>
      <c r="H16" s="37"/>
      <c r="I16" s="33"/>
      <c r="J16" s="37"/>
    </row>
    <row r="17" spans="1:10" ht="21.65" customHeight="1">
      <c r="A17" s="52" t="s">
        <v>240</v>
      </c>
      <c r="D17" s="37">
        <v>-675098</v>
      </c>
      <c r="E17" s="33"/>
      <c r="F17" s="37">
        <v>2681515</v>
      </c>
      <c r="G17" s="33"/>
      <c r="H17" s="37">
        <v>-876794</v>
      </c>
      <c r="I17" s="33"/>
      <c r="J17" s="37">
        <v>3076006</v>
      </c>
    </row>
    <row r="18" spans="1:10" ht="21.65" customHeight="1">
      <c r="A18" s="52" t="s">
        <v>212</v>
      </c>
      <c r="D18" s="37"/>
      <c r="E18" s="33"/>
      <c r="F18" s="37"/>
      <c r="G18" s="33"/>
      <c r="H18" s="37"/>
      <c r="I18" s="33"/>
      <c r="J18" s="37"/>
    </row>
    <row r="19" spans="1:10" ht="21.65" customHeight="1">
      <c r="A19" s="52" t="s">
        <v>213</v>
      </c>
      <c r="D19" s="37">
        <v>0</v>
      </c>
      <c r="E19" s="33"/>
      <c r="F19" s="37">
        <v>-5000000</v>
      </c>
      <c r="G19" s="33"/>
      <c r="H19" s="37">
        <v>0</v>
      </c>
      <c r="I19" s="33"/>
      <c r="J19" s="37">
        <v>-5000000</v>
      </c>
    </row>
    <row r="20" spans="1:10" ht="21.65" customHeight="1">
      <c r="A20" s="52" t="s">
        <v>203</v>
      </c>
      <c r="D20" s="37">
        <v>3264291</v>
      </c>
      <c r="E20" s="33"/>
      <c r="F20" s="37">
        <v>8566197</v>
      </c>
      <c r="G20" s="33"/>
      <c r="H20" s="37">
        <v>3264291</v>
      </c>
      <c r="I20" s="33"/>
      <c r="J20" s="37">
        <v>8566197</v>
      </c>
    </row>
    <row r="21" spans="1:10" ht="21.65" customHeight="1">
      <c r="A21" s="52" t="s">
        <v>231</v>
      </c>
      <c r="D21" s="37">
        <v>-130843</v>
      </c>
      <c r="E21" s="33"/>
      <c r="F21" s="37">
        <v>161162</v>
      </c>
      <c r="G21" s="33"/>
      <c r="H21" s="37">
        <v>-130843</v>
      </c>
      <c r="I21" s="33"/>
      <c r="J21" s="37">
        <v>161162</v>
      </c>
    </row>
    <row r="22" spans="1:10" ht="21.65" customHeight="1">
      <c r="A22" s="52" t="s">
        <v>232</v>
      </c>
      <c r="D22" s="37">
        <v>0</v>
      </c>
      <c r="E22" s="33"/>
      <c r="F22" s="37">
        <v>-1137810</v>
      </c>
      <c r="G22" s="33"/>
      <c r="H22" s="37">
        <v>0</v>
      </c>
      <c r="I22" s="33"/>
      <c r="J22" s="37">
        <v>0</v>
      </c>
    </row>
    <row r="23" spans="1:10" ht="21.65" customHeight="1">
      <c r="A23" s="52" t="s">
        <v>241</v>
      </c>
      <c r="D23" s="37">
        <v>-962719</v>
      </c>
      <c r="E23" s="33"/>
      <c r="F23" s="37">
        <v>-966265</v>
      </c>
      <c r="G23" s="33"/>
      <c r="H23" s="37">
        <v>-651932</v>
      </c>
      <c r="I23" s="33"/>
      <c r="J23" s="37">
        <v>-695800</v>
      </c>
    </row>
    <row r="24" spans="1:10" ht="21.65" customHeight="1">
      <c r="A24" s="52" t="s">
        <v>184</v>
      </c>
      <c r="D24" s="37">
        <v>178148</v>
      </c>
      <c r="E24" s="33"/>
      <c r="F24" s="37">
        <v>2357073</v>
      </c>
      <c r="G24" s="33"/>
      <c r="H24" s="37">
        <v>176471</v>
      </c>
      <c r="I24" s="33"/>
      <c r="J24" s="37">
        <v>2103781</v>
      </c>
    </row>
    <row r="25" spans="1:10" ht="21.65" customHeight="1">
      <c r="A25" s="52" t="s">
        <v>248</v>
      </c>
      <c r="D25" s="37">
        <v>3492</v>
      </c>
      <c r="E25" s="33"/>
      <c r="F25" s="37">
        <v>-197977</v>
      </c>
      <c r="G25" s="33"/>
      <c r="H25" s="37">
        <v>3492</v>
      </c>
      <c r="I25" s="33"/>
      <c r="J25" s="37">
        <v>-182425</v>
      </c>
    </row>
    <row r="26" spans="1:10" ht="21.65" customHeight="1">
      <c r="A26" s="52" t="s">
        <v>249</v>
      </c>
      <c r="D26" s="37">
        <v>35232</v>
      </c>
      <c r="E26" s="33"/>
      <c r="F26" s="37">
        <v>0</v>
      </c>
      <c r="G26" s="33"/>
      <c r="H26" s="37">
        <v>35232</v>
      </c>
      <c r="I26" s="33"/>
      <c r="J26" s="37">
        <v>0</v>
      </c>
    </row>
    <row r="27" spans="1:10" ht="21.65" customHeight="1">
      <c r="A27" s="52" t="s">
        <v>244</v>
      </c>
      <c r="D27" s="37">
        <v>-1695000</v>
      </c>
      <c r="E27" s="33"/>
      <c r="F27" s="37">
        <v>0</v>
      </c>
      <c r="G27" s="33"/>
      <c r="H27" s="37">
        <v>0</v>
      </c>
      <c r="I27" s="33"/>
      <c r="J27" s="37">
        <v>0</v>
      </c>
    </row>
    <row r="28" spans="1:10" ht="21.65" customHeight="1">
      <c r="A28" s="52" t="s">
        <v>161</v>
      </c>
      <c r="D28" s="37">
        <v>-10688965</v>
      </c>
      <c r="E28" s="33"/>
      <c r="F28" s="37">
        <v>-7523803</v>
      </c>
      <c r="G28" s="33"/>
      <c r="H28" s="37">
        <v>0</v>
      </c>
      <c r="I28" s="33"/>
      <c r="J28" s="37">
        <v>0</v>
      </c>
    </row>
    <row r="29" spans="1:10" ht="21.65" customHeight="1">
      <c r="A29" s="52" t="s">
        <v>254</v>
      </c>
      <c r="D29" s="37">
        <v>0</v>
      </c>
      <c r="E29" s="33"/>
      <c r="F29" s="37">
        <v>0</v>
      </c>
      <c r="G29" s="33"/>
      <c r="H29" s="37">
        <v>0</v>
      </c>
      <c r="I29" s="33"/>
      <c r="J29" s="37">
        <v>-4496867</v>
      </c>
    </row>
    <row r="30" spans="1:10" ht="21.65" customHeight="1">
      <c r="A30" s="52" t="s">
        <v>162</v>
      </c>
      <c r="D30" s="37">
        <v>10471127</v>
      </c>
      <c r="E30" s="33"/>
      <c r="F30" s="37">
        <v>9887891</v>
      </c>
      <c r="G30" s="33"/>
      <c r="H30" s="37">
        <v>6729814</v>
      </c>
      <c r="I30" s="33"/>
      <c r="J30" s="37">
        <v>6443768</v>
      </c>
    </row>
    <row r="31" spans="1:10" ht="21.65" customHeight="1">
      <c r="A31" s="52" t="s">
        <v>176</v>
      </c>
      <c r="D31" s="37">
        <v>302888</v>
      </c>
      <c r="E31" s="33"/>
      <c r="F31" s="37">
        <v>-26536</v>
      </c>
      <c r="G31" s="33"/>
      <c r="H31" s="37">
        <v>302888</v>
      </c>
      <c r="I31" s="33"/>
      <c r="J31" s="37">
        <v>-26536</v>
      </c>
    </row>
    <row r="32" spans="1:10" ht="21.65" customHeight="1">
      <c r="A32" s="52" t="s">
        <v>221</v>
      </c>
      <c r="D32" s="37"/>
      <c r="E32" s="33"/>
      <c r="F32" s="37"/>
      <c r="G32" s="33"/>
      <c r="H32" s="37"/>
      <c r="I32" s="33"/>
      <c r="J32" s="37"/>
    </row>
    <row r="33" spans="1:10" ht="21.65" customHeight="1">
      <c r="A33" s="52" t="s">
        <v>145</v>
      </c>
      <c r="D33" s="37">
        <v>14642997</v>
      </c>
      <c r="E33" s="33"/>
      <c r="F33" s="37">
        <v>-36297241</v>
      </c>
      <c r="G33" s="33"/>
      <c r="H33" s="37">
        <v>0</v>
      </c>
      <c r="I33" s="33"/>
      <c r="J33" s="36">
        <v>0</v>
      </c>
    </row>
    <row r="34" spans="1:10" ht="21.65" customHeight="1">
      <c r="A34" s="52" t="s">
        <v>185</v>
      </c>
      <c r="D34" s="33">
        <v>-890072</v>
      </c>
      <c r="E34" s="33"/>
      <c r="F34" s="33">
        <v>-1815019</v>
      </c>
      <c r="G34" s="33"/>
      <c r="H34" s="33">
        <v>-890072</v>
      </c>
      <c r="I34" s="33"/>
      <c r="J34" s="33">
        <v>-1815018</v>
      </c>
    </row>
    <row r="35" spans="1:10" ht="21.65" customHeight="1">
      <c r="A35" s="52" t="s">
        <v>204</v>
      </c>
      <c r="D35" s="33">
        <v>0</v>
      </c>
      <c r="E35" s="33"/>
      <c r="F35" s="33">
        <v>0</v>
      </c>
      <c r="G35" s="33"/>
      <c r="H35" s="33">
        <v>-76499966</v>
      </c>
      <c r="I35" s="33"/>
      <c r="J35" s="33">
        <v>-52597474</v>
      </c>
    </row>
    <row r="36" spans="1:10" ht="21.65" customHeight="1">
      <c r="A36" s="52" t="s">
        <v>37</v>
      </c>
      <c r="D36" s="33">
        <v>-120311</v>
      </c>
      <c r="E36" s="33"/>
      <c r="F36" s="33">
        <v>-176956</v>
      </c>
      <c r="G36" s="33"/>
      <c r="H36" s="33">
        <v>-2645027</v>
      </c>
      <c r="I36" s="33"/>
      <c r="J36" s="33">
        <v>-4108167</v>
      </c>
    </row>
    <row r="37" spans="1:10" ht="21.65" customHeight="1">
      <c r="A37" s="52" t="s">
        <v>205</v>
      </c>
      <c r="D37" s="38">
        <v>30465370</v>
      </c>
      <c r="E37" s="33"/>
      <c r="F37" s="38">
        <v>30329626</v>
      </c>
      <c r="G37" s="33"/>
      <c r="H37" s="38">
        <v>24344401</v>
      </c>
      <c r="I37" s="33"/>
      <c r="J37" s="38">
        <v>22795538</v>
      </c>
    </row>
    <row r="38" spans="1:10" ht="21.65" customHeight="1">
      <c r="A38" s="50" t="s">
        <v>80</v>
      </c>
      <c r="D38" s="37"/>
      <c r="E38" s="33"/>
      <c r="F38" s="37"/>
      <c r="G38" s="33"/>
      <c r="H38" s="37"/>
      <c r="I38" s="33"/>
      <c r="J38" s="37"/>
    </row>
    <row r="39" spans="1:10" ht="21.65" customHeight="1">
      <c r="A39" s="50" t="s">
        <v>46</v>
      </c>
      <c r="D39" s="33">
        <f>SUM(D8:D37)</f>
        <v>298960856</v>
      </c>
      <c r="E39" s="33"/>
      <c r="F39" s="33">
        <f>SUM(F8:F37)</f>
        <v>297940464</v>
      </c>
      <c r="G39" s="33"/>
      <c r="H39" s="33">
        <f>SUM(H8:H37)</f>
        <v>46232240</v>
      </c>
      <c r="I39" s="33"/>
      <c r="J39" s="33">
        <f>SUM(J8:J37)</f>
        <v>107783845</v>
      </c>
    </row>
    <row r="40" spans="1:10" ht="21.65" customHeight="1">
      <c r="D40" s="33"/>
      <c r="E40" s="33"/>
      <c r="F40" s="33"/>
      <c r="G40" s="33"/>
      <c r="H40" s="33"/>
      <c r="I40" s="33"/>
      <c r="J40" s="33"/>
    </row>
    <row r="41" spans="1:10" ht="21.65" customHeight="1">
      <c r="A41" s="52" t="s">
        <v>15</v>
      </c>
      <c r="D41" s="33"/>
      <c r="E41" s="33"/>
      <c r="F41" s="33"/>
      <c r="G41" s="33"/>
      <c r="H41" s="33"/>
      <c r="I41" s="33"/>
      <c r="J41" s="33"/>
    </row>
    <row r="42" spans="1:10" s="50" customFormat="1" ht="21.75" customHeight="1">
      <c r="A42" s="50" t="s">
        <v>111</v>
      </c>
      <c r="B42" s="51"/>
    </row>
    <row r="43" spans="1:10" s="50" customFormat="1" ht="21.75" customHeight="1">
      <c r="A43" s="50" t="s">
        <v>109</v>
      </c>
      <c r="B43" s="51"/>
    </row>
    <row r="44" spans="1:10" s="50" customFormat="1" ht="21.75" customHeight="1">
      <c r="A44" s="50" t="s">
        <v>227</v>
      </c>
      <c r="B44" s="51"/>
    </row>
    <row r="45" spans="1:10" ht="21.75" customHeight="1">
      <c r="C45" s="54"/>
      <c r="J45" s="55" t="s">
        <v>0</v>
      </c>
    </row>
    <row r="46" spans="1:10" s="50" customFormat="1" ht="21.75" customHeight="1">
      <c r="B46" s="56"/>
      <c r="D46" s="57"/>
      <c r="E46" s="57" t="s">
        <v>1</v>
      </c>
      <c r="F46" s="57"/>
      <c r="G46" s="58"/>
      <c r="H46" s="57"/>
      <c r="I46" s="57" t="s">
        <v>2</v>
      </c>
      <c r="J46" s="57"/>
    </row>
    <row r="47" spans="1:10" ht="21.75" customHeight="1">
      <c r="B47" s="86"/>
      <c r="D47" s="60">
        <v>2022</v>
      </c>
      <c r="E47" s="61"/>
      <c r="F47" s="60">
        <v>2021</v>
      </c>
      <c r="G47" s="61"/>
      <c r="H47" s="60">
        <v>2022</v>
      </c>
      <c r="I47" s="61"/>
      <c r="J47" s="60">
        <v>2021</v>
      </c>
    </row>
    <row r="48" spans="1:10" ht="21.65" customHeight="1">
      <c r="A48" s="52" t="s">
        <v>47</v>
      </c>
      <c r="D48" s="33"/>
      <c r="E48" s="33"/>
      <c r="F48" s="33"/>
      <c r="G48" s="33"/>
      <c r="H48" s="33"/>
      <c r="I48" s="33"/>
      <c r="J48" s="33"/>
    </row>
    <row r="49" spans="1:11" ht="21.65" customHeight="1">
      <c r="A49" s="52" t="s">
        <v>81</v>
      </c>
      <c r="D49" s="33">
        <v>-91522033</v>
      </c>
      <c r="E49" s="33"/>
      <c r="F49" s="33">
        <v>-16805131</v>
      </c>
      <c r="G49" s="33"/>
      <c r="H49" s="33">
        <v>-130341980</v>
      </c>
      <c r="I49" s="33"/>
      <c r="J49" s="33">
        <v>-2187853</v>
      </c>
    </row>
    <row r="50" spans="1:11" ht="21.65" customHeight="1">
      <c r="A50" s="52" t="s">
        <v>48</v>
      </c>
      <c r="D50" s="33">
        <v>-106523981</v>
      </c>
      <c r="E50" s="33"/>
      <c r="F50" s="33">
        <v>-62238091</v>
      </c>
      <c r="G50" s="33"/>
      <c r="H50" s="33">
        <v>-70376909</v>
      </c>
      <c r="I50" s="33"/>
      <c r="J50" s="33">
        <v>-46071238</v>
      </c>
    </row>
    <row r="51" spans="1:11" ht="21.65" customHeight="1">
      <c r="A51" s="52" t="s">
        <v>163</v>
      </c>
      <c r="D51" s="33">
        <v>-1848002</v>
      </c>
      <c r="E51" s="33"/>
      <c r="F51" s="33">
        <v>-17254055</v>
      </c>
      <c r="G51" s="33"/>
      <c r="H51" s="33">
        <v>0</v>
      </c>
      <c r="I51" s="33"/>
      <c r="J51" s="33">
        <v>0</v>
      </c>
    </row>
    <row r="52" spans="1:11" ht="21.65" customHeight="1">
      <c r="A52" s="52" t="s">
        <v>49</v>
      </c>
      <c r="D52" s="33">
        <v>-11797735</v>
      </c>
      <c r="E52" s="33"/>
      <c r="F52" s="33">
        <v>8987950</v>
      </c>
      <c r="G52" s="33"/>
      <c r="H52" s="33">
        <v>-2247690</v>
      </c>
      <c r="I52" s="33"/>
      <c r="J52" s="33">
        <v>148278</v>
      </c>
    </row>
    <row r="53" spans="1:11" ht="21.65" customHeight="1">
      <c r="A53" s="52" t="s">
        <v>206</v>
      </c>
      <c r="D53" s="33">
        <v>0</v>
      </c>
      <c r="E53" s="33"/>
      <c r="F53" s="33">
        <v>5000000</v>
      </c>
      <c r="G53" s="33"/>
      <c r="H53" s="33">
        <v>0</v>
      </c>
      <c r="I53" s="33"/>
      <c r="J53" s="33">
        <v>5000000</v>
      </c>
    </row>
    <row r="54" spans="1:11" ht="21.65" customHeight="1">
      <c r="A54" s="52" t="s">
        <v>82</v>
      </c>
      <c r="D54" s="33">
        <v>995359</v>
      </c>
      <c r="E54" s="33"/>
      <c r="F54" s="33">
        <v>361938</v>
      </c>
      <c r="G54" s="33"/>
      <c r="H54" s="33">
        <v>477295</v>
      </c>
      <c r="I54" s="33"/>
      <c r="J54" s="33">
        <v>198286</v>
      </c>
    </row>
    <row r="55" spans="1:11" ht="21.65" customHeight="1">
      <c r="A55" s="52" t="s">
        <v>50</v>
      </c>
      <c r="B55" s="33"/>
      <c r="C55" s="33"/>
      <c r="D55" s="33"/>
      <c r="E55" s="33"/>
      <c r="F55" s="33"/>
      <c r="G55" s="33"/>
      <c r="H55" s="33"/>
      <c r="I55" s="33"/>
      <c r="J55" s="33"/>
    </row>
    <row r="56" spans="1:11" ht="21.65" customHeight="1">
      <c r="A56" s="52" t="s">
        <v>122</v>
      </c>
      <c r="B56" s="33"/>
      <c r="C56" s="33"/>
      <c r="D56" s="36">
        <v>73981449</v>
      </c>
      <c r="E56" s="33"/>
      <c r="F56" s="36">
        <v>-36514410</v>
      </c>
      <c r="G56" s="33"/>
      <c r="H56" s="36">
        <v>65886169</v>
      </c>
      <c r="I56" s="33"/>
      <c r="J56" s="36">
        <v>-40806546</v>
      </c>
    </row>
    <row r="57" spans="1:11" ht="21.65" customHeight="1">
      <c r="A57" s="52" t="s">
        <v>51</v>
      </c>
      <c r="D57" s="33">
        <v>20291484</v>
      </c>
      <c r="E57" s="33"/>
      <c r="F57" s="33">
        <v>-4290359</v>
      </c>
      <c r="G57" s="33"/>
      <c r="H57" s="33">
        <v>5379085</v>
      </c>
      <c r="I57" s="33"/>
      <c r="J57" s="33">
        <v>-6302091</v>
      </c>
    </row>
    <row r="58" spans="1:11" ht="21.65" customHeight="1">
      <c r="A58" s="52" t="s">
        <v>124</v>
      </c>
      <c r="D58" s="33">
        <v>-53732</v>
      </c>
      <c r="E58" s="33"/>
      <c r="F58" s="33">
        <v>220579</v>
      </c>
      <c r="G58" s="33"/>
      <c r="H58" s="33">
        <v>-375550</v>
      </c>
      <c r="I58" s="33"/>
      <c r="J58" s="33">
        <v>497680</v>
      </c>
    </row>
    <row r="59" spans="1:11" ht="21.65" customHeight="1">
      <c r="A59" s="93" t="s">
        <v>164</v>
      </c>
      <c r="B59" s="93"/>
      <c r="C59" s="93"/>
      <c r="D59" s="34">
        <v>-16902657</v>
      </c>
      <c r="E59" s="33"/>
      <c r="F59" s="34">
        <v>-10508683</v>
      </c>
      <c r="G59" s="33"/>
      <c r="H59" s="34">
        <v>-11198108</v>
      </c>
      <c r="I59" s="33"/>
      <c r="J59" s="34">
        <v>-7091212</v>
      </c>
      <c r="K59" s="33"/>
    </row>
    <row r="60" spans="1:11" ht="21.65" customHeight="1">
      <c r="A60" s="52" t="s">
        <v>245</v>
      </c>
      <c r="D60" s="33">
        <f>SUM(D39,D49:D59)</f>
        <v>165581008</v>
      </c>
      <c r="E60" s="33"/>
      <c r="F60" s="33">
        <f>SUM(F39,F49:F59)</f>
        <v>164900202</v>
      </c>
      <c r="G60" s="33"/>
      <c r="H60" s="33">
        <f>SUM(H39,H49:H59)</f>
        <v>-96565448</v>
      </c>
      <c r="I60" s="33"/>
      <c r="J60" s="33">
        <f>SUM(J39,J49:J59)</f>
        <v>11169149</v>
      </c>
    </row>
    <row r="61" spans="1:11" ht="21.65" customHeight="1">
      <c r="A61" s="52" t="s">
        <v>130</v>
      </c>
      <c r="D61" s="34">
        <v>-17300754</v>
      </c>
      <c r="E61" s="33"/>
      <c r="F61" s="34">
        <v>-25886328</v>
      </c>
      <c r="G61" s="33"/>
      <c r="H61" s="34">
        <v>-679455</v>
      </c>
      <c r="I61" s="33"/>
      <c r="J61" s="34">
        <v>-4549030</v>
      </c>
    </row>
    <row r="62" spans="1:11" ht="21.65" customHeight="1">
      <c r="A62" s="50" t="s">
        <v>233</v>
      </c>
      <c r="D62" s="35">
        <f>SUM(D60:D61)</f>
        <v>148280254</v>
      </c>
      <c r="E62" s="33"/>
      <c r="F62" s="35">
        <f>SUM(F60:F61)</f>
        <v>139013874</v>
      </c>
      <c r="G62" s="33"/>
      <c r="H62" s="35">
        <f>SUM(H60:H61)</f>
        <v>-97244903</v>
      </c>
      <c r="I62" s="33"/>
      <c r="J62" s="35">
        <f>SUM(J60:J61)</f>
        <v>6620119</v>
      </c>
    </row>
    <row r="63" spans="1:11" ht="21.75" customHeight="1">
      <c r="A63" s="50" t="s">
        <v>52</v>
      </c>
      <c r="D63" s="54"/>
      <c r="F63" s="54"/>
      <c r="H63" s="54"/>
      <c r="J63" s="54"/>
    </row>
    <row r="64" spans="1:11" ht="21.75" customHeight="1">
      <c r="A64" s="52" t="s">
        <v>191</v>
      </c>
      <c r="D64" s="37">
        <v>-4951</v>
      </c>
      <c r="E64" s="37"/>
      <c r="F64" s="37">
        <v>-5075</v>
      </c>
      <c r="G64" s="37"/>
      <c r="H64" s="37">
        <v>0</v>
      </c>
      <c r="I64" s="37"/>
      <c r="J64" s="37">
        <v>0</v>
      </c>
    </row>
    <row r="65" spans="1:10" ht="21.75" customHeight="1">
      <c r="A65" s="52" t="s">
        <v>222</v>
      </c>
      <c r="D65" s="37">
        <v>0</v>
      </c>
      <c r="E65" s="37"/>
      <c r="F65" s="37">
        <v>0</v>
      </c>
      <c r="G65" s="37"/>
      <c r="H65" s="37">
        <v>-999980</v>
      </c>
      <c r="I65" s="37"/>
      <c r="J65" s="37">
        <v>-79996800</v>
      </c>
    </row>
    <row r="66" spans="1:10" ht="21.75" customHeight="1">
      <c r="A66" s="52" t="s">
        <v>173</v>
      </c>
      <c r="D66" s="37">
        <v>0</v>
      </c>
      <c r="E66" s="37"/>
      <c r="F66" s="37">
        <v>0</v>
      </c>
      <c r="G66" s="37"/>
      <c r="H66" s="37">
        <v>-10500000</v>
      </c>
      <c r="I66" s="37"/>
      <c r="J66" s="37">
        <v>80000000</v>
      </c>
    </row>
    <row r="67" spans="1:10" ht="21.75" customHeight="1">
      <c r="A67" s="52" t="s">
        <v>234</v>
      </c>
      <c r="D67" s="37">
        <v>-10934820</v>
      </c>
      <c r="E67" s="37"/>
      <c r="F67" s="37">
        <v>0</v>
      </c>
      <c r="G67" s="37"/>
      <c r="H67" s="37">
        <v>0</v>
      </c>
      <c r="I67" s="37"/>
      <c r="J67" s="37">
        <v>0</v>
      </c>
    </row>
    <row r="68" spans="1:10" ht="21.75" customHeight="1">
      <c r="A68" s="52" t="s">
        <v>235</v>
      </c>
      <c r="D68" s="37">
        <v>0</v>
      </c>
      <c r="E68" s="37"/>
      <c r="F68" s="37">
        <v>0</v>
      </c>
      <c r="G68" s="37"/>
      <c r="H68" s="37">
        <v>38909513</v>
      </c>
      <c r="I68" s="37"/>
      <c r="J68" s="37">
        <v>-30000000</v>
      </c>
    </row>
    <row r="69" spans="1:10" ht="21.75" customHeight="1">
      <c r="A69" s="52" t="s">
        <v>250</v>
      </c>
      <c r="D69" s="37">
        <v>-2608893</v>
      </c>
      <c r="E69" s="37"/>
      <c r="F69" s="37">
        <v>-5872819</v>
      </c>
      <c r="G69" s="37"/>
      <c r="H69" s="37">
        <v>-1267893</v>
      </c>
      <c r="I69" s="37"/>
      <c r="J69" s="37">
        <v>-5872819</v>
      </c>
    </row>
    <row r="70" spans="1:10" ht="21.75" customHeight="1">
      <c r="A70" s="52" t="s">
        <v>223</v>
      </c>
      <c r="D70" s="37">
        <v>-137110672</v>
      </c>
      <c r="E70" s="37"/>
      <c r="F70" s="37">
        <v>-182425602</v>
      </c>
      <c r="G70" s="37"/>
      <c r="H70" s="37">
        <v>-51386800</v>
      </c>
      <c r="I70" s="37"/>
      <c r="J70" s="37">
        <v>-77745887</v>
      </c>
    </row>
    <row r="71" spans="1:10" ht="21.75" customHeight="1">
      <c r="A71" s="52" t="s">
        <v>169</v>
      </c>
      <c r="D71" s="33">
        <v>-969200</v>
      </c>
      <c r="E71" s="37"/>
      <c r="F71" s="33">
        <v>-492550</v>
      </c>
      <c r="G71" s="37"/>
      <c r="H71" s="33">
        <v>-49900</v>
      </c>
      <c r="I71" s="37"/>
      <c r="J71" s="33">
        <v>0</v>
      </c>
    </row>
    <row r="72" spans="1:10" ht="21.75" customHeight="1">
      <c r="A72" s="52" t="s">
        <v>207</v>
      </c>
      <c r="D72" s="33">
        <v>0</v>
      </c>
      <c r="E72" s="37"/>
      <c r="F72" s="33">
        <v>-177239</v>
      </c>
      <c r="G72" s="37"/>
      <c r="H72" s="33">
        <v>0</v>
      </c>
      <c r="I72" s="37"/>
      <c r="J72" s="33">
        <v>-177239</v>
      </c>
    </row>
    <row r="73" spans="1:10" ht="21.75" customHeight="1">
      <c r="A73" s="52" t="s">
        <v>192</v>
      </c>
      <c r="D73" s="33">
        <v>-1389105</v>
      </c>
      <c r="E73" s="37"/>
      <c r="F73" s="33">
        <v>0</v>
      </c>
      <c r="G73" s="37"/>
      <c r="H73" s="33">
        <v>0</v>
      </c>
      <c r="I73" s="37"/>
      <c r="J73" s="33">
        <v>0</v>
      </c>
    </row>
    <row r="74" spans="1:10" ht="21.75" customHeight="1">
      <c r="A74" s="52" t="s">
        <v>220</v>
      </c>
      <c r="D74" s="33">
        <v>0</v>
      </c>
      <c r="E74" s="37"/>
      <c r="F74" s="33">
        <v>2910000</v>
      </c>
      <c r="G74" s="37"/>
      <c r="H74" s="33">
        <v>0</v>
      </c>
      <c r="I74" s="37"/>
      <c r="J74" s="33">
        <v>0</v>
      </c>
    </row>
    <row r="75" spans="1:10" ht="21.75" customHeight="1">
      <c r="A75" s="52" t="s">
        <v>150</v>
      </c>
      <c r="D75" s="37">
        <v>1120830</v>
      </c>
      <c r="E75" s="37"/>
      <c r="F75" s="37">
        <v>1340578</v>
      </c>
      <c r="G75" s="37"/>
      <c r="H75" s="37">
        <v>729720</v>
      </c>
      <c r="I75" s="37"/>
      <c r="J75" s="37">
        <v>1991400</v>
      </c>
    </row>
    <row r="76" spans="1:10" ht="21.75" customHeight="1">
      <c r="A76" s="52" t="s">
        <v>174</v>
      </c>
      <c r="D76" s="37">
        <v>15300148</v>
      </c>
      <c r="E76" s="37"/>
      <c r="F76" s="37">
        <v>11898422</v>
      </c>
      <c r="G76" s="37"/>
      <c r="H76" s="37">
        <v>0</v>
      </c>
      <c r="I76" s="37"/>
      <c r="J76" s="37">
        <v>0</v>
      </c>
    </row>
    <row r="77" spans="1:10" ht="21.75" customHeight="1">
      <c r="A77" s="52" t="s">
        <v>165</v>
      </c>
      <c r="D77" s="33">
        <v>120311</v>
      </c>
      <c r="E77" s="37"/>
      <c r="F77" s="33">
        <v>176956</v>
      </c>
      <c r="G77" s="37"/>
      <c r="H77" s="33">
        <v>2102140</v>
      </c>
      <c r="I77" s="37"/>
      <c r="J77" s="33">
        <v>3514603</v>
      </c>
    </row>
    <row r="78" spans="1:10" ht="21.75" customHeight="1">
      <c r="A78" s="52" t="s">
        <v>208</v>
      </c>
      <c r="D78" s="38">
        <v>0</v>
      </c>
      <c r="E78" s="37"/>
      <c r="F78" s="38">
        <v>0</v>
      </c>
      <c r="G78" s="37"/>
      <c r="H78" s="38">
        <v>76499966</v>
      </c>
      <c r="I78" s="37"/>
      <c r="J78" s="38">
        <v>52597474</v>
      </c>
    </row>
    <row r="79" spans="1:10" ht="21.75" customHeight="1">
      <c r="A79" s="50" t="s">
        <v>246</v>
      </c>
      <c r="D79" s="38">
        <f>SUM(D64:D78)</f>
        <v>-136476352</v>
      </c>
      <c r="E79" s="37"/>
      <c r="F79" s="38">
        <f>SUM(F64:F78)</f>
        <v>-172647329</v>
      </c>
      <c r="G79" s="37"/>
      <c r="H79" s="38">
        <f>SUM(H64:H78)</f>
        <v>54036766</v>
      </c>
      <c r="I79" s="37"/>
      <c r="J79" s="38">
        <f>SUM(J64:J78)</f>
        <v>-55689268</v>
      </c>
    </row>
    <row r="80" spans="1:10" ht="21.65" customHeight="1">
      <c r="D80" s="33"/>
      <c r="E80" s="33"/>
      <c r="F80" s="33"/>
      <c r="G80" s="33"/>
      <c r="H80" s="33"/>
      <c r="I80" s="33"/>
      <c r="J80" s="33"/>
    </row>
    <row r="81" spans="1:10" ht="21.65" customHeight="1">
      <c r="A81" s="52" t="s">
        <v>15</v>
      </c>
      <c r="D81" s="33"/>
      <c r="E81" s="33"/>
      <c r="F81" s="33"/>
      <c r="G81" s="33"/>
      <c r="H81" s="33"/>
      <c r="I81" s="33"/>
      <c r="J81" s="33"/>
    </row>
    <row r="82" spans="1:10" s="50" customFormat="1" ht="21.75" customHeight="1">
      <c r="A82" s="50" t="s">
        <v>111</v>
      </c>
      <c r="B82" s="51"/>
    </row>
    <row r="83" spans="1:10" s="50" customFormat="1" ht="21.75" customHeight="1">
      <c r="A83" s="50" t="s">
        <v>109</v>
      </c>
      <c r="B83" s="51"/>
    </row>
    <row r="84" spans="1:10" s="50" customFormat="1" ht="21.75" customHeight="1">
      <c r="A84" s="50" t="s">
        <v>227</v>
      </c>
      <c r="B84" s="51"/>
    </row>
    <row r="85" spans="1:10" ht="21.75" customHeight="1">
      <c r="C85" s="54"/>
      <c r="J85" s="55" t="s">
        <v>0</v>
      </c>
    </row>
    <row r="86" spans="1:10" s="50" customFormat="1" ht="21.75" customHeight="1">
      <c r="B86" s="56"/>
      <c r="D86" s="57"/>
      <c r="E86" s="57" t="s">
        <v>1</v>
      </c>
      <c r="F86" s="57"/>
      <c r="G86" s="58"/>
      <c r="H86" s="57"/>
      <c r="I86" s="57" t="s">
        <v>2</v>
      </c>
      <c r="J86" s="57"/>
    </row>
    <row r="87" spans="1:10" ht="21.75" customHeight="1">
      <c r="B87" s="86"/>
      <c r="D87" s="60">
        <v>2022</v>
      </c>
      <c r="E87" s="61"/>
      <c r="F87" s="60">
        <v>2021</v>
      </c>
      <c r="G87" s="61"/>
      <c r="H87" s="60">
        <v>2022</v>
      </c>
      <c r="I87" s="61"/>
      <c r="J87" s="60">
        <v>2021</v>
      </c>
    </row>
    <row r="88" spans="1:10" ht="21.75" customHeight="1">
      <c r="A88" s="50" t="s">
        <v>53</v>
      </c>
      <c r="D88" s="37"/>
      <c r="E88" s="37"/>
      <c r="F88" s="37"/>
      <c r="G88" s="37"/>
      <c r="H88" s="37"/>
      <c r="I88" s="37"/>
      <c r="J88" s="37"/>
    </row>
    <row r="89" spans="1:10" ht="21.75" customHeight="1">
      <c r="A89" s="52" t="s">
        <v>236</v>
      </c>
      <c r="D89" s="33"/>
      <c r="E89" s="33"/>
      <c r="F89" s="33"/>
      <c r="G89" s="33"/>
      <c r="H89" s="33"/>
      <c r="I89" s="33"/>
      <c r="J89" s="33"/>
    </row>
    <row r="90" spans="1:10" ht="21.75" customHeight="1">
      <c r="A90" s="52" t="s">
        <v>139</v>
      </c>
      <c r="D90" s="37">
        <v>30000000</v>
      </c>
      <c r="E90" s="37"/>
      <c r="F90" s="37">
        <v>93992674</v>
      </c>
      <c r="G90" s="37"/>
      <c r="H90" s="37">
        <v>5000000</v>
      </c>
      <c r="I90" s="37"/>
      <c r="J90" s="37">
        <v>88992674</v>
      </c>
    </row>
    <row r="91" spans="1:10" ht="21.75" customHeight="1">
      <c r="A91" s="52" t="s">
        <v>116</v>
      </c>
      <c r="D91" s="33">
        <v>262756384</v>
      </c>
      <c r="E91" s="37"/>
      <c r="F91" s="33">
        <v>110865601</v>
      </c>
      <c r="G91" s="37"/>
      <c r="H91" s="33">
        <v>214159713</v>
      </c>
      <c r="I91" s="37"/>
      <c r="J91" s="33">
        <v>95029409</v>
      </c>
    </row>
    <row r="92" spans="1:10" ht="21.75" customHeight="1">
      <c r="A92" s="52" t="s">
        <v>117</v>
      </c>
      <c r="D92" s="33">
        <v>-131326510</v>
      </c>
      <c r="E92" s="37"/>
      <c r="F92" s="33">
        <v>-122124938</v>
      </c>
      <c r="G92" s="37"/>
      <c r="H92" s="33">
        <v>-54107421</v>
      </c>
      <c r="I92" s="37"/>
      <c r="J92" s="33">
        <v>-49071108</v>
      </c>
    </row>
    <row r="93" spans="1:10" ht="21.75" customHeight="1">
      <c r="A93" s="52" t="s">
        <v>255</v>
      </c>
      <c r="D93" s="37">
        <v>-10544692</v>
      </c>
      <c r="E93" s="37"/>
      <c r="F93" s="37">
        <v>-11635050</v>
      </c>
      <c r="G93" s="37"/>
      <c r="H93" s="37">
        <v>-9214717</v>
      </c>
      <c r="I93" s="37"/>
      <c r="J93" s="37">
        <v>-9477704</v>
      </c>
    </row>
    <row r="94" spans="1:10" ht="21.75" customHeight="1">
      <c r="A94" s="52" t="s">
        <v>54</v>
      </c>
      <c r="D94" s="33">
        <v>-30663788</v>
      </c>
      <c r="E94" s="33"/>
      <c r="F94" s="33">
        <v>-30325677</v>
      </c>
      <c r="G94" s="33"/>
      <c r="H94" s="33">
        <v>-24436356</v>
      </c>
      <c r="I94" s="33"/>
      <c r="J94" s="33">
        <v>-22762533</v>
      </c>
    </row>
    <row r="95" spans="1:10" ht="21.75" customHeight="1">
      <c r="A95" s="52" t="s">
        <v>219</v>
      </c>
      <c r="D95" s="33">
        <v>0</v>
      </c>
      <c r="E95" s="33"/>
      <c r="F95" s="33">
        <v>3200</v>
      </c>
      <c r="G95" s="33"/>
      <c r="H95" s="33">
        <v>0</v>
      </c>
      <c r="I95" s="33"/>
      <c r="J95" s="33">
        <v>0</v>
      </c>
    </row>
    <row r="96" spans="1:10" ht="21.75" customHeight="1">
      <c r="A96" s="52" t="s">
        <v>242</v>
      </c>
      <c r="D96" s="33"/>
      <c r="E96" s="33"/>
      <c r="F96" s="33"/>
      <c r="G96" s="33"/>
      <c r="H96" s="33"/>
      <c r="I96" s="33"/>
      <c r="J96" s="33"/>
    </row>
    <row r="97" spans="1:10" ht="21.75" customHeight="1">
      <c r="A97" s="52" t="s">
        <v>243</v>
      </c>
      <c r="D97" s="33">
        <v>60</v>
      </c>
      <c r="E97" s="33"/>
      <c r="F97" s="33">
        <v>0</v>
      </c>
      <c r="G97" s="33"/>
      <c r="H97" s="33">
        <v>0</v>
      </c>
      <c r="I97" s="33"/>
      <c r="J97" s="33">
        <v>0</v>
      </c>
    </row>
    <row r="98" spans="1:10" ht="21.75" customHeight="1">
      <c r="A98" s="52" t="s">
        <v>170</v>
      </c>
      <c r="D98" s="37">
        <v>-48510034</v>
      </c>
      <c r="E98" s="37"/>
      <c r="F98" s="37">
        <v>-64932925</v>
      </c>
      <c r="G98" s="37"/>
      <c r="H98" s="37">
        <v>-48510000</v>
      </c>
      <c r="I98" s="37"/>
      <c r="J98" s="37">
        <v>-64680000</v>
      </c>
    </row>
    <row r="99" spans="1:10" ht="21.75" customHeight="1">
      <c r="A99" s="50" t="s">
        <v>178</v>
      </c>
      <c r="D99" s="39">
        <f>SUM(D90:D98)</f>
        <v>71711420</v>
      </c>
      <c r="E99" s="37"/>
      <c r="F99" s="39">
        <f>SUM(F90:F98)</f>
        <v>-24157115</v>
      </c>
      <c r="G99" s="37"/>
      <c r="H99" s="39">
        <f>SUM(H90:H98)</f>
        <v>82891219</v>
      </c>
      <c r="I99" s="37"/>
      <c r="J99" s="39">
        <f>SUM(J90:J98)</f>
        <v>38030738</v>
      </c>
    </row>
    <row r="100" spans="1:10" ht="21.75" customHeight="1">
      <c r="A100" s="50" t="s">
        <v>166</v>
      </c>
      <c r="D100" s="37">
        <f>SUM(D62,D79,D99)</f>
        <v>83515322</v>
      </c>
      <c r="E100" s="37"/>
      <c r="F100" s="37">
        <f>SUM(F62,F79,F99)</f>
        <v>-57790570</v>
      </c>
      <c r="G100" s="37"/>
      <c r="H100" s="37">
        <f>SUM(H62,H79,H99)</f>
        <v>39683082</v>
      </c>
      <c r="I100" s="37"/>
      <c r="J100" s="37">
        <f>SUM(J62,J79,J99)</f>
        <v>-11038411</v>
      </c>
    </row>
    <row r="101" spans="1:10" ht="21.75" customHeight="1">
      <c r="A101" s="52" t="s">
        <v>154</v>
      </c>
      <c r="D101" s="37">
        <v>-109424</v>
      </c>
      <c r="E101" s="37"/>
      <c r="F101" s="37">
        <v>324926</v>
      </c>
      <c r="G101" s="37"/>
      <c r="H101" s="37">
        <v>0</v>
      </c>
      <c r="I101" s="37"/>
      <c r="J101" s="37">
        <v>0</v>
      </c>
    </row>
    <row r="102" spans="1:10" ht="21.75" customHeight="1">
      <c r="A102" s="52" t="s">
        <v>55</v>
      </c>
      <c r="D102" s="38">
        <v>103375439</v>
      </c>
      <c r="E102" s="37"/>
      <c r="F102" s="38">
        <v>160841083</v>
      </c>
      <c r="G102" s="37"/>
      <c r="H102" s="38">
        <v>48487951</v>
      </c>
      <c r="I102" s="37"/>
      <c r="J102" s="38">
        <v>59526362</v>
      </c>
    </row>
    <row r="103" spans="1:10" ht="21.75" customHeight="1" thickBot="1">
      <c r="A103" s="50" t="s">
        <v>209</v>
      </c>
      <c r="D103" s="87">
        <f>SUM(D100:D102)</f>
        <v>186781337</v>
      </c>
      <c r="E103" s="37"/>
      <c r="F103" s="87">
        <f>SUM(F100:F102)</f>
        <v>103375439</v>
      </c>
      <c r="G103" s="37"/>
      <c r="H103" s="87">
        <f>SUM(H100:H102)</f>
        <v>88171033</v>
      </c>
      <c r="I103" s="37"/>
      <c r="J103" s="87">
        <f>SUM(J100:J102)</f>
        <v>48487951</v>
      </c>
    </row>
    <row r="104" spans="1:10" ht="21.75" customHeight="1" thickTop="1">
      <c r="D104" s="37">
        <f>SUM(D103-BS!D9)</f>
        <v>0</v>
      </c>
      <c r="E104" s="37"/>
      <c r="F104" s="37">
        <f>SUM(F103-BS!F9)</f>
        <v>0</v>
      </c>
      <c r="G104" s="37"/>
      <c r="H104" s="37">
        <f>SUM(H103-BS!H9)</f>
        <v>0</v>
      </c>
      <c r="I104" s="37"/>
      <c r="J104" s="37">
        <f>SUM(J103-BS!J9)</f>
        <v>0</v>
      </c>
    </row>
    <row r="105" spans="1:10" ht="21.75" customHeight="1">
      <c r="A105" s="50" t="s">
        <v>56</v>
      </c>
      <c r="D105" s="37"/>
      <c r="E105" s="37"/>
      <c r="F105" s="37"/>
      <c r="G105" s="37"/>
      <c r="H105" s="37"/>
      <c r="I105" s="37"/>
      <c r="J105" s="37"/>
    </row>
    <row r="106" spans="1:10" ht="21.75" customHeight="1">
      <c r="A106" s="52" t="s">
        <v>57</v>
      </c>
      <c r="D106" s="37"/>
      <c r="E106" s="37"/>
      <c r="F106" s="37"/>
      <c r="G106" s="37"/>
      <c r="H106" s="37"/>
      <c r="I106" s="37"/>
      <c r="J106" s="37"/>
    </row>
    <row r="107" spans="1:10" ht="21.75" customHeight="1">
      <c r="A107" s="52" t="s">
        <v>195</v>
      </c>
      <c r="D107" s="52">
        <v>5697459</v>
      </c>
      <c r="F107" s="33">
        <v>12091480</v>
      </c>
      <c r="G107" s="33"/>
      <c r="H107" s="33">
        <v>4311367</v>
      </c>
      <c r="I107" s="33"/>
      <c r="J107" s="33">
        <v>4709579</v>
      </c>
    </row>
    <row r="108" spans="1:10" ht="21.75" customHeight="1">
      <c r="A108" s="52" t="s">
        <v>194</v>
      </c>
      <c r="D108" s="52">
        <v>11679623</v>
      </c>
      <c r="F108" s="33">
        <v>7685165</v>
      </c>
      <c r="G108" s="33"/>
      <c r="H108" s="33">
        <v>8555623</v>
      </c>
      <c r="I108" s="33"/>
      <c r="J108" s="33">
        <v>7507926</v>
      </c>
    </row>
    <row r="109" spans="1:10" ht="21.75" customHeight="1">
      <c r="A109" s="52" t="s">
        <v>224</v>
      </c>
      <c r="D109" s="33">
        <v>0</v>
      </c>
      <c r="F109" s="33">
        <v>5000000</v>
      </c>
      <c r="G109" s="33"/>
      <c r="H109" s="33">
        <v>0</v>
      </c>
      <c r="I109" s="33"/>
      <c r="J109" s="33">
        <v>5000000</v>
      </c>
    </row>
    <row r="110" spans="1:10" ht="21.75" customHeight="1">
      <c r="A110" s="52" t="s">
        <v>210</v>
      </c>
      <c r="D110" s="52">
        <v>38719376</v>
      </c>
      <c r="F110" s="33">
        <v>8600990</v>
      </c>
      <c r="G110" s="33"/>
      <c r="H110" s="33">
        <v>38719376</v>
      </c>
      <c r="I110" s="33"/>
      <c r="J110" s="33">
        <v>8600990</v>
      </c>
    </row>
    <row r="111" spans="1:10" ht="21.75" customHeight="1">
      <c r="A111" s="52" t="s">
        <v>218</v>
      </c>
      <c r="D111" s="33">
        <v>0</v>
      </c>
      <c r="F111" s="33">
        <v>1273410</v>
      </c>
      <c r="G111" s="33"/>
      <c r="H111" s="33">
        <v>0</v>
      </c>
      <c r="I111" s="33"/>
      <c r="J111" s="33">
        <v>1200000</v>
      </c>
    </row>
    <row r="112" spans="1:10" ht="21.75" customHeight="1">
      <c r="A112" s="52" t="s">
        <v>211</v>
      </c>
      <c r="D112" s="33">
        <v>0</v>
      </c>
      <c r="F112" s="33">
        <v>2107647</v>
      </c>
      <c r="G112" s="33"/>
      <c r="H112" s="33">
        <v>0</v>
      </c>
      <c r="I112" s="33"/>
      <c r="J112" s="33">
        <v>1095051</v>
      </c>
    </row>
    <row r="113" spans="1:10" ht="21.75" customHeight="1">
      <c r="A113" s="52" t="s">
        <v>193</v>
      </c>
      <c r="D113" s="52">
        <v>7158880</v>
      </c>
      <c r="F113" s="33">
        <v>0</v>
      </c>
      <c r="G113" s="33"/>
      <c r="H113" s="33">
        <v>4199100</v>
      </c>
      <c r="I113" s="33"/>
      <c r="J113" s="33">
        <v>0</v>
      </c>
    </row>
    <row r="114" spans="1:10" ht="21.75" customHeight="1">
      <c r="A114" s="52" t="s">
        <v>251</v>
      </c>
      <c r="D114" s="52">
        <v>3927483</v>
      </c>
      <c r="F114" s="33">
        <v>0</v>
      </c>
      <c r="G114" s="33"/>
      <c r="H114" s="33">
        <v>-1939418</v>
      </c>
      <c r="I114" s="33"/>
      <c r="J114" s="33">
        <v>0</v>
      </c>
    </row>
    <row r="115" spans="1:10" ht="21.75" customHeight="1">
      <c r="D115" s="37"/>
      <c r="E115" s="37"/>
      <c r="F115" s="37"/>
      <c r="G115" s="37"/>
      <c r="H115" s="37"/>
      <c r="I115" s="37"/>
      <c r="J115" s="37"/>
    </row>
    <row r="116" spans="1:10" ht="21.75" customHeight="1">
      <c r="A116" s="52" t="s">
        <v>15</v>
      </c>
      <c r="D116" s="37"/>
      <c r="E116" s="37"/>
      <c r="F116" s="37"/>
      <c r="G116" s="37"/>
      <c r="H116" s="37"/>
      <c r="I116" s="37"/>
      <c r="J116" s="37"/>
    </row>
  </sheetData>
  <mergeCells count="1">
    <mergeCell ref="A59:C59"/>
  </mergeCells>
  <pageMargins left="0.78740157480314965" right="0.19685039370078741" top="0.78740157480314965" bottom="0.19685039370078741" header="0.19685039370078741" footer="0.19685039370078741"/>
  <pageSetup paperSize="9" scale="74" orientation="portrait" r:id="rId1"/>
  <rowBreaks count="2" manualBreakCount="2">
    <brk id="41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774816d93122a5182685fe5ab009eabc">
  <xsd:schema xmlns:xsd="http://www.w3.org/2001/XMLSchema" xmlns:xs="http://www.w3.org/2001/XMLSchema" xmlns:p="http://schemas.microsoft.com/office/2006/metadata/properties" xmlns:ns2="d09e28e3-377a-4f41-8ba9-eeb3b5fb149b" xmlns:ns3="61981ef8-4ab9-4540-baf0-d7dacb67e0bd" targetNamespace="http://schemas.microsoft.com/office/2006/metadata/properties" ma:root="true" ma:fieldsID="3d3db15bf4b231e7e2142d0de91f2e77" ns2:_="" ns3:_="">
    <xsd:import namespace="d09e28e3-377a-4f41-8ba9-eeb3b5fb149b"/>
    <xsd:import namespace="61981ef8-4ab9-4540-baf0-d7dacb67e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2D3392-53DF-4C9F-A7B7-281E2C7D1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9B3858-FDAF-48FD-9639-7503F1B01B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2E709B-739B-4544-9D2D-6BB5C0D064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Aree Esor (อารีย์ อีซอ)</cp:lastModifiedBy>
  <cp:lastPrinted>2023-02-21T13:57:48Z</cp:lastPrinted>
  <dcterms:created xsi:type="dcterms:W3CDTF">2011-12-02T08:41:22Z</dcterms:created>
  <dcterms:modified xsi:type="dcterms:W3CDTF">2023-02-22T00:32:57Z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