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PTECH_FS_YE22\"/>
    </mc:Choice>
  </mc:AlternateContent>
  <xr:revisionPtr revIDLastSave="0" documentId="13_ncr:1_{A5CB15CC-F21B-4BC6-A454-2C3E5117A860}" xr6:coauthVersionLast="47" xr6:coauthVersionMax="47" xr10:uidLastSave="{00000000-0000-0000-0000-000000000000}"/>
  <bookViews>
    <workbookView xWindow="28680" yWindow="1590" windowWidth="29040" windowHeight="15840" firstSheet="1" activeTab="6" xr2:uid="{00000000-000D-0000-FFFF-FFFF00000000}"/>
  </bookViews>
  <sheets>
    <sheet name="BS 5-7" sheetId="9" r:id="rId1"/>
    <sheet name="PL 8-9" sheetId="20" r:id="rId2"/>
    <sheet name="SH-10" sheetId="21" r:id="rId3"/>
    <sheet name="SH-11" sheetId="22" r:id="rId4"/>
    <sheet name="SH-12" sheetId="17" r:id="rId5"/>
    <sheet name="SH-13" sheetId="23" r:id="rId6"/>
    <sheet name="CF 14-16" sheetId="15" r:id="rId7"/>
  </sheets>
  <externalReferences>
    <externalReference r:id="rId8"/>
  </externalReferences>
  <definedNames>
    <definedName name="\a" localSheetId="4">[1]CF!#REF!</definedName>
    <definedName name="\a" localSheetId="5">[1]CF!#REF!</definedName>
    <definedName name="\a">[1]CF!#REF!</definedName>
    <definedName name="\c" localSheetId="4">[1]CF!#REF!</definedName>
    <definedName name="\c" localSheetId="5">[1]CF!#REF!</definedName>
    <definedName name="\c">[1]CF!#REF!</definedName>
    <definedName name="_xlnm.Print_Area" localSheetId="0">'BS 5-7'!$A$1:$L$99</definedName>
    <definedName name="_xlnm.Print_Area" localSheetId="6">'CF 14-16'!$A$1:$K$115</definedName>
    <definedName name="_xlnm.Print_Area" localSheetId="1">'PL 8-9'!$A$1:$L$77</definedName>
    <definedName name="_xlnm.Print_Area" localSheetId="2">'SH-10'!$A$1:$AC$37</definedName>
    <definedName name="_xlnm.Print_Area" localSheetId="3">'SH-11'!$A$1:$W$37</definedName>
    <definedName name="_xlnm.Print_Area" localSheetId="4">'SH-12'!$A$1:$R$32</definedName>
    <definedName name="_xlnm.Print_Area" localSheetId="5">'SH-13'!$A$1:$P$33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23" l="1"/>
  <c r="H21" i="23"/>
  <c r="J21" i="23"/>
  <c r="L21" i="23"/>
  <c r="N21" i="23"/>
  <c r="P21" i="23"/>
  <c r="K72" i="15" l="1"/>
  <c r="I72" i="15"/>
  <c r="G72" i="15"/>
  <c r="E72" i="15"/>
  <c r="K90" i="15"/>
  <c r="I90" i="15"/>
  <c r="G90" i="15"/>
  <c r="E90" i="15"/>
  <c r="W15" i="22" l="1"/>
  <c r="U15" i="22"/>
  <c r="S15" i="22"/>
  <c r="Q15" i="22"/>
  <c r="O15" i="22"/>
  <c r="M15" i="22"/>
  <c r="K15" i="22"/>
  <c r="I15" i="22"/>
  <c r="G15" i="22"/>
  <c r="S31" i="22"/>
  <c r="S20" i="22"/>
  <c r="AC34" i="21"/>
  <c r="AC31" i="21"/>
  <c r="AC30" i="21"/>
  <c r="AC23" i="21"/>
  <c r="AC24" i="21" s="1"/>
  <c r="AC21" i="21"/>
  <c r="AC17" i="21"/>
  <c r="AC13" i="21"/>
  <c r="AA36" i="21"/>
  <c r="Y36" i="21"/>
  <c r="W36" i="21"/>
  <c r="U36" i="21"/>
  <c r="S36" i="21"/>
  <c r="Q36" i="21"/>
  <c r="O36" i="21"/>
  <c r="M36" i="21"/>
  <c r="K36" i="21"/>
  <c r="I36" i="21"/>
  <c r="G24" i="21"/>
  <c r="I24" i="21"/>
  <c r="K24" i="21"/>
  <c r="M24" i="21"/>
  <c r="O24" i="21"/>
  <c r="Q24" i="21"/>
  <c r="S24" i="21"/>
  <c r="W24" i="21"/>
  <c r="AA24" i="21"/>
  <c r="Y24" i="21"/>
  <c r="W23" i="21"/>
  <c r="Y18" i="21" l="1"/>
  <c r="AA18" i="21"/>
  <c r="N28" i="23"/>
  <c r="P27" i="23"/>
  <c r="P26" i="23"/>
  <c r="P17" i="23"/>
  <c r="N17" i="23"/>
  <c r="L17" i="23"/>
  <c r="J17" i="23"/>
  <c r="H17" i="23"/>
  <c r="P12" i="23"/>
  <c r="P28" i="23" l="1"/>
  <c r="N23" i="23"/>
  <c r="N33" i="23" s="1"/>
  <c r="J23" i="23"/>
  <c r="J33" i="23" s="1"/>
  <c r="H23" i="23"/>
  <c r="H33" i="23" s="1"/>
  <c r="P23" i="23"/>
  <c r="P33" i="23" s="1"/>
  <c r="L23" i="23"/>
  <c r="L33" i="23" s="1"/>
  <c r="O31" i="22" l="1"/>
  <c r="Q30" i="22"/>
  <c r="W30" i="22" s="1"/>
  <c r="Q29" i="22"/>
  <c r="W29" i="22" s="1"/>
  <c r="O24" i="22"/>
  <c r="M24" i="22"/>
  <c r="I24" i="22"/>
  <c r="G24" i="22"/>
  <c r="S24" i="22"/>
  <c r="S26" i="22" s="1"/>
  <c r="S36" i="22" s="1"/>
  <c r="O20" i="22"/>
  <c r="M20" i="22"/>
  <c r="K20" i="22"/>
  <c r="I20" i="22"/>
  <c r="G20" i="22"/>
  <c r="Q19" i="22"/>
  <c r="M26" i="22" l="1"/>
  <c r="M36" i="22" s="1"/>
  <c r="O26" i="22"/>
  <c r="O36" i="22" s="1"/>
  <c r="I26" i="22"/>
  <c r="I36" i="22" s="1"/>
  <c r="G26" i="22"/>
  <c r="G36" i="22" s="1"/>
  <c r="K24" i="22"/>
  <c r="K26" i="22" s="1"/>
  <c r="K36" i="22" s="1"/>
  <c r="Q20" i="22"/>
  <c r="U20" i="22"/>
  <c r="W31" i="22"/>
  <c r="Q31" i="22"/>
  <c r="Q23" i="22"/>
  <c r="U24" i="22" s="1"/>
  <c r="W19" i="22"/>
  <c r="W20" i="22" s="1"/>
  <c r="K31" i="15"/>
  <c r="K43" i="15" s="1"/>
  <c r="G31" i="15"/>
  <c r="G43" i="15" s="1"/>
  <c r="U13" i="21"/>
  <c r="U31" i="22" l="1"/>
  <c r="U26" i="22"/>
  <c r="U36" i="22" s="1"/>
  <c r="Q24" i="22"/>
  <c r="Q26" i="22" s="1"/>
  <c r="Q36" i="22" s="1"/>
  <c r="W24" i="22"/>
  <c r="W26" i="22" s="1"/>
  <c r="W36" i="22" s="1"/>
  <c r="K102" i="15"/>
  <c r="K105" i="15" s="1"/>
  <c r="K107" i="15" s="1"/>
  <c r="G102" i="15"/>
  <c r="G105" i="15" s="1"/>
  <c r="G107" i="15" s="1"/>
  <c r="L63" i="20" l="1"/>
  <c r="L65" i="20" s="1"/>
  <c r="L15" i="20"/>
  <c r="L22" i="20" s="1"/>
  <c r="L27" i="20" s="1"/>
  <c r="L29" i="20" s="1"/>
  <c r="H63" i="20"/>
  <c r="H65" i="20" s="1"/>
  <c r="H15" i="20"/>
  <c r="H22" i="20" s="1"/>
  <c r="H27" i="20" s="1"/>
  <c r="H29" i="20" s="1"/>
  <c r="L36" i="20" l="1"/>
  <c r="L68" i="20" s="1"/>
  <c r="H36" i="20"/>
  <c r="H68" i="20" s="1"/>
  <c r="L76" i="20" l="1"/>
  <c r="H76" i="20"/>
  <c r="L66" i="9" l="1"/>
  <c r="L56" i="9"/>
  <c r="L31" i="9"/>
  <c r="L20" i="9"/>
  <c r="H66" i="9"/>
  <c r="H56" i="9"/>
  <c r="H68" i="9" s="1"/>
  <c r="H31" i="9"/>
  <c r="H20" i="9"/>
  <c r="L68" i="9" l="1"/>
  <c r="L33" i="9"/>
  <c r="H33" i="9"/>
  <c r="U30" i="21"/>
  <c r="U24" i="21"/>
  <c r="U18" i="21"/>
  <c r="K21" i="21"/>
  <c r="Y27" i="21" s="1"/>
  <c r="S18" i="21"/>
  <c r="Q18" i="21"/>
  <c r="O18" i="21"/>
  <c r="M18" i="21"/>
  <c r="K18" i="21"/>
  <c r="I18" i="21"/>
  <c r="G18" i="21"/>
  <c r="G27" i="21" s="1"/>
  <c r="G36" i="21" s="1"/>
  <c r="W17" i="21"/>
  <c r="W18" i="21" s="1"/>
  <c r="U27" i="21" l="1"/>
  <c r="W21" i="21"/>
  <c r="AA27" i="21"/>
  <c r="S27" i="21"/>
  <c r="O27" i="21"/>
  <c r="Q27" i="21"/>
  <c r="I27" i="21"/>
  <c r="M27" i="21"/>
  <c r="AC18" i="21"/>
  <c r="K27" i="21"/>
  <c r="W27" i="21" l="1"/>
  <c r="AC27" i="21"/>
  <c r="R17" i="17"/>
  <c r="J63" i="20" l="1"/>
  <c r="J65" i="20" s="1"/>
  <c r="F63" i="20"/>
  <c r="F65" i="20" s="1"/>
  <c r="F31" i="9"/>
  <c r="Q32" i="21" l="1"/>
  <c r="Q34" i="21"/>
  <c r="W31" i="21"/>
  <c r="U31" i="21"/>
  <c r="Y32" i="21" s="1"/>
  <c r="P28" i="17"/>
  <c r="R28" i="17" s="1"/>
  <c r="P22" i="17"/>
  <c r="N22" i="17"/>
  <c r="L22" i="17"/>
  <c r="L24" i="17" s="1"/>
  <c r="L31" i="17" s="1"/>
  <c r="J22" i="17"/>
  <c r="H22" i="17"/>
  <c r="R21" i="17"/>
  <c r="R22" i="17" s="1"/>
  <c r="P18" i="17"/>
  <c r="N18" i="17"/>
  <c r="L18" i="17"/>
  <c r="J18" i="17"/>
  <c r="H18" i="17"/>
  <c r="R18" i="17"/>
  <c r="R13" i="17"/>
  <c r="U32" i="21" l="1"/>
  <c r="AA32" i="21"/>
  <c r="H92" i="9"/>
  <c r="H96" i="9" s="1"/>
  <c r="H98" i="9" s="1"/>
  <c r="H100" i="9" s="1"/>
  <c r="O34" i="21"/>
  <c r="U34" i="21"/>
  <c r="J24" i="17"/>
  <c r="J31" i="17" s="1"/>
  <c r="N24" i="17"/>
  <c r="N31" i="17" s="1"/>
  <c r="P24" i="17"/>
  <c r="H24" i="17"/>
  <c r="H31" i="17" s="1"/>
  <c r="R24" i="17"/>
  <c r="W34" i="21" l="1"/>
  <c r="J66" i="9"/>
  <c r="F66" i="9"/>
  <c r="J15" i="20"/>
  <c r="J22" i="20" s="1"/>
  <c r="F15" i="20"/>
  <c r="F22" i="20" s="1"/>
  <c r="J27" i="20" l="1"/>
  <c r="J29" i="20" s="1"/>
  <c r="F27" i="20"/>
  <c r="F29" i="20" s="1"/>
  <c r="J36" i="20" l="1"/>
  <c r="J68" i="20" s="1"/>
  <c r="F36" i="20"/>
  <c r="W30" i="21" l="1"/>
  <c r="O32" i="21"/>
  <c r="J76" i="20"/>
  <c r="F68" i="20"/>
  <c r="I31" i="15"/>
  <c r="I43" i="15" s="1"/>
  <c r="I102" i="15" s="1"/>
  <c r="AC32" i="21" l="1"/>
  <c r="AC36" i="21" s="1"/>
  <c r="W32" i="21"/>
  <c r="R27" i="17"/>
  <c r="R29" i="17" s="1"/>
  <c r="R31" i="17" s="1"/>
  <c r="L92" i="9" s="1"/>
  <c r="L96" i="9" s="1"/>
  <c r="L98" i="9" s="1"/>
  <c r="L100" i="9" s="1"/>
  <c r="P29" i="17"/>
  <c r="P31" i="17" s="1"/>
  <c r="F76" i="20"/>
  <c r="F56" i="9" l="1"/>
  <c r="J56" i="9"/>
  <c r="I105" i="15" l="1"/>
  <c r="I107" i="15" s="1"/>
  <c r="H43" i="15" l="1"/>
  <c r="F43" i="15"/>
  <c r="J20" i="9" l="1"/>
  <c r="F20" i="9"/>
  <c r="F33" i="9" s="1"/>
  <c r="J31" i="9" l="1"/>
  <c r="A37" i="9" l="1"/>
  <c r="J68" i="9" l="1"/>
  <c r="F68" i="9"/>
  <c r="J33" i="9"/>
  <c r="E31" i="15" l="1"/>
  <c r="E43" i="15" s="1"/>
  <c r="E102" i="15" l="1"/>
  <c r="E105" i="15" s="1"/>
  <c r="E107" i="15" s="1"/>
  <c r="J92" i="9"/>
  <c r="J96" i="9" s="1"/>
  <c r="J98" i="9" l="1"/>
  <c r="J100" i="9" s="1"/>
  <c r="F92" i="9" l="1"/>
  <c r="F96" i="9" s="1"/>
  <c r="F98" i="9" l="1"/>
  <c r="F100" i="9" s="1"/>
</calcChain>
</file>

<file path=xl/sharedStrings.xml><?xml version="1.0" encoding="utf-8"?>
<sst xmlns="http://schemas.openxmlformats.org/spreadsheetml/2006/main" count="508" uniqueCount="261">
  <si>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</si>
  <si>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</si>
  <si>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</si>
  <si>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</si>
  <si>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</si>
  <si>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</si>
  <si>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</si>
  <si>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</si>
  <si>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</si>
  <si>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</si>
  <si>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</si>
  <si>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</si>
  <si>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</si>
  <si>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</si>
  <si>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</si>
  <si>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</si>
  <si>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</si>
  <si>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</si>
  <si>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</si>
  <si>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</si>
  <si>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</si>
  <si>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</si>
  <si>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</si>
  <si>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</si>
  <si>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</si>
  <si>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</si>
  <si>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</si>
  <si>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</si>
  <si>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</si>
  <si>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</si>
  <si>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</si>
  <si>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</si>
  <si>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</si>
  <si>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</si>
  <si>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</si>
  <si>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</si>
  <si>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</si>
  <si>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</si>
  <si>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Gross profit</t>
  </si>
  <si>
    <t>equity</t>
  </si>
  <si>
    <t>Appropriated</t>
  </si>
  <si>
    <t>Owners of the parent</t>
  </si>
  <si>
    <t xml:space="preserve">Other comprehensive income </t>
  </si>
  <si>
    <t>Other comprehensive income</t>
  </si>
  <si>
    <t xml:space="preserve">Authorised share capital </t>
  </si>
  <si>
    <t>Cash flows from investing activities</t>
  </si>
  <si>
    <t>Total equity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</si>
  <si>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</si>
  <si>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</si>
  <si>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</si>
  <si>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</si>
  <si>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</si>
  <si>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</si>
  <si>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</si>
  <si>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</si>
  <si>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</si>
  <si>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</si>
  <si>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</si>
  <si>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</si>
  <si>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</si>
  <si>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</si>
  <si>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</si>
  <si>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</si>
  <si>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</si>
  <si>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</si>
  <si>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</si>
  <si>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</si>
  <si>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defined benefit plans</t>
  </si>
  <si>
    <t>Share</t>
  </si>
  <si>
    <t>to cash receipts (payments)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</si>
  <si>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</si>
  <si>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</si>
  <si>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</si>
  <si>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</si>
  <si>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</si>
  <si>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</si>
  <si>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>Provisions for employee benefits</t>
  </si>
  <si>
    <t>will not be reclassified</t>
  </si>
  <si>
    <t>for the year</t>
  </si>
  <si>
    <t xml:space="preserve">Total </t>
  </si>
  <si>
    <t>Owners of parent</t>
  </si>
  <si>
    <t>Cash and cash equivalents at 1 January</t>
  </si>
  <si>
    <t>Cash and cash equivalents at 31 December</t>
  </si>
  <si>
    <t>Other components of equity</t>
  </si>
  <si>
    <t xml:space="preserve">Changes from </t>
  </si>
  <si>
    <t>shareholders</t>
  </si>
  <si>
    <t>Repayment of long-term borrowings from</t>
  </si>
  <si>
    <t>from financial institutions</t>
  </si>
  <si>
    <t>Bank overdraft and short-term borrowing</t>
  </si>
  <si>
    <t>institutions</t>
  </si>
  <si>
    <t>of the parent</t>
  </si>
  <si>
    <t xml:space="preserve">Interest received  </t>
  </si>
  <si>
    <t xml:space="preserve">Proceeds from bank overdraft and short-term </t>
  </si>
  <si>
    <t>Repayment of bank overdraft and short-term</t>
  </si>
  <si>
    <t>borrowings from financial institutions</t>
  </si>
  <si>
    <t xml:space="preserve"> for the year, net of tax</t>
  </si>
  <si>
    <t>Interest income</t>
  </si>
  <si>
    <t>Right-of-use assets</t>
  </si>
  <si>
    <t>Current portion of lease liabilities</t>
  </si>
  <si>
    <t>Lease liabilities</t>
  </si>
  <si>
    <t>Former shareholder before business</t>
  </si>
  <si>
    <t>restructuring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</si>
  <si>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</si>
  <si>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</si>
  <si>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</si>
  <si>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</si>
  <si>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</si>
  <si>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</si>
  <si>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</si>
  <si>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Statement of changes in equity</t>
  </si>
  <si>
    <t>Impact of business restructuring</t>
  </si>
  <si>
    <t>Statement of changes in  equity</t>
  </si>
  <si>
    <t>Total transactions with owners, recorded directly in equity</t>
  </si>
  <si>
    <t>Changes in interests from business restructuring</t>
  </si>
  <si>
    <t>Total changes in interests from business restructuring</t>
  </si>
  <si>
    <t>Comprehensive income for the year</t>
  </si>
  <si>
    <t>Issued and paid-up share capital</t>
  </si>
  <si>
    <t>Changes in operating assets and liabilities</t>
  </si>
  <si>
    <t>31 December</t>
  </si>
  <si>
    <t>Year ended 31 December</t>
  </si>
  <si>
    <t>Gains on remeasurements of</t>
  </si>
  <si>
    <t>Transactions with owners, recorded directly in equity</t>
  </si>
  <si>
    <t>Total distributions to owners of the parent</t>
  </si>
  <si>
    <t xml:space="preserve">Differences arising from business </t>
  </si>
  <si>
    <t>combination under common control</t>
  </si>
  <si>
    <t>Other non-current liabilities</t>
  </si>
  <si>
    <t>Distributions to owners of the parent</t>
  </si>
  <si>
    <t xml:space="preserve">Total Items that will not be reclassified </t>
  </si>
  <si>
    <t>to profit or loss</t>
  </si>
  <si>
    <t>2021</t>
  </si>
  <si>
    <t>Year ended 31 December 2021</t>
  </si>
  <si>
    <t>Balance at 1 January 2021</t>
  </si>
  <si>
    <t>Balance at 31 December 2021</t>
  </si>
  <si>
    <t>Payment of lease liabilities</t>
  </si>
  <si>
    <t>Refundable witholding income tax</t>
  </si>
  <si>
    <t>Loss from business restructuring</t>
  </si>
  <si>
    <t>Gain on investments in equity</t>
  </si>
  <si>
    <t>instruments designated at FVOCI</t>
  </si>
  <si>
    <t>Unappropriated (Deficit)</t>
  </si>
  <si>
    <t>Retained earnings (Deficit)</t>
  </si>
  <si>
    <t>Total comprehensive expense for the year</t>
  </si>
  <si>
    <t>Receivable from disposal of subsidiaries</t>
  </si>
  <si>
    <t>Fair value</t>
  </si>
  <si>
    <t>reserve</t>
  </si>
  <si>
    <t>Total other</t>
  </si>
  <si>
    <t>components</t>
  </si>
  <si>
    <t>of equity</t>
  </si>
  <si>
    <t>Loss on business restructuring</t>
  </si>
  <si>
    <t>Refundable tax received</t>
  </si>
  <si>
    <t>Proceeds from (acquisition of) disposal of</t>
  </si>
  <si>
    <t xml:space="preserve"> </t>
  </si>
  <si>
    <t xml:space="preserve">subsidiaries, net of cash disposed </t>
  </si>
  <si>
    <t>Acquisition of other equity securities</t>
  </si>
  <si>
    <t>Proceeds from short-term borrowings from related party</t>
  </si>
  <si>
    <t>Repayment of short-term borrowings from related party</t>
  </si>
  <si>
    <t xml:space="preserve">Effect of exchange rate changes on cash and </t>
  </si>
  <si>
    <t>cash equivalents</t>
  </si>
  <si>
    <t>Increase in right-of-use asset</t>
  </si>
  <si>
    <t>Loss</t>
  </si>
  <si>
    <t>plant and equipment and intangible assets</t>
  </si>
  <si>
    <t>before effect of exchange rate changes</t>
  </si>
  <si>
    <t>Net increase (decrease) in cash and cash equivalents,</t>
  </si>
  <si>
    <t>Tax expense</t>
  </si>
  <si>
    <t>Net increase (decrease) in cash and cash equivalents</t>
  </si>
  <si>
    <t>Transfer to retained earnings (deficit)</t>
  </si>
  <si>
    <t xml:space="preserve">Plus Tech Innovation Public Company Limited </t>
  </si>
  <si>
    <t>(formerly TBSP Public Company Limited) and its Subsidiaries</t>
  </si>
  <si>
    <t>2022</t>
  </si>
  <si>
    <t>Year ended 31 December 2022</t>
  </si>
  <si>
    <t>Balance at 1 January 2022</t>
  </si>
  <si>
    <t>Balance at 31 December 2022</t>
  </si>
  <si>
    <t>(Restated)</t>
  </si>
  <si>
    <t xml:space="preserve">Current portion of installment </t>
  </si>
  <si>
    <t>accounts receivables</t>
  </si>
  <si>
    <t>Installment accounts receivables</t>
  </si>
  <si>
    <t>Current portion of long-term borrowing</t>
  </si>
  <si>
    <t>from related party</t>
  </si>
  <si>
    <t>Short-term borrowings from related parties</t>
  </si>
  <si>
    <t>Long-term borrowing from related party</t>
  </si>
  <si>
    <t>Total liabilities and equity</t>
  </si>
  <si>
    <t>Non-controlling interests</t>
  </si>
  <si>
    <t>Dividend income</t>
  </si>
  <si>
    <t>Profit (loss) attributable to:</t>
  </si>
  <si>
    <t>Profit (loss) before income tax expense</t>
  </si>
  <si>
    <t>Issued of ordinary shares</t>
  </si>
  <si>
    <t>Total contributions by owners</t>
  </si>
  <si>
    <t>Contribution by owners</t>
  </si>
  <si>
    <t>Profit or loss</t>
  </si>
  <si>
    <t xml:space="preserve">Total distributions to owners </t>
  </si>
  <si>
    <t>Adjustments to reconcile profit (loss)</t>
  </si>
  <si>
    <t>(Reversal of) provisions for employee benefit</t>
  </si>
  <si>
    <t>(Reversal of) expected credit loss for financial assets</t>
  </si>
  <si>
    <t>Loss from impairment of fixed asset</t>
  </si>
  <si>
    <t>Profit (loss) for the year</t>
  </si>
  <si>
    <t>Payment of the increase in share capital of subsidiary</t>
  </si>
  <si>
    <t>Proceeds from liquidation of subsidiary</t>
  </si>
  <si>
    <t>Dividends received</t>
  </si>
  <si>
    <t>Proceeds from repayment of short-term loans</t>
  </si>
  <si>
    <t>to related parties</t>
  </si>
  <si>
    <t>Short-term loans to related parties</t>
  </si>
  <si>
    <t>Long-term loan to employees</t>
  </si>
  <si>
    <t>Proceeds from issued of ordinary shares</t>
  </si>
  <si>
    <t>5, 7</t>
  </si>
  <si>
    <t>5, 9</t>
  </si>
  <si>
    <t>13, 23</t>
  </si>
  <si>
    <t>5, 23</t>
  </si>
  <si>
    <t>Other current financial liabilities</t>
  </si>
  <si>
    <t>15, 16</t>
  </si>
  <si>
    <t>Short-term loans to related company</t>
  </si>
  <si>
    <t xml:space="preserve">Long-term borrowings from financial </t>
  </si>
  <si>
    <t>5, 17</t>
  </si>
  <si>
    <t>5, 8</t>
  </si>
  <si>
    <t>Gain on disposal of fixed assets</t>
  </si>
  <si>
    <t>Profit from operating activities</t>
  </si>
  <si>
    <t>Total comprehensive income (expense)</t>
  </si>
  <si>
    <t>Total comprehensive  income (expense)</t>
  </si>
  <si>
    <t>Non-controlling</t>
  </si>
  <si>
    <t xml:space="preserve"> interests</t>
  </si>
  <si>
    <t>Former shareholder</t>
  </si>
  <si>
    <t>before business</t>
  </si>
  <si>
    <t>Impact of acquisition and acceptance of the entire business transfer</t>
  </si>
  <si>
    <t>the entire business transfer</t>
  </si>
  <si>
    <t>Impact of acquisition and acceptance of</t>
  </si>
  <si>
    <t>Balance at 31 December 2021 - restated</t>
  </si>
  <si>
    <t>Total transactions with owners, recorded directly in  equity</t>
  </si>
  <si>
    <t>Balance at 1 January 2022 - restated</t>
  </si>
  <si>
    <t>Balance at 1 January 2022 - as reported</t>
  </si>
  <si>
    <t>Transfer to legal reserve</t>
  </si>
  <si>
    <t>(Deficit)</t>
  </si>
  <si>
    <t>Loss on fair value adjustment</t>
  </si>
  <si>
    <t xml:space="preserve">Gain on write-off of right-of-use assets </t>
  </si>
  <si>
    <t xml:space="preserve">Net cash flows from (used in) operating activities </t>
  </si>
  <si>
    <t>Net cash flows from (used in) financing activities</t>
  </si>
  <si>
    <t>Termination of lease liabilities</t>
  </si>
  <si>
    <t>Former shareholder before</t>
  </si>
  <si>
    <t>business restructuring</t>
  </si>
  <si>
    <t>Dividends to owners</t>
  </si>
  <si>
    <t>directly in equity</t>
  </si>
  <si>
    <t>Total comprehensive income for the year</t>
  </si>
  <si>
    <t>Contributions by owners of the parent</t>
  </si>
  <si>
    <t>Issue of ordinary shares</t>
  </si>
  <si>
    <t>Total contributions by owners of the parent</t>
  </si>
  <si>
    <t>Distributions to owners</t>
  </si>
  <si>
    <t>Unrealised gain on foreign exchange</t>
  </si>
  <si>
    <t>(Reversal) of losses on inventories devaluation</t>
  </si>
  <si>
    <t xml:space="preserve">Net gain on disposal/write-off of property, </t>
  </si>
  <si>
    <t>Gain from liquidation of subsidiary</t>
  </si>
  <si>
    <t>Dividends paid to owners</t>
  </si>
  <si>
    <t>Net cash flows from (used in) investing activities</t>
  </si>
  <si>
    <t>net of cash acquired</t>
  </si>
  <si>
    <t>Proceeds from acquisition of subsidiaries,</t>
  </si>
  <si>
    <t>Repayment of long-term borrowings from related party</t>
  </si>
  <si>
    <t>Proceeds from long-term borrowings from</t>
  </si>
  <si>
    <t xml:space="preserve">Payables for purchase of assets
</t>
  </si>
  <si>
    <t>Liabilities and equity</t>
  </si>
  <si>
    <t>Equity</t>
  </si>
  <si>
    <t xml:space="preserve">Equity attributable to owners </t>
  </si>
  <si>
    <t>Basic earnings (loss) per share</t>
  </si>
  <si>
    <t>Increase in equipment transferred from inventories</t>
  </si>
  <si>
    <t>Decrease in inventory transferred to equipment</t>
  </si>
  <si>
    <t>Proceeds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</si>
</sst>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</cellStyleXfs>
  <cellXfs count="195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65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0" fontId="9" fillId="0" borderId="0" xfId="0" applyFont="1" applyFill="1" applyAlignment="1"/>
    <xf numFmtId="165" fontId="8" fillId="0" borderId="0" xfId="13" applyNumberFormat="1" applyFont="1" applyFill="1" applyBorder="1" applyAlignment="1">
      <alignment horizontal="center"/>
    </xf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66" fontId="9" fillId="0" borderId="0" xfId="1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>
      <alignment horizontal="center"/>
    </xf>
    <xf numFmtId="165" fontId="8" fillId="0" borderId="4" xfId="13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Continuous"/>
    </xf>
    <xf numFmtId="0" fontId="9" fillId="0" borderId="0" xfId="12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66" fontId="9" fillId="0" borderId="5" xfId="2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5" xfId="2" applyNumberFormat="1" applyFont="1" applyFill="1" applyBorder="1" applyAlignment="1"/>
    <xf numFmtId="0" fontId="8" fillId="0" borderId="0" xfId="12" applyFont="1" applyFill="1" applyBorder="1" applyAlignment="1"/>
    <xf numFmtId="0" fontId="9" fillId="0" borderId="0" xfId="14" applyFont="1" applyAlignment="1">
      <alignment horizont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 wrapText="1"/>
    </xf>
    <xf numFmtId="0" fontId="8" fillId="0" borderId="0" xfId="13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0" xfId="12" applyNumberFormat="1" applyFont="1" applyFill="1" applyAlignment="1"/>
    <xf numFmtId="0" fontId="10" fillId="0" borderId="0" xfId="14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0" xfId="13" applyNumberFormat="1" applyFont="1" applyFill="1" applyAlignment="1"/>
    <xf numFmtId="166" fontId="8" fillId="0" borderId="0" xfId="13" applyNumberFormat="1" applyFont="1" applyFill="1" applyBorder="1" applyAlignment="1"/>
    <xf numFmtId="166" fontId="8" fillId="0" borderId="6" xfId="13" applyNumberFormat="1" applyFont="1" applyFill="1" applyBorder="1" applyAlignment="1"/>
    <xf numFmtId="166" fontId="8" fillId="0" borderId="4" xfId="13" applyNumberFormat="1" applyFont="1" applyFill="1" applyBorder="1" applyAlignment="1"/>
    <xf numFmtId="167" fontId="10" fillId="0" borderId="0" xfId="14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3" applyNumberFormat="1" applyFont="1" applyFill="1" applyAlignment="1"/>
    <xf numFmtId="166" fontId="9" fillId="0" borderId="0" xfId="12" applyNumberFormat="1" applyFont="1" applyAlignment="1">
      <alignment horizontal="center"/>
    </xf>
    <xf numFmtId="166" fontId="9" fillId="0" borderId="0" xfId="12" applyNumberFormat="1" applyFont="1"/>
    <xf numFmtId="166" fontId="9" fillId="0" borderId="5" xfId="12" applyNumberFormat="1" applyFont="1" applyBorder="1" applyAlignment="1">
      <alignment horizontal="center"/>
    </xf>
    <xf numFmtId="0" fontId="9" fillId="0" borderId="0" xfId="12" applyFont="1"/>
    <xf numFmtId="166" fontId="8" fillId="0" borderId="0" xfId="17" applyNumberFormat="1" applyFont="1" applyFill="1" applyAlignment="1"/>
    <xf numFmtId="166" fontId="9" fillId="0" borderId="5" xfId="17" applyNumberFormat="1" applyFont="1" applyFill="1" applyBorder="1" applyAlignment="1"/>
    <xf numFmtId="166" fontId="9" fillId="0" borderId="0" xfId="12" applyNumberFormat="1" applyFont="1" applyFill="1"/>
    <xf numFmtId="166" fontId="9" fillId="0" borderId="0" xfId="1" applyNumberFormat="1" applyFont="1"/>
    <xf numFmtId="166" fontId="9" fillId="0" borderId="4" xfId="1" applyNumberFormat="1" applyFont="1" applyFill="1" applyBorder="1" applyAlignment="1"/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right"/>
    </xf>
    <xf numFmtId="0" fontId="11" fillId="0" borderId="0" xfId="13" applyFont="1" applyFill="1" applyAlignment="1"/>
    <xf numFmtId="0" fontId="10" fillId="0" borderId="0" xfId="0" applyFont="1" applyFill="1" applyAlignment="1"/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43" fontId="8" fillId="0" borderId="0" xfId="1" applyFont="1" applyFill="1" applyAlignment="1">
      <alignment horizontal="center"/>
    </xf>
    <xf numFmtId="165" fontId="8" fillId="0" borderId="0" xfId="13" applyNumberFormat="1" applyFont="1" applyFill="1" applyAlignment="1"/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9" fillId="0" borderId="0" xfId="11" applyFont="1" applyFill="1" applyAlignment="1">
      <alignment horizontal="left"/>
    </xf>
    <xf numFmtId="0" fontId="13" fillId="0" borderId="0" xfId="14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/>
    <xf numFmtId="43" fontId="18" fillId="0" borderId="0" xfId="1" applyFont="1" applyFill="1" applyAlignment="1"/>
    <xf numFmtId="0" fontId="10" fillId="0" borderId="0" xfId="14" applyFont="1" applyFill="1" applyBorder="1" applyAlignment="1">
      <alignment horizontal="center"/>
    </xf>
    <xf numFmtId="0" fontId="9" fillId="0" borderId="0" xfId="14" applyFont="1"/>
    <xf numFmtId="43" fontId="8" fillId="0" borderId="6" xfId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3" fillId="0" borderId="0" xfId="14" applyFont="1" applyAlignment="1"/>
    <xf numFmtId="166" fontId="9" fillId="0" borderId="0" xfId="14" applyNumberFormat="1" applyFont="1" applyFill="1" applyAlignment="1"/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66" fontId="9" fillId="0" borderId="0" xfId="1" applyNumberFormat="1" applyFont="1" applyFill="1"/>
    <xf numFmtId="166" fontId="9" fillId="0" borderId="0" xfId="13" applyNumberFormat="1" applyFont="1" applyFill="1" applyBorder="1" applyAlignment="1"/>
    <xf numFmtId="0" fontId="9" fillId="0" borderId="0" xfId="12" applyFont="1" applyAlignment="1"/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5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omma_TBSP06-FS-Q1-English-BL 2" xfId="17" xr:uid="{B35A7A5B-8802-4A4F-816B-31C5EFFAB247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80"/>
  <sheetViews>
    <sheetView view="pageBreakPreview" topLeftCell="A51" zoomScaleNormal="60" zoomScaleSheetLayoutView="100" workbookViewId="0">
      <selection activeCell="F52" sqref="F52"/>
    </sheetView>
  </sheetViews>
  <sheetFormatPr defaultColWidth="9.875" defaultRowHeight="20.25" customHeight="1"/>
  <cols>
    <col min="1" max="3" width="2.75" style="1" customWidth="1"/>
    <col min="4" max="4" width="33.75" style="1" customWidth="1"/>
    <col min="5" max="5" width="6.5" style="2" customWidth="1"/>
    <col min="6" max="6" width="15.375" style="14" customWidth="1"/>
    <col min="7" max="7" width="0.875" style="43" customWidth="1"/>
    <col min="8" max="8" width="15.375" style="14" customWidth="1"/>
    <col min="9" max="9" width="0.875" style="14" customWidth="1"/>
    <col min="10" max="10" width="15.375" style="14" customWidth="1"/>
    <col min="11" max="11" width="0.875" style="43" customWidth="1"/>
    <col min="12" max="12" width="15.375" style="14" customWidth="1"/>
    <col min="13" max="13" width="13.375" style="1" customWidth="1"/>
    <col min="14" max="17" width="11.125" style="1" customWidth="1"/>
    <col min="18" max="18" width="9.875" style="1"/>
    <col min="19" max="19" width="17" style="1" bestFit="1" customWidth="1"/>
    <col min="20" max="16384" width="9.875" style="1"/>
  </cols>
  <sheetData>
    <row r="1" spans="1:14" s="146" customFormat="1" ht="19.95" customHeight="1">
      <c r="A1" s="168" t="s">
        <v>165</v>
      </c>
      <c r="E1" s="169"/>
      <c r="G1" s="170"/>
      <c r="H1" s="170"/>
      <c r="I1" s="170"/>
      <c r="K1" s="170"/>
    </row>
    <row r="2" spans="1:14" s="173" customFormat="1" ht="19.95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  <c r="N2" s="174"/>
    </row>
    <row r="3" spans="1:14" ht="19.95" customHeight="1">
      <c r="A3" s="5" t="s">
        <v>51</v>
      </c>
      <c r="B3" s="19"/>
      <c r="C3" s="19"/>
      <c r="D3" s="19"/>
      <c r="E3" s="34"/>
      <c r="F3" s="4"/>
      <c r="G3" s="54"/>
      <c r="H3" s="4"/>
      <c r="I3" s="4"/>
      <c r="J3" s="4"/>
      <c r="K3" s="54"/>
      <c r="L3" s="4"/>
    </row>
    <row r="4" spans="1:14" ht="19.95" customHeight="1">
      <c r="F4" s="50"/>
      <c r="G4" s="48"/>
      <c r="H4" s="166"/>
      <c r="I4" s="152"/>
      <c r="J4" s="6"/>
      <c r="K4" s="48"/>
      <c r="L4" s="6"/>
    </row>
    <row r="5" spans="1:14" ht="19.95" customHeight="1">
      <c r="F5" s="187" t="s">
        <v>26</v>
      </c>
      <c r="G5" s="187"/>
      <c r="H5" s="187"/>
      <c r="I5" s="187"/>
      <c r="J5" s="188" t="s">
        <v>30</v>
      </c>
      <c r="K5" s="188"/>
      <c r="L5" s="188"/>
    </row>
    <row r="6" spans="1:14" ht="19.95" customHeight="1">
      <c r="F6" s="187" t="s">
        <v>27</v>
      </c>
      <c r="G6" s="187"/>
      <c r="H6" s="187"/>
      <c r="I6" s="187"/>
      <c r="J6" s="188" t="s">
        <v>27</v>
      </c>
      <c r="K6" s="188"/>
      <c r="L6" s="188"/>
    </row>
    <row r="7" spans="1:14" ht="19.95" customHeight="1">
      <c r="F7" s="190" t="s">
        <v>118</v>
      </c>
      <c r="G7" s="190"/>
      <c r="H7" s="190"/>
      <c r="I7" s="152"/>
      <c r="J7" s="190" t="s">
        <v>118</v>
      </c>
      <c r="K7" s="190"/>
      <c r="L7" s="190"/>
    </row>
    <row r="8" spans="1:14" s="11" customFormat="1" ht="19.95" customHeight="1">
      <c r="A8" s="5" t="s">
        <v>0</v>
      </c>
      <c r="E8" s="109" t="s">
        <v>1</v>
      </c>
      <c r="F8" s="7" t="s">
        <v>167</v>
      </c>
      <c r="G8" s="57"/>
      <c r="H8" s="7" t="s">
        <v>129</v>
      </c>
      <c r="I8" s="7"/>
      <c r="J8" s="7" t="s">
        <v>167</v>
      </c>
      <c r="K8" s="57"/>
      <c r="L8" s="7" t="s">
        <v>129</v>
      </c>
    </row>
    <row r="9" spans="1:14" s="11" customFormat="1" ht="19.95" customHeight="1">
      <c r="A9" s="5"/>
      <c r="E9" s="175"/>
      <c r="F9" s="7"/>
      <c r="G9" s="57"/>
      <c r="H9" s="7" t="s">
        <v>171</v>
      </c>
      <c r="I9" s="7"/>
      <c r="J9" s="7"/>
      <c r="K9" s="57"/>
      <c r="L9" s="7"/>
    </row>
    <row r="10" spans="1:14" s="11" customFormat="1" ht="19.95" customHeight="1">
      <c r="A10" s="64"/>
      <c r="B10" s="64"/>
      <c r="C10" s="64"/>
      <c r="D10" s="64"/>
      <c r="E10" s="65"/>
      <c r="F10" s="189" t="s">
        <v>32</v>
      </c>
      <c r="G10" s="189"/>
      <c r="H10" s="189"/>
      <c r="I10" s="189"/>
      <c r="J10" s="189"/>
      <c r="K10" s="189"/>
      <c r="L10" s="189"/>
    </row>
    <row r="11" spans="1:14" ht="19.95" customHeight="1">
      <c r="A11" s="45" t="s">
        <v>2</v>
      </c>
      <c r="F11" s="3"/>
      <c r="G11" s="8"/>
      <c r="H11" s="3"/>
      <c r="I11" s="3"/>
      <c r="J11" s="3"/>
      <c r="K11" s="8"/>
      <c r="L11" s="3"/>
    </row>
    <row r="12" spans="1:14" ht="19.95" customHeight="1">
      <c r="A12" s="11" t="s">
        <v>3</v>
      </c>
      <c r="E12" s="2">
        <v>6</v>
      </c>
      <c r="F12" s="27">
        <v>41826200</v>
      </c>
      <c r="G12" s="25"/>
      <c r="H12" s="27">
        <v>30999845</v>
      </c>
      <c r="I12" s="27"/>
      <c r="J12" s="27">
        <v>16620689</v>
      </c>
      <c r="K12" s="25"/>
      <c r="L12" s="27">
        <v>14709291</v>
      </c>
    </row>
    <row r="13" spans="1:14" ht="19.95" customHeight="1">
      <c r="A13" s="11" t="s">
        <v>60</v>
      </c>
      <c r="E13" s="2" t="s">
        <v>202</v>
      </c>
      <c r="F13" s="27">
        <v>234602023</v>
      </c>
      <c r="G13" s="25"/>
      <c r="H13" s="27">
        <v>187971048</v>
      </c>
      <c r="I13" s="27"/>
      <c r="J13" s="27">
        <v>133017534</v>
      </c>
      <c r="K13" s="25"/>
      <c r="L13" s="27">
        <v>111589365</v>
      </c>
    </row>
    <row r="14" spans="1:14" ht="19.95" customHeight="1">
      <c r="A14" s="11" t="s">
        <v>141</v>
      </c>
      <c r="E14" s="2" t="s">
        <v>203</v>
      </c>
      <c r="F14" s="27">
        <v>0</v>
      </c>
      <c r="G14" s="25"/>
      <c r="H14" s="27">
        <v>1020000000</v>
      </c>
      <c r="I14" s="27"/>
      <c r="J14" s="27">
        <v>0</v>
      </c>
      <c r="K14" s="25"/>
      <c r="L14" s="27">
        <v>636985290</v>
      </c>
    </row>
    <row r="15" spans="1:14" ht="19.95" customHeight="1">
      <c r="A15" s="176" t="s">
        <v>172</v>
      </c>
      <c r="F15" s="27"/>
      <c r="G15" s="25"/>
      <c r="H15" s="1"/>
      <c r="I15" s="27"/>
      <c r="J15" s="27"/>
      <c r="K15" s="25"/>
      <c r="L15" s="27"/>
    </row>
    <row r="16" spans="1:14" ht="19.95" customHeight="1">
      <c r="A16" s="11"/>
      <c r="B16" s="146" t="s">
        <v>173</v>
      </c>
      <c r="F16" s="27">
        <v>9208181</v>
      </c>
      <c r="G16" s="25"/>
      <c r="H16" s="27">
        <v>3078557</v>
      </c>
      <c r="I16" s="27"/>
      <c r="J16" s="27">
        <v>0</v>
      </c>
      <c r="K16" s="25"/>
      <c r="L16" s="27">
        <v>0</v>
      </c>
    </row>
    <row r="17" spans="1:12" ht="19.95" customHeight="1">
      <c r="A17" s="11" t="s">
        <v>208</v>
      </c>
      <c r="E17" s="2">
        <v>5</v>
      </c>
      <c r="F17" s="27">
        <v>0</v>
      </c>
      <c r="G17" s="25"/>
      <c r="H17" s="27">
        <v>0</v>
      </c>
      <c r="I17" s="27"/>
      <c r="J17" s="27">
        <v>251500000</v>
      </c>
      <c r="K17" s="25"/>
      <c r="L17" s="27">
        <v>0</v>
      </c>
    </row>
    <row r="18" spans="1:12" ht="19.95" customHeight="1">
      <c r="A18" s="11" t="s">
        <v>20</v>
      </c>
      <c r="E18" s="2">
        <v>8</v>
      </c>
      <c r="F18" s="27">
        <v>212521473</v>
      </c>
      <c r="G18" s="25"/>
      <c r="H18" s="27">
        <v>135285057</v>
      </c>
      <c r="I18" s="27"/>
      <c r="J18" s="27">
        <v>155714961</v>
      </c>
      <c r="K18" s="25"/>
      <c r="L18" s="27">
        <v>78205353</v>
      </c>
    </row>
    <row r="19" spans="1:12" ht="19.95" customHeight="1">
      <c r="A19" s="11" t="s">
        <v>61</v>
      </c>
      <c r="F19" s="28">
        <v>7790737</v>
      </c>
      <c r="G19" s="25"/>
      <c r="H19" s="27">
        <v>1770743</v>
      </c>
      <c r="I19" s="25"/>
      <c r="J19" s="28">
        <v>6898602</v>
      </c>
      <c r="K19" s="25"/>
      <c r="L19" s="27">
        <v>382096</v>
      </c>
    </row>
    <row r="20" spans="1:12" ht="19.95" customHeight="1">
      <c r="A20" s="46" t="s">
        <v>4</v>
      </c>
      <c r="F20" s="22">
        <f>SUM(F12:F19)</f>
        <v>505948614</v>
      </c>
      <c r="G20" s="25"/>
      <c r="H20" s="22">
        <f>SUM(H12:H19)</f>
        <v>1379105250</v>
      </c>
      <c r="I20" s="26"/>
      <c r="J20" s="22">
        <f>SUM(J12:J19)</f>
        <v>563751786</v>
      </c>
      <c r="K20" s="25"/>
      <c r="L20" s="22">
        <f>SUM(L12:L19)</f>
        <v>841871395</v>
      </c>
    </row>
    <row r="21" spans="1:12" ht="19.95" customHeight="1">
      <c r="A21" s="46"/>
      <c r="F21" s="25"/>
      <c r="G21" s="25"/>
      <c r="H21" s="25"/>
      <c r="I21" s="25"/>
      <c r="J21" s="25"/>
      <c r="K21" s="25"/>
      <c r="L21" s="25"/>
    </row>
    <row r="22" spans="1:12" ht="19.95" customHeight="1">
      <c r="A22" s="45" t="s">
        <v>5</v>
      </c>
      <c r="F22" s="25"/>
      <c r="G22" s="25"/>
      <c r="H22" s="25"/>
      <c r="I22" s="25"/>
      <c r="J22" s="25"/>
      <c r="K22" s="25"/>
      <c r="L22" s="25"/>
    </row>
    <row r="23" spans="1:12" ht="19.95" customHeight="1">
      <c r="A23" s="51" t="s">
        <v>57</v>
      </c>
      <c r="E23" s="2">
        <v>9</v>
      </c>
      <c r="F23" s="92">
        <v>0</v>
      </c>
      <c r="G23" s="25"/>
      <c r="H23" s="92">
        <v>0</v>
      </c>
      <c r="I23" s="92"/>
      <c r="J23" s="92">
        <v>1020522000</v>
      </c>
      <c r="K23" s="25"/>
      <c r="L23" s="92">
        <v>1000000</v>
      </c>
    </row>
    <row r="24" spans="1:12" ht="19.95" customHeight="1">
      <c r="A24" s="51" t="s">
        <v>174</v>
      </c>
      <c r="F24" s="92">
        <v>546574</v>
      </c>
      <c r="G24" s="25"/>
      <c r="H24" s="92">
        <v>823760</v>
      </c>
      <c r="I24" s="92"/>
      <c r="J24" s="92">
        <v>0</v>
      </c>
      <c r="K24" s="25"/>
      <c r="L24" s="92">
        <v>0</v>
      </c>
    </row>
    <row r="25" spans="1:12" ht="19.95" customHeight="1">
      <c r="A25" s="51" t="s">
        <v>23</v>
      </c>
      <c r="E25" s="2">
        <v>10</v>
      </c>
      <c r="F25" s="92">
        <v>966501351</v>
      </c>
      <c r="G25" s="25"/>
      <c r="H25" s="92">
        <v>755114100</v>
      </c>
      <c r="I25" s="92"/>
      <c r="J25" s="27">
        <v>445565118</v>
      </c>
      <c r="K25" s="25"/>
      <c r="L25" s="27">
        <v>186120938</v>
      </c>
    </row>
    <row r="26" spans="1:12" ht="19.95" customHeight="1">
      <c r="A26" s="51" t="s">
        <v>97</v>
      </c>
      <c r="E26" s="2">
        <v>12</v>
      </c>
      <c r="F26" s="92">
        <v>295001873</v>
      </c>
      <c r="G26" s="25"/>
      <c r="H26" s="92">
        <v>277814880</v>
      </c>
      <c r="I26" s="92"/>
      <c r="J26" s="25">
        <v>12398632</v>
      </c>
      <c r="K26" s="25"/>
      <c r="L26" s="25">
        <v>2088929</v>
      </c>
    </row>
    <row r="27" spans="1:12" ht="19.95" customHeight="1">
      <c r="A27" s="51" t="s">
        <v>24</v>
      </c>
      <c r="E27" s="2">
        <v>11</v>
      </c>
      <c r="F27" s="77">
        <v>91795286</v>
      </c>
      <c r="G27" s="25"/>
      <c r="H27" s="77">
        <v>44926586</v>
      </c>
      <c r="I27" s="77"/>
      <c r="J27" s="27">
        <v>65088139</v>
      </c>
      <c r="K27" s="25"/>
      <c r="L27" s="27">
        <v>26293961</v>
      </c>
    </row>
    <row r="28" spans="1:12" ht="19.95" customHeight="1">
      <c r="A28" s="51" t="s">
        <v>15</v>
      </c>
      <c r="E28" s="2">
        <v>20</v>
      </c>
      <c r="F28" s="27">
        <v>50844833.605800003</v>
      </c>
      <c r="G28" s="25"/>
      <c r="H28" s="27">
        <v>37734211</v>
      </c>
      <c r="I28" s="27"/>
      <c r="J28" s="27">
        <v>4811978</v>
      </c>
      <c r="K28" s="25"/>
      <c r="L28" s="27">
        <v>11702557</v>
      </c>
    </row>
    <row r="29" spans="1:12" ht="19.95" customHeight="1">
      <c r="A29" s="51" t="s">
        <v>134</v>
      </c>
      <c r="F29" s="27">
        <v>14939605</v>
      </c>
      <c r="G29" s="25"/>
      <c r="H29" s="27">
        <v>14557508</v>
      </c>
      <c r="I29" s="27"/>
      <c r="J29" s="27">
        <v>14939605</v>
      </c>
      <c r="K29" s="25"/>
      <c r="L29" s="27">
        <v>14557508</v>
      </c>
    </row>
    <row r="30" spans="1:12" ht="19.95" customHeight="1">
      <c r="A30" s="11" t="s">
        <v>37</v>
      </c>
      <c r="F30" s="77">
        <v>30205936</v>
      </c>
      <c r="G30" s="25"/>
      <c r="H30" s="77">
        <v>34259622</v>
      </c>
      <c r="I30" s="77"/>
      <c r="J30" s="27">
        <v>2735047</v>
      </c>
      <c r="K30" s="25"/>
      <c r="L30" s="27">
        <v>294065</v>
      </c>
    </row>
    <row r="31" spans="1:12" ht="19.95" customHeight="1">
      <c r="A31" s="46" t="s">
        <v>6</v>
      </c>
      <c r="F31" s="22">
        <f>SUM(F23:F30)</f>
        <v>1449835458.6057999</v>
      </c>
      <c r="G31" s="25"/>
      <c r="H31" s="22">
        <f>SUM(H23:H30)</f>
        <v>1165230667</v>
      </c>
      <c r="I31" s="26"/>
      <c r="J31" s="22">
        <f>SUM(J23:J30)</f>
        <v>1566060519</v>
      </c>
      <c r="K31" s="25"/>
      <c r="L31" s="22">
        <f>SUM(L23:L30)</f>
        <v>242057958</v>
      </c>
    </row>
    <row r="32" spans="1:12" ht="19.95" customHeight="1">
      <c r="A32" s="46"/>
      <c r="F32" s="25"/>
      <c r="G32" s="25"/>
      <c r="H32" s="25"/>
      <c r="I32" s="25"/>
      <c r="J32" s="25"/>
      <c r="K32" s="25"/>
      <c r="L32" s="25"/>
    </row>
    <row r="33" spans="1:14" ht="19.95" customHeight="1" thickBot="1">
      <c r="A33" s="46" t="s">
        <v>7</v>
      </c>
      <c r="F33" s="23">
        <f>F20+F31</f>
        <v>1955784072.6057999</v>
      </c>
      <c r="G33" s="25"/>
      <c r="H33" s="23">
        <f>H20+H31</f>
        <v>2544335917</v>
      </c>
      <c r="I33" s="26"/>
      <c r="J33" s="23">
        <f>J20+J31</f>
        <v>2129812305</v>
      </c>
      <c r="K33" s="25"/>
      <c r="L33" s="23">
        <f>L20+L31</f>
        <v>1083929353</v>
      </c>
    </row>
    <row r="34" spans="1:14" ht="19.95" customHeight="1" thickTop="1">
      <c r="F34" s="3"/>
      <c r="G34" s="8"/>
      <c r="H34" s="3"/>
      <c r="I34" s="3"/>
      <c r="J34" s="9"/>
      <c r="K34" s="8"/>
      <c r="L34" s="9"/>
    </row>
    <row r="35" spans="1:14" s="146" customFormat="1" ht="19.95" customHeight="1">
      <c r="A35" s="168" t="s">
        <v>165</v>
      </c>
      <c r="E35" s="169"/>
      <c r="G35" s="170"/>
      <c r="H35" s="170"/>
      <c r="I35" s="170"/>
      <c r="K35" s="170"/>
    </row>
    <row r="36" spans="1:14" s="173" customFormat="1" ht="19.95" customHeight="1">
      <c r="A36" s="168" t="s">
        <v>166</v>
      </c>
      <c r="B36" s="171"/>
      <c r="C36" s="171"/>
      <c r="D36" s="171"/>
      <c r="E36" s="171"/>
      <c r="F36" s="171"/>
      <c r="G36" s="171"/>
      <c r="H36" s="171"/>
      <c r="I36" s="172"/>
      <c r="J36" s="171"/>
      <c r="K36" s="172"/>
      <c r="N36" s="174"/>
    </row>
    <row r="37" spans="1:14" ht="19.95" customHeight="1">
      <c r="A37" s="5" t="str">
        <f>A3</f>
        <v>Statement of financial position</v>
      </c>
      <c r="B37" s="19"/>
      <c r="C37" s="19"/>
      <c r="D37" s="19"/>
      <c r="E37" s="34"/>
      <c r="F37" s="4"/>
      <c r="G37" s="54"/>
      <c r="H37" s="4"/>
      <c r="I37" s="4"/>
      <c r="J37" s="4"/>
      <c r="K37" s="54"/>
      <c r="L37" s="4"/>
    </row>
    <row r="38" spans="1:14" ht="19.95" customHeight="1">
      <c r="F38" s="50"/>
      <c r="G38" s="48"/>
      <c r="H38" s="166"/>
      <c r="I38" s="152"/>
      <c r="J38" s="6"/>
      <c r="K38" s="48"/>
      <c r="L38" s="6"/>
    </row>
    <row r="39" spans="1:14" ht="19.95" customHeight="1">
      <c r="F39" s="187" t="s">
        <v>26</v>
      </c>
      <c r="G39" s="187"/>
      <c r="H39" s="187"/>
      <c r="I39" s="187"/>
      <c r="J39" s="188" t="s">
        <v>30</v>
      </c>
      <c r="K39" s="188"/>
      <c r="L39" s="188"/>
    </row>
    <row r="40" spans="1:14" ht="19.95" customHeight="1">
      <c r="F40" s="187" t="s">
        <v>27</v>
      </c>
      <c r="G40" s="187"/>
      <c r="H40" s="187"/>
      <c r="I40" s="187"/>
      <c r="J40" s="188" t="s">
        <v>27</v>
      </c>
      <c r="K40" s="188"/>
      <c r="L40" s="188"/>
    </row>
    <row r="41" spans="1:14" ht="19.95" customHeight="1">
      <c r="F41" s="190" t="s">
        <v>118</v>
      </c>
      <c r="G41" s="190"/>
      <c r="H41" s="190"/>
      <c r="I41" s="152"/>
      <c r="J41" s="190" t="s">
        <v>118</v>
      </c>
      <c r="K41" s="190"/>
      <c r="L41" s="190"/>
    </row>
    <row r="42" spans="1:14" s="11" customFormat="1" ht="19.95" customHeight="1">
      <c r="A42" s="113" t="s">
        <v>254</v>
      </c>
      <c r="E42" s="109" t="s">
        <v>1</v>
      </c>
      <c r="F42" s="7" t="s">
        <v>167</v>
      </c>
      <c r="G42" s="57"/>
      <c r="H42" s="7" t="s">
        <v>129</v>
      </c>
      <c r="I42" s="7"/>
      <c r="J42" s="7" t="s">
        <v>167</v>
      </c>
      <c r="K42" s="57"/>
      <c r="L42" s="7" t="s">
        <v>129</v>
      </c>
    </row>
    <row r="43" spans="1:14" s="11" customFormat="1" ht="19.95" customHeight="1">
      <c r="A43" s="113"/>
      <c r="E43" s="175"/>
      <c r="F43" s="7"/>
      <c r="G43" s="57"/>
      <c r="H43" s="7" t="s">
        <v>171</v>
      </c>
      <c r="I43" s="7"/>
      <c r="J43" s="7"/>
      <c r="K43" s="57"/>
      <c r="L43" s="7"/>
    </row>
    <row r="44" spans="1:14" s="11" customFormat="1" ht="19.95" customHeight="1">
      <c r="E44" s="35"/>
      <c r="F44" s="189" t="s">
        <v>32</v>
      </c>
      <c r="G44" s="189"/>
      <c r="H44" s="189"/>
      <c r="I44" s="189"/>
      <c r="J44" s="189"/>
      <c r="K44" s="189"/>
      <c r="L44" s="189"/>
    </row>
    <row r="45" spans="1:14" s="11" customFormat="1" ht="19.95" customHeight="1">
      <c r="A45" s="45" t="s">
        <v>8</v>
      </c>
      <c r="E45" s="35"/>
      <c r="F45" s="10"/>
      <c r="G45" s="63"/>
      <c r="H45" s="10"/>
      <c r="I45" s="10"/>
      <c r="J45" s="10"/>
      <c r="K45" s="63"/>
      <c r="L45" s="10"/>
    </row>
    <row r="46" spans="1:14" ht="19.95" customHeight="1">
      <c r="A46" s="1" t="s">
        <v>88</v>
      </c>
      <c r="F46" s="1"/>
      <c r="G46" s="1"/>
      <c r="H46" s="1"/>
      <c r="I46" s="1"/>
      <c r="J46" s="1"/>
      <c r="K46" s="1"/>
      <c r="L46" s="1"/>
    </row>
    <row r="47" spans="1:14" ht="19.95" customHeight="1">
      <c r="B47" s="1" t="s">
        <v>87</v>
      </c>
      <c r="E47" s="2" t="s">
        <v>204</v>
      </c>
      <c r="F47" s="27">
        <v>142983622</v>
      </c>
      <c r="G47" s="25"/>
      <c r="H47" s="27">
        <v>75122356</v>
      </c>
      <c r="I47" s="27"/>
      <c r="J47" s="92">
        <v>99092199</v>
      </c>
      <c r="K47" s="25"/>
      <c r="L47" s="92">
        <v>40000000</v>
      </c>
    </row>
    <row r="48" spans="1:14" ht="19.95" customHeight="1">
      <c r="A48" s="1" t="s">
        <v>62</v>
      </c>
      <c r="E48" s="2" t="s">
        <v>205</v>
      </c>
      <c r="F48" s="27">
        <v>287725743</v>
      </c>
      <c r="G48" s="25"/>
      <c r="H48" s="27">
        <v>273979420</v>
      </c>
      <c r="I48" s="27"/>
      <c r="J48" s="27">
        <v>162338342</v>
      </c>
      <c r="K48" s="25"/>
      <c r="L48" s="27">
        <v>127955007</v>
      </c>
    </row>
    <row r="49" spans="1:12" ht="19.95" customHeight="1">
      <c r="A49" s="66" t="s">
        <v>175</v>
      </c>
      <c r="E49" s="1"/>
      <c r="F49" s="1"/>
      <c r="G49" s="1"/>
      <c r="H49" s="1"/>
      <c r="I49" s="1"/>
      <c r="J49" s="1"/>
      <c r="K49" s="1"/>
      <c r="L49" s="1"/>
    </row>
    <row r="50" spans="1:12" ht="19.95" customHeight="1">
      <c r="A50" s="66"/>
      <c r="B50" s="1" t="s">
        <v>87</v>
      </c>
      <c r="E50" s="2" t="s">
        <v>204</v>
      </c>
      <c r="F50" s="27">
        <v>16106905</v>
      </c>
      <c r="G50" s="25"/>
      <c r="H50" s="27">
        <v>40027474</v>
      </c>
      <c r="I50" s="27"/>
      <c r="J50" s="27">
        <v>4197852</v>
      </c>
      <c r="K50" s="25"/>
      <c r="L50" s="27">
        <v>0</v>
      </c>
    </row>
    <row r="51" spans="1:12" ht="19.95" customHeight="1">
      <c r="A51" s="66" t="s">
        <v>175</v>
      </c>
      <c r="F51" s="27"/>
      <c r="G51" s="25"/>
      <c r="H51" s="27"/>
      <c r="I51" s="27"/>
      <c r="J51" s="27"/>
      <c r="K51" s="25"/>
      <c r="L51" s="27"/>
    </row>
    <row r="52" spans="1:12" ht="19.95" customHeight="1">
      <c r="A52" s="66"/>
      <c r="B52" s="1" t="s">
        <v>176</v>
      </c>
      <c r="E52" s="2">
        <v>5</v>
      </c>
      <c r="F52" s="27">
        <v>56640000</v>
      </c>
      <c r="G52" s="25"/>
      <c r="H52" s="27">
        <v>56640000</v>
      </c>
      <c r="I52" s="27"/>
      <c r="J52" s="27">
        <v>0</v>
      </c>
      <c r="K52" s="25"/>
      <c r="L52" s="27">
        <v>0</v>
      </c>
    </row>
    <row r="53" spans="1:12" ht="19.95" customHeight="1">
      <c r="A53" s="1" t="s">
        <v>98</v>
      </c>
      <c r="E53" s="2" t="s">
        <v>204</v>
      </c>
      <c r="F53" s="27">
        <v>117961155</v>
      </c>
      <c r="G53" s="25"/>
      <c r="H53" s="27">
        <v>118262414</v>
      </c>
      <c r="I53" s="27"/>
      <c r="J53" s="27">
        <v>2950427</v>
      </c>
      <c r="K53" s="25"/>
      <c r="L53" s="27">
        <v>2000648</v>
      </c>
    </row>
    <row r="54" spans="1:12" ht="19.95" customHeight="1">
      <c r="A54" s="1" t="s">
        <v>177</v>
      </c>
      <c r="E54" s="2">
        <v>5</v>
      </c>
      <c r="F54" s="27">
        <v>91230000</v>
      </c>
      <c r="G54" s="25"/>
      <c r="H54" s="27">
        <v>134105000</v>
      </c>
      <c r="I54" s="27"/>
      <c r="J54" s="92">
        <v>0</v>
      </c>
      <c r="K54" s="25"/>
      <c r="L54" s="92">
        <v>0</v>
      </c>
    </row>
    <row r="55" spans="1:12" ht="19.95" customHeight="1">
      <c r="A55" s="1" t="s">
        <v>206</v>
      </c>
      <c r="B55" s="52"/>
      <c r="C55" s="52"/>
      <c r="E55" s="2">
        <v>23</v>
      </c>
      <c r="F55" s="27">
        <v>2091030</v>
      </c>
      <c r="G55" s="25"/>
      <c r="H55" s="27">
        <v>0</v>
      </c>
      <c r="I55" s="27"/>
      <c r="J55" s="27">
        <v>2091030</v>
      </c>
      <c r="K55" s="27"/>
      <c r="L55" s="27">
        <v>0</v>
      </c>
    </row>
    <row r="56" spans="1:12" ht="19.95" customHeight="1">
      <c r="A56" s="46" t="s">
        <v>9</v>
      </c>
      <c r="F56" s="22">
        <f>SUM(F47:F55)</f>
        <v>714738455</v>
      </c>
      <c r="G56" s="25"/>
      <c r="H56" s="22">
        <f>SUM(H47:H55)</f>
        <v>698136664</v>
      </c>
      <c r="I56" s="26"/>
      <c r="J56" s="22">
        <f>SUM(J47:J55)</f>
        <v>270669850</v>
      </c>
      <c r="K56" s="25"/>
      <c r="L56" s="22">
        <f>SUM(L47:L55)</f>
        <v>169955655</v>
      </c>
    </row>
    <row r="57" spans="1:12" ht="19.95" customHeight="1">
      <c r="A57" s="46"/>
      <c r="F57" s="26"/>
      <c r="G57" s="25"/>
      <c r="H57" s="26"/>
      <c r="I57" s="26"/>
      <c r="J57" s="26"/>
      <c r="K57" s="25"/>
      <c r="L57" s="26"/>
    </row>
    <row r="58" spans="1:12" ht="19.95" customHeight="1">
      <c r="A58" s="45" t="s">
        <v>49</v>
      </c>
      <c r="F58" s="26"/>
      <c r="G58" s="25"/>
      <c r="H58" s="26"/>
      <c r="I58" s="26"/>
      <c r="J58" s="26"/>
      <c r="K58" s="25"/>
      <c r="L58" s="26"/>
    </row>
    <row r="59" spans="1:12" ht="19.95" customHeight="1">
      <c r="A59" s="115" t="s">
        <v>209</v>
      </c>
      <c r="E59" s="1"/>
      <c r="F59" s="1"/>
      <c r="G59" s="1"/>
      <c r="H59" s="1"/>
      <c r="I59" s="1"/>
      <c r="J59" s="1"/>
      <c r="K59" s="1"/>
      <c r="L59" s="1"/>
    </row>
    <row r="60" spans="1:12" ht="19.95" customHeight="1">
      <c r="A60" s="115"/>
      <c r="B60" s="1" t="s">
        <v>89</v>
      </c>
      <c r="E60" s="2" t="s">
        <v>204</v>
      </c>
      <c r="F60" s="25">
        <v>20422942</v>
      </c>
      <c r="G60" s="25"/>
      <c r="H60" s="25">
        <v>195081</v>
      </c>
      <c r="I60" s="25"/>
      <c r="J60" s="25">
        <v>20422941</v>
      </c>
      <c r="K60" s="25"/>
      <c r="L60" s="25">
        <v>0</v>
      </c>
    </row>
    <row r="61" spans="1:12" ht="19.95" customHeight="1">
      <c r="A61" s="115" t="s">
        <v>178</v>
      </c>
      <c r="E61" s="2">
        <v>5</v>
      </c>
      <c r="F61" s="25">
        <v>12225934</v>
      </c>
      <c r="G61" s="25"/>
      <c r="H61" s="25">
        <v>68865934</v>
      </c>
      <c r="I61" s="25"/>
      <c r="J61" s="25">
        <v>0</v>
      </c>
      <c r="K61" s="25"/>
      <c r="L61" s="25">
        <v>0</v>
      </c>
    </row>
    <row r="62" spans="1:12" ht="19.95" customHeight="1">
      <c r="A62" s="11" t="s">
        <v>99</v>
      </c>
      <c r="B62" s="11"/>
      <c r="E62" s="2" t="s">
        <v>204</v>
      </c>
      <c r="F62" s="25">
        <v>110678150</v>
      </c>
      <c r="G62" s="25"/>
      <c r="H62" s="25">
        <v>201080733</v>
      </c>
      <c r="I62" s="25"/>
      <c r="J62" s="92">
        <v>6830934</v>
      </c>
      <c r="K62" s="25"/>
      <c r="L62" s="92">
        <v>330305</v>
      </c>
    </row>
    <row r="63" spans="1:12" ht="19.95" customHeight="1">
      <c r="A63" s="11" t="s">
        <v>63</v>
      </c>
      <c r="B63" s="11"/>
      <c r="F63" s="25"/>
      <c r="G63" s="25"/>
      <c r="H63" s="25"/>
      <c r="I63" s="25"/>
      <c r="J63" s="92"/>
      <c r="K63" s="25"/>
      <c r="L63" s="92"/>
    </row>
    <row r="64" spans="1:12" ht="19.95" customHeight="1">
      <c r="A64" s="11"/>
      <c r="B64" s="1" t="s">
        <v>64</v>
      </c>
      <c r="E64" s="2">
        <v>14</v>
      </c>
      <c r="F64" s="27">
        <v>9045113</v>
      </c>
      <c r="G64" s="25"/>
      <c r="H64" s="27">
        <v>18486285</v>
      </c>
      <c r="I64" s="27"/>
      <c r="J64" s="92">
        <v>8961758</v>
      </c>
      <c r="K64" s="25"/>
      <c r="L64" s="92">
        <v>17800773</v>
      </c>
    </row>
    <row r="65" spans="1:14" ht="19.95" customHeight="1">
      <c r="A65" s="11" t="s">
        <v>125</v>
      </c>
      <c r="F65" s="27">
        <v>3133269</v>
      </c>
      <c r="G65" s="25"/>
      <c r="H65" s="27">
        <v>2404577</v>
      </c>
      <c r="I65" s="27"/>
      <c r="J65" s="92">
        <v>0</v>
      </c>
      <c r="K65" s="25"/>
      <c r="L65" s="92">
        <v>0</v>
      </c>
    </row>
    <row r="66" spans="1:14" ht="19.95" customHeight="1">
      <c r="A66" s="46" t="s">
        <v>50</v>
      </c>
      <c r="F66" s="22">
        <f>SUM(F60:F65)</f>
        <v>155505408</v>
      </c>
      <c r="G66" s="25"/>
      <c r="H66" s="22">
        <f>SUM(H60:H65)</f>
        <v>291032610</v>
      </c>
      <c r="I66" s="26"/>
      <c r="J66" s="22">
        <f>SUM(J60:J65)</f>
        <v>36215633</v>
      </c>
      <c r="K66" s="25"/>
      <c r="L66" s="22">
        <f>SUM(L60:L65)</f>
        <v>18131078</v>
      </c>
    </row>
    <row r="67" spans="1:14" ht="19.95" customHeight="1">
      <c r="A67" s="46"/>
      <c r="F67" s="40"/>
      <c r="G67" s="25"/>
      <c r="H67" s="40"/>
      <c r="I67" s="26"/>
      <c r="J67" s="40"/>
      <c r="K67" s="25"/>
      <c r="L67" s="40"/>
    </row>
    <row r="68" spans="1:14" ht="19.95" customHeight="1">
      <c r="A68" s="46" t="s">
        <v>10</v>
      </c>
      <c r="F68" s="41">
        <f>SUM(F56,F66)</f>
        <v>870243863</v>
      </c>
      <c r="G68" s="25"/>
      <c r="H68" s="41">
        <f>SUM(H56,H66)</f>
        <v>989169274</v>
      </c>
      <c r="I68" s="26"/>
      <c r="J68" s="41">
        <f>SUM(J56,J66)</f>
        <v>306885483</v>
      </c>
      <c r="K68" s="25"/>
      <c r="L68" s="41">
        <f>SUM(L56,L66)</f>
        <v>188086733</v>
      </c>
    </row>
    <row r="69" spans="1:14" ht="19.95" customHeight="1">
      <c r="A69" s="46"/>
      <c r="F69" s="26"/>
      <c r="G69" s="25"/>
      <c r="H69" s="26"/>
      <c r="I69" s="26"/>
      <c r="J69" s="26"/>
      <c r="K69" s="25"/>
      <c r="L69" s="26"/>
    </row>
    <row r="70" spans="1:14" s="146" customFormat="1" ht="19.95" customHeight="1">
      <c r="A70" s="168" t="s">
        <v>165</v>
      </c>
      <c r="E70" s="169"/>
      <c r="G70" s="170"/>
      <c r="H70" s="170"/>
      <c r="I70" s="170"/>
      <c r="K70" s="170"/>
    </row>
    <row r="71" spans="1:14" s="173" customFormat="1" ht="19.95" customHeight="1">
      <c r="A71" s="168" t="s">
        <v>166</v>
      </c>
      <c r="B71" s="171"/>
      <c r="C71" s="171"/>
      <c r="D71" s="171"/>
      <c r="E71" s="171"/>
      <c r="F71" s="171"/>
      <c r="G71" s="171"/>
      <c r="H71" s="171"/>
      <c r="I71" s="172"/>
      <c r="J71" s="171"/>
      <c r="K71" s="172"/>
      <c r="N71" s="174"/>
    </row>
    <row r="72" spans="1:14" ht="19.95" customHeight="1">
      <c r="A72" s="5" t="s">
        <v>51</v>
      </c>
      <c r="B72" s="19"/>
      <c r="C72" s="19"/>
      <c r="D72" s="19"/>
      <c r="E72" s="34"/>
      <c r="F72" s="12"/>
      <c r="G72" s="54"/>
      <c r="H72" s="12"/>
      <c r="I72" s="12"/>
      <c r="J72" s="4"/>
      <c r="K72" s="54"/>
      <c r="L72" s="4"/>
    </row>
    <row r="73" spans="1:14" s="11" customFormat="1" ht="19.95" customHeight="1">
      <c r="A73" s="46"/>
      <c r="E73" s="36"/>
      <c r="G73" s="57"/>
      <c r="K73" s="57"/>
    </row>
    <row r="74" spans="1:14" s="11" customFormat="1" ht="19.95" customHeight="1">
      <c r="A74" s="46"/>
      <c r="E74" s="36"/>
      <c r="F74" s="187" t="s">
        <v>26</v>
      </c>
      <c r="G74" s="187"/>
      <c r="H74" s="187"/>
      <c r="I74" s="187"/>
      <c r="J74" s="188" t="s">
        <v>30</v>
      </c>
      <c r="K74" s="188"/>
      <c r="L74" s="188"/>
    </row>
    <row r="75" spans="1:14" s="11" customFormat="1" ht="19.95" customHeight="1">
      <c r="A75" s="46"/>
      <c r="E75" s="36"/>
      <c r="F75" s="187" t="s">
        <v>27</v>
      </c>
      <c r="G75" s="187"/>
      <c r="H75" s="187"/>
      <c r="I75" s="187"/>
      <c r="J75" s="188" t="s">
        <v>27</v>
      </c>
      <c r="K75" s="188"/>
      <c r="L75" s="188"/>
    </row>
    <row r="76" spans="1:14" ht="19.95" customHeight="1">
      <c r="F76" s="190" t="s">
        <v>118</v>
      </c>
      <c r="G76" s="190"/>
      <c r="H76" s="190"/>
      <c r="I76" s="152"/>
      <c r="J76" s="190" t="s">
        <v>118</v>
      </c>
      <c r="K76" s="190"/>
      <c r="L76" s="190"/>
    </row>
    <row r="77" spans="1:14" s="11" customFormat="1" ht="19.95" customHeight="1">
      <c r="A77" s="113" t="s">
        <v>254</v>
      </c>
      <c r="E77" s="109" t="s">
        <v>1</v>
      </c>
      <c r="F77" s="7" t="s">
        <v>167</v>
      </c>
      <c r="G77" s="57"/>
      <c r="H77" s="7" t="s">
        <v>129</v>
      </c>
      <c r="I77" s="7"/>
      <c r="J77" s="7" t="s">
        <v>167</v>
      </c>
      <c r="K77" s="57"/>
      <c r="L77" s="7" t="s">
        <v>129</v>
      </c>
    </row>
    <row r="78" spans="1:14" s="11" customFormat="1" ht="19.95" customHeight="1">
      <c r="A78" s="113"/>
      <c r="E78" s="175"/>
      <c r="F78" s="7"/>
      <c r="G78" s="57"/>
      <c r="H78" s="7" t="s">
        <v>171</v>
      </c>
      <c r="I78" s="7"/>
      <c r="J78" s="7"/>
      <c r="K78" s="57"/>
      <c r="L78" s="7"/>
    </row>
    <row r="79" spans="1:14" s="11" customFormat="1" ht="19.95" customHeight="1">
      <c r="E79" s="109"/>
      <c r="F79" s="189" t="s">
        <v>32</v>
      </c>
      <c r="G79" s="189"/>
      <c r="H79" s="189"/>
      <c r="I79" s="189"/>
      <c r="J79" s="189"/>
      <c r="K79" s="189"/>
      <c r="L79" s="189"/>
    </row>
    <row r="80" spans="1:14" ht="19.95" customHeight="1">
      <c r="A80" s="114" t="s">
        <v>255</v>
      </c>
      <c r="F80" s="27"/>
      <c r="G80" s="25"/>
      <c r="H80" s="27"/>
      <c r="I80" s="27"/>
      <c r="J80" s="27"/>
      <c r="K80" s="25"/>
      <c r="L80" s="27"/>
    </row>
    <row r="81" spans="1:12" ht="19.95" customHeight="1">
      <c r="A81" s="1" t="s">
        <v>11</v>
      </c>
      <c r="E81" s="2">
        <v>15</v>
      </c>
      <c r="F81" s="27"/>
      <c r="G81" s="25"/>
      <c r="H81" s="27"/>
      <c r="I81" s="27"/>
      <c r="J81" s="27"/>
      <c r="K81" s="25"/>
      <c r="L81" s="27"/>
    </row>
    <row r="82" spans="1:12" ht="19.95" customHeight="1" thickBot="1">
      <c r="B82" s="11" t="s">
        <v>44</v>
      </c>
      <c r="F82" s="151">
        <v>245064429</v>
      </c>
      <c r="G82" s="25"/>
      <c r="H82" s="151">
        <v>204220357</v>
      </c>
      <c r="I82" s="25"/>
      <c r="J82" s="151">
        <v>245064429</v>
      </c>
      <c r="K82" s="25"/>
      <c r="L82" s="151">
        <v>204220357</v>
      </c>
    </row>
    <row r="83" spans="1:12" ht="19.95" customHeight="1" thickTop="1">
      <c r="B83" s="11" t="s">
        <v>116</v>
      </c>
      <c r="F83" s="27">
        <v>244871104</v>
      </c>
      <c r="G83" s="25"/>
      <c r="H83" s="27">
        <v>204220357</v>
      </c>
      <c r="I83" s="27"/>
      <c r="J83" s="27">
        <v>244871104</v>
      </c>
      <c r="K83" s="25"/>
      <c r="L83" s="27">
        <v>204220357</v>
      </c>
    </row>
    <row r="84" spans="1:12" ht="19.95" customHeight="1">
      <c r="A84" s="1" t="s">
        <v>65</v>
      </c>
      <c r="B84" s="11"/>
      <c r="C84" s="11"/>
      <c r="E84" s="2">
        <v>15</v>
      </c>
      <c r="F84" s="25">
        <v>915567362</v>
      </c>
      <c r="G84" s="25"/>
      <c r="H84" s="25">
        <v>1342754463</v>
      </c>
      <c r="I84" s="25"/>
      <c r="J84" s="25">
        <v>915567362</v>
      </c>
      <c r="K84" s="25"/>
      <c r="L84" s="25">
        <v>1342754463</v>
      </c>
    </row>
    <row r="85" spans="1:12" ht="19.95" customHeight="1">
      <c r="A85" s="1" t="s">
        <v>123</v>
      </c>
      <c r="B85" s="11"/>
      <c r="C85" s="11"/>
      <c r="F85" s="25"/>
      <c r="G85" s="25"/>
      <c r="H85" s="25"/>
      <c r="I85" s="25"/>
      <c r="J85" s="25"/>
      <c r="K85" s="25"/>
      <c r="L85" s="25"/>
    </row>
    <row r="86" spans="1:12" ht="19.95" customHeight="1">
      <c r="B86" s="11" t="s">
        <v>124</v>
      </c>
      <c r="C86" s="11"/>
      <c r="E86" s="2">
        <v>4</v>
      </c>
      <c r="F86" s="25">
        <v>-776355073</v>
      </c>
      <c r="G86" s="25"/>
      <c r="H86" s="25">
        <v>0</v>
      </c>
      <c r="I86" s="25"/>
      <c r="J86" s="25">
        <v>0</v>
      </c>
      <c r="K86" s="25"/>
      <c r="L86" s="25">
        <v>0</v>
      </c>
    </row>
    <row r="87" spans="1:12" ht="19.95" customHeight="1">
      <c r="A87" s="1" t="s">
        <v>139</v>
      </c>
      <c r="F87" s="27"/>
      <c r="G87" s="25"/>
      <c r="H87" s="27"/>
      <c r="I87" s="27"/>
      <c r="J87" s="27"/>
      <c r="K87" s="25"/>
      <c r="L87" s="27"/>
    </row>
    <row r="88" spans="1:12" ht="19.95" customHeight="1">
      <c r="A88" s="52"/>
      <c r="B88" s="1" t="s">
        <v>40</v>
      </c>
      <c r="F88" s="27"/>
      <c r="G88" s="25"/>
      <c r="H88" s="27"/>
      <c r="I88" s="27"/>
      <c r="J88" s="27"/>
      <c r="K88" s="25"/>
      <c r="L88" s="27"/>
    </row>
    <row r="89" spans="1:12" ht="19.95" customHeight="1">
      <c r="A89" s="52"/>
      <c r="B89" s="11"/>
      <c r="C89" s="11" t="s">
        <v>14</v>
      </c>
      <c r="E89" s="2" t="s">
        <v>207</v>
      </c>
      <c r="F89" s="27">
        <v>24506443</v>
      </c>
      <c r="G89" s="25"/>
      <c r="H89" s="27">
        <v>11000000</v>
      </c>
      <c r="I89" s="27"/>
      <c r="J89" s="27">
        <v>24506443</v>
      </c>
      <c r="K89" s="25"/>
      <c r="L89" s="27">
        <v>11000000</v>
      </c>
    </row>
    <row r="90" spans="1:12" ht="19.95" customHeight="1">
      <c r="B90" s="11" t="s">
        <v>138</v>
      </c>
      <c r="F90" s="28">
        <v>637662508</v>
      </c>
      <c r="G90" s="25"/>
      <c r="H90" s="28">
        <v>-280179430</v>
      </c>
      <c r="I90" s="25"/>
      <c r="J90" s="28">
        <v>637981913</v>
      </c>
      <c r="K90" s="25"/>
      <c r="L90" s="28">
        <v>-662132200</v>
      </c>
    </row>
    <row r="91" spans="1:12" ht="19.95" customHeight="1">
      <c r="A91" s="127" t="s">
        <v>256</v>
      </c>
      <c r="B91" s="43"/>
      <c r="C91" s="43"/>
      <c r="F91" s="26"/>
      <c r="G91" s="25"/>
      <c r="H91" s="26"/>
      <c r="I91" s="26"/>
      <c r="J91" s="26"/>
      <c r="K91" s="25"/>
      <c r="L91" s="26"/>
    </row>
    <row r="92" spans="1:12" ht="19.95" customHeight="1">
      <c r="A92" s="127"/>
      <c r="B92" s="127" t="s">
        <v>90</v>
      </c>
      <c r="C92" s="43"/>
      <c r="F92" s="26">
        <f>SUM(F83:F90)</f>
        <v>1046252344</v>
      </c>
      <c r="G92" s="25"/>
      <c r="H92" s="26">
        <f>SUM(H83:H90)</f>
        <v>1277795390</v>
      </c>
      <c r="I92" s="26"/>
      <c r="J92" s="26">
        <f>SUM(J83:J90)</f>
        <v>1822926822</v>
      </c>
      <c r="K92" s="25"/>
      <c r="L92" s="26">
        <f>SUM(L83:L90)</f>
        <v>895842620</v>
      </c>
    </row>
    <row r="93" spans="1:12" ht="19.95" customHeight="1">
      <c r="A93" s="1" t="s">
        <v>234</v>
      </c>
      <c r="B93" s="127"/>
      <c r="C93" s="43"/>
      <c r="F93" s="26"/>
      <c r="G93" s="25"/>
      <c r="H93" s="26"/>
      <c r="I93" s="26"/>
      <c r="J93" s="26"/>
      <c r="K93" s="25"/>
      <c r="L93" s="26"/>
    </row>
    <row r="94" spans="1:12" ht="19.95" customHeight="1">
      <c r="B94" s="1" t="s">
        <v>235</v>
      </c>
      <c r="C94" s="43"/>
      <c r="F94" s="26">
        <v>0</v>
      </c>
      <c r="G94" s="25"/>
      <c r="H94" s="25">
        <v>238883218</v>
      </c>
      <c r="I94" s="26"/>
      <c r="J94" s="26">
        <v>0</v>
      </c>
      <c r="K94" s="25"/>
      <c r="L94" s="26">
        <v>0</v>
      </c>
    </row>
    <row r="95" spans="1:12" ht="19.95" customHeight="1">
      <c r="A95" s="1" t="s">
        <v>180</v>
      </c>
      <c r="F95" s="28">
        <v>39287866</v>
      </c>
      <c r="G95" s="25"/>
      <c r="H95" s="28">
        <v>38488035</v>
      </c>
      <c r="I95" s="25"/>
      <c r="J95" s="39">
        <v>0</v>
      </c>
      <c r="K95" s="25"/>
      <c r="L95" s="39">
        <v>0</v>
      </c>
    </row>
    <row r="96" spans="1:12" s="43" customFormat="1" ht="19.95" customHeight="1">
      <c r="A96" s="61" t="s">
        <v>46</v>
      </c>
      <c r="E96" s="29"/>
      <c r="F96" s="22">
        <f>SUM(F91:F95)</f>
        <v>1085540210</v>
      </c>
      <c r="G96" s="25"/>
      <c r="H96" s="22">
        <f>SUM(H91:H95)</f>
        <v>1555166643</v>
      </c>
      <c r="I96" s="26"/>
      <c r="J96" s="22">
        <f>SUM(J91:J95)</f>
        <v>1822926822</v>
      </c>
      <c r="K96" s="25"/>
      <c r="L96" s="22">
        <f>SUM(L91:L95)</f>
        <v>895842620</v>
      </c>
    </row>
    <row r="97" spans="1:12" ht="19.95" customHeight="1">
      <c r="A97" s="42"/>
      <c r="F97" s="25"/>
      <c r="G97" s="25"/>
      <c r="H97" s="25"/>
      <c r="I97" s="25"/>
      <c r="J97" s="25"/>
      <c r="K97" s="25"/>
      <c r="L97" s="25"/>
    </row>
    <row r="98" spans="1:12" ht="19.95" customHeight="1" thickBot="1">
      <c r="A98" s="46" t="s">
        <v>179</v>
      </c>
      <c r="B98" s="46"/>
      <c r="F98" s="23">
        <f>F96+F68</f>
        <v>1955784073</v>
      </c>
      <c r="G98" s="25"/>
      <c r="H98" s="23">
        <f>H96+H68</f>
        <v>2544335917</v>
      </c>
      <c r="I98" s="26"/>
      <c r="J98" s="23">
        <f>J96+J68</f>
        <v>2129812305</v>
      </c>
      <c r="K98" s="25"/>
      <c r="L98" s="23">
        <f>L96+L68</f>
        <v>1083929353</v>
      </c>
    </row>
    <row r="99" spans="1:12" ht="20.25" customHeight="1" thickTop="1">
      <c r="A99" s="46"/>
      <c r="F99" s="26"/>
      <c r="G99" s="25"/>
      <c r="H99" s="26"/>
      <c r="I99" s="26"/>
      <c r="J99" s="26"/>
      <c r="K99" s="25"/>
      <c r="L99" s="26"/>
    </row>
    <row r="100" spans="1:12" ht="20.25" customHeight="1">
      <c r="F100" s="9">
        <f>F98-F33</f>
        <v>0.39420008659362793</v>
      </c>
      <c r="G100" s="8"/>
      <c r="H100" s="9">
        <f>H98-H33</f>
        <v>0</v>
      </c>
      <c r="I100" s="9"/>
      <c r="J100" s="9">
        <f>J98-J33</f>
        <v>0</v>
      </c>
      <c r="K100" s="8"/>
      <c r="L100" s="9">
        <f>L98-L33</f>
        <v>0</v>
      </c>
    </row>
    <row r="101" spans="1:12" ht="20.25" customHeight="1">
      <c r="E101" s="153"/>
      <c r="F101" s="133"/>
      <c r="H101" s="133"/>
      <c r="I101" s="133"/>
      <c r="J101" s="133"/>
      <c r="L101" s="133"/>
    </row>
    <row r="178" spans="2:9" s="66" customFormat="1" ht="20.25" customHeight="1">
      <c r="B178" s="79"/>
      <c r="C178" s="79"/>
      <c r="D178" s="79"/>
      <c r="E178" s="80"/>
      <c r="F178" s="83"/>
      <c r="G178" s="107"/>
      <c r="H178" s="83"/>
      <c r="I178" s="83"/>
    </row>
    <row r="179" spans="2:9" s="66" customFormat="1" ht="20.25" customHeight="1">
      <c r="B179" s="82"/>
      <c r="C179" s="82"/>
      <c r="D179" s="82"/>
      <c r="E179" s="80"/>
      <c r="F179" s="81"/>
      <c r="G179" s="81"/>
      <c r="H179" s="81"/>
      <c r="I179" s="81"/>
    </row>
    <row r="180" spans="2:9" s="66" customFormat="1" ht="20.25" customHeight="1">
      <c r="B180" s="82"/>
      <c r="C180" s="82"/>
      <c r="D180" s="82"/>
      <c r="E180" s="80"/>
      <c r="F180" s="81"/>
      <c r="G180" s="84"/>
      <c r="H180" s="81"/>
      <c r="I180" s="81"/>
    </row>
  </sheetData>
  <mergeCells count="21">
    <mergeCell ref="F79:L79"/>
    <mergeCell ref="F41:H41"/>
    <mergeCell ref="J41:L41"/>
    <mergeCell ref="F76:H76"/>
    <mergeCell ref="J76:L76"/>
    <mergeCell ref="F40:I40"/>
    <mergeCell ref="F74:I74"/>
    <mergeCell ref="F75:I75"/>
    <mergeCell ref="J5:L5"/>
    <mergeCell ref="J6:L6"/>
    <mergeCell ref="J39:L39"/>
    <mergeCell ref="F10:L10"/>
    <mergeCell ref="F7:H7"/>
    <mergeCell ref="J7:L7"/>
    <mergeCell ref="F6:I6"/>
    <mergeCell ref="F5:I5"/>
    <mergeCell ref="F39:I39"/>
    <mergeCell ref="J40:L40"/>
    <mergeCell ref="F44:L44"/>
    <mergeCell ref="J74:L74"/>
    <mergeCell ref="J75:L75"/>
  </mergeCells>
  <phoneticPr fontId="12" type="noConversion"/>
  <pageMargins left="0.7" right="0.7" top="0.48" bottom="0.5" header="0.5" footer="0.5"/>
  <pageSetup paperSize="9" scale="88" firstPageNumber="5" fitToWidth="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4" max="11" man="1"/>
    <brk id="69" max="11" man="1"/>
    <brk id="100" max="12" man="1"/>
    <brk id="1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CDD1-48EC-4356-BA9C-E623683A8C93}">
  <sheetPr>
    <tabColor rgb="FF92D050"/>
  </sheetPr>
  <dimension ref="A1:L77"/>
  <sheetViews>
    <sheetView view="pageBreakPreview" topLeftCell="A34" zoomScaleNormal="70" zoomScaleSheetLayoutView="100" workbookViewId="0">
      <selection activeCell="H63" sqref="H63"/>
    </sheetView>
  </sheetViews>
  <sheetFormatPr defaultRowHeight="19.05" customHeight="1"/>
  <cols>
    <col min="1" max="1" width="2.75" customWidth="1"/>
    <col min="2" max="2" width="1.5" customWidth="1"/>
    <col min="3" max="3" width="13.625" customWidth="1"/>
    <col min="4" max="4" width="21.75" customWidth="1"/>
    <col min="5" max="5" width="7.625" customWidth="1"/>
    <col min="6" max="6" width="15.875" customWidth="1"/>
    <col min="7" max="7" width="1" customWidth="1"/>
    <col min="8" max="8" width="15.875" customWidth="1"/>
    <col min="9" max="9" width="1" customWidth="1"/>
    <col min="10" max="10" width="15.875" customWidth="1"/>
    <col min="11" max="11" width="1" customWidth="1"/>
    <col min="12" max="12" width="15.875" customWidth="1"/>
  </cols>
  <sheetData>
    <row r="1" spans="1:12" s="146" customFormat="1" ht="19.95" customHeight="1">
      <c r="A1" s="168" t="s">
        <v>165</v>
      </c>
      <c r="E1" s="169"/>
      <c r="F1" s="170"/>
      <c r="G1" s="170"/>
      <c r="H1" s="170"/>
      <c r="J1" s="170"/>
      <c r="L1" s="170"/>
    </row>
    <row r="2" spans="1:12" s="173" customFormat="1" ht="19.95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1"/>
      <c r="J2" s="172"/>
      <c r="L2" s="172"/>
    </row>
    <row r="3" spans="1:12" s="1" customFormat="1" ht="19.95" customHeight="1">
      <c r="A3" s="5" t="s">
        <v>52</v>
      </c>
      <c r="B3" s="19"/>
      <c r="C3" s="19"/>
      <c r="D3" s="19"/>
      <c r="E3" s="34"/>
      <c r="F3" s="12"/>
      <c r="G3" s="54"/>
      <c r="H3" s="12"/>
      <c r="I3" s="54"/>
      <c r="J3" s="4"/>
      <c r="K3" s="54"/>
      <c r="L3" s="4"/>
    </row>
    <row r="4" spans="1:12" s="11" customFormat="1" ht="19.95" customHeight="1">
      <c r="A4" s="46"/>
      <c r="E4" s="36"/>
      <c r="G4" s="57"/>
      <c r="I4" s="57"/>
      <c r="K4" s="57"/>
    </row>
    <row r="5" spans="1:12" s="11" customFormat="1" ht="19.95" customHeight="1">
      <c r="A5" s="46"/>
      <c r="E5" s="36"/>
      <c r="F5" s="187" t="s">
        <v>26</v>
      </c>
      <c r="G5" s="187"/>
      <c r="H5" s="187"/>
      <c r="I5" s="48"/>
      <c r="J5" s="188" t="s">
        <v>30</v>
      </c>
      <c r="K5" s="188"/>
      <c r="L5" s="188"/>
    </row>
    <row r="6" spans="1:12" s="11" customFormat="1" ht="19.95" customHeight="1">
      <c r="A6" s="46"/>
      <c r="E6" s="36"/>
      <c r="F6" s="187" t="s">
        <v>27</v>
      </c>
      <c r="G6" s="187"/>
      <c r="H6" s="187"/>
      <c r="I6" s="48"/>
      <c r="J6" s="188" t="s">
        <v>27</v>
      </c>
      <c r="K6" s="188"/>
      <c r="L6" s="188"/>
    </row>
    <row r="7" spans="1:12" s="11" customFormat="1" ht="19.95" customHeight="1">
      <c r="A7" s="46"/>
      <c r="E7" s="36"/>
      <c r="F7" s="190" t="s">
        <v>119</v>
      </c>
      <c r="G7" s="190"/>
      <c r="H7" s="190"/>
      <c r="I7" s="48"/>
      <c r="J7" s="190" t="s">
        <v>119</v>
      </c>
      <c r="K7" s="190"/>
      <c r="L7" s="190"/>
    </row>
    <row r="8" spans="1:12" s="11" customFormat="1" ht="19.95" customHeight="1">
      <c r="E8" s="109" t="s">
        <v>1</v>
      </c>
      <c r="F8" s="7" t="s">
        <v>167</v>
      </c>
      <c r="G8" s="57"/>
      <c r="H8" s="7" t="s">
        <v>129</v>
      </c>
      <c r="I8" s="57"/>
      <c r="J8" s="7" t="s">
        <v>167</v>
      </c>
      <c r="K8" s="57"/>
      <c r="L8" s="7" t="s">
        <v>129</v>
      </c>
    </row>
    <row r="9" spans="1:12" s="11" customFormat="1" ht="19.95" customHeight="1">
      <c r="E9" s="175"/>
      <c r="F9" s="7"/>
      <c r="G9" s="57"/>
      <c r="H9" s="7" t="s">
        <v>171</v>
      </c>
      <c r="I9" s="57"/>
      <c r="J9" s="7"/>
      <c r="K9" s="57"/>
      <c r="L9" s="7"/>
    </row>
    <row r="10" spans="1:12" s="11" customFormat="1" ht="19.95" customHeight="1">
      <c r="E10" s="109"/>
      <c r="F10" s="189" t="s">
        <v>32</v>
      </c>
      <c r="G10" s="189"/>
      <c r="H10" s="189"/>
      <c r="I10" s="189"/>
      <c r="J10" s="189"/>
      <c r="K10" s="189"/>
      <c r="L10" s="189"/>
    </row>
    <row r="11" spans="1:12" s="1" customFormat="1" ht="19.95" customHeight="1">
      <c r="A11" s="1" t="s">
        <v>29</v>
      </c>
      <c r="G11" s="43"/>
      <c r="I11" s="43"/>
      <c r="K11" s="43"/>
    </row>
    <row r="12" spans="1:12" s="1" customFormat="1" ht="19.95" customHeight="1">
      <c r="B12" s="1" t="s">
        <v>28</v>
      </c>
      <c r="E12" s="2" t="s">
        <v>210</v>
      </c>
      <c r="F12" s="27">
        <v>1156274363</v>
      </c>
      <c r="G12" s="25"/>
      <c r="H12" s="27">
        <v>1356664370</v>
      </c>
      <c r="I12" s="25"/>
      <c r="J12" s="27">
        <v>367488776</v>
      </c>
      <c r="K12" s="25"/>
      <c r="L12" s="27">
        <v>695322887</v>
      </c>
    </row>
    <row r="13" spans="1:12" s="1" customFormat="1" ht="19.95" customHeight="1">
      <c r="A13" s="1" t="s">
        <v>33</v>
      </c>
      <c r="F13" s="27"/>
      <c r="G13" s="25"/>
      <c r="H13" s="27"/>
      <c r="I13" s="25"/>
      <c r="J13" s="27"/>
      <c r="K13" s="25"/>
      <c r="L13" s="27"/>
    </row>
    <row r="14" spans="1:12" s="1" customFormat="1" ht="19.95" customHeight="1">
      <c r="B14" s="1" t="s">
        <v>28</v>
      </c>
      <c r="E14" s="2" t="s">
        <v>211</v>
      </c>
      <c r="F14" s="27">
        <v>-814500973</v>
      </c>
      <c r="G14" s="25"/>
      <c r="H14" s="27">
        <v>-955511641</v>
      </c>
      <c r="I14" s="25"/>
      <c r="J14" s="27">
        <v>-308644921</v>
      </c>
      <c r="K14" s="25"/>
      <c r="L14" s="27">
        <v>-529945860</v>
      </c>
    </row>
    <row r="15" spans="1:12" s="46" customFormat="1" ht="19.95" customHeight="1">
      <c r="A15" s="46" t="s">
        <v>38</v>
      </c>
      <c r="E15" s="62"/>
      <c r="F15" s="40">
        <f>SUM(F12:F14)</f>
        <v>341773390</v>
      </c>
      <c r="G15" s="26"/>
      <c r="H15" s="40">
        <f>SUM(H12:H14)</f>
        <v>401152729</v>
      </c>
      <c r="I15" s="26"/>
      <c r="J15" s="40">
        <f>SUM(J12:J14)</f>
        <v>58843855</v>
      </c>
      <c r="K15" s="26"/>
      <c r="L15" s="40">
        <f>SUM(L12:L14)</f>
        <v>165377027</v>
      </c>
    </row>
    <row r="16" spans="1:12" s="11" customFormat="1" ht="19.95" customHeight="1">
      <c r="E16" s="109"/>
      <c r="F16" s="90"/>
      <c r="G16" s="90"/>
      <c r="H16" s="90"/>
      <c r="I16" s="90"/>
      <c r="J16" s="90"/>
      <c r="K16" s="90"/>
      <c r="L16" s="90"/>
    </row>
    <row r="17" spans="1:12" s="11" customFormat="1" ht="19.95" customHeight="1">
      <c r="A17" s="11" t="s">
        <v>181</v>
      </c>
      <c r="E17" s="175">
        <v>9</v>
      </c>
      <c r="F17" s="90">
        <v>0</v>
      </c>
      <c r="G17" s="90"/>
      <c r="H17" s="90">
        <v>0</v>
      </c>
      <c r="I17" s="90"/>
      <c r="J17" s="87">
        <v>381852769.58999997</v>
      </c>
      <c r="K17" s="90"/>
      <c r="L17" s="90">
        <v>0</v>
      </c>
    </row>
    <row r="18" spans="1:12" s="1" customFormat="1" ht="19.95" customHeight="1">
      <c r="A18" s="1" t="s">
        <v>212</v>
      </c>
      <c r="E18" s="2"/>
      <c r="F18" s="27">
        <v>186188179</v>
      </c>
      <c r="G18" s="25"/>
      <c r="H18" s="27">
        <v>181084189.06999999</v>
      </c>
      <c r="I18" s="25"/>
      <c r="J18" s="27">
        <v>182251626</v>
      </c>
      <c r="K18" s="25"/>
      <c r="L18" s="27">
        <v>177053303</v>
      </c>
    </row>
    <row r="19" spans="1:12" s="1" customFormat="1" ht="19.95" customHeight="1">
      <c r="A19" s="1" t="s">
        <v>13</v>
      </c>
      <c r="E19" s="2">
        <v>5</v>
      </c>
      <c r="F19" s="27">
        <v>27642300</v>
      </c>
      <c r="G19" s="25"/>
      <c r="H19" s="27">
        <v>31874904</v>
      </c>
      <c r="I19" s="25"/>
      <c r="J19" s="27">
        <v>14105210.410000026</v>
      </c>
      <c r="K19" s="25"/>
      <c r="L19" s="27">
        <v>36188334</v>
      </c>
    </row>
    <row r="20" spans="1:12" s="1" customFormat="1" ht="19.95" customHeight="1">
      <c r="A20" s="1" t="s">
        <v>66</v>
      </c>
      <c r="E20" s="2"/>
      <c r="F20" s="27">
        <v>-261695564</v>
      </c>
      <c r="G20" s="25"/>
      <c r="H20" s="27">
        <v>-102090634</v>
      </c>
      <c r="I20" s="25"/>
      <c r="J20" s="27">
        <v>-15396399</v>
      </c>
      <c r="K20" s="25"/>
      <c r="L20" s="27">
        <v>-15537903</v>
      </c>
    </row>
    <row r="21" spans="1:12" s="1" customFormat="1" ht="19.95" customHeight="1">
      <c r="A21" s="1" t="s">
        <v>35</v>
      </c>
      <c r="E21" s="2">
        <v>5</v>
      </c>
      <c r="F21" s="27">
        <v>-114218492</v>
      </c>
      <c r="G21" s="25"/>
      <c r="H21" s="27">
        <v>-242955413</v>
      </c>
      <c r="I21" s="25"/>
      <c r="J21" s="27">
        <v>-69795337</v>
      </c>
      <c r="K21" s="25"/>
      <c r="L21" s="27">
        <v>-115798568</v>
      </c>
    </row>
    <row r="22" spans="1:12" s="46" customFormat="1" ht="19.95" customHeight="1">
      <c r="A22" s="46" t="s">
        <v>213</v>
      </c>
      <c r="E22" s="62"/>
      <c r="F22" s="40">
        <f>SUM(F15:F21)</f>
        <v>179689813</v>
      </c>
      <c r="G22" s="26"/>
      <c r="H22" s="40">
        <f>SUM(H15:H21)</f>
        <v>269065775.06999993</v>
      </c>
      <c r="I22" s="26"/>
      <c r="J22" s="40">
        <f>SUM(J15:J21)</f>
        <v>551861725</v>
      </c>
      <c r="K22" s="26"/>
      <c r="L22" s="40">
        <f>SUM(L15:L21)</f>
        <v>247282193</v>
      </c>
    </row>
    <row r="23" spans="1:12" s="11" customFormat="1" ht="19.95" customHeight="1">
      <c r="E23" s="109"/>
      <c r="F23" s="90"/>
      <c r="G23" s="90"/>
      <c r="H23" s="90"/>
      <c r="I23" s="90"/>
      <c r="J23" s="90"/>
      <c r="K23" s="90"/>
      <c r="L23" s="90"/>
    </row>
    <row r="24" spans="1:12" s="1" customFormat="1" ht="19.95" customHeight="1">
      <c r="A24" s="1" t="s">
        <v>36</v>
      </c>
      <c r="E24" s="2">
        <v>5</v>
      </c>
      <c r="F24" s="27">
        <v>-26942378</v>
      </c>
      <c r="G24" s="25"/>
      <c r="H24" s="27">
        <v>-22267291</v>
      </c>
      <c r="I24" s="25"/>
      <c r="J24" s="27">
        <v>-2285485</v>
      </c>
      <c r="K24" s="25"/>
      <c r="L24" s="27">
        <v>-8520123</v>
      </c>
    </row>
    <row r="25" spans="1:12" s="11" customFormat="1" ht="19.95" customHeight="1">
      <c r="A25" s="11" t="s">
        <v>135</v>
      </c>
      <c r="E25" s="2"/>
      <c r="F25" s="39">
        <v>0</v>
      </c>
      <c r="G25" s="87"/>
      <c r="H25" s="39">
        <v>-625573465</v>
      </c>
      <c r="I25" s="87"/>
      <c r="J25" s="39">
        <v>0</v>
      </c>
      <c r="K25" s="87"/>
      <c r="L25" s="39">
        <v>-964070553</v>
      </c>
    </row>
    <row r="26" spans="1:12" s="11" customFormat="1" ht="19.95" customHeight="1">
      <c r="E26" s="109"/>
      <c r="F26" s="90"/>
      <c r="G26" s="90"/>
      <c r="H26" s="90"/>
      <c r="I26" s="90"/>
      <c r="J26" s="90"/>
      <c r="K26" s="90"/>
      <c r="L26" s="90"/>
    </row>
    <row r="27" spans="1:12" s="11" customFormat="1" ht="19.95" customHeight="1">
      <c r="A27" s="46" t="s">
        <v>183</v>
      </c>
      <c r="B27" s="42"/>
      <c r="C27" s="1"/>
      <c r="E27" s="134"/>
      <c r="F27" s="26">
        <f>SUM(F22:F25)</f>
        <v>152747435</v>
      </c>
      <c r="G27" s="26"/>
      <c r="H27" s="26">
        <f>SUM(H22:H25)</f>
        <v>-378774980.93000007</v>
      </c>
      <c r="I27" s="26"/>
      <c r="J27" s="26">
        <f>SUM(J22:J25)</f>
        <v>549576240</v>
      </c>
      <c r="K27" s="26"/>
      <c r="L27" s="26">
        <f>SUM(L22:L25)</f>
        <v>-725308483</v>
      </c>
    </row>
    <row r="28" spans="1:12" s="1" customFormat="1" ht="19.95" customHeight="1">
      <c r="A28" s="11" t="s">
        <v>162</v>
      </c>
      <c r="E28" s="2">
        <v>20</v>
      </c>
      <c r="F28" s="28">
        <v>-14130347</v>
      </c>
      <c r="G28" s="25"/>
      <c r="H28" s="28">
        <v>-24901409</v>
      </c>
      <c r="I28" s="25"/>
      <c r="J28" s="28">
        <v>-34259342</v>
      </c>
      <c r="K28" s="25"/>
      <c r="L28" s="28">
        <v>-35205610</v>
      </c>
    </row>
    <row r="29" spans="1:12" s="11" customFormat="1" ht="19.95" customHeight="1" thickBot="1">
      <c r="A29" s="61" t="s">
        <v>193</v>
      </c>
      <c r="E29" s="109"/>
      <c r="F29" s="91">
        <f>SUM(F27:F28)</f>
        <v>138617088</v>
      </c>
      <c r="G29" s="26"/>
      <c r="H29" s="91">
        <f>SUM(H27:H28)</f>
        <v>-403676389.93000007</v>
      </c>
      <c r="I29" s="26"/>
      <c r="J29" s="91">
        <f>SUM(J27:J28)</f>
        <v>515316898</v>
      </c>
      <c r="K29" s="26"/>
      <c r="L29" s="91">
        <f>SUM(L27:L28)</f>
        <v>-760514093</v>
      </c>
    </row>
    <row r="30" spans="1:12" s="43" customFormat="1" ht="19.95" customHeight="1" thickTop="1">
      <c r="A30" s="61"/>
      <c r="E30" s="29"/>
      <c r="F30" s="13"/>
      <c r="G30" s="8"/>
      <c r="H30" s="13"/>
      <c r="I30" s="8"/>
      <c r="J30" s="26"/>
      <c r="K30" s="8"/>
      <c r="L30" s="26"/>
    </row>
    <row r="31" spans="1:12" s="1" customFormat="1" ht="19.95" customHeight="1">
      <c r="A31" s="73" t="s">
        <v>182</v>
      </c>
      <c r="E31" s="2"/>
      <c r="F31" s="13"/>
      <c r="G31" s="8"/>
      <c r="H31" s="13"/>
      <c r="I31" s="26"/>
      <c r="J31" s="3"/>
      <c r="K31" s="13"/>
      <c r="L31" s="3"/>
    </row>
    <row r="32" spans="1:12" s="42" customFormat="1" ht="19.95" customHeight="1">
      <c r="A32" s="46"/>
      <c r="B32" s="1" t="s">
        <v>41</v>
      </c>
      <c r="E32" s="44"/>
      <c r="F32" s="27">
        <v>133044723</v>
      </c>
      <c r="G32" s="25"/>
      <c r="H32" s="27">
        <v>-401218851.93000007</v>
      </c>
      <c r="I32" s="25"/>
      <c r="J32" s="27">
        <v>515316898</v>
      </c>
      <c r="K32" s="25"/>
      <c r="L32" s="27">
        <v>-760514093</v>
      </c>
    </row>
    <row r="33" spans="1:12" s="42" customFormat="1" ht="19.95" customHeight="1">
      <c r="A33" s="46"/>
      <c r="B33" s="1" t="s">
        <v>100</v>
      </c>
      <c r="E33" s="44"/>
      <c r="F33" s="27"/>
      <c r="G33" s="25"/>
      <c r="H33" s="27"/>
      <c r="I33" s="25"/>
      <c r="J33" s="27"/>
      <c r="K33" s="25"/>
      <c r="L33" s="27"/>
    </row>
    <row r="34" spans="1:12" s="42" customFormat="1" ht="19.95" customHeight="1">
      <c r="A34" s="46"/>
      <c r="B34" s="1"/>
      <c r="C34" s="1" t="s">
        <v>101</v>
      </c>
      <c r="E34" s="44"/>
      <c r="F34" s="27">
        <v>4843464</v>
      </c>
      <c r="G34" s="25"/>
      <c r="H34" s="27">
        <v>-2116530</v>
      </c>
      <c r="I34" s="25"/>
      <c r="J34" s="27">
        <v>0</v>
      </c>
      <c r="K34" s="25"/>
      <c r="L34" s="27">
        <v>0</v>
      </c>
    </row>
    <row r="35" spans="1:12" s="1" customFormat="1" ht="19.95" customHeight="1">
      <c r="A35" s="46"/>
      <c r="B35" s="1" t="s">
        <v>180</v>
      </c>
      <c r="E35" s="74"/>
      <c r="F35" s="28">
        <v>728901</v>
      </c>
      <c r="G35" s="25"/>
      <c r="H35" s="28">
        <v>-341008</v>
      </c>
      <c r="I35" s="25"/>
      <c r="J35" s="39">
        <v>0</v>
      </c>
      <c r="K35" s="25"/>
      <c r="L35" s="39">
        <v>0</v>
      </c>
    </row>
    <row r="36" spans="1:12" s="1" customFormat="1" ht="19.95" customHeight="1" thickBot="1">
      <c r="A36" s="122"/>
      <c r="E36" s="2"/>
      <c r="F36" s="23">
        <f>F29</f>
        <v>138617088</v>
      </c>
      <c r="G36" s="25"/>
      <c r="H36" s="23">
        <f>H29</f>
        <v>-403676389.93000007</v>
      </c>
      <c r="I36" s="25"/>
      <c r="J36" s="23">
        <f>J29</f>
        <v>515316898</v>
      </c>
      <c r="K36" s="25"/>
      <c r="L36" s="23">
        <f>L29</f>
        <v>-760514093</v>
      </c>
    </row>
    <row r="37" spans="1:12" s="1" customFormat="1" ht="19.95" customHeight="1" thickTop="1">
      <c r="A37" s="11"/>
      <c r="E37" s="2"/>
      <c r="F37" s="53"/>
      <c r="G37" s="43"/>
      <c r="H37" s="53"/>
      <c r="I37" s="43"/>
      <c r="J37" s="53"/>
      <c r="K37" s="43"/>
      <c r="L37" s="53"/>
    </row>
    <row r="38" spans="1:12" s="1" customFormat="1" ht="19.95" customHeight="1" thickBot="1">
      <c r="A38" s="73" t="s">
        <v>257</v>
      </c>
      <c r="B38" s="73"/>
      <c r="C38" s="73"/>
      <c r="D38" s="73"/>
      <c r="E38" s="2">
        <v>21</v>
      </c>
      <c r="F38" s="94">
        <v>0.5622497493187929</v>
      </c>
      <c r="G38" s="21"/>
      <c r="H38" s="94">
        <v>-1.9646369138900295</v>
      </c>
      <c r="I38" s="21"/>
      <c r="J38" s="94">
        <v>2.1777398621081572</v>
      </c>
      <c r="K38" s="21"/>
      <c r="L38" s="94">
        <v>-3.7239876776828864</v>
      </c>
    </row>
    <row r="39" spans="1:12" s="11" customFormat="1" ht="19.05" customHeight="1" thickTop="1">
      <c r="E39" s="109"/>
      <c r="F39" s="108"/>
      <c r="G39" s="108"/>
      <c r="H39" s="165"/>
      <c r="I39" s="108"/>
      <c r="J39" s="108"/>
      <c r="K39" s="108"/>
      <c r="L39" s="165"/>
    </row>
    <row r="40" spans="1:12" s="146" customFormat="1" ht="19.95" customHeight="1">
      <c r="A40" s="168" t="s">
        <v>165</v>
      </c>
      <c r="E40" s="169"/>
      <c r="F40" s="170"/>
      <c r="G40" s="170"/>
      <c r="H40" s="170"/>
      <c r="J40" s="170"/>
      <c r="L40" s="170"/>
    </row>
    <row r="41" spans="1:12" s="173" customFormat="1" ht="19.95" customHeight="1">
      <c r="A41" s="168" t="s">
        <v>166</v>
      </c>
      <c r="B41" s="171"/>
      <c r="C41" s="171"/>
      <c r="D41" s="171"/>
      <c r="E41" s="171"/>
      <c r="F41" s="171"/>
      <c r="G41" s="171"/>
      <c r="H41" s="171"/>
      <c r="I41" s="171"/>
      <c r="J41" s="172"/>
      <c r="L41" s="172"/>
    </row>
    <row r="42" spans="1:12" s="66" customFormat="1" ht="19.95" customHeight="1">
      <c r="A42" s="75" t="s">
        <v>53</v>
      </c>
      <c r="B42" s="75"/>
      <c r="C42" s="75"/>
      <c r="D42" s="74"/>
    </row>
    <row r="43" spans="1:12" s="66" customFormat="1" ht="19.95" customHeight="1">
      <c r="A43" s="73"/>
      <c r="B43" s="73"/>
      <c r="C43" s="73"/>
      <c r="D43" s="74"/>
    </row>
    <row r="44" spans="1:12" s="11" customFormat="1" ht="19.95" customHeight="1">
      <c r="A44" s="46"/>
      <c r="E44" s="36"/>
      <c r="F44" s="187" t="s">
        <v>26</v>
      </c>
      <c r="G44" s="187"/>
      <c r="H44" s="187"/>
      <c r="I44" s="48"/>
      <c r="J44" s="188" t="s">
        <v>30</v>
      </c>
      <c r="K44" s="188"/>
      <c r="L44" s="188"/>
    </row>
    <row r="45" spans="1:12" s="11" customFormat="1" ht="19.95" customHeight="1">
      <c r="A45" s="46"/>
      <c r="E45" s="36"/>
      <c r="F45" s="187" t="s">
        <v>27</v>
      </c>
      <c r="G45" s="187"/>
      <c r="H45" s="187"/>
      <c r="I45" s="48"/>
      <c r="J45" s="188" t="s">
        <v>27</v>
      </c>
      <c r="K45" s="188"/>
      <c r="L45" s="188"/>
    </row>
    <row r="46" spans="1:12" s="11" customFormat="1" ht="19.95" customHeight="1">
      <c r="A46" s="46"/>
      <c r="E46" s="36"/>
      <c r="F46" s="190" t="s">
        <v>119</v>
      </c>
      <c r="G46" s="190"/>
      <c r="H46" s="190"/>
      <c r="I46" s="48"/>
      <c r="J46" s="190" t="s">
        <v>119</v>
      </c>
      <c r="K46" s="190"/>
      <c r="L46" s="190"/>
    </row>
    <row r="47" spans="1:12" s="11" customFormat="1" ht="19.95" customHeight="1">
      <c r="E47" s="109" t="s">
        <v>1</v>
      </c>
      <c r="F47" s="7" t="s">
        <v>167</v>
      </c>
      <c r="G47" s="57"/>
      <c r="H47" s="7" t="s">
        <v>129</v>
      </c>
      <c r="I47" s="57"/>
      <c r="J47" s="7" t="s">
        <v>167</v>
      </c>
      <c r="K47" s="57"/>
      <c r="L47" s="7" t="s">
        <v>129</v>
      </c>
    </row>
    <row r="48" spans="1:12" s="11" customFormat="1" ht="19.95" customHeight="1">
      <c r="E48" s="175"/>
      <c r="F48" s="7"/>
      <c r="G48" s="57"/>
      <c r="H48" s="7" t="s">
        <v>171</v>
      </c>
      <c r="I48" s="57"/>
      <c r="J48" s="7"/>
      <c r="K48" s="57"/>
      <c r="L48" s="7"/>
    </row>
    <row r="49" spans="1:12" s="11" customFormat="1" ht="19.95" customHeight="1">
      <c r="E49" s="109"/>
      <c r="F49" s="189" t="s">
        <v>32</v>
      </c>
      <c r="G49" s="189"/>
      <c r="H49" s="189"/>
      <c r="I49" s="189"/>
      <c r="J49" s="189"/>
      <c r="K49" s="189"/>
      <c r="L49" s="189"/>
    </row>
    <row r="50" spans="1:12" s="11" customFormat="1" ht="19.95" customHeight="1">
      <c r="A50" s="46"/>
      <c r="E50" s="36"/>
      <c r="F50" s="187"/>
      <c r="G50" s="187"/>
      <c r="H50" s="187"/>
      <c r="I50" s="48"/>
      <c r="J50" s="187"/>
      <c r="K50" s="187"/>
      <c r="L50" s="187"/>
    </row>
    <row r="51" spans="1:12" s="66" customFormat="1" ht="19.95" customHeight="1">
      <c r="A51" s="73" t="s">
        <v>193</v>
      </c>
      <c r="B51" s="73"/>
      <c r="C51" s="73"/>
      <c r="D51" s="76"/>
      <c r="E51" s="70"/>
      <c r="F51" s="95">
        <v>138617088</v>
      </c>
      <c r="G51" s="95"/>
      <c r="H51" s="95">
        <v>-403676389.93000007</v>
      </c>
      <c r="I51" s="27"/>
      <c r="J51" s="95">
        <v>515316898</v>
      </c>
      <c r="K51" s="24"/>
      <c r="L51" s="95">
        <v>-760514093</v>
      </c>
    </row>
    <row r="52" spans="1:12" s="66" customFormat="1" ht="19.95" customHeight="1">
      <c r="A52" s="73"/>
      <c r="B52" s="73"/>
      <c r="C52" s="73"/>
      <c r="D52" s="76"/>
      <c r="E52" s="70"/>
      <c r="F52" s="95"/>
      <c r="G52" s="95"/>
      <c r="H52" s="95"/>
      <c r="I52" s="27"/>
      <c r="J52" s="27"/>
      <c r="K52" s="27"/>
      <c r="L52" s="27"/>
    </row>
    <row r="53" spans="1:12" s="66" customFormat="1" ht="19.95" customHeight="1">
      <c r="A53" s="73" t="s">
        <v>42</v>
      </c>
      <c r="B53" s="71"/>
      <c r="C53" s="71"/>
      <c r="D53" s="74"/>
      <c r="F53" s="93"/>
      <c r="G53" s="77"/>
      <c r="H53" s="93"/>
      <c r="I53" s="27"/>
      <c r="J53" s="27"/>
      <c r="K53" s="27"/>
      <c r="L53" s="27"/>
    </row>
    <row r="54" spans="1:12" s="66" customFormat="1" ht="19.95" customHeight="1">
      <c r="A54" s="72" t="s">
        <v>59</v>
      </c>
      <c r="B54" s="71"/>
      <c r="C54" s="71"/>
      <c r="D54" s="74"/>
      <c r="F54" s="93"/>
      <c r="G54" s="77"/>
      <c r="H54" s="93"/>
      <c r="I54" s="27"/>
      <c r="J54" s="27"/>
      <c r="K54" s="27"/>
      <c r="L54" s="27"/>
    </row>
    <row r="55" spans="1:12" s="66" customFormat="1" ht="19.95" customHeight="1">
      <c r="A55" s="73"/>
      <c r="B55" s="72" t="s">
        <v>58</v>
      </c>
      <c r="C55" s="71"/>
      <c r="D55" s="74"/>
      <c r="F55" s="93"/>
      <c r="G55" s="77"/>
      <c r="H55" s="93"/>
      <c r="I55" s="27"/>
      <c r="J55" s="27"/>
      <c r="K55" s="27"/>
      <c r="L55" s="27"/>
    </row>
    <row r="56" spans="1:12" s="66" customFormat="1" ht="19.95" customHeight="1">
      <c r="A56" s="71" t="s">
        <v>136</v>
      </c>
      <c r="B56" s="71"/>
      <c r="C56" s="71"/>
      <c r="D56" s="158"/>
      <c r="F56" s="93"/>
      <c r="G56" s="77"/>
      <c r="H56" s="93"/>
      <c r="I56" s="27"/>
      <c r="J56" s="27"/>
      <c r="K56" s="27"/>
      <c r="L56" s="27"/>
    </row>
    <row r="57" spans="1:12" s="66" customFormat="1" ht="19.95" customHeight="1">
      <c r="A57" s="71"/>
      <c r="B57" s="71" t="s">
        <v>137</v>
      </c>
      <c r="C57" s="71"/>
      <c r="D57" s="158"/>
      <c r="F57" s="93">
        <v>0</v>
      </c>
      <c r="G57" s="77"/>
      <c r="H57" s="93">
        <v>157500</v>
      </c>
      <c r="I57" s="27"/>
      <c r="J57" s="27">
        <v>0</v>
      </c>
      <c r="K57" s="27"/>
      <c r="L57" s="27">
        <v>0</v>
      </c>
    </row>
    <row r="58" spans="1:12" s="66" customFormat="1" ht="19.95" customHeight="1">
      <c r="A58" s="71" t="s">
        <v>120</v>
      </c>
      <c r="B58" s="71"/>
      <c r="C58" s="71"/>
      <c r="D58" s="74"/>
      <c r="F58" s="93"/>
      <c r="G58" s="77"/>
      <c r="H58" s="93"/>
      <c r="I58" s="27"/>
      <c r="J58" s="27"/>
      <c r="K58" s="27"/>
      <c r="L58" s="27"/>
    </row>
    <row r="59" spans="1:12" s="66" customFormat="1" ht="19.95" customHeight="1">
      <c r="B59" s="66" t="s">
        <v>67</v>
      </c>
      <c r="C59" s="71"/>
      <c r="D59" s="74"/>
      <c r="E59" s="74">
        <v>14</v>
      </c>
      <c r="F59" s="87">
        <v>6574792</v>
      </c>
      <c r="G59" s="93"/>
      <c r="H59" s="87">
        <v>0</v>
      </c>
      <c r="I59" s="27"/>
      <c r="J59" s="87">
        <v>6574792</v>
      </c>
      <c r="K59" s="93"/>
      <c r="L59" s="87">
        <v>0</v>
      </c>
    </row>
    <row r="60" spans="1:12" s="66" customFormat="1" ht="19.95" customHeight="1">
      <c r="A60" s="66" t="s">
        <v>102</v>
      </c>
      <c r="C60" s="71"/>
      <c r="D60" s="74"/>
      <c r="E60" s="74"/>
      <c r="F60" s="87"/>
      <c r="G60" s="93"/>
      <c r="H60" s="87"/>
      <c r="I60" s="27"/>
      <c r="J60" s="87"/>
      <c r="K60" s="93"/>
      <c r="L60" s="87"/>
    </row>
    <row r="61" spans="1:12" s="66" customFormat="1" ht="19.95" customHeight="1">
      <c r="A61" s="71"/>
      <c r="B61" s="71" t="s">
        <v>77</v>
      </c>
      <c r="C61" s="71"/>
      <c r="D61" s="74"/>
      <c r="E61" s="74">
        <v>20</v>
      </c>
      <c r="F61" s="39">
        <v>-1314958</v>
      </c>
      <c r="G61" s="93"/>
      <c r="H61" s="39">
        <v>-31500</v>
      </c>
      <c r="I61" s="27"/>
      <c r="J61" s="39">
        <v>-1314958</v>
      </c>
      <c r="K61" s="93"/>
      <c r="L61" s="39">
        <v>0</v>
      </c>
    </row>
    <row r="62" spans="1:12" s="66" customFormat="1" ht="19.95" customHeight="1">
      <c r="A62" s="71" t="s">
        <v>127</v>
      </c>
      <c r="B62" s="71"/>
      <c r="C62" s="71"/>
      <c r="D62" s="74"/>
      <c r="E62" s="74"/>
      <c r="F62" s="87"/>
      <c r="G62" s="93"/>
      <c r="H62" s="87"/>
      <c r="I62" s="27"/>
      <c r="J62" s="87"/>
      <c r="K62" s="93"/>
      <c r="L62" s="87"/>
    </row>
    <row r="63" spans="1:12" s="66" customFormat="1" ht="19.95" customHeight="1">
      <c r="B63" s="71" t="s">
        <v>128</v>
      </c>
      <c r="C63" s="71"/>
      <c r="D63" s="74"/>
      <c r="E63" s="74"/>
      <c r="F63" s="87">
        <f>F61+F59+F57</f>
        <v>5259834</v>
      </c>
      <c r="G63" s="93"/>
      <c r="H63" s="87">
        <f>H61+H59+H57</f>
        <v>126000</v>
      </c>
      <c r="I63" s="27"/>
      <c r="J63" s="87">
        <f>J61+J59+J57</f>
        <v>5259834</v>
      </c>
      <c r="K63" s="93"/>
      <c r="L63" s="87">
        <f>L61+L59+L57</f>
        <v>0</v>
      </c>
    </row>
    <row r="64" spans="1:12" s="66" customFormat="1" ht="19.95" customHeight="1">
      <c r="A64" s="73" t="s">
        <v>42</v>
      </c>
      <c r="B64" s="71"/>
      <c r="C64" s="71"/>
      <c r="D64" s="74"/>
      <c r="F64" s="96"/>
      <c r="G64" s="77"/>
      <c r="H64" s="96"/>
      <c r="I64" s="27"/>
      <c r="J64" s="96"/>
      <c r="K64" s="77"/>
      <c r="L64" s="96"/>
    </row>
    <row r="65" spans="1:12" s="66" customFormat="1" ht="19.95" customHeight="1">
      <c r="A65" s="73"/>
      <c r="B65" s="73" t="s">
        <v>95</v>
      </c>
      <c r="C65" s="73"/>
      <c r="D65" s="74"/>
      <c r="F65" s="97">
        <f>F63</f>
        <v>5259834</v>
      </c>
      <c r="G65" s="95"/>
      <c r="H65" s="97">
        <f>H63</f>
        <v>126000</v>
      </c>
      <c r="I65" s="27"/>
      <c r="J65" s="97">
        <f>J63</f>
        <v>5259834</v>
      </c>
      <c r="K65" s="95"/>
      <c r="L65" s="97">
        <f>L63</f>
        <v>0</v>
      </c>
    </row>
    <row r="66" spans="1:12" s="66" customFormat="1" ht="19.95" customHeight="1">
      <c r="B66" s="73"/>
      <c r="C66" s="73"/>
      <c r="D66" s="74"/>
      <c r="F66" s="95"/>
      <c r="G66" s="95"/>
      <c r="H66" s="95"/>
      <c r="I66" s="27"/>
      <c r="J66" s="95"/>
      <c r="K66" s="95"/>
      <c r="L66" s="95"/>
    </row>
    <row r="67" spans="1:12" s="66" customFormat="1" ht="19.95" customHeight="1">
      <c r="A67" s="73" t="s">
        <v>215</v>
      </c>
      <c r="B67" s="73"/>
      <c r="C67" s="73"/>
      <c r="D67" s="74"/>
    </row>
    <row r="68" spans="1:12" s="66" customFormat="1" ht="19.95" customHeight="1" thickBot="1">
      <c r="A68" s="73"/>
      <c r="B68" s="73" t="s">
        <v>78</v>
      </c>
      <c r="C68" s="73"/>
      <c r="D68" s="74"/>
      <c r="F68" s="98">
        <f>SUM(F51,F65)</f>
        <v>143876922</v>
      </c>
      <c r="G68" s="95"/>
      <c r="H68" s="98">
        <f>SUM(H51,H65)</f>
        <v>-403550389.93000007</v>
      </c>
      <c r="I68" s="27"/>
      <c r="J68" s="98">
        <f>SUM(J51,J65)</f>
        <v>520576732</v>
      </c>
      <c r="K68" s="95"/>
      <c r="L68" s="98">
        <f>SUM(L51,L65)</f>
        <v>-760514093</v>
      </c>
    </row>
    <row r="69" spans="1:12" s="66" customFormat="1" ht="19.95" customHeight="1" thickTop="1">
      <c r="A69" s="73"/>
      <c r="B69" s="73"/>
      <c r="C69" s="73"/>
      <c r="D69" s="74"/>
      <c r="F69" s="95"/>
      <c r="G69" s="95"/>
      <c r="H69" s="95"/>
      <c r="I69" s="27"/>
      <c r="J69" s="27"/>
      <c r="K69" s="27"/>
      <c r="L69" s="27"/>
    </row>
    <row r="70" spans="1:12" s="66" customFormat="1" ht="19.95" customHeight="1">
      <c r="A70" s="73" t="s">
        <v>214</v>
      </c>
      <c r="B70" s="73"/>
      <c r="C70" s="73"/>
      <c r="D70" s="74"/>
      <c r="F70" s="95"/>
      <c r="G70" s="95"/>
      <c r="H70" s="95"/>
      <c r="I70" s="27"/>
      <c r="J70" s="27"/>
      <c r="K70" s="27"/>
      <c r="L70" s="27"/>
    </row>
    <row r="71" spans="1:12" s="66" customFormat="1" ht="19.95" customHeight="1">
      <c r="A71" s="73"/>
      <c r="B71" s="73" t="s">
        <v>56</v>
      </c>
      <c r="C71" s="73"/>
      <c r="D71" s="74"/>
      <c r="F71" s="95"/>
      <c r="G71" s="95"/>
      <c r="H71" s="95"/>
      <c r="I71" s="27"/>
      <c r="J71" s="27"/>
      <c r="K71" s="27"/>
      <c r="L71" s="27"/>
    </row>
    <row r="72" spans="1:12" s="66" customFormat="1" ht="19.95" customHeight="1">
      <c r="A72" s="73"/>
      <c r="B72" s="71" t="s">
        <v>80</v>
      </c>
      <c r="C72" s="71"/>
      <c r="D72" s="74"/>
      <c r="F72" s="125">
        <v>138304557</v>
      </c>
      <c r="G72" s="125"/>
      <c r="H72" s="125">
        <v>-401092851.93000007</v>
      </c>
      <c r="I72" s="125"/>
      <c r="J72" s="125">
        <v>520576732</v>
      </c>
      <c r="K72" s="125"/>
      <c r="L72" s="125">
        <v>-760514093</v>
      </c>
    </row>
    <row r="73" spans="1:12" s="66" customFormat="1" ht="19.95" customHeight="1">
      <c r="A73" s="73"/>
      <c r="B73" s="71" t="s">
        <v>100</v>
      </c>
      <c r="C73" s="71"/>
      <c r="D73" s="74"/>
      <c r="F73" s="125"/>
      <c r="G73" s="125"/>
      <c r="H73" s="125"/>
      <c r="I73" s="125"/>
      <c r="J73" s="125"/>
      <c r="K73" s="125"/>
      <c r="L73" s="125"/>
    </row>
    <row r="74" spans="1:12" s="66" customFormat="1" ht="19.95" customHeight="1">
      <c r="A74" s="73"/>
      <c r="B74" s="71"/>
      <c r="C74" s="71" t="s">
        <v>101</v>
      </c>
      <c r="D74" s="74"/>
      <c r="F74" s="125">
        <v>4843464</v>
      </c>
      <c r="G74" s="125"/>
      <c r="H74" s="125">
        <v>-2116530</v>
      </c>
      <c r="I74" s="125"/>
      <c r="J74" s="125">
        <v>0</v>
      </c>
      <c r="K74" s="125"/>
      <c r="L74" s="125">
        <v>0</v>
      </c>
    </row>
    <row r="75" spans="1:12" s="66" customFormat="1" ht="19.95" customHeight="1">
      <c r="A75" s="71"/>
      <c r="B75" s="71" t="s">
        <v>180</v>
      </c>
      <c r="D75" s="74"/>
      <c r="E75" s="74"/>
      <c r="F75" s="124">
        <v>728901</v>
      </c>
      <c r="G75" s="125"/>
      <c r="H75" s="124">
        <v>-341008</v>
      </c>
      <c r="I75" s="125"/>
      <c r="J75" s="123">
        <v>0</v>
      </c>
      <c r="K75" s="125"/>
      <c r="L75" s="123">
        <v>0</v>
      </c>
    </row>
    <row r="76" spans="1:12" s="66" customFormat="1" ht="19.95" customHeight="1" thickBot="1">
      <c r="B76" s="73"/>
      <c r="C76" s="73"/>
      <c r="D76" s="74"/>
      <c r="F76" s="98">
        <f>F68</f>
        <v>143876922</v>
      </c>
      <c r="G76" s="95"/>
      <c r="H76" s="98">
        <f>H68</f>
        <v>-403550389.93000007</v>
      </c>
      <c r="I76" s="24"/>
      <c r="J76" s="98">
        <f>J68</f>
        <v>520576732</v>
      </c>
      <c r="K76" s="95"/>
      <c r="L76" s="98">
        <f>L68</f>
        <v>-760514093</v>
      </c>
    </row>
    <row r="77" spans="1:12" s="66" customFormat="1" ht="19.95" customHeight="1" thickTop="1">
      <c r="B77" s="73"/>
      <c r="C77" s="73"/>
      <c r="D77" s="73"/>
      <c r="E77" s="74"/>
      <c r="G77" s="78"/>
      <c r="I77" s="78"/>
    </row>
  </sheetData>
  <mergeCells count="16">
    <mergeCell ref="F10:L10"/>
    <mergeCell ref="J5:L5"/>
    <mergeCell ref="J6:L6"/>
    <mergeCell ref="F5:H5"/>
    <mergeCell ref="F6:H6"/>
    <mergeCell ref="F7:H7"/>
    <mergeCell ref="J7:L7"/>
    <mergeCell ref="F50:H50"/>
    <mergeCell ref="J50:L50"/>
    <mergeCell ref="F46:H46"/>
    <mergeCell ref="J46:L46"/>
    <mergeCell ref="F44:H44"/>
    <mergeCell ref="J44:L44"/>
    <mergeCell ref="F45:H45"/>
    <mergeCell ref="J45:L45"/>
    <mergeCell ref="F49:L49"/>
  </mergeCells>
  <pageMargins left="0.7" right="0.7" top="0.48" bottom="0.5" header="0.5" footer="0.5"/>
  <pageSetup paperSize="9" scale="88" firstPageNumber="8" orientation="portrait" useFirstPageNumber="1" r:id="rId1"/>
  <headerFooter>
    <oddFooter>&amp;L&amp;"Times New Roman,Regular"&amp;11The accompanying notes are an integral part of these financial statements.
&amp;C&amp;P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DC51-CAAF-437B-9504-CA9C2B6DA1EC}">
  <sheetPr>
    <tabColor rgb="FF92D050"/>
  </sheetPr>
  <dimension ref="A1:AC38"/>
  <sheetViews>
    <sheetView view="pageBreakPreview" topLeftCell="H7" zoomScaleNormal="60" zoomScaleSheetLayoutView="100" workbookViewId="0">
      <selection activeCell="D16" sqref="D16:W16"/>
    </sheetView>
  </sheetViews>
  <sheetFormatPr defaultColWidth="9.125" defaultRowHeight="19.5" customHeight="1"/>
  <cols>
    <col min="1" max="1" width="1.75" style="11" customWidth="1"/>
    <col min="2" max="2" width="2.75" style="11" customWidth="1"/>
    <col min="3" max="3" width="1.75" style="11" customWidth="1"/>
    <col min="4" max="4" width="46.75" style="11" customWidth="1"/>
    <col min="5" max="5" width="5.25" style="11" customWidth="1"/>
    <col min="6" max="6" width="0.5" style="11" customWidth="1"/>
    <col min="7" max="7" width="16.25" style="11" customWidth="1"/>
    <col min="8" max="8" width="0.875" style="11" customWidth="1"/>
    <col min="9" max="9" width="16.25" style="11" customWidth="1"/>
    <col min="10" max="10" width="0.875" style="11" customWidth="1"/>
    <col min="11" max="11" width="17.25" style="11" customWidth="1"/>
    <col min="12" max="12" width="0.875" style="11" customWidth="1"/>
    <col min="13" max="13" width="13.75" style="11" customWidth="1"/>
    <col min="14" max="14" width="0.875" style="11" customWidth="1"/>
    <col min="15" max="15" width="15.75" style="11" customWidth="1"/>
    <col min="16" max="16" width="0.875" style="11" customWidth="1"/>
    <col min="17" max="17" width="13.75" style="11" customWidth="1"/>
    <col min="18" max="18" width="0.875" style="11" customWidth="1"/>
    <col min="19" max="19" width="13.75" style="11" customWidth="1"/>
    <col min="20" max="20" width="0.875" style="11" customWidth="1"/>
    <col min="21" max="21" width="13.75" style="11" customWidth="1"/>
    <col min="22" max="22" width="0.875" style="11" customWidth="1"/>
    <col min="23" max="23" width="16.25" style="11" customWidth="1"/>
    <col min="24" max="24" width="0.875" style="11" customWidth="1"/>
    <col min="25" max="25" width="17.625" style="11" customWidth="1"/>
    <col min="26" max="26" width="0.875" style="11" customWidth="1"/>
    <col min="27" max="27" width="16.25" style="11" customWidth="1"/>
    <col min="28" max="28" width="0.875" style="11" customWidth="1"/>
    <col min="29" max="29" width="15.875" style="11" customWidth="1"/>
    <col min="30" max="30" width="9.125" style="11"/>
    <col min="31" max="31" width="11.375" style="11" bestFit="1" customWidth="1"/>
    <col min="32" max="32" width="11.25" style="11" bestFit="1" customWidth="1"/>
    <col min="33" max="16384" width="9.125" style="11"/>
  </cols>
  <sheetData>
    <row r="1" spans="1:29" s="146" customFormat="1" ht="19.95" customHeight="1">
      <c r="A1" s="168" t="s">
        <v>165</v>
      </c>
      <c r="E1" s="169"/>
      <c r="G1" s="170"/>
      <c r="H1" s="170"/>
      <c r="I1" s="170"/>
      <c r="K1" s="170"/>
    </row>
    <row r="2" spans="1:29" s="173" customFormat="1" ht="19.95" customHeight="1">
      <c r="A2" s="180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  <c r="N2" s="174"/>
    </row>
    <row r="3" spans="1:29" ht="19.95" customHeight="1">
      <c r="A3" s="5" t="s">
        <v>109</v>
      </c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55"/>
      <c r="R3" s="55"/>
      <c r="S3" s="12"/>
      <c r="T3" s="12"/>
      <c r="U3" s="12"/>
      <c r="V3" s="55"/>
      <c r="W3" s="12"/>
      <c r="X3" s="55"/>
      <c r="Y3" s="12"/>
      <c r="Z3" s="55"/>
      <c r="AA3" s="12"/>
      <c r="AB3" s="55"/>
      <c r="AC3" s="12"/>
    </row>
    <row r="4" spans="1:29" ht="19.95" customHeight="1">
      <c r="A4" s="5"/>
      <c r="B4" s="54"/>
      <c r="C4" s="54"/>
      <c r="D4" s="54"/>
      <c r="E4" s="54"/>
      <c r="F4" s="54"/>
      <c r="G4" s="54"/>
      <c r="H4" s="54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  <c r="V4" s="55"/>
      <c r="W4" s="4"/>
      <c r="X4" s="55"/>
      <c r="Y4" s="4"/>
      <c r="Z4" s="55"/>
      <c r="AA4" s="4"/>
      <c r="AB4" s="55"/>
      <c r="AC4" s="4"/>
    </row>
    <row r="5" spans="1:29" ht="19.95" customHeight="1">
      <c r="E5" s="61"/>
      <c r="F5" s="61"/>
      <c r="G5" s="193" t="s">
        <v>47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</row>
    <row r="6" spans="1:29" ht="19.95" customHeight="1">
      <c r="E6" s="61"/>
      <c r="F6" s="61"/>
      <c r="G6" s="159"/>
      <c r="H6" s="159"/>
      <c r="I6" s="159"/>
      <c r="J6" s="159"/>
      <c r="K6" s="159"/>
      <c r="L6" s="159"/>
      <c r="M6" s="194" t="s">
        <v>139</v>
      </c>
      <c r="N6" s="194"/>
      <c r="O6" s="194"/>
      <c r="P6" s="15"/>
      <c r="Q6" s="192" t="s">
        <v>83</v>
      </c>
      <c r="R6" s="192"/>
      <c r="S6" s="192"/>
      <c r="T6" s="192"/>
      <c r="U6" s="192"/>
      <c r="V6" s="159"/>
      <c r="W6" s="159"/>
      <c r="X6" s="179"/>
      <c r="Y6" s="179"/>
      <c r="Z6" s="179"/>
      <c r="AA6" s="179"/>
      <c r="AB6" s="159"/>
      <c r="AC6" s="159"/>
    </row>
    <row r="7" spans="1:29" ht="19.95" customHeight="1">
      <c r="E7" s="61"/>
      <c r="F7" s="61"/>
      <c r="G7" s="159"/>
      <c r="H7" s="159"/>
      <c r="I7" s="159"/>
      <c r="J7" s="159"/>
      <c r="K7" s="128" t="s">
        <v>103</v>
      </c>
      <c r="L7" s="159"/>
      <c r="V7" s="159"/>
      <c r="W7" s="129" t="s">
        <v>46</v>
      </c>
      <c r="X7" s="179"/>
      <c r="Y7" s="129"/>
      <c r="Z7" s="179"/>
      <c r="AA7" s="129"/>
      <c r="AB7" s="159"/>
      <c r="AC7" s="159"/>
    </row>
    <row r="8" spans="1:29" ht="19.95" customHeight="1">
      <c r="A8" s="30"/>
      <c r="B8" s="30"/>
      <c r="C8" s="30"/>
      <c r="D8" s="30"/>
      <c r="E8" s="17"/>
      <c r="F8" s="30"/>
      <c r="G8" s="15" t="s">
        <v>16</v>
      </c>
      <c r="H8" s="16"/>
      <c r="I8" s="15" t="s">
        <v>68</v>
      </c>
      <c r="J8" s="31"/>
      <c r="K8" s="129" t="s">
        <v>104</v>
      </c>
      <c r="L8" s="31"/>
      <c r="U8" s="111" t="s">
        <v>144</v>
      </c>
      <c r="V8" s="32"/>
      <c r="W8" s="128" t="s">
        <v>107</v>
      </c>
      <c r="X8" s="32"/>
      <c r="Y8" s="129" t="s">
        <v>218</v>
      </c>
      <c r="Z8" s="32"/>
      <c r="AA8" s="128"/>
      <c r="AB8" s="32"/>
      <c r="AC8" s="130"/>
    </row>
    <row r="9" spans="1:29" ht="19.95" customHeight="1">
      <c r="A9" s="30"/>
      <c r="B9" s="30"/>
      <c r="C9" s="30"/>
      <c r="D9" s="30"/>
      <c r="E9" s="17"/>
      <c r="F9" s="30"/>
      <c r="G9" s="15" t="s">
        <v>17</v>
      </c>
      <c r="H9" s="16"/>
      <c r="I9" s="15" t="s">
        <v>70</v>
      </c>
      <c r="J9" s="31"/>
      <c r="K9" s="129" t="s">
        <v>105</v>
      </c>
      <c r="L9" s="31"/>
      <c r="M9" s="15" t="s">
        <v>40</v>
      </c>
      <c r="N9" s="15"/>
      <c r="O9" s="11" t="s">
        <v>12</v>
      </c>
      <c r="Q9" s="111" t="s">
        <v>142</v>
      </c>
      <c r="R9" s="32"/>
      <c r="S9" s="111" t="s">
        <v>84</v>
      </c>
      <c r="T9" s="111"/>
      <c r="U9" s="111" t="s">
        <v>145</v>
      </c>
      <c r="V9" s="32"/>
      <c r="W9" s="128" t="s">
        <v>108</v>
      </c>
      <c r="X9" s="32"/>
      <c r="Y9" s="128" t="s">
        <v>219</v>
      </c>
      <c r="Z9" s="32"/>
      <c r="AA9" s="128" t="s">
        <v>216</v>
      </c>
      <c r="AB9" s="32"/>
      <c r="AC9" s="130" t="s">
        <v>79</v>
      </c>
    </row>
    <row r="10" spans="1:29" ht="19.95" customHeight="1">
      <c r="A10" s="30"/>
      <c r="B10" s="30"/>
      <c r="C10" s="33"/>
      <c r="D10" s="33"/>
      <c r="E10" s="17" t="s">
        <v>1</v>
      </c>
      <c r="F10" s="33"/>
      <c r="G10" s="15" t="s">
        <v>18</v>
      </c>
      <c r="H10" s="15"/>
      <c r="I10" s="15" t="s">
        <v>71</v>
      </c>
      <c r="J10" s="15"/>
      <c r="K10" s="129" t="s">
        <v>106</v>
      </c>
      <c r="L10" s="15"/>
      <c r="M10" s="15" t="s">
        <v>14</v>
      </c>
      <c r="N10" s="15"/>
      <c r="O10" s="15" t="s">
        <v>228</v>
      </c>
      <c r="P10" s="15"/>
      <c r="Q10" s="15" t="s">
        <v>143</v>
      </c>
      <c r="R10" s="15"/>
      <c r="S10" s="111" t="s">
        <v>85</v>
      </c>
      <c r="T10" s="111"/>
      <c r="U10" s="111" t="s">
        <v>146</v>
      </c>
      <c r="V10" s="15"/>
      <c r="W10" s="128" t="s">
        <v>55</v>
      </c>
      <c r="X10" s="15"/>
      <c r="Y10" s="128" t="s">
        <v>101</v>
      </c>
      <c r="Z10" s="15"/>
      <c r="AA10" s="128" t="s">
        <v>217</v>
      </c>
      <c r="AB10" s="15"/>
      <c r="AC10" s="128" t="s">
        <v>39</v>
      </c>
    </row>
    <row r="11" spans="1:29" ht="19.95" customHeight="1">
      <c r="A11" s="60"/>
      <c r="B11" s="15"/>
      <c r="C11" s="37"/>
      <c r="D11" s="37"/>
      <c r="E11" s="56"/>
      <c r="F11" s="56"/>
      <c r="G11" s="191" t="s">
        <v>32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</row>
    <row r="12" spans="1:29" ht="19.95" customHeight="1">
      <c r="A12" s="60" t="s">
        <v>130</v>
      </c>
      <c r="B12" s="15"/>
      <c r="C12" s="37"/>
      <c r="D12" s="37"/>
      <c r="E12" s="160"/>
      <c r="F12" s="56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78"/>
      <c r="Y12" s="178"/>
      <c r="Z12" s="178"/>
      <c r="AA12" s="178"/>
      <c r="AB12" s="160"/>
      <c r="AC12" s="160"/>
    </row>
    <row r="13" spans="1:29" ht="19.95" customHeight="1">
      <c r="A13" s="60" t="s">
        <v>131</v>
      </c>
      <c r="C13" s="38"/>
      <c r="D13" s="38"/>
      <c r="E13" s="112"/>
      <c r="F13" s="38"/>
      <c r="G13" s="26">
        <v>204220357</v>
      </c>
      <c r="H13" s="26"/>
      <c r="I13" s="26">
        <v>1342754463</v>
      </c>
      <c r="J13" s="26"/>
      <c r="K13" s="26">
        <v>-944515960</v>
      </c>
      <c r="L13" s="26"/>
      <c r="M13" s="26">
        <v>11000000</v>
      </c>
      <c r="N13" s="26"/>
      <c r="O13" s="26">
        <v>304045429</v>
      </c>
      <c r="P13" s="26"/>
      <c r="Q13" s="26">
        <v>0</v>
      </c>
      <c r="R13" s="26"/>
      <c r="S13" s="26">
        <v>-905103</v>
      </c>
      <c r="T13" s="26"/>
      <c r="U13" s="26">
        <f>SUM(Q13:S13)</f>
        <v>-905103</v>
      </c>
      <c r="V13" s="26"/>
      <c r="W13" s="26">
        <v>916599186</v>
      </c>
      <c r="X13" s="26"/>
      <c r="Y13" s="26">
        <v>0</v>
      </c>
      <c r="Z13" s="26"/>
      <c r="AA13" s="26">
        <v>0</v>
      </c>
      <c r="AB13" s="26"/>
      <c r="AC13" s="26">
        <f>SUM(W13:AA13)</f>
        <v>916599186</v>
      </c>
    </row>
    <row r="14" spans="1:29" ht="19.95" customHeight="1">
      <c r="B14" s="59"/>
      <c r="C14" s="38"/>
      <c r="D14" s="38"/>
      <c r="E14" s="31"/>
      <c r="F14" s="3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</row>
    <row r="15" spans="1:29" ht="19.95" customHeight="1">
      <c r="A15" s="46" t="s">
        <v>121</v>
      </c>
      <c r="B15" s="60"/>
      <c r="C15" s="131"/>
      <c r="D15" s="131"/>
      <c r="E15" s="31"/>
      <c r="F15" s="3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29" ht="19.95" customHeight="1">
      <c r="B16" s="45" t="s">
        <v>126</v>
      </c>
      <c r="C16" s="131"/>
      <c r="D16" s="131"/>
      <c r="E16" s="31"/>
      <c r="F16" s="3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</row>
    <row r="17" spans="1:29" ht="19.95" customHeight="1">
      <c r="B17" s="59" t="s">
        <v>236</v>
      </c>
      <c r="C17" s="38"/>
      <c r="D17" s="38"/>
      <c r="E17" s="112">
        <v>22</v>
      </c>
      <c r="F17" s="38"/>
      <c r="G17" s="39">
        <v>0</v>
      </c>
      <c r="H17" s="25"/>
      <c r="I17" s="39">
        <v>0</v>
      </c>
      <c r="J17" s="25"/>
      <c r="K17" s="28">
        <v>0</v>
      </c>
      <c r="L17" s="25"/>
      <c r="M17" s="39">
        <v>0</v>
      </c>
      <c r="N17" s="27"/>
      <c r="O17" s="28">
        <v>-183798142</v>
      </c>
      <c r="P17" s="25"/>
      <c r="Q17" s="28">
        <v>0</v>
      </c>
      <c r="R17" s="27"/>
      <c r="S17" s="39">
        <v>0</v>
      </c>
      <c r="T17" s="87"/>
      <c r="U17" s="39">
        <v>0</v>
      </c>
      <c r="V17" s="27"/>
      <c r="W17" s="28">
        <f>SUM(G17:S17)</f>
        <v>-183798142</v>
      </c>
      <c r="X17" s="27"/>
      <c r="Y17" s="28">
        <v>0</v>
      </c>
      <c r="Z17" s="27"/>
      <c r="AA17" s="28">
        <v>0</v>
      </c>
      <c r="AB17" s="27"/>
      <c r="AC17" s="28">
        <f>SUM(W17:AA17)</f>
        <v>-183798142</v>
      </c>
    </row>
    <row r="18" spans="1:29" ht="19.95" customHeight="1">
      <c r="B18" s="45" t="s">
        <v>122</v>
      </c>
      <c r="C18" s="131"/>
      <c r="D18" s="131"/>
      <c r="E18" s="112"/>
      <c r="F18" s="38"/>
      <c r="G18" s="97">
        <f>SUM(G17:G17)</f>
        <v>0</v>
      </c>
      <c r="H18" s="26"/>
      <c r="I18" s="97">
        <f>SUM(I17:I17)</f>
        <v>0</v>
      </c>
      <c r="J18" s="26"/>
      <c r="K18" s="97">
        <f>SUM(K17:K17)</f>
        <v>0</v>
      </c>
      <c r="L18" s="26"/>
      <c r="M18" s="97">
        <f>SUM(M17:M17)</f>
        <v>0</v>
      </c>
      <c r="N18" s="24"/>
      <c r="O18" s="97">
        <f>SUM(O17:O17)</f>
        <v>-183798142</v>
      </c>
      <c r="P18" s="85"/>
      <c r="Q18" s="97">
        <f>SUM(Q17:Q17)</f>
        <v>0</v>
      </c>
      <c r="R18" s="24"/>
      <c r="S18" s="97">
        <f>SUM(S17:S17)</f>
        <v>0</v>
      </c>
      <c r="T18" s="85"/>
      <c r="U18" s="97">
        <f>SUM(U17:U17)</f>
        <v>0</v>
      </c>
      <c r="V18" s="24"/>
      <c r="W18" s="97">
        <f>SUM(W17:W17)</f>
        <v>-183798142</v>
      </c>
      <c r="X18" s="24"/>
      <c r="Y18" s="97">
        <f>SUM(Y17:Y17)</f>
        <v>0</v>
      </c>
      <c r="Z18" s="24"/>
      <c r="AA18" s="97">
        <f>SUM(AA17:AA17)</f>
        <v>0</v>
      </c>
      <c r="AB18" s="24"/>
      <c r="AC18" s="97">
        <f>SUM(AC17:AC17)</f>
        <v>-183798142</v>
      </c>
    </row>
    <row r="19" spans="1:29" ht="19.95" customHeight="1">
      <c r="A19" s="46"/>
      <c r="B19" s="60"/>
      <c r="C19" s="131"/>
      <c r="D19" s="131"/>
      <c r="E19" s="112"/>
      <c r="F19" s="38"/>
      <c r="G19" s="87"/>
      <c r="H19" s="26"/>
      <c r="I19" s="87"/>
      <c r="J19" s="26"/>
      <c r="K19" s="87"/>
      <c r="L19" s="26"/>
      <c r="M19" s="87"/>
      <c r="N19" s="27"/>
      <c r="O19" s="87"/>
      <c r="P19" s="87"/>
      <c r="Q19" s="87"/>
      <c r="R19" s="27"/>
      <c r="S19" s="87"/>
      <c r="T19" s="87"/>
      <c r="U19" s="87"/>
      <c r="V19" s="27"/>
      <c r="W19" s="87"/>
      <c r="X19" s="27"/>
      <c r="Y19" s="87"/>
      <c r="Z19" s="27"/>
      <c r="AA19" s="87"/>
      <c r="AB19" s="27"/>
      <c r="AC19" s="87"/>
    </row>
    <row r="20" spans="1:29" ht="19.95" customHeight="1">
      <c r="B20" s="45" t="s">
        <v>113</v>
      </c>
      <c r="C20" s="131"/>
      <c r="D20" s="131"/>
      <c r="E20" s="112"/>
      <c r="F20" s="38"/>
      <c r="G20" s="87"/>
      <c r="H20" s="26"/>
      <c r="I20" s="87"/>
      <c r="J20" s="26"/>
      <c r="K20" s="87"/>
      <c r="L20" s="26"/>
      <c r="M20" s="87"/>
      <c r="N20" s="25"/>
      <c r="O20" s="87"/>
      <c r="P20" s="87"/>
      <c r="Q20" s="87"/>
      <c r="R20" s="25"/>
      <c r="S20" s="87"/>
      <c r="T20" s="87"/>
      <c r="U20" s="87"/>
      <c r="V20" s="25"/>
      <c r="W20" s="87"/>
      <c r="X20" s="25"/>
      <c r="Y20" s="87"/>
      <c r="Z20" s="25"/>
      <c r="AA20" s="87"/>
      <c r="AB20" s="25"/>
      <c r="AC20" s="87"/>
    </row>
    <row r="21" spans="1:29" ht="19.95" customHeight="1">
      <c r="B21" s="11" t="s">
        <v>110</v>
      </c>
      <c r="C21" s="131"/>
      <c r="D21" s="131"/>
      <c r="E21" s="112"/>
      <c r="F21" s="38"/>
      <c r="G21" s="87">
        <v>0</v>
      </c>
      <c r="H21" s="26"/>
      <c r="I21" s="87">
        <v>0</v>
      </c>
      <c r="J21" s="26"/>
      <c r="K21" s="87">
        <f>-K13</f>
        <v>944515960</v>
      </c>
      <c r="L21" s="26"/>
      <c r="M21" s="87">
        <v>0</v>
      </c>
      <c r="N21" s="25"/>
      <c r="O21" s="87">
        <v>666135</v>
      </c>
      <c r="P21" s="87"/>
      <c r="Q21" s="87">
        <v>0</v>
      </c>
      <c r="R21" s="25"/>
      <c r="S21" s="87">
        <v>905103</v>
      </c>
      <c r="T21" s="87"/>
      <c r="U21" s="87">
        <v>905103</v>
      </c>
      <c r="V21" s="25"/>
      <c r="W21" s="25">
        <f>SUM(G21:S21)</f>
        <v>946087198</v>
      </c>
      <c r="X21" s="25"/>
      <c r="Y21" s="25">
        <v>0</v>
      </c>
      <c r="Z21" s="25"/>
      <c r="AA21" s="25">
        <v>0</v>
      </c>
      <c r="AB21" s="25"/>
      <c r="AC21" s="25">
        <f>SUM(W21:AA21)</f>
        <v>946087198</v>
      </c>
    </row>
    <row r="22" spans="1:29" ht="19.95" customHeight="1">
      <c r="B22" s="11" t="s">
        <v>222</v>
      </c>
      <c r="C22" s="131"/>
      <c r="D22" s="131"/>
      <c r="E22" s="112"/>
      <c r="F22" s="38"/>
      <c r="G22" s="87"/>
      <c r="H22" s="26"/>
      <c r="I22" s="87"/>
      <c r="J22" s="26"/>
      <c r="K22" s="87"/>
      <c r="L22" s="26"/>
      <c r="M22" s="87"/>
      <c r="N22" s="25"/>
      <c r="O22" s="87"/>
      <c r="P22" s="87"/>
      <c r="Q22" s="87"/>
      <c r="R22" s="25"/>
      <c r="S22" s="87"/>
      <c r="T22" s="87"/>
      <c r="U22" s="87"/>
      <c r="V22" s="25"/>
      <c r="W22" s="25"/>
      <c r="X22" s="25"/>
      <c r="Y22" s="25"/>
      <c r="Z22" s="25"/>
      <c r="AA22" s="25"/>
      <c r="AB22" s="25"/>
      <c r="AC22" s="25"/>
    </row>
    <row r="23" spans="1:29" ht="19.95" customHeight="1">
      <c r="C23" s="38" t="s">
        <v>221</v>
      </c>
      <c r="D23" s="131"/>
      <c r="E23" s="112">
        <v>4</v>
      </c>
      <c r="F23" s="38"/>
      <c r="G23" s="39">
        <v>0</v>
      </c>
      <c r="H23" s="26"/>
      <c r="I23" s="39">
        <v>0</v>
      </c>
      <c r="J23" s="26"/>
      <c r="K23" s="39">
        <v>0</v>
      </c>
      <c r="L23" s="26"/>
      <c r="M23" s="39">
        <v>0</v>
      </c>
      <c r="N23" s="27"/>
      <c r="O23" s="39">
        <v>0</v>
      </c>
      <c r="P23" s="87"/>
      <c r="Q23" s="87">
        <v>0</v>
      </c>
      <c r="R23" s="27"/>
      <c r="S23" s="39">
        <v>0</v>
      </c>
      <c r="T23" s="87"/>
      <c r="U23" s="39">
        <v>0</v>
      </c>
      <c r="V23" s="27"/>
      <c r="W23" s="25">
        <f>SUM(G23:S23)</f>
        <v>0</v>
      </c>
      <c r="X23" s="27"/>
      <c r="Y23" s="28">
        <v>238883218</v>
      </c>
      <c r="Z23" s="27"/>
      <c r="AA23" s="28">
        <v>38488035</v>
      </c>
      <c r="AB23" s="27"/>
      <c r="AC23" s="28">
        <f>SUM(W23:AA23)</f>
        <v>277371253</v>
      </c>
    </row>
    <row r="24" spans="1:29" ht="19.95" customHeight="1">
      <c r="B24" s="45" t="s">
        <v>114</v>
      </c>
      <c r="C24" s="131"/>
      <c r="D24" s="131"/>
      <c r="E24" s="112"/>
      <c r="F24" s="38"/>
      <c r="G24" s="135">
        <f>SUM(G20:G21)</f>
        <v>0</v>
      </c>
      <c r="H24" s="26"/>
      <c r="I24" s="135">
        <f>SUM(I20:I21)</f>
        <v>0</v>
      </c>
      <c r="J24" s="26"/>
      <c r="K24" s="135">
        <f>SUM(K20:K21)</f>
        <v>944515960</v>
      </c>
      <c r="L24" s="26"/>
      <c r="M24" s="135">
        <f>SUM(M20:M21)</f>
        <v>0</v>
      </c>
      <c r="N24" s="24"/>
      <c r="O24" s="135">
        <f>SUM(O20:O21)</f>
        <v>666135</v>
      </c>
      <c r="P24" s="85"/>
      <c r="Q24" s="135">
        <f>SUM(Q20:Q21)</f>
        <v>0</v>
      </c>
      <c r="R24" s="24"/>
      <c r="S24" s="135">
        <f>SUM(S20:S21)</f>
        <v>905103</v>
      </c>
      <c r="T24" s="85"/>
      <c r="U24" s="135">
        <f>SUM(U20:U21)</f>
        <v>905103</v>
      </c>
      <c r="V24" s="24"/>
      <c r="W24" s="135">
        <f>SUM(W21:W23)</f>
        <v>946087198</v>
      </c>
      <c r="X24" s="24"/>
      <c r="Y24" s="135">
        <f>SUM(Y21:Y23)</f>
        <v>238883218</v>
      </c>
      <c r="Z24" s="24"/>
      <c r="AA24" s="135">
        <f>SUM(AA21:AA23)</f>
        <v>38488035</v>
      </c>
      <c r="AB24" s="24"/>
      <c r="AC24" s="135">
        <f>SUM(AC21:AC23)</f>
        <v>1223458451</v>
      </c>
    </row>
    <row r="25" spans="1:29" ht="19.95" customHeight="1">
      <c r="A25" s="46"/>
      <c r="B25" s="60"/>
      <c r="C25" s="131"/>
      <c r="D25" s="131"/>
      <c r="E25" s="112"/>
      <c r="F25" s="38"/>
      <c r="G25" s="87"/>
      <c r="H25" s="26"/>
      <c r="I25" s="87"/>
      <c r="J25" s="26"/>
      <c r="K25" s="87"/>
      <c r="L25" s="26"/>
      <c r="M25" s="87"/>
      <c r="N25" s="27"/>
      <c r="O25" s="87"/>
      <c r="P25" s="87"/>
      <c r="Q25" s="87"/>
      <c r="R25" s="27"/>
      <c r="S25" s="87"/>
      <c r="T25" s="87"/>
      <c r="U25" s="87"/>
      <c r="V25" s="27"/>
      <c r="W25" s="87"/>
      <c r="X25" s="27"/>
      <c r="Y25" s="87"/>
      <c r="Z25" s="27"/>
      <c r="AA25" s="87"/>
      <c r="AB25" s="27"/>
      <c r="AC25" s="87"/>
    </row>
    <row r="26" spans="1:29" ht="19.95" customHeight="1">
      <c r="A26" s="68" t="s">
        <v>48</v>
      </c>
      <c r="B26" s="68"/>
      <c r="C26" s="38"/>
      <c r="D26" s="38"/>
      <c r="E26" s="31"/>
      <c r="F26" s="3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85"/>
      <c r="T26" s="85"/>
      <c r="U26" s="85"/>
      <c r="V26" s="26"/>
      <c r="W26" s="26"/>
      <c r="X26" s="26"/>
      <c r="Y26" s="26"/>
      <c r="Z26" s="26"/>
      <c r="AA26" s="26"/>
      <c r="AB26" s="26"/>
      <c r="AC26" s="26"/>
    </row>
    <row r="27" spans="1:29" ht="19.95" customHeight="1">
      <c r="A27" s="68"/>
      <c r="B27" s="68" t="s">
        <v>237</v>
      </c>
      <c r="C27" s="38"/>
      <c r="D27" s="38"/>
      <c r="E27" s="112"/>
      <c r="F27" s="38"/>
      <c r="G27" s="41">
        <f>G18+G24</f>
        <v>0</v>
      </c>
      <c r="H27" s="26"/>
      <c r="I27" s="41">
        <f>I18+I24</f>
        <v>0</v>
      </c>
      <c r="J27" s="26"/>
      <c r="K27" s="41">
        <f>K18+K24</f>
        <v>944515960</v>
      </c>
      <c r="L27" s="26"/>
      <c r="M27" s="41">
        <f>M18+M24</f>
        <v>0</v>
      </c>
      <c r="N27" s="26"/>
      <c r="O27" s="41">
        <f>O18+O24</f>
        <v>-183132007</v>
      </c>
      <c r="P27" s="26"/>
      <c r="Q27" s="41">
        <f>Q18+Q24</f>
        <v>0</v>
      </c>
      <c r="R27" s="26"/>
      <c r="S27" s="41">
        <f>S18+S24</f>
        <v>905103</v>
      </c>
      <c r="T27" s="26"/>
      <c r="U27" s="41">
        <f>U18+U24</f>
        <v>905103</v>
      </c>
      <c r="V27" s="26"/>
      <c r="W27" s="41">
        <f>W18+W24</f>
        <v>762289056</v>
      </c>
      <c r="X27" s="26"/>
      <c r="Y27" s="41">
        <f>Y18+Y24</f>
        <v>238883218</v>
      </c>
      <c r="Z27" s="26"/>
      <c r="AA27" s="41">
        <f>AA18+AA24</f>
        <v>38488035</v>
      </c>
      <c r="AB27" s="26"/>
      <c r="AC27" s="41">
        <f>AC18+AC24</f>
        <v>1039660309</v>
      </c>
    </row>
    <row r="28" spans="1:29" ht="19.95" customHeight="1">
      <c r="A28" s="68"/>
      <c r="B28" s="68"/>
      <c r="C28" s="38"/>
      <c r="D28" s="38"/>
      <c r="E28" s="31"/>
      <c r="F28" s="38"/>
      <c r="G28" s="85"/>
      <c r="H28" s="26"/>
      <c r="I28" s="85"/>
      <c r="J28" s="26"/>
      <c r="K28" s="26"/>
      <c r="L28" s="26"/>
      <c r="M28" s="85"/>
      <c r="N28" s="26"/>
      <c r="O28" s="26"/>
      <c r="P28" s="26"/>
      <c r="Q28" s="26"/>
      <c r="R28" s="26"/>
      <c r="S28" s="85"/>
      <c r="T28" s="85"/>
      <c r="U28" s="85"/>
      <c r="V28" s="26"/>
      <c r="W28" s="26"/>
      <c r="X28" s="26"/>
      <c r="Y28" s="26"/>
      <c r="Z28" s="26"/>
      <c r="AA28" s="26"/>
      <c r="AB28" s="26"/>
      <c r="AC28" s="26"/>
    </row>
    <row r="29" spans="1:29" ht="19.95" customHeight="1">
      <c r="A29" s="68" t="s">
        <v>115</v>
      </c>
      <c r="B29" s="68"/>
      <c r="C29" s="38"/>
      <c r="D29" s="38"/>
      <c r="E29" s="31"/>
      <c r="F29" s="38"/>
      <c r="G29" s="85"/>
      <c r="H29" s="26"/>
      <c r="I29" s="85"/>
      <c r="J29" s="26"/>
      <c r="K29" s="26"/>
      <c r="L29" s="26"/>
      <c r="M29" s="85"/>
      <c r="N29" s="26"/>
      <c r="O29" s="26"/>
      <c r="P29" s="26"/>
      <c r="Q29" s="26"/>
      <c r="R29" s="26"/>
      <c r="S29" s="85"/>
      <c r="T29" s="85"/>
      <c r="U29" s="85"/>
      <c r="V29" s="26"/>
      <c r="W29" s="26"/>
      <c r="X29" s="26"/>
      <c r="Y29" s="26"/>
      <c r="Z29" s="26"/>
      <c r="AA29" s="26"/>
      <c r="AB29" s="26"/>
      <c r="AC29" s="26"/>
    </row>
    <row r="30" spans="1:29" ht="19.95" customHeight="1">
      <c r="A30" s="68"/>
      <c r="B30" s="59" t="s">
        <v>158</v>
      </c>
      <c r="C30" s="38"/>
      <c r="D30" s="38"/>
      <c r="E30" s="31"/>
      <c r="F30" s="38"/>
      <c r="G30" s="87">
        <v>0</v>
      </c>
      <c r="H30" s="25"/>
      <c r="I30" s="87">
        <v>0</v>
      </c>
      <c r="J30" s="25"/>
      <c r="K30" s="25">
        <v>0</v>
      </c>
      <c r="L30" s="25"/>
      <c r="M30" s="87">
        <v>0</v>
      </c>
      <c r="N30" s="26"/>
      <c r="O30" s="25">
        <v>-401218852</v>
      </c>
      <c r="P30" s="25"/>
      <c r="Q30" s="25">
        <v>0</v>
      </c>
      <c r="R30" s="25"/>
      <c r="S30" s="87">
        <v>0</v>
      </c>
      <c r="T30" s="87"/>
      <c r="U30" s="25">
        <f>SUM(Q30:S30)</f>
        <v>0</v>
      </c>
      <c r="V30" s="25"/>
      <c r="W30" s="25">
        <f>SUM(G30:S30)</f>
        <v>-401218852</v>
      </c>
      <c r="X30" s="25"/>
      <c r="Y30" s="25">
        <v>0</v>
      </c>
      <c r="Z30" s="25"/>
      <c r="AA30" s="25">
        <v>0</v>
      </c>
      <c r="AB30" s="25"/>
      <c r="AC30" s="25">
        <f>SUM(W30:AA30)</f>
        <v>-401218852</v>
      </c>
    </row>
    <row r="31" spans="1:29" ht="19.95" customHeight="1">
      <c r="A31" s="68"/>
      <c r="B31" s="59" t="s">
        <v>43</v>
      </c>
      <c r="C31" s="38"/>
      <c r="D31" s="38"/>
      <c r="E31" s="31"/>
      <c r="F31" s="38"/>
      <c r="G31" s="39">
        <v>0</v>
      </c>
      <c r="H31" s="25"/>
      <c r="I31" s="39">
        <v>0</v>
      </c>
      <c r="J31" s="25"/>
      <c r="K31" s="28">
        <v>0</v>
      </c>
      <c r="L31" s="25"/>
      <c r="M31" s="39">
        <v>0</v>
      </c>
      <c r="N31" s="26"/>
      <c r="O31" s="28">
        <v>0</v>
      </c>
      <c r="P31" s="25"/>
      <c r="Q31" s="28">
        <v>126000</v>
      </c>
      <c r="R31" s="25"/>
      <c r="S31" s="39">
        <v>0</v>
      </c>
      <c r="T31" s="87"/>
      <c r="U31" s="28">
        <f>SUM(Q31:S31)</f>
        <v>126000</v>
      </c>
      <c r="V31" s="25"/>
      <c r="W31" s="28">
        <f>SUM(G31:S31)</f>
        <v>126000</v>
      </c>
      <c r="X31" s="25"/>
      <c r="Y31" s="28">
        <v>0</v>
      </c>
      <c r="Z31" s="25"/>
      <c r="AA31" s="28">
        <v>0</v>
      </c>
      <c r="AB31" s="25"/>
      <c r="AC31" s="28">
        <f>SUM(W31:AA31)</f>
        <v>126000</v>
      </c>
    </row>
    <row r="32" spans="1:29" ht="19.95" customHeight="1">
      <c r="A32" s="68" t="s">
        <v>140</v>
      </c>
      <c r="B32" s="68"/>
      <c r="C32" s="38"/>
      <c r="D32" s="38"/>
      <c r="E32" s="31"/>
      <c r="F32" s="38"/>
      <c r="G32" s="97">
        <v>0</v>
      </c>
      <c r="H32" s="26"/>
      <c r="I32" s="97">
        <v>0</v>
      </c>
      <c r="J32" s="26"/>
      <c r="K32" s="41">
        <v>0</v>
      </c>
      <c r="L32" s="26"/>
      <c r="M32" s="97">
        <v>0</v>
      </c>
      <c r="N32" s="26"/>
      <c r="O32" s="41">
        <f>SUM(O30:O31)</f>
        <v>-401218852</v>
      </c>
      <c r="P32" s="26"/>
      <c r="Q32" s="41">
        <f>SUM(Q30:Q31)</f>
        <v>126000</v>
      </c>
      <c r="R32" s="26"/>
      <c r="S32" s="97">
        <v>0</v>
      </c>
      <c r="T32" s="85"/>
      <c r="U32" s="41">
        <f>SUM(U30:U31)</f>
        <v>126000</v>
      </c>
      <c r="V32" s="26"/>
      <c r="W32" s="97">
        <f>SUM(W30:W31)</f>
        <v>-401092852</v>
      </c>
      <c r="X32" s="26"/>
      <c r="Y32" s="97">
        <f>SUM(Y30:Y31)</f>
        <v>0</v>
      </c>
      <c r="Z32" s="26"/>
      <c r="AA32" s="97">
        <f>SUM(AA30:AA31)</f>
        <v>0</v>
      </c>
      <c r="AB32" s="26"/>
      <c r="AC32" s="97">
        <f>SUM(AC30:AC31)</f>
        <v>-401092852</v>
      </c>
    </row>
    <row r="33" spans="1:29" ht="19.95" customHeight="1">
      <c r="A33" s="68"/>
      <c r="B33" s="68"/>
      <c r="C33" s="38"/>
      <c r="D33" s="38"/>
      <c r="E33" s="31"/>
      <c r="F33" s="38"/>
      <c r="G33" s="85"/>
      <c r="H33" s="26"/>
      <c r="I33" s="85"/>
      <c r="J33" s="26"/>
      <c r="K33" s="26"/>
      <c r="L33" s="26"/>
      <c r="M33" s="85"/>
      <c r="N33" s="26"/>
      <c r="O33" s="26"/>
      <c r="P33" s="26"/>
      <c r="Q33" s="26"/>
      <c r="R33" s="26"/>
      <c r="S33" s="85"/>
      <c r="T33" s="85"/>
      <c r="U33" s="26"/>
      <c r="V33" s="26"/>
      <c r="W33" s="85"/>
      <c r="X33" s="26"/>
      <c r="Y33" s="85"/>
      <c r="Z33" s="26"/>
      <c r="AA33" s="85"/>
      <c r="AB33" s="26"/>
      <c r="AC33" s="85"/>
    </row>
    <row r="34" spans="1:29" ht="19.95" customHeight="1">
      <c r="A34" s="167" t="s">
        <v>164</v>
      </c>
      <c r="B34" s="68"/>
      <c r="C34" s="38"/>
      <c r="D34" s="38"/>
      <c r="E34" s="31"/>
      <c r="F34" s="38"/>
      <c r="G34" s="39">
        <v>0</v>
      </c>
      <c r="H34" s="25"/>
      <c r="I34" s="39">
        <v>0</v>
      </c>
      <c r="J34" s="25"/>
      <c r="K34" s="28">
        <v>0</v>
      </c>
      <c r="L34" s="25"/>
      <c r="M34" s="39">
        <v>0</v>
      </c>
      <c r="N34" s="25"/>
      <c r="O34" s="28">
        <f>-Q34</f>
        <v>126000</v>
      </c>
      <c r="P34" s="25"/>
      <c r="Q34" s="28">
        <f>-Q31</f>
        <v>-126000</v>
      </c>
      <c r="R34" s="25"/>
      <c r="S34" s="39">
        <v>0</v>
      </c>
      <c r="T34" s="87"/>
      <c r="U34" s="28">
        <f>SUM(Q34:S34)</f>
        <v>-126000</v>
      </c>
      <c r="V34" s="25"/>
      <c r="W34" s="28">
        <f>SUM(G34:S34)</f>
        <v>0</v>
      </c>
      <c r="X34" s="25"/>
      <c r="Y34" s="28">
        <v>0</v>
      </c>
      <c r="Z34" s="25"/>
      <c r="AA34" s="28">
        <v>0</v>
      </c>
      <c r="AB34" s="25"/>
      <c r="AC34" s="28">
        <f>SUM(W34:AA34)</f>
        <v>0</v>
      </c>
    </row>
    <row r="35" spans="1:29" ht="19.95" customHeight="1">
      <c r="A35" s="68"/>
      <c r="B35" s="68"/>
      <c r="C35" s="38"/>
      <c r="D35" s="38"/>
      <c r="E35" s="31"/>
      <c r="F35" s="38"/>
      <c r="G35" s="85"/>
      <c r="H35" s="26"/>
      <c r="I35" s="85"/>
      <c r="J35" s="26"/>
      <c r="K35" s="26"/>
      <c r="L35" s="26"/>
      <c r="M35" s="85"/>
      <c r="N35" s="26"/>
      <c r="O35" s="26"/>
      <c r="P35" s="26"/>
      <c r="Q35" s="26"/>
      <c r="R35" s="26"/>
      <c r="S35" s="85"/>
      <c r="T35" s="85"/>
      <c r="U35" s="85"/>
      <c r="V35" s="26"/>
      <c r="W35" s="26"/>
      <c r="X35" s="26"/>
      <c r="Y35" s="26"/>
      <c r="Z35" s="26"/>
      <c r="AA35" s="26"/>
      <c r="AB35" s="26"/>
      <c r="AC35" s="26"/>
    </row>
    <row r="36" spans="1:29" ht="19.95" customHeight="1" thickBot="1">
      <c r="A36" s="68" t="s">
        <v>223</v>
      </c>
      <c r="B36" s="68"/>
      <c r="C36" s="69"/>
      <c r="D36" s="38"/>
      <c r="E36" s="31"/>
      <c r="F36" s="38"/>
      <c r="G36" s="23">
        <f>SUM(G13,G27,G32,G34)</f>
        <v>204220357</v>
      </c>
      <c r="H36" s="26"/>
      <c r="I36" s="23">
        <f>SUM(I13,I27,I32,I34)</f>
        <v>1342754463</v>
      </c>
      <c r="J36" s="26"/>
      <c r="K36" s="23">
        <f>SUM(K13,K27,K32,K34)</f>
        <v>0</v>
      </c>
      <c r="L36" s="26"/>
      <c r="M36" s="23">
        <f>SUM(M13,M27,M32,M34)</f>
        <v>11000000</v>
      </c>
      <c r="N36" s="26"/>
      <c r="O36" s="23">
        <f>SUM(O13,O27,O32,O34)</f>
        <v>-280179430</v>
      </c>
      <c r="P36" s="26"/>
      <c r="Q36" s="23">
        <f>SUM(Q13,Q27,Q32,Q34)</f>
        <v>0</v>
      </c>
      <c r="R36" s="26"/>
      <c r="S36" s="23">
        <f>SUM(S13,S27,S32,S34)</f>
        <v>0</v>
      </c>
      <c r="T36" s="26"/>
      <c r="U36" s="23">
        <f>SUM(U13,U27,U32,U34)</f>
        <v>0</v>
      </c>
      <c r="V36" s="26"/>
      <c r="W36" s="23">
        <f>SUM(W13,W27,W32,W34)</f>
        <v>1277795390</v>
      </c>
      <c r="X36" s="26"/>
      <c r="Y36" s="23">
        <f>SUM(Y13,Y27,Y32,Y34)</f>
        <v>238883218</v>
      </c>
      <c r="Z36" s="26"/>
      <c r="AA36" s="23">
        <f>SUM(AA13,AA27,AA32,AA34)</f>
        <v>38488035</v>
      </c>
      <c r="AB36" s="26"/>
      <c r="AC36" s="23">
        <f>SUM(AC13,AC27,AC32,AC34)</f>
        <v>1555166643</v>
      </c>
    </row>
    <row r="37" spans="1:29" ht="19.5" customHeight="1" thickTop="1"/>
    <row r="38" spans="1:29" ht="19.5" customHeight="1">
      <c r="G38" s="181"/>
      <c r="I38" s="181"/>
      <c r="K38" s="181"/>
    </row>
  </sheetData>
  <mergeCells count="4">
    <mergeCell ref="G11:AC11"/>
    <mergeCell ref="Q6:U6"/>
    <mergeCell ref="G5:AC5"/>
    <mergeCell ref="M6:O6"/>
  </mergeCells>
  <pageMargins left="0.7" right="0.7" top="0.48" bottom="0.5" header="0.5" footer="0.5"/>
  <pageSetup paperSize="9" scale="59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FA2EF-15CC-44A4-B00A-0277EBE3F546}">
  <sheetPr>
    <tabColor rgb="FF92D050"/>
  </sheetPr>
  <dimension ref="A1:W37"/>
  <sheetViews>
    <sheetView view="pageBreakPreview" topLeftCell="F15" zoomScaleNormal="60" zoomScaleSheetLayoutView="100" workbookViewId="0">
      <selection activeCell="D21" sqref="D21"/>
    </sheetView>
  </sheetViews>
  <sheetFormatPr defaultColWidth="9.125" defaultRowHeight="19.5" customHeight="1"/>
  <cols>
    <col min="1" max="1" width="1.75" style="11" customWidth="1"/>
    <col min="2" max="2" width="2.75" style="11" customWidth="1"/>
    <col min="3" max="3" width="1.75" style="11" customWidth="1"/>
    <col min="4" max="4" width="54.25" style="11" customWidth="1"/>
    <col min="5" max="5" width="5" style="11" customWidth="1"/>
    <col min="6" max="6" width="0.25" style="11" customWidth="1"/>
    <col min="7" max="7" width="16.125" style="11" customWidth="1"/>
    <col min="8" max="8" width="1" style="11" customWidth="1"/>
    <col min="9" max="9" width="16.125" style="11" customWidth="1"/>
    <col min="10" max="10" width="1.25" style="11" customWidth="1"/>
    <col min="11" max="11" width="16.75" style="11" customWidth="1"/>
    <col min="12" max="12" width="1" style="11" customWidth="1"/>
    <col min="13" max="13" width="13.75" style="11" customWidth="1"/>
    <col min="14" max="14" width="1" style="11" customWidth="1"/>
    <col min="15" max="15" width="16.25" style="11" bestFit="1" customWidth="1"/>
    <col min="16" max="16" width="1" style="11" customWidth="1"/>
    <col min="17" max="17" width="16.125" style="11" customWidth="1"/>
    <col min="18" max="18" width="0.875" style="11" customWidth="1"/>
    <col min="19" max="19" width="17.625" style="11" customWidth="1"/>
    <col min="20" max="20" width="1" style="11" customWidth="1"/>
    <col min="21" max="21" width="16.125" style="11" customWidth="1"/>
    <col min="22" max="22" width="1" style="11" customWidth="1"/>
    <col min="23" max="23" width="16.125" style="11" customWidth="1"/>
    <col min="24" max="24" width="9.125" style="11"/>
    <col min="25" max="25" width="11.375" style="11" bestFit="1" customWidth="1"/>
    <col min="26" max="26" width="11.25" style="11" bestFit="1" customWidth="1"/>
    <col min="27" max="16384" width="9.125" style="11"/>
  </cols>
  <sheetData>
    <row r="1" spans="1:23" s="146" customFormat="1" ht="19.95" customHeight="1">
      <c r="A1" s="168" t="s">
        <v>165</v>
      </c>
      <c r="E1" s="169"/>
      <c r="G1" s="170"/>
      <c r="H1" s="170"/>
      <c r="I1" s="170"/>
      <c r="K1" s="170"/>
    </row>
    <row r="2" spans="1:23" s="173" customFormat="1" ht="19.95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  <c r="N2" s="174"/>
    </row>
    <row r="3" spans="1:23" ht="19.5" customHeight="1">
      <c r="A3" s="5" t="s">
        <v>109</v>
      </c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12"/>
      <c r="R3" s="12"/>
      <c r="S3" s="12"/>
      <c r="T3" s="55"/>
      <c r="U3" s="12"/>
      <c r="V3" s="55"/>
      <c r="W3" s="12"/>
    </row>
    <row r="4" spans="1:23" ht="19.5" customHeight="1">
      <c r="A4" s="5"/>
      <c r="B4" s="54"/>
      <c r="C4" s="54"/>
      <c r="D4" s="54"/>
      <c r="E4" s="54"/>
      <c r="F4" s="54"/>
      <c r="G4" s="54"/>
      <c r="H4" s="54"/>
      <c r="I4" s="55"/>
      <c r="J4" s="55"/>
      <c r="K4" s="55"/>
      <c r="L4" s="55"/>
      <c r="M4" s="55"/>
      <c r="N4" s="55"/>
      <c r="O4" s="55"/>
      <c r="P4" s="55"/>
      <c r="Q4" s="4"/>
      <c r="R4" s="4"/>
      <c r="S4" s="4"/>
      <c r="T4" s="55"/>
      <c r="U4" s="4"/>
      <c r="V4" s="55"/>
      <c r="W4" s="4"/>
    </row>
    <row r="5" spans="1:23" ht="19.5" customHeight="1">
      <c r="E5" s="61"/>
      <c r="F5" s="61"/>
      <c r="G5" s="193" t="s">
        <v>47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3" ht="19.5" customHeight="1">
      <c r="E6" s="61"/>
      <c r="F6" s="61"/>
      <c r="G6" s="179"/>
      <c r="H6" s="179"/>
      <c r="I6" s="179"/>
      <c r="J6" s="179"/>
      <c r="K6" s="179"/>
      <c r="L6" s="179"/>
      <c r="M6" s="194" t="s">
        <v>139</v>
      </c>
      <c r="N6" s="194"/>
      <c r="O6" s="194"/>
      <c r="P6" s="179"/>
      <c r="Q6" s="179"/>
      <c r="R6" s="179"/>
      <c r="S6" s="179"/>
      <c r="T6" s="179"/>
      <c r="U6" s="179"/>
      <c r="V6" s="179"/>
      <c r="W6" s="179"/>
    </row>
    <row r="7" spans="1:23" ht="19.5" customHeight="1">
      <c r="E7" s="61"/>
      <c r="F7" s="61"/>
      <c r="G7" s="179"/>
      <c r="H7" s="179"/>
      <c r="I7" s="179"/>
      <c r="J7" s="179"/>
      <c r="K7" s="128" t="s">
        <v>103</v>
      </c>
      <c r="L7" s="179"/>
      <c r="P7" s="179"/>
      <c r="Q7" s="129" t="s">
        <v>46</v>
      </c>
      <c r="R7" s="129"/>
      <c r="S7" s="129"/>
      <c r="T7" s="179"/>
      <c r="U7" s="129"/>
      <c r="V7" s="179"/>
      <c r="W7" s="179"/>
    </row>
    <row r="8" spans="1:23" ht="19.5" customHeight="1">
      <c r="A8" s="30"/>
      <c r="B8" s="30"/>
      <c r="C8" s="30"/>
      <c r="D8" s="30"/>
      <c r="E8" s="17"/>
      <c r="F8" s="30"/>
      <c r="G8" s="15" t="s">
        <v>16</v>
      </c>
      <c r="H8" s="16"/>
      <c r="I8" s="15" t="s">
        <v>68</v>
      </c>
      <c r="J8" s="31"/>
      <c r="K8" s="129" t="s">
        <v>104</v>
      </c>
      <c r="L8" s="31"/>
      <c r="P8" s="32"/>
      <c r="Q8" s="128" t="s">
        <v>107</v>
      </c>
      <c r="R8" s="128"/>
      <c r="S8" s="129" t="s">
        <v>218</v>
      </c>
      <c r="T8" s="32"/>
      <c r="U8" s="128"/>
      <c r="V8" s="32"/>
      <c r="W8" s="130"/>
    </row>
    <row r="9" spans="1:23" ht="19.5" customHeight="1">
      <c r="A9" s="30"/>
      <c r="B9" s="30"/>
      <c r="C9" s="30"/>
      <c r="D9" s="30"/>
      <c r="E9" s="17"/>
      <c r="F9" s="30"/>
      <c r="G9" s="15" t="s">
        <v>17</v>
      </c>
      <c r="H9" s="16"/>
      <c r="I9" s="15" t="s">
        <v>70</v>
      </c>
      <c r="J9" s="31"/>
      <c r="K9" s="129" t="s">
        <v>105</v>
      </c>
      <c r="L9" s="31"/>
      <c r="M9" s="15" t="s">
        <v>40</v>
      </c>
      <c r="N9" s="15"/>
      <c r="O9" s="11" t="s">
        <v>12</v>
      </c>
      <c r="P9" s="32"/>
      <c r="Q9" s="128" t="s">
        <v>108</v>
      </c>
      <c r="R9" s="128"/>
      <c r="S9" s="128" t="s">
        <v>219</v>
      </c>
      <c r="T9" s="32"/>
      <c r="U9" s="128" t="s">
        <v>216</v>
      </c>
      <c r="V9" s="32"/>
      <c r="W9" s="130" t="s">
        <v>79</v>
      </c>
    </row>
    <row r="10" spans="1:23" ht="19.5" customHeight="1">
      <c r="A10" s="30"/>
      <c r="B10" s="30"/>
      <c r="C10" s="33"/>
      <c r="D10" s="33"/>
      <c r="E10" s="17" t="s">
        <v>1</v>
      </c>
      <c r="F10" s="33"/>
      <c r="G10" s="15" t="s">
        <v>18</v>
      </c>
      <c r="H10" s="15"/>
      <c r="I10" s="15" t="s">
        <v>71</v>
      </c>
      <c r="J10" s="15"/>
      <c r="K10" s="129" t="s">
        <v>106</v>
      </c>
      <c r="L10" s="15"/>
      <c r="M10" s="15" t="s">
        <v>14</v>
      </c>
      <c r="N10" s="15"/>
      <c r="O10" s="15" t="s">
        <v>228</v>
      </c>
      <c r="P10" s="15"/>
      <c r="Q10" s="128" t="s">
        <v>55</v>
      </c>
      <c r="R10" s="128"/>
      <c r="S10" s="128" t="s">
        <v>101</v>
      </c>
      <c r="T10" s="15"/>
      <c r="U10" s="128" t="s">
        <v>217</v>
      </c>
      <c r="V10" s="15"/>
      <c r="W10" s="128" t="s">
        <v>39</v>
      </c>
    </row>
    <row r="11" spans="1:23" ht="19.5" customHeight="1">
      <c r="A11" s="60"/>
      <c r="B11" s="15"/>
      <c r="C11" s="37"/>
      <c r="D11" s="37"/>
      <c r="E11" s="178"/>
      <c r="F11" s="56"/>
      <c r="G11" s="191" t="s">
        <v>32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</row>
    <row r="12" spans="1:23" ht="19.5" customHeight="1">
      <c r="A12" s="60" t="s">
        <v>168</v>
      </c>
      <c r="B12" s="15"/>
      <c r="C12" s="37"/>
      <c r="D12" s="37"/>
      <c r="E12" s="178"/>
      <c r="F12" s="56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</row>
    <row r="13" spans="1:23" ht="19.5" customHeight="1">
      <c r="A13" s="60" t="s">
        <v>226</v>
      </c>
      <c r="C13" s="38"/>
      <c r="D13" s="38"/>
      <c r="E13" s="112"/>
      <c r="F13" s="38"/>
      <c r="G13" s="26">
        <v>204220357</v>
      </c>
      <c r="H13" s="26"/>
      <c r="I13" s="26">
        <v>1342754463</v>
      </c>
      <c r="J13" s="26"/>
      <c r="K13" s="26">
        <v>0</v>
      </c>
      <c r="L13" s="26"/>
      <c r="M13" s="26">
        <v>11000000</v>
      </c>
      <c r="N13" s="26"/>
      <c r="O13" s="26">
        <v>-280179430</v>
      </c>
      <c r="P13" s="26"/>
      <c r="Q13" s="26">
        <v>1277795390</v>
      </c>
      <c r="R13" s="26"/>
      <c r="S13" s="26">
        <v>0</v>
      </c>
      <c r="T13" s="26"/>
      <c r="U13" s="26">
        <v>0</v>
      </c>
      <c r="V13" s="26" t="e">
        <v>#REF!</v>
      </c>
      <c r="W13" s="26">
        <v>1277795390</v>
      </c>
    </row>
    <row r="14" spans="1:23" ht="19.5" customHeight="1">
      <c r="A14" s="59" t="s">
        <v>220</v>
      </c>
      <c r="C14" s="38"/>
      <c r="D14" s="38"/>
      <c r="E14" s="112">
        <v>4</v>
      </c>
      <c r="F14" s="38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0</v>
      </c>
      <c r="P14" s="25"/>
      <c r="Q14" s="25">
        <v>0</v>
      </c>
      <c r="R14" s="25"/>
      <c r="S14" s="25">
        <v>238883218</v>
      </c>
      <c r="T14" s="25"/>
      <c r="U14" s="25">
        <v>38488035</v>
      </c>
      <c r="V14" s="25"/>
      <c r="W14" s="25">
        <v>277371253</v>
      </c>
    </row>
    <row r="15" spans="1:23" ht="19.5" customHeight="1">
      <c r="A15" s="60" t="s">
        <v>225</v>
      </c>
      <c r="C15" s="38"/>
      <c r="D15" s="38"/>
      <c r="E15" s="112"/>
      <c r="F15" s="38"/>
      <c r="G15" s="22">
        <f>G13+G14</f>
        <v>204220357</v>
      </c>
      <c r="H15" s="26"/>
      <c r="I15" s="22">
        <f>I13+I14</f>
        <v>1342754463</v>
      </c>
      <c r="J15" s="26"/>
      <c r="K15" s="22">
        <f>K13+K14</f>
        <v>0</v>
      </c>
      <c r="L15" s="26"/>
      <c r="M15" s="22">
        <f>M13+M14</f>
        <v>11000000</v>
      </c>
      <c r="N15" s="26"/>
      <c r="O15" s="22">
        <f>O13+O14</f>
        <v>-280179430</v>
      </c>
      <c r="P15" s="26"/>
      <c r="Q15" s="22">
        <f>Q13+Q14</f>
        <v>1277795390</v>
      </c>
      <c r="R15" s="26"/>
      <c r="S15" s="22">
        <f>S13+S14</f>
        <v>238883218</v>
      </c>
      <c r="T15" s="26"/>
      <c r="U15" s="22">
        <f>U13+U14</f>
        <v>38488035</v>
      </c>
      <c r="V15" s="26"/>
      <c r="W15" s="22">
        <f>W13+W14</f>
        <v>1555166643</v>
      </c>
    </row>
    <row r="16" spans="1:23" ht="19.5" customHeight="1">
      <c r="B16" s="59"/>
      <c r="C16" s="38"/>
      <c r="D16" s="38"/>
      <c r="E16" s="112"/>
      <c r="F16" s="3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23" ht="19.5" customHeight="1">
      <c r="A17" s="46" t="s">
        <v>121</v>
      </c>
      <c r="B17" s="60"/>
      <c r="C17" s="131"/>
      <c r="D17" s="131"/>
      <c r="E17" s="112"/>
      <c r="F17" s="3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3" ht="19.5" customHeight="1">
      <c r="B18" s="45" t="s">
        <v>239</v>
      </c>
      <c r="C18" s="131"/>
      <c r="D18" s="131"/>
      <c r="E18" s="112"/>
      <c r="F18" s="3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3" ht="19.5" customHeight="1">
      <c r="B19" s="59" t="s">
        <v>240</v>
      </c>
      <c r="C19" s="38"/>
      <c r="D19" s="38"/>
      <c r="E19" s="31">
        <v>15</v>
      </c>
      <c r="F19" s="38"/>
      <c r="G19" s="39">
        <v>40650747</v>
      </c>
      <c r="H19" s="25"/>
      <c r="I19" s="39">
        <v>365856723</v>
      </c>
      <c r="J19" s="25"/>
      <c r="K19" s="28">
        <v>0</v>
      </c>
      <c r="L19" s="25"/>
      <c r="M19" s="39">
        <v>0</v>
      </c>
      <c r="N19" s="27"/>
      <c r="O19" s="28">
        <v>0</v>
      </c>
      <c r="P19" s="27"/>
      <c r="Q19" s="28">
        <f>SUM(G19:O19)</f>
        <v>406507470</v>
      </c>
      <c r="R19" s="58"/>
      <c r="S19" s="28">
        <v>0</v>
      </c>
      <c r="T19" s="27"/>
      <c r="U19" s="28">
        <v>0</v>
      </c>
      <c r="V19" s="27"/>
      <c r="W19" s="28">
        <f>SUM(Q19:Q19)</f>
        <v>406507470</v>
      </c>
    </row>
    <row r="20" spans="1:23" ht="19.5" customHeight="1">
      <c r="B20" s="45" t="s">
        <v>241</v>
      </c>
      <c r="C20" s="131"/>
      <c r="D20" s="131"/>
      <c r="E20" s="31"/>
      <c r="F20" s="38"/>
      <c r="G20" s="97">
        <f>SUM(G19:G19)</f>
        <v>40650747</v>
      </c>
      <c r="H20" s="26"/>
      <c r="I20" s="97">
        <f>SUM(I19:I19)</f>
        <v>365856723</v>
      </c>
      <c r="J20" s="26"/>
      <c r="K20" s="97">
        <f>SUM(K19:K19)</f>
        <v>0</v>
      </c>
      <c r="L20" s="26"/>
      <c r="M20" s="97">
        <f>SUM(M19:M19)</f>
        <v>0</v>
      </c>
      <c r="N20" s="24"/>
      <c r="O20" s="97">
        <f>SUM(O19:O19)</f>
        <v>0</v>
      </c>
      <c r="P20" s="24"/>
      <c r="Q20" s="97">
        <f>SUM(Q19:Q19)</f>
        <v>406507470</v>
      </c>
      <c r="R20" s="58"/>
      <c r="S20" s="97">
        <f>SUM(S19:S19)</f>
        <v>0</v>
      </c>
      <c r="T20" s="24"/>
      <c r="U20" s="97">
        <f>SUM(U19:U19)</f>
        <v>0</v>
      </c>
      <c r="V20" s="24"/>
      <c r="W20" s="97">
        <f>SUM(W19:W19)</f>
        <v>406507470</v>
      </c>
    </row>
    <row r="21" spans="1:23" ht="19.5" customHeight="1">
      <c r="A21" s="46"/>
      <c r="B21" s="60"/>
      <c r="C21" s="131"/>
      <c r="D21" s="131"/>
      <c r="E21" s="31"/>
      <c r="F21" s="38"/>
      <c r="G21" s="87"/>
      <c r="H21" s="26"/>
      <c r="I21" s="87"/>
      <c r="J21" s="26"/>
      <c r="K21" s="87"/>
      <c r="L21" s="26"/>
      <c r="M21" s="87"/>
      <c r="N21" s="27"/>
      <c r="O21" s="87"/>
      <c r="P21" s="27"/>
      <c r="Q21" s="87"/>
      <c r="R21" s="58"/>
      <c r="S21" s="87"/>
      <c r="T21" s="27"/>
      <c r="U21" s="87"/>
      <c r="V21" s="27"/>
      <c r="W21" s="87"/>
    </row>
    <row r="22" spans="1:23" ht="19.5" customHeight="1">
      <c r="B22" s="45" t="s">
        <v>113</v>
      </c>
      <c r="C22" s="131"/>
      <c r="D22" s="131"/>
      <c r="E22" s="31"/>
      <c r="F22" s="38"/>
      <c r="G22" s="87"/>
      <c r="H22" s="26"/>
      <c r="I22" s="87"/>
      <c r="J22" s="26"/>
      <c r="K22" s="87"/>
      <c r="L22" s="26"/>
      <c r="M22" s="87"/>
      <c r="N22" s="27"/>
      <c r="O22" s="87"/>
      <c r="P22" s="27"/>
      <c r="Q22" s="87"/>
      <c r="R22" s="58"/>
      <c r="S22" s="87"/>
      <c r="T22" s="27"/>
      <c r="U22" s="87"/>
      <c r="V22" s="27"/>
      <c r="W22" s="87"/>
    </row>
    <row r="23" spans="1:23" ht="19.5" customHeight="1">
      <c r="B23" s="11" t="s">
        <v>110</v>
      </c>
      <c r="C23" s="131"/>
      <c r="D23" s="131"/>
      <c r="E23" s="31">
        <v>4</v>
      </c>
      <c r="F23" s="38"/>
      <c r="G23" s="39">
        <v>0</v>
      </c>
      <c r="H23" s="26"/>
      <c r="I23" s="39">
        <v>0</v>
      </c>
      <c r="J23" s="26"/>
      <c r="K23" s="39">
        <v>-776355073</v>
      </c>
      <c r="L23" s="26"/>
      <c r="M23" s="39">
        <v>0</v>
      </c>
      <c r="N23" s="27"/>
      <c r="O23" s="39"/>
      <c r="P23" s="27"/>
      <c r="Q23" s="28">
        <f>SUM(G23:O23)</f>
        <v>-776355073</v>
      </c>
      <c r="R23" s="58"/>
      <c r="S23" s="28">
        <v>-243726682</v>
      </c>
      <c r="T23" s="27"/>
      <c r="U23" s="28">
        <v>70930</v>
      </c>
      <c r="V23" s="27"/>
      <c r="W23" s="28">
        <v>-1020010825</v>
      </c>
    </row>
    <row r="24" spans="1:23" ht="19.5" customHeight="1">
      <c r="B24" s="45" t="s">
        <v>114</v>
      </c>
      <c r="C24" s="131"/>
      <c r="D24" s="131"/>
      <c r="E24" s="112"/>
      <c r="F24" s="38"/>
      <c r="G24" s="135">
        <f>SUM(G22:G23)</f>
        <v>0</v>
      </c>
      <c r="H24" s="26"/>
      <c r="I24" s="135">
        <f>SUM(I22:I23)</f>
        <v>0</v>
      </c>
      <c r="J24" s="26"/>
      <c r="K24" s="135">
        <f>SUM(K22:K23)</f>
        <v>-776355073</v>
      </c>
      <c r="L24" s="26"/>
      <c r="M24" s="135">
        <f>SUM(M22:M23)</f>
        <v>0</v>
      </c>
      <c r="N24" s="24"/>
      <c r="O24" s="135">
        <f>SUM(O22:O23)</f>
        <v>0</v>
      </c>
      <c r="P24" s="24"/>
      <c r="Q24" s="135">
        <f>SUM(Q22:Q23)</f>
        <v>-776355073</v>
      </c>
      <c r="R24" s="58"/>
      <c r="S24" s="135">
        <f>SUM(S22:S23)</f>
        <v>-243726682</v>
      </c>
      <c r="T24" s="24"/>
      <c r="U24" s="135">
        <f>SUM(U22:U23)</f>
        <v>70930</v>
      </c>
      <c r="V24" s="24"/>
      <c r="W24" s="135">
        <f>SUM(W22:W23)</f>
        <v>-1020010825</v>
      </c>
    </row>
    <row r="25" spans="1:23" ht="19.5" customHeight="1">
      <c r="A25" s="46"/>
      <c r="B25" s="60"/>
      <c r="C25" s="131"/>
      <c r="D25" s="131"/>
      <c r="E25" s="112"/>
      <c r="F25" s="38"/>
      <c r="G25" s="87"/>
      <c r="H25" s="26"/>
      <c r="I25" s="87"/>
      <c r="J25" s="26"/>
      <c r="K25" s="87"/>
      <c r="L25" s="26"/>
      <c r="M25" s="87"/>
      <c r="N25" s="27"/>
      <c r="O25" s="87"/>
      <c r="P25" s="27"/>
      <c r="Q25" s="87"/>
      <c r="R25" s="58"/>
      <c r="S25" s="87"/>
      <c r="T25" s="27"/>
      <c r="U25" s="87"/>
      <c r="V25" s="27"/>
      <c r="W25" s="87"/>
    </row>
    <row r="26" spans="1:23" ht="19.5" customHeight="1">
      <c r="A26" s="68" t="s">
        <v>224</v>
      </c>
      <c r="B26" s="68"/>
      <c r="C26" s="38"/>
      <c r="D26" s="38"/>
      <c r="E26" s="112"/>
      <c r="F26" s="38"/>
      <c r="G26" s="41">
        <f>G20+G24</f>
        <v>40650747</v>
      </c>
      <c r="H26" s="26"/>
      <c r="I26" s="41">
        <f>I20+I24</f>
        <v>365856723</v>
      </c>
      <c r="J26" s="26"/>
      <c r="K26" s="41">
        <f>K20+K24</f>
        <v>-776355073</v>
      </c>
      <c r="L26" s="26"/>
      <c r="M26" s="41">
        <f>M20+M24</f>
        <v>0</v>
      </c>
      <c r="N26" s="26"/>
      <c r="O26" s="41">
        <f>O20+O24</f>
        <v>0</v>
      </c>
      <c r="P26" s="26"/>
      <c r="Q26" s="41">
        <f>Q20+Q24</f>
        <v>-369847603</v>
      </c>
      <c r="R26" s="58"/>
      <c r="S26" s="41">
        <f>S20+S24</f>
        <v>-243726682</v>
      </c>
      <c r="T26" s="26"/>
      <c r="U26" s="41">
        <f>U20+U24</f>
        <v>70930</v>
      </c>
      <c r="V26" s="26"/>
      <c r="W26" s="41">
        <f>W20+W24</f>
        <v>-613503355</v>
      </c>
    </row>
    <row r="27" spans="1:23" ht="19.5" customHeight="1">
      <c r="A27" s="68"/>
      <c r="B27" s="68"/>
      <c r="C27" s="38"/>
      <c r="D27" s="38"/>
      <c r="E27" s="31"/>
      <c r="F27" s="38"/>
      <c r="G27" s="85"/>
      <c r="H27" s="26"/>
      <c r="I27" s="85"/>
      <c r="J27" s="26"/>
      <c r="K27" s="26"/>
      <c r="L27" s="26"/>
      <c r="M27" s="85"/>
      <c r="N27" s="26"/>
      <c r="O27" s="26"/>
      <c r="P27" s="26"/>
      <c r="Q27" s="26"/>
      <c r="R27" s="58"/>
      <c r="S27" s="26"/>
      <c r="T27" s="26"/>
      <c r="U27" s="26"/>
      <c r="V27" s="26"/>
      <c r="W27" s="26"/>
    </row>
    <row r="28" spans="1:23" ht="19.5" customHeight="1">
      <c r="A28" s="68" t="s">
        <v>115</v>
      </c>
      <c r="B28" s="68"/>
      <c r="C28" s="38"/>
      <c r="D28" s="38"/>
      <c r="E28" s="31"/>
      <c r="F28" s="38"/>
      <c r="G28" s="85"/>
      <c r="H28" s="26"/>
      <c r="I28" s="85"/>
      <c r="J28" s="26"/>
      <c r="K28" s="26"/>
      <c r="L28" s="26"/>
      <c r="M28" s="85"/>
      <c r="N28" s="26"/>
      <c r="O28" s="26"/>
      <c r="P28" s="26"/>
      <c r="Q28" s="26"/>
      <c r="R28" s="58"/>
      <c r="S28" s="26"/>
      <c r="T28" s="26"/>
      <c r="U28" s="26"/>
      <c r="V28" s="26"/>
      <c r="W28" s="26"/>
    </row>
    <row r="29" spans="1:23" ht="19.5" customHeight="1">
      <c r="A29" s="68"/>
      <c r="B29" s="59" t="s">
        <v>187</v>
      </c>
      <c r="C29" s="38"/>
      <c r="D29" s="38"/>
      <c r="E29" s="31"/>
      <c r="F29" s="38"/>
      <c r="G29" s="87">
        <v>0</v>
      </c>
      <c r="H29" s="25"/>
      <c r="I29" s="87">
        <v>0</v>
      </c>
      <c r="J29" s="25"/>
      <c r="K29" s="25">
        <v>0</v>
      </c>
      <c r="L29" s="25"/>
      <c r="M29" s="87">
        <v>0</v>
      </c>
      <c r="N29" s="26"/>
      <c r="O29" s="25">
        <v>133044723</v>
      </c>
      <c r="P29" s="25"/>
      <c r="Q29" s="25">
        <f>SUM(G29:O29)</f>
        <v>133044723</v>
      </c>
      <c r="R29" s="58"/>
      <c r="S29" s="25">
        <v>4843464</v>
      </c>
      <c r="T29" s="25"/>
      <c r="U29" s="25">
        <v>728901</v>
      </c>
      <c r="V29" s="25"/>
      <c r="W29" s="25">
        <f>SUM(Q29:U29)</f>
        <v>138617088</v>
      </c>
    </row>
    <row r="30" spans="1:23" ht="19.5" customHeight="1">
      <c r="A30" s="68"/>
      <c r="B30" s="59" t="s">
        <v>43</v>
      </c>
      <c r="C30" s="38"/>
      <c r="D30" s="38"/>
      <c r="E30" s="31"/>
      <c r="F30" s="38"/>
      <c r="G30" s="39">
        <v>0</v>
      </c>
      <c r="H30" s="25"/>
      <c r="I30" s="39">
        <v>0</v>
      </c>
      <c r="J30" s="25"/>
      <c r="K30" s="28">
        <v>0</v>
      </c>
      <c r="L30" s="25"/>
      <c r="M30" s="39">
        <v>0</v>
      </c>
      <c r="N30" s="26"/>
      <c r="O30" s="28">
        <v>5259834</v>
      </c>
      <c r="P30" s="25"/>
      <c r="Q30" s="28">
        <f>SUM(G30:O30)</f>
        <v>5259834</v>
      </c>
      <c r="R30" s="58"/>
      <c r="S30" s="28">
        <v>0</v>
      </c>
      <c r="T30" s="25"/>
      <c r="U30" s="28">
        <v>0</v>
      </c>
      <c r="V30" s="25"/>
      <c r="W30" s="25">
        <f>SUM(Q30:U30)</f>
        <v>5259834</v>
      </c>
    </row>
    <row r="31" spans="1:23" ht="19.5" customHeight="1">
      <c r="A31" s="68" t="s">
        <v>238</v>
      </c>
      <c r="B31" s="68"/>
      <c r="C31" s="38"/>
      <c r="D31" s="38"/>
      <c r="E31" s="31"/>
      <c r="F31" s="38"/>
      <c r="G31" s="97">
        <v>0</v>
      </c>
      <c r="H31" s="26"/>
      <c r="I31" s="97">
        <v>0</v>
      </c>
      <c r="J31" s="26"/>
      <c r="K31" s="41">
        <v>0</v>
      </c>
      <c r="L31" s="26"/>
      <c r="M31" s="97">
        <v>0</v>
      </c>
      <c r="N31" s="26"/>
      <c r="O31" s="41">
        <f>SUM(O29:O30)</f>
        <v>138304557</v>
      </c>
      <c r="P31" s="26"/>
      <c r="Q31" s="97">
        <f>SUM(Q29:Q30)</f>
        <v>138304557</v>
      </c>
      <c r="R31" s="58"/>
      <c r="S31" s="97">
        <f>SUM(S29:S30)</f>
        <v>4843464</v>
      </c>
      <c r="T31" s="26"/>
      <c r="U31" s="97">
        <f>SUM(U29:U30)</f>
        <v>728901</v>
      </c>
      <c r="V31" s="26"/>
      <c r="W31" s="135">
        <f>SUM(W29:W30)</f>
        <v>143876922</v>
      </c>
    </row>
    <row r="32" spans="1:23" ht="19.5" customHeight="1">
      <c r="A32" s="68"/>
      <c r="B32" s="68"/>
      <c r="C32" s="38"/>
      <c r="D32" s="38"/>
      <c r="E32" s="31"/>
      <c r="F32" s="38"/>
      <c r="G32" s="85"/>
      <c r="H32" s="26"/>
      <c r="I32" s="85"/>
      <c r="J32" s="26"/>
      <c r="K32" s="26"/>
      <c r="L32" s="26"/>
      <c r="M32" s="85"/>
      <c r="N32" s="26"/>
      <c r="O32" s="26"/>
      <c r="P32" s="26"/>
      <c r="Q32" s="85"/>
      <c r="R32" s="58"/>
      <c r="S32" s="85"/>
      <c r="T32" s="26"/>
      <c r="U32" s="85"/>
      <c r="V32" s="26"/>
      <c r="W32" s="85"/>
    </row>
    <row r="33" spans="1:23" ht="19.5" customHeight="1">
      <c r="A33" s="167" t="s">
        <v>164</v>
      </c>
      <c r="B33" s="68"/>
      <c r="C33" s="38"/>
      <c r="D33" s="38"/>
      <c r="E33" s="31">
        <v>15</v>
      </c>
      <c r="F33" s="38"/>
      <c r="G33" s="87">
        <v>0</v>
      </c>
      <c r="H33" s="25"/>
      <c r="I33" s="87">
        <v>-793043824</v>
      </c>
      <c r="J33" s="25"/>
      <c r="K33" s="25">
        <v>0</v>
      </c>
      <c r="L33" s="25"/>
      <c r="M33" s="87">
        <v>-11000000</v>
      </c>
      <c r="N33" s="25"/>
      <c r="O33" s="25">
        <v>804043824</v>
      </c>
      <c r="P33" s="25"/>
      <c r="Q33" s="87">
        <v>0</v>
      </c>
      <c r="R33" s="58"/>
      <c r="S33" s="87">
        <v>0</v>
      </c>
      <c r="T33" s="25"/>
      <c r="U33" s="87">
        <v>0</v>
      </c>
      <c r="V33" s="25"/>
      <c r="W33" s="87">
        <v>0</v>
      </c>
    </row>
    <row r="34" spans="1:23" ht="19.5" customHeight="1">
      <c r="A34" s="167" t="s">
        <v>227</v>
      </c>
      <c r="B34" s="68"/>
      <c r="C34" s="38"/>
      <c r="D34" s="38"/>
      <c r="E34" s="31">
        <v>16</v>
      </c>
      <c r="F34" s="38"/>
      <c r="G34" s="39">
        <v>0</v>
      </c>
      <c r="H34" s="25"/>
      <c r="I34" s="39">
        <v>0</v>
      </c>
      <c r="J34" s="25"/>
      <c r="K34" s="28">
        <v>0</v>
      </c>
      <c r="L34" s="25"/>
      <c r="M34" s="39">
        <v>24506443</v>
      </c>
      <c r="N34" s="25"/>
      <c r="O34" s="28">
        <v>-24506443</v>
      </c>
      <c r="P34" s="25"/>
      <c r="Q34" s="28">
        <v>0</v>
      </c>
      <c r="R34" s="58"/>
      <c r="S34" s="28">
        <v>0</v>
      </c>
      <c r="T34" s="25"/>
      <c r="U34" s="28">
        <v>0</v>
      </c>
      <c r="V34" s="25"/>
      <c r="W34" s="28">
        <v>0</v>
      </c>
    </row>
    <row r="35" spans="1:23" ht="19.5" customHeight="1">
      <c r="A35" s="68"/>
      <c r="B35" s="68"/>
      <c r="C35" s="38"/>
      <c r="D35" s="38"/>
      <c r="E35" s="31"/>
      <c r="F35" s="38"/>
      <c r="G35" s="85"/>
      <c r="H35" s="26"/>
      <c r="I35" s="85"/>
      <c r="J35" s="26"/>
      <c r="K35" s="26"/>
      <c r="L35" s="26"/>
      <c r="M35" s="85"/>
      <c r="N35" s="26"/>
      <c r="O35" s="26"/>
      <c r="P35" s="26"/>
      <c r="Q35" s="26"/>
      <c r="R35" s="58"/>
      <c r="S35" s="26"/>
      <c r="T35" s="26"/>
      <c r="U35" s="26"/>
      <c r="V35" s="26"/>
      <c r="W35" s="26"/>
    </row>
    <row r="36" spans="1:23" ht="19.5" customHeight="1" thickBot="1">
      <c r="A36" s="68" t="s">
        <v>170</v>
      </c>
      <c r="B36" s="68"/>
      <c r="C36" s="69"/>
      <c r="D36" s="38"/>
      <c r="E36" s="31"/>
      <c r="F36" s="38"/>
      <c r="G36" s="23">
        <f>SUM(G15,G26,G31,G33:G34)</f>
        <v>244871104</v>
      </c>
      <c r="H36" s="26"/>
      <c r="I36" s="23">
        <f>SUM(I15,I26,I31,I33:I34)</f>
        <v>915567362</v>
      </c>
      <c r="J36" s="26"/>
      <c r="K36" s="23">
        <f>SUM(K15,K26,K31,K33:K34)</f>
        <v>-776355073</v>
      </c>
      <c r="L36" s="26"/>
      <c r="M36" s="23">
        <f>SUM(M15,M26,M31,M33:M34)</f>
        <v>24506443</v>
      </c>
      <c r="N36" s="26"/>
      <c r="O36" s="23">
        <f>SUM(O15,O26,O31,O33:O34)</f>
        <v>637662508</v>
      </c>
      <c r="P36" s="26"/>
      <c r="Q36" s="23">
        <f>SUM(Q15,Q26,Q31,Q33:Q34)</f>
        <v>1046252344</v>
      </c>
      <c r="R36" s="58"/>
      <c r="S36" s="23">
        <f>SUM(S15,S26,S31,S33:S34)</f>
        <v>0</v>
      </c>
      <c r="T36" s="26"/>
      <c r="U36" s="23">
        <f>SUM(U15,U26,U31,U33:U34)</f>
        <v>39287866</v>
      </c>
      <c r="V36" s="26"/>
      <c r="W36" s="23">
        <f>SUM(W15,W26,W31,W33:W34)</f>
        <v>1085540210</v>
      </c>
    </row>
    <row r="37" spans="1:23" ht="19.5" customHeight="1" thickTop="1">
      <c r="R37" s="58"/>
    </row>
  </sheetData>
  <mergeCells count="3">
    <mergeCell ref="G11:W11"/>
    <mergeCell ref="G5:W5"/>
    <mergeCell ref="M6:O6"/>
  </mergeCells>
  <pageMargins left="0.7" right="0.7" top="0.48" bottom="0.5" header="0.5" footer="0.5"/>
  <pageSetup paperSize="9" scale="67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2"/>
  <sheetViews>
    <sheetView view="pageBreakPreview" topLeftCell="F4" zoomScaleNormal="80" zoomScaleSheetLayoutView="100" workbookViewId="0">
      <selection activeCell="L33" sqref="L33"/>
    </sheetView>
  </sheetViews>
  <sheetFormatPr defaultColWidth="9.125" defaultRowHeight="20.25" customHeight="1"/>
  <cols>
    <col min="1" max="1" width="1.75" style="11" customWidth="1"/>
    <col min="2" max="3" width="2.75" style="11" customWidth="1"/>
    <col min="4" max="4" width="32.75" style="11" customWidth="1"/>
    <col min="5" max="5" width="21.875" style="11" customWidth="1"/>
    <col min="6" max="6" width="7.375" style="11" customWidth="1"/>
    <col min="7" max="7" width="1.125" style="11" customWidth="1"/>
    <col min="8" max="8" width="17.875" style="11" customWidth="1"/>
    <col min="9" max="9" width="1.125" style="11" customWidth="1"/>
    <col min="10" max="10" width="19.375" style="11" bestFit="1" customWidth="1"/>
    <col min="11" max="11" width="1.125" style="11" customWidth="1"/>
    <col min="12" max="12" width="20.875" style="11" customWidth="1"/>
    <col min="13" max="13" width="1.125" style="11" customWidth="1"/>
    <col min="14" max="14" width="16.125" style="11" bestFit="1" customWidth="1"/>
    <col min="15" max="15" width="1.125" style="11" customWidth="1"/>
    <col min="16" max="16" width="17.875" style="11" customWidth="1"/>
    <col min="17" max="17" width="1.125" style="11" customWidth="1"/>
    <col min="18" max="18" width="17.875" style="11" customWidth="1"/>
    <col min="19" max="16384" width="9.125" style="11"/>
  </cols>
  <sheetData>
    <row r="1" spans="1:18" s="146" customFormat="1" ht="19.95" customHeight="1">
      <c r="A1" s="168" t="s">
        <v>165</v>
      </c>
      <c r="E1" s="169"/>
      <c r="G1" s="170"/>
      <c r="H1" s="170"/>
      <c r="I1" s="170"/>
      <c r="K1" s="170"/>
    </row>
    <row r="2" spans="1:18" s="173" customFormat="1" ht="19.95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  <c r="N2" s="174"/>
    </row>
    <row r="3" spans="1:18" ht="20.25" customHeight="1">
      <c r="A3" s="5" t="s">
        <v>111</v>
      </c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55"/>
      <c r="R3" s="12"/>
    </row>
    <row r="4" spans="1:18" ht="20.25" customHeight="1">
      <c r="A4" s="5"/>
      <c r="B4" s="54"/>
      <c r="C4" s="54"/>
      <c r="D4" s="54"/>
      <c r="E4" s="54"/>
      <c r="F4" s="54"/>
      <c r="G4" s="54"/>
      <c r="H4" s="54"/>
      <c r="I4" s="54"/>
      <c r="J4" s="55"/>
      <c r="K4" s="55"/>
      <c r="L4" s="55"/>
      <c r="M4" s="55"/>
      <c r="N4" s="55"/>
      <c r="O4" s="55"/>
      <c r="P4" s="55"/>
      <c r="Q4" s="55"/>
      <c r="R4" s="4"/>
    </row>
    <row r="5" spans="1:18" ht="20.25" customHeight="1">
      <c r="F5" s="61"/>
      <c r="G5" s="61"/>
      <c r="H5" s="193" t="s">
        <v>31</v>
      </c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ht="20.25" customHeight="1">
      <c r="F6" s="61"/>
      <c r="G6" s="61"/>
      <c r="H6" s="156"/>
      <c r="I6" s="156"/>
      <c r="J6" s="156"/>
      <c r="K6" s="156"/>
      <c r="L6" s="156"/>
      <c r="M6" s="156"/>
      <c r="N6" s="194" t="s">
        <v>139</v>
      </c>
      <c r="O6" s="194"/>
      <c r="P6" s="194"/>
      <c r="Q6" s="156"/>
      <c r="R6" s="156"/>
    </row>
    <row r="7" spans="1:18" ht="20.25" customHeight="1">
      <c r="F7" s="61"/>
      <c r="G7" s="61"/>
      <c r="H7" s="156"/>
      <c r="I7" s="156"/>
      <c r="J7" s="156"/>
      <c r="K7" s="156"/>
      <c r="L7" s="130" t="s">
        <v>103</v>
      </c>
      <c r="M7" s="156"/>
      <c r="Q7" s="156"/>
      <c r="R7" s="156"/>
    </row>
    <row r="8" spans="1:18" ht="20.25" customHeight="1">
      <c r="A8" s="30"/>
      <c r="B8" s="30"/>
      <c r="C8" s="30"/>
      <c r="D8" s="30"/>
      <c r="E8" s="30"/>
      <c r="F8" s="17"/>
      <c r="G8" s="30"/>
      <c r="H8" s="15" t="s">
        <v>16</v>
      </c>
      <c r="I8" s="16"/>
      <c r="J8" s="15" t="s">
        <v>68</v>
      </c>
      <c r="K8" s="31"/>
      <c r="L8" s="129" t="s">
        <v>104</v>
      </c>
      <c r="M8" s="31"/>
      <c r="Q8" s="32"/>
      <c r="R8" s="49"/>
    </row>
    <row r="9" spans="1:18" ht="20.25" customHeight="1">
      <c r="A9" s="30"/>
      <c r="B9" s="30"/>
      <c r="C9" s="30"/>
      <c r="D9" s="30"/>
      <c r="E9" s="30"/>
      <c r="F9" s="17"/>
      <c r="G9" s="30"/>
      <c r="H9" s="15" t="s">
        <v>17</v>
      </c>
      <c r="I9" s="16"/>
      <c r="J9" s="15" t="s">
        <v>70</v>
      </c>
      <c r="K9" s="31"/>
      <c r="L9" s="129" t="s">
        <v>105</v>
      </c>
      <c r="M9" s="31"/>
      <c r="N9" s="15" t="s">
        <v>40</v>
      </c>
      <c r="O9" s="15"/>
      <c r="P9" s="11" t="s">
        <v>12</v>
      </c>
      <c r="Q9" s="32"/>
      <c r="R9" s="49" t="s">
        <v>79</v>
      </c>
    </row>
    <row r="10" spans="1:18" ht="20.25" customHeight="1">
      <c r="A10" s="30"/>
      <c r="B10" s="30"/>
      <c r="C10" s="33"/>
      <c r="D10" s="33"/>
      <c r="E10" s="33"/>
      <c r="F10" s="17" t="s">
        <v>1</v>
      </c>
      <c r="G10" s="33"/>
      <c r="H10" s="15" t="s">
        <v>18</v>
      </c>
      <c r="I10" s="15"/>
      <c r="J10" s="15" t="s">
        <v>71</v>
      </c>
      <c r="K10" s="15"/>
      <c r="L10" s="129" t="s">
        <v>106</v>
      </c>
      <c r="M10" s="15"/>
      <c r="N10" s="15" t="s">
        <v>14</v>
      </c>
      <c r="O10" s="15"/>
      <c r="P10" s="15" t="s">
        <v>228</v>
      </c>
      <c r="Q10" s="15"/>
      <c r="R10" s="111" t="s">
        <v>39</v>
      </c>
    </row>
    <row r="11" spans="1:18" ht="20.25" customHeight="1">
      <c r="A11" s="60"/>
      <c r="B11" s="15"/>
      <c r="C11" s="37"/>
      <c r="D11" s="37"/>
      <c r="E11" s="37"/>
      <c r="F11" s="56"/>
      <c r="G11" s="56"/>
      <c r="H11" s="191" t="s">
        <v>32</v>
      </c>
      <c r="I11" s="191"/>
      <c r="J11" s="191"/>
      <c r="K11" s="191"/>
      <c r="L11" s="191"/>
      <c r="M11" s="191"/>
      <c r="N11" s="191"/>
      <c r="O11" s="191"/>
      <c r="P11" s="191"/>
      <c r="Q11" s="191"/>
      <c r="R11" s="191"/>
    </row>
    <row r="12" spans="1:18" ht="20.25" customHeight="1">
      <c r="A12" s="60" t="s">
        <v>130</v>
      </c>
      <c r="B12" s="15"/>
      <c r="C12" s="37"/>
      <c r="D12" s="37"/>
      <c r="E12" s="37"/>
      <c r="F12" s="56"/>
      <c r="G12" s="56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18" ht="20.25" customHeight="1">
      <c r="A13" s="60" t="s">
        <v>131</v>
      </c>
      <c r="B13" s="59"/>
      <c r="C13" s="38"/>
      <c r="D13" s="38"/>
      <c r="E13" s="38"/>
      <c r="F13" s="31"/>
      <c r="G13" s="38"/>
      <c r="H13" s="104">
        <v>204220357</v>
      </c>
      <c r="I13" s="104"/>
      <c r="J13" s="104">
        <v>1342754463</v>
      </c>
      <c r="K13" s="104"/>
      <c r="L13" s="104">
        <v>-972016870</v>
      </c>
      <c r="M13" s="104"/>
      <c r="N13" s="104">
        <v>11000000</v>
      </c>
      <c r="P13" s="104">
        <v>282180035</v>
      </c>
      <c r="Q13" s="105"/>
      <c r="R13" s="106">
        <f>SUM(H13:P13)</f>
        <v>868137985</v>
      </c>
    </row>
    <row r="14" spans="1:18" ht="20.25" customHeight="1">
      <c r="A14" s="60"/>
      <c r="B14" s="59"/>
      <c r="C14" s="38"/>
      <c r="D14" s="38"/>
      <c r="E14" s="38"/>
      <c r="F14" s="31"/>
      <c r="G14" s="38"/>
      <c r="H14" s="104"/>
      <c r="I14" s="104"/>
      <c r="J14" s="104"/>
      <c r="K14" s="104"/>
      <c r="L14" s="104"/>
      <c r="M14" s="104"/>
      <c r="N14" s="104"/>
      <c r="P14" s="104"/>
      <c r="Q14" s="105"/>
      <c r="R14" s="106"/>
    </row>
    <row r="15" spans="1:18" ht="20.25" customHeight="1">
      <c r="A15" s="46" t="s">
        <v>121</v>
      </c>
      <c r="B15" s="60"/>
      <c r="C15" s="38"/>
      <c r="D15" s="38"/>
      <c r="E15" s="38"/>
      <c r="F15" s="31"/>
      <c r="G15" s="3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1:18" ht="20.25" customHeight="1">
      <c r="B16" s="45" t="s">
        <v>242</v>
      </c>
      <c r="C16" s="38"/>
      <c r="D16" s="38"/>
      <c r="E16" s="38"/>
      <c r="F16" s="31"/>
      <c r="G16" s="3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ht="20.25" customHeight="1">
      <c r="B17" s="59" t="s">
        <v>236</v>
      </c>
      <c r="C17" s="38"/>
      <c r="D17" s="38"/>
      <c r="E17" s="38"/>
      <c r="F17" s="112">
        <v>22</v>
      </c>
      <c r="G17" s="38"/>
      <c r="H17" s="116">
        <v>0</v>
      </c>
      <c r="I17" s="117"/>
      <c r="J17" s="116">
        <v>0</v>
      </c>
      <c r="K17" s="117"/>
      <c r="L17" s="116">
        <v>0</v>
      </c>
      <c r="M17" s="117"/>
      <c r="N17" s="116">
        <v>0</v>
      </c>
      <c r="O17" s="18"/>
      <c r="P17" s="126">
        <v>-183798142</v>
      </c>
      <c r="Q17" s="18"/>
      <c r="R17" s="126">
        <f>SUM(H17:P17)</f>
        <v>-183798142</v>
      </c>
    </row>
    <row r="18" spans="1:18" ht="20.25" customHeight="1">
      <c r="B18" s="45" t="s">
        <v>188</v>
      </c>
      <c r="C18" s="38"/>
      <c r="D18" s="38"/>
      <c r="E18" s="38"/>
      <c r="F18" s="112"/>
      <c r="G18" s="38"/>
      <c r="H18" s="135">
        <f>SUM(H17)</f>
        <v>0</v>
      </c>
      <c r="I18" s="141"/>
      <c r="J18" s="135">
        <f>SUM(J17)</f>
        <v>0</v>
      </c>
      <c r="K18" s="141"/>
      <c r="L18" s="135">
        <f>SUM(L17)</f>
        <v>0</v>
      </c>
      <c r="M18" s="141"/>
      <c r="N18" s="135">
        <f>SUM(N17)</f>
        <v>0</v>
      </c>
      <c r="O18" s="142"/>
      <c r="P18" s="135">
        <f>SUM(P17)</f>
        <v>-183798142</v>
      </c>
      <c r="Q18" s="142"/>
      <c r="R18" s="135">
        <f>SUM(R17)</f>
        <v>-183798142</v>
      </c>
    </row>
    <row r="19" spans="1:18" ht="12.45" customHeight="1">
      <c r="B19" s="59"/>
      <c r="C19" s="38"/>
      <c r="D19" s="38"/>
      <c r="E19" s="38"/>
      <c r="F19" s="112"/>
      <c r="G19" s="38"/>
      <c r="H19" s="120"/>
      <c r="I19" s="117"/>
      <c r="J19" s="120"/>
      <c r="K19" s="117"/>
      <c r="L19" s="120"/>
      <c r="M19" s="117"/>
      <c r="N19" s="120"/>
      <c r="O19" s="18"/>
      <c r="P19" s="132"/>
      <c r="Q19" s="18"/>
      <c r="R19" s="132"/>
    </row>
    <row r="20" spans="1:18" ht="20.25" customHeight="1">
      <c r="B20" s="154" t="s">
        <v>113</v>
      </c>
      <c r="C20" s="38"/>
      <c r="D20" s="38"/>
      <c r="E20" s="38"/>
      <c r="F20" s="112"/>
      <c r="G20" s="38"/>
      <c r="H20" s="120"/>
      <c r="I20" s="117"/>
      <c r="J20" s="120"/>
      <c r="K20" s="117"/>
      <c r="L20" s="120"/>
      <c r="M20" s="117"/>
      <c r="N20" s="120"/>
      <c r="O20" s="18"/>
      <c r="P20" s="132"/>
      <c r="Q20" s="18"/>
      <c r="R20" s="132"/>
    </row>
    <row r="21" spans="1:18" ht="20.25" customHeight="1">
      <c r="B21" s="59" t="s">
        <v>110</v>
      </c>
      <c r="C21" s="38"/>
      <c r="D21" s="38"/>
      <c r="E21" s="38"/>
      <c r="F21" s="112"/>
      <c r="G21" s="38"/>
      <c r="H21" s="39">
        <v>0</v>
      </c>
      <c r="I21" s="92"/>
      <c r="J21" s="39">
        <v>0</v>
      </c>
      <c r="K21" s="92"/>
      <c r="L21" s="39">
        <v>972016870</v>
      </c>
      <c r="M21" s="117"/>
      <c r="N21" s="116">
        <v>0</v>
      </c>
      <c r="O21" s="18"/>
      <c r="P21" s="39">
        <v>0</v>
      </c>
      <c r="Q21" s="136"/>
      <c r="R21" s="126">
        <f>SUM(H21:P21)</f>
        <v>972016870</v>
      </c>
    </row>
    <row r="22" spans="1:18" ht="20.25" customHeight="1">
      <c r="B22" s="154" t="s">
        <v>114</v>
      </c>
      <c r="C22" s="38"/>
      <c r="D22" s="38"/>
      <c r="E22" s="38"/>
      <c r="F22" s="112"/>
      <c r="G22" s="38"/>
      <c r="H22" s="97">
        <f>SUM(H20:H21)</f>
        <v>0</v>
      </c>
      <c r="I22" s="141"/>
      <c r="J22" s="97">
        <f>SUM(J20:J21)</f>
        <v>0</v>
      </c>
      <c r="K22" s="141"/>
      <c r="L22" s="97">
        <f>SUM(L20:L21)</f>
        <v>972016870</v>
      </c>
      <c r="M22" s="163"/>
      <c r="N22" s="118">
        <f>SUM(N20:N21)</f>
        <v>0</v>
      </c>
      <c r="O22" s="164"/>
      <c r="P22" s="97">
        <f>SUM(P20:P21)</f>
        <v>0</v>
      </c>
      <c r="Q22" s="142"/>
      <c r="R22" s="97">
        <f>SUM(R20:R21)</f>
        <v>972016870</v>
      </c>
    </row>
    <row r="23" spans="1:18" ht="12.45" customHeight="1">
      <c r="B23" s="59"/>
      <c r="C23" s="38"/>
      <c r="D23" s="38"/>
      <c r="E23" s="38"/>
      <c r="F23" s="112"/>
      <c r="G23" s="38"/>
      <c r="H23" s="87"/>
      <c r="I23" s="92"/>
      <c r="J23" s="87"/>
      <c r="K23" s="92"/>
      <c r="L23" s="87"/>
      <c r="M23" s="117"/>
      <c r="N23" s="120"/>
      <c r="O23" s="18"/>
      <c r="P23" s="132"/>
      <c r="Q23" s="136"/>
      <c r="R23" s="132"/>
    </row>
    <row r="24" spans="1:18" ht="20.25" customHeight="1">
      <c r="A24" s="68" t="s">
        <v>112</v>
      </c>
      <c r="B24" s="68"/>
      <c r="C24" s="38"/>
      <c r="D24" s="38"/>
      <c r="E24" s="38"/>
      <c r="F24" s="31"/>
      <c r="G24" s="38"/>
      <c r="H24" s="97">
        <f>H22+H18</f>
        <v>0</v>
      </c>
      <c r="I24" s="26"/>
      <c r="J24" s="97">
        <f>J22+J18</f>
        <v>0</v>
      </c>
      <c r="K24" s="26"/>
      <c r="L24" s="97">
        <f>L22+L18</f>
        <v>972016870</v>
      </c>
      <c r="M24" s="119"/>
      <c r="N24" s="118">
        <f>N22+N18</f>
        <v>0</v>
      </c>
      <c r="O24" s="58"/>
      <c r="P24" s="97">
        <f>P22+P18</f>
        <v>-183798142</v>
      </c>
      <c r="Q24" s="137"/>
      <c r="R24" s="97">
        <f>R22+R18</f>
        <v>788218728</v>
      </c>
    </row>
    <row r="25" spans="1:18" ht="12.45" customHeight="1">
      <c r="A25" s="68"/>
      <c r="B25" s="68"/>
      <c r="C25" s="38"/>
      <c r="D25" s="38"/>
      <c r="E25" s="38"/>
      <c r="F25" s="31"/>
      <c r="G25" s="38"/>
      <c r="H25" s="67"/>
      <c r="I25" s="58"/>
      <c r="J25" s="67"/>
      <c r="K25" s="58"/>
      <c r="L25" s="58"/>
      <c r="M25" s="58"/>
      <c r="N25" s="67"/>
      <c r="O25" s="58"/>
      <c r="P25" s="137"/>
      <c r="Q25" s="137"/>
      <c r="R25" s="137"/>
    </row>
    <row r="26" spans="1:18" ht="20.25" customHeight="1">
      <c r="A26" s="68" t="s">
        <v>115</v>
      </c>
      <c r="B26" s="68"/>
      <c r="C26" s="38"/>
      <c r="D26" s="38"/>
      <c r="E26" s="38"/>
      <c r="F26" s="31"/>
      <c r="G26" s="38"/>
      <c r="H26" s="67"/>
      <c r="I26" s="58"/>
      <c r="J26" s="67"/>
      <c r="K26" s="58"/>
      <c r="L26" s="58"/>
      <c r="M26" s="58"/>
      <c r="N26" s="67"/>
      <c r="O26" s="58"/>
      <c r="P26" s="137"/>
      <c r="Q26" s="137"/>
      <c r="R26" s="137"/>
    </row>
    <row r="27" spans="1:18" ht="20.25" customHeight="1">
      <c r="A27" s="68"/>
      <c r="B27" s="59" t="s">
        <v>187</v>
      </c>
      <c r="C27" s="38"/>
      <c r="D27" s="38"/>
      <c r="E27" s="38"/>
      <c r="F27" s="31"/>
      <c r="G27" s="38"/>
      <c r="H27" s="120">
        <v>0</v>
      </c>
      <c r="I27" s="119"/>
      <c r="J27" s="120">
        <v>0</v>
      </c>
      <c r="K27" s="119"/>
      <c r="L27" s="120">
        <v>0</v>
      </c>
      <c r="M27" s="119"/>
      <c r="N27" s="120">
        <v>0</v>
      </c>
      <c r="O27" s="58"/>
      <c r="P27" s="25">
        <v>-760514093</v>
      </c>
      <c r="Q27" s="25"/>
      <c r="R27" s="25">
        <f>SUM(H27,J27,N27,P27)</f>
        <v>-760514093</v>
      </c>
    </row>
    <row r="28" spans="1:18" ht="20.25" customHeight="1">
      <c r="A28" s="68"/>
      <c r="B28" s="59" t="s">
        <v>43</v>
      </c>
      <c r="C28" s="38"/>
      <c r="D28" s="38"/>
      <c r="E28" s="38"/>
      <c r="F28" s="31"/>
      <c r="G28" s="38"/>
      <c r="H28" s="120">
        <v>0</v>
      </c>
      <c r="I28" s="119"/>
      <c r="J28" s="120">
        <v>0</v>
      </c>
      <c r="K28" s="119"/>
      <c r="L28" s="120">
        <v>0</v>
      </c>
      <c r="M28" s="119"/>
      <c r="N28" s="120">
        <v>0</v>
      </c>
      <c r="O28" s="58"/>
      <c r="P28" s="25">
        <f>'PL 8-9'!J94</f>
        <v>0</v>
      </c>
      <c r="Q28" s="25"/>
      <c r="R28" s="25">
        <f>SUM(H28,J28,N28,P28)</f>
        <v>0</v>
      </c>
    </row>
    <row r="29" spans="1:18" ht="20.25" customHeight="1">
      <c r="A29" s="68" t="s">
        <v>140</v>
      </c>
      <c r="B29" s="68"/>
      <c r="C29" s="38"/>
      <c r="D29" s="38"/>
      <c r="E29" s="38"/>
      <c r="F29" s="31"/>
      <c r="G29" s="38"/>
      <c r="H29" s="121">
        <v>0</v>
      </c>
      <c r="I29" s="119"/>
      <c r="J29" s="121">
        <v>0</v>
      </c>
      <c r="K29" s="119"/>
      <c r="L29" s="121">
        <v>0</v>
      </c>
      <c r="M29" s="119"/>
      <c r="N29" s="121">
        <v>0</v>
      </c>
      <c r="O29" s="58"/>
      <c r="P29" s="22">
        <f>SUM(P27:P28)</f>
        <v>-760514093</v>
      </c>
      <c r="Q29" s="26"/>
      <c r="R29" s="22">
        <f>SUM(R27:R28)</f>
        <v>-760514093</v>
      </c>
    </row>
    <row r="30" spans="1:18" ht="12.45" customHeight="1">
      <c r="A30" s="68"/>
      <c r="B30" s="68"/>
      <c r="C30" s="38"/>
      <c r="D30" s="38"/>
      <c r="E30" s="38"/>
      <c r="F30" s="31"/>
      <c r="G30" s="38"/>
      <c r="H30" s="88"/>
      <c r="I30" s="58"/>
      <c r="J30" s="88"/>
      <c r="K30" s="58"/>
      <c r="L30" s="58"/>
      <c r="M30" s="58"/>
      <c r="N30" s="88"/>
      <c r="O30" s="58"/>
      <c r="P30" s="138"/>
      <c r="Q30" s="137"/>
      <c r="R30" s="138"/>
    </row>
    <row r="31" spans="1:18" ht="20.25" customHeight="1" thickBot="1">
      <c r="A31" s="68" t="s">
        <v>132</v>
      </c>
      <c r="B31" s="68"/>
      <c r="C31" s="69"/>
      <c r="D31" s="38"/>
      <c r="E31" s="38"/>
      <c r="F31" s="31"/>
      <c r="G31" s="38"/>
      <c r="H31" s="89">
        <f>SUM(H13,H24,H29)</f>
        <v>204220357</v>
      </c>
      <c r="I31" s="58"/>
      <c r="J31" s="89">
        <f>SUM(J13,J24,J29)</f>
        <v>1342754463</v>
      </c>
      <c r="K31" s="58"/>
      <c r="L31" s="23">
        <f>SUM(L13,L24,L29)</f>
        <v>0</v>
      </c>
      <c r="M31" s="58"/>
      <c r="N31" s="89">
        <f>SUM(N13,N24,N29)</f>
        <v>11000000</v>
      </c>
      <c r="O31" s="58"/>
      <c r="P31" s="139">
        <f>SUM(P13,P24,P29)</f>
        <v>-662132200</v>
      </c>
      <c r="Q31" s="137"/>
      <c r="R31" s="139">
        <f>SUM(R13,R24,R29)</f>
        <v>895842620</v>
      </c>
    </row>
    <row r="32" spans="1:18" ht="20.25" customHeight="1" thickTop="1"/>
  </sheetData>
  <mergeCells count="3">
    <mergeCell ref="H11:R11"/>
    <mergeCell ref="H5:R5"/>
    <mergeCell ref="N6:P6"/>
  </mergeCells>
  <pageMargins left="0.7" right="0.7" top="0.48" bottom="0.5" header="0.5" footer="0.5"/>
  <pageSetup paperSize="9" scale="80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B1FE0-FF46-41A9-91C7-1BA02E283360}">
  <sheetPr>
    <tabColor rgb="FF92D050"/>
  </sheetPr>
  <dimension ref="A1:Q34"/>
  <sheetViews>
    <sheetView view="pageBreakPreview" topLeftCell="F2" zoomScaleNormal="80" zoomScaleSheetLayoutView="100" workbookViewId="0">
      <selection activeCell="D21" sqref="D21"/>
    </sheetView>
  </sheetViews>
  <sheetFormatPr defaultColWidth="9.125" defaultRowHeight="20.25" customHeight="1"/>
  <cols>
    <col min="1" max="1" width="1.75" style="11" customWidth="1"/>
    <col min="2" max="3" width="2.75" style="11" customWidth="1"/>
    <col min="4" max="4" width="32.75" style="11" customWidth="1"/>
    <col min="5" max="5" width="19.625" style="11" customWidth="1"/>
    <col min="6" max="6" width="7.375" style="11" customWidth="1"/>
    <col min="7" max="7" width="1.125" style="11" customWidth="1"/>
    <col min="8" max="8" width="17.75" style="11" customWidth="1"/>
    <col min="9" max="9" width="1.125" style="11" customWidth="1"/>
    <col min="10" max="10" width="17.75" style="11" customWidth="1"/>
    <col min="11" max="11" width="1.125" style="11" customWidth="1"/>
    <col min="12" max="12" width="18.25" style="11" customWidth="1"/>
    <col min="13" max="13" width="1.125" style="11" customWidth="1"/>
    <col min="14" max="14" width="16.125" style="11" bestFit="1" customWidth="1"/>
    <col min="15" max="15" width="1.125" style="11" customWidth="1"/>
    <col min="16" max="16" width="17.75" style="11" customWidth="1"/>
    <col min="17" max="17" width="17.875" style="11" customWidth="1"/>
    <col min="18" max="16384" width="9.125" style="11"/>
  </cols>
  <sheetData>
    <row r="1" spans="1:17" s="146" customFormat="1" ht="19.95" customHeight="1">
      <c r="A1" s="168" t="s">
        <v>165</v>
      </c>
      <c r="E1" s="169"/>
      <c r="G1" s="170"/>
      <c r="H1" s="170"/>
      <c r="I1" s="170"/>
      <c r="K1" s="170"/>
    </row>
    <row r="2" spans="1:17" s="173" customFormat="1" ht="19.95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  <c r="N2" s="174"/>
    </row>
    <row r="3" spans="1:17" ht="20.25" customHeight="1">
      <c r="A3" s="5" t="s">
        <v>111</v>
      </c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12"/>
    </row>
    <row r="4" spans="1:17" ht="20.25" customHeight="1">
      <c r="A4" s="5"/>
      <c r="B4" s="54"/>
      <c r="C4" s="54"/>
      <c r="D4" s="54"/>
      <c r="E4" s="54"/>
      <c r="F4" s="54"/>
      <c r="G4" s="54"/>
      <c r="H4" s="54"/>
      <c r="I4" s="54"/>
      <c r="J4" s="55"/>
      <c r="K4" s="55"/>
      <c r="L4" s="55"/>
      <c r="M4" s="55"/>
      <c r="N4" s="55"/>
      <c r="O4" s="55"/>
      <c r="P4" s="55"/>
      <c r="Q4" s="4"/>
    </row>
    <row r="5" spans="1:17" ht="20.25" customHeight="1">
      <c r="F5" s="61"/>
      <c r="G5" s="61"/>
      <c r="H5" s="193" t="s">
        <v>31</v>
      </c>
      <c r="I5" s="193"/>
      <c r="J5" s="193"/>
      <c r="K5" s="193"/>
      <c r="L5" s="193"/>
      <c r="M5" s="193"/>
      <c r="N5" s="193"/>
      <c r="O5" s="193"/>
      <c r="P5" s="193"/>
      <c r="Q5" s="193"/>
    </row>
    <row r="6" spans="1:17" ht="20.25" customHeight="1">
      <c r="F6" s="61"/>
      <c r="G6" s="61"/>
      <c r="H6" s="179"/>
      <c r="I6" s="179"/>
      <c r="J6" s="179"/>
      <c r="K6" s="179"/>
      <c r="L6" s="194" t="s">
        <v>139</v>
      </c>
      <c r="M6" s="194"/>
      <c r="N6" s="194"/>
      <c r="O6" s="179"/>
      <c r="P6" s="179"/>
      <c r="Q6" s="179"/>
    </row>
    <row r="7" spans="1:17" ht="20.25" customHeight="1">
      <c r="A7" s="30"/>
      <c r="B7" s="30"/>
      <c r="C7" s="30"/>
      <c r="D7" s="30"/>
      <c r="E7" s="30"/>
      <c r="F7" s="17"/>
      <c r="G7" s="30"/>
      <c r="H7" s="15" t="s">
        <v>16</v>
      </c>
      <c r="I7" s="16"/>
      <c r="J7" s="15" t="s">
        <v>68</v>
      </c>
      <c r="K7" s="31"/>
      <c r="O7" s="32"/>
      <c r="P7" s="49"/>
    </row>
    <row r="8" spans="1:17" ht="20.25" customHeight="1">
      <c r="A8" s="30"/>
      <c r="B8" s="30"/>
      <c r="C8" s="30"/>
      <c r="D8" s="30"/>
      <c r="E8" s="30"/>
      <c r="F8" s="17"/>
      <c r="G8" s="30"/>
      <c r="H8" s="15" t="s">
        <v>17</v>
      </c>
      <c r="I8" s="16"/>
      <c r="J8" s="15" t="s">
        <v>70</v>
      </c>
      <c r="K8" s="31"/>
      <c r="L8" s="15" t="s">
        <v>40</v>
      </c>
      <c r="M8" s="15"/>
      <c r="N8" s="11" t="s">
        <v>12</v>
      </c>
      <c r="O8" s="32"/>
      <c r="P8" s="49" t="s">
        <v>79</v>
      </c>
    </row>
    <row r="9" spans="1:17" ht="20.25" customHeight="1">
      <c r="A9" s="30"/>
      <c r="B9" s="30"/>
      <c r="C9" s="33"/>
      <c r="D9" s="33"/>
      <c r="E9" s="33"/>
      <c r="F9" s="17" t="s">
        <v>1</v>
      </c>
      <c r="G9" s="33"/>
      <c r="H9" s="15" t="s">
        <v>18</v>
      </c>
      <c r="I9" s="15"/>
      <c r="J9" s="15" t="s">
        <v>71</v>
      </c>
      <c r="K9" s="15"/>
      <c r="L9" s="15" t="s">
        <v>14</v>
      </c>
      <c r="M9" s="15"/>
      <c r="N9" s="15" t="s">
        <v>228</v>
      </c>
      <c r="O9" s="15"/>
      <c r="P9" s="111" t="s">
        <v>39</v>
      </c>
    </row>
    <row r="10" spans="1:17" ht="20.25" customHeight="1">
      <c r="A10" s="60"/>
      <c r="B10" s="15"/>
      <c r="C10" s="37"/>
      <c r="D10" s="37"/>
      <c r="E10" s="37"/>
      <c r="F10" s="56"/>
      <c r="G10" s="56"/>
      <c r="H10" s="191" t="s">
        <v>32</v>
      </c>
      <c r="I10" s="191"/>
      <c r="J10" s="191"/>
      <c r="K10" s="191"/>
      <c r="L10" s="191"/>
      <c r="M10" s="191"/>
      <c r="N10" s="191"/>
      <c r="O10" s="191"/>
      <c r="P10" s="191"/>
    </row>
    <row r="11" spans="1:17" ht="19.95" customHeight="1">
      <c r="A11" s="60" t="s">
        <v>168</v>
      </c>
      <c r="B11" s="15"/>
      <c r="C11" s="37"/>
      <c r="D11" s="37"/>
      <c r="E11" s="37"/>
      <c r="F11" s="56"/>
      <c r="G11" s="56"/>
      <c r="H11" s="178"/>
      <c r="I11" s="178"/>
      <c r="J11" s="178"/>
      <c r="K11" s="178"/>
      <c r="L11" s="178"/>
      <c r="M11" s="178"/>
      <c r="N11" s="178"/>
      <c r="O11" s="178"/>
      <c r="P11" s="178"/>
    </row>
    <row r="12" spans="1:17" ht="19.95" customHeight="1">
      <c r="A12" s="60" t="s">
        <v>169</v>
      </c>
      <c r="B12" s="59"/>
      <c r="C12" s="38"/>
      <c r="D12" s="38"/>
      <c r="E12" s="38"/>
      <c r="F12" s="31"/>
      <c r="G12" s="38"/>
      <c r="H12" s="104">
        <v>204220357</v>
      </c>
      <c r="I12" s="104"/>
      <c r="J12" s="104">
        <v>1342754463</v>
      </c>
      <c r="K12" s="104"/>
      <c r="L12" s="104">
        <v>11000000</v>
      </c>
      <c r="N12" s="104">
        <v>-662132200</v>
      </c>
      <c r="O12" s="105"/>
      <c r="P12" s="106">
        <f>SUM(H12:N12)</f>
        <v>895842620</v>
      </c>
    </row>
    <row r="13" spans="1:17" ht="7.05" customHeight="1">
      <c r="A13" s="60"/>
      <c r="B13" s="59"/>
      <c r="C13" s="38"/>
      <c r="D13" s="38"/>
      <c r="E13" s="38"/>
      <c r="F13" s="31"/>
      <c r="G13" s="38"/>
      <c r="H13" s="104"/>
      <c r="I13" s="104"/>
      <c r="J13" s="104"/>
      <c r="K13" s="104"/>
      <c r="L13" s="104"/>
      <c r="N13" s="104"/>
      <c r="O13" s="105"/>
      <c r="P13" s="106"/>
    </row>
    <row r="14" spans="1:17" ht="19.95" customHeight="1">
      <c r="A14" s="46" t="s">
        <v>121</v>
      </c>
      <c r="B14" s="60"/>
      <c r="C14" s="38"/>
      <c r="D14" s="38"/>
      <c r="E14" s="38"/>
      <c r="F14" s="31"/>
      <c r="G14" s="38"/>
      <c r="H14" s="58"/>
      <c r="I14" s="58"/>
      <c r="J14" s="58"/>
      <c r="K14" s="58"/>
      <c r="L14" s="58"/>
      <c r="M14" s="58"/>
      <c r="N14" s="58"/>
      <c r="O14" s="58"/>
      <c r="P14" s="58"/>
    </row>
    <row r="15" spans="1:17" ht="19.95" customHeight="1">
      <c r="B15" s="45" t="s">
        <v>186</v>
      </c>
      <c r="C15" s="38"/>
      <c r="D15" s="38"/>
      <c r="E15" s="38"/>
      <c r="F15" s="31"/>
      <c r="G15" s="38"/>
      <c r="H15" s="58"/>
      <c r="I15" s="58"/>
      <c r="J15" s="58"/>
      <c r="K15" s="58"/>
      <c r="L15" s="58"/>
      <c r="M15" s="58"/>
      <c r="N15" s="58"/>
      <c r="O15" s="58"/>
      <c r="P15" s="58"/>
    </row>
    <row r="16" spans="1:17" ht="19.95" customHeight="1">
      <c r="B16" s="59" t="s">
        <v>184</v>
      </c>
      <c r="C16" s="38"/>
      <c r="D16" s="38"/>
      <c r="E16" s="38"/>
      <c r="F16" s="112">
        <v>15</v>
      </c>
      <c r="G16" s="38"/>
      <c r="H16" s="39">
        <v>40650747</v>
      </c>
      <c r="I16" s="92"/>
      <c r="J16" s="39">
        <v>365856723</v>
      </c>
      <c r="K16" s="117"/>
      <c r="L16" s="116">
        <v>0</v>
      </c>
      <c r="M16" s="18"/>
      <c r="N16" s="126">
        <v>0</v>
      </c>
      <c r="O16" s="18"/>
      <c r="P16" s="126">
        <v>406507470</v>
      </c>
    </row>
    <row r="17" spans="1:16" ht="19.95" customHeight="1">
      <c r="B17" s="45" t="s">
        <v>185</v>
      </c>
      <c r="C17" s="38"/>
      <c r="D17" s="38"/>
      <c r="E17" s="38"/>
      <c r="F17" s="112"/>
      <c r="G17" s="38"/>
      <c r="H17" s="135">
        <f>SUM(H16)</f>
        <v>40650747</v>
      </c>
      <c r="I17" s="141"/>
      <c r="J17" s="135">
        <f>SUM(J16)</f>
        <v>365856723</v>
      </c>
      <c r="K17" s="141"/>
      <c r="L17" s="135">
        <f>SUM(L16)</f>
        <v>0</v>
      </c>
      <c r="M17" s="142"/>
      <c r="N17" s="135">
        <f>SUM(N16)</f>
        <v>0</v>
      </c>
      <c r="O17" s="142"/>
      <c r="P17" s="135">
        <f>SUM(P16)</f>
        <v>406507470</v>
      </c>
    </row>
    <row r="18" spans="1:16" ht="7.05" customHeight="1">
      <c r="B18" s="59"/>
      <c r="C18" s="38"/>
      <c r="D18" s="38"/>
      <c r="E18" s="38"/>
      <c r="F18" s="112"/>
      <c r="G18" s="38"/>
      <c r="H18" s="120"/>
      <c r="I18" s="117"/>
      <c r="J18" s="120"/>
      <c r="K18" s="117"/>
      <c r="L18" s="120"/>
      <c r="M18" s="18"/>
      <c r="N18" s="132"/>
      <c r="O18" s="18"/>
      <c r="P18" s="132"/>
    </row>
    <row r="19" spans="1:16" ht="20.25" hidden="1" customHeight="1">
      <c r="B19" s="154" t="s">
        <v>113</v>
      </c>
      <c r="C19" s="38"/>
      <c r="D19" s="38"/>
      <c r="E19" s="38"/>
      <c r="F19" s="112"/>
      <c r="G19" s="38"/>
      <c r="H19" s="120"/>
      <c r="I19" s="117"/>
      <c r="J19" s="120"/>
      <c r="K19" s="117"/>
      <c r="L19" s="120"/>
      <c r="M19" s="18"/>
      <c r="N19" s="132"/>
      <c r="O19" s="18"/>
      <c r="P19" s="132"/>
    </row>
    <row r="20" spans="1:16" ht="20.25" hidden="1" customHeight="1">
      <c r="B20" s="59" t="s">
        <v>110</v>
      </c>
      <c r="C20" s="38"/>
      <c r="D20" s="38"/>
      <c r="E20" s="38"/>
      <c r="F20" s="112"/>
      <c r="G20" s="38"/>
      <c r="H20" s="39">
        <v>0</v>
      </c>
      <c r="I20" s="92"/>
      <c r="J20" s="39">
        <v>0</v>
      </c>
      <c r="K20" s="92"/>
      <c r="L20" s="116">
        <v>0</v>
      </c>
      <c r="M20" s="18"/>
      <c r="N20" s="39">
        <v>0</v>
      </c>
      <c r="O20" s="136"/>
      <c r="P20" s="126">
        <f>SUM(H20:N20)</f>
        <v>0</v>
      </c>
    </row>
    <row r="21" spans="1:16" ht="20.25" hidden="1" customHeight="1">
      <c r="B21" s="154" t="s">
        <v>114</v>
      </c>
      <c r="C21" s="38"/>
      <c r="D21" s="38"/>
      <c r="E21" s="38"/>
      <c r="F21" s="112"/>
      <c r="G21" s="38"/>
      <c r="H21" s="97">
        <f>SUM(H19:H20)</f>
        <v>0</v>
      </c>
      <c r="I21" s="141"/>
      <c r="J21" s="97">
        <f>SUM(J19:J20)</f>
        <v>0</v>
      </c>
      <c r="K21" s="141"/>
      <c r="L21" s="118">
        <f>SUM(L19:L20)</f>
        <v>0</v>
      </c>
      <c r="M21" s="164"/>
      <c r="N21" s="97">
        <f>SUM(N19:N20)</f>
        <v>0</v>
      </c>
      <c r="O21" s="142"/>
      <c r="P21" s="97">
        <f>SUM(P19:P20)</f>
        <v>0</v>
      </c>
    </row>
    <row r="22" spans="1:16" ht="12.45" hidden="1" customHeight="1">
      <c r="B22" s="59"/>
      <c r="C22" s="38"/>
      <c r="D22" s="38"/>
      <c r="E22" s="38"/>
      <c r="F22" s="112"/>
      <c r="G22" s="38"/>
      <c r="H22" s="87"/>
      <c r="I22" s="92"/>
      <c r="J22" s="87"/>
      <c r="K22" s="92"/>
      <c r="L22" s="120"/>
      <c r="M22" s="18"/>
      <c r="N22" s="132"/>
      <c r="O22" s="136"/>
      <c r="P22" s="132"/>
    </row>
    <row r="23" spans="1:16" ht="19.95" customHeight="1">
      <c r="A23" s="68" t="s">
        <v>112</v>
      </c>
      <c r="B23" s="68"/>
      <c r="C23" s="38"/>
      <c r="D23" s="38"/>
      <c r="E23" s="38"/>
      <c r="F23" s="31"/>
      <c r="G23" s="38"/>
      <c r="H23" s="97">
        <f>H21+H17</f>
        <v>40650747</v>
      </c>
      <c r="I23" s="26"/>
      <c r="J23" s="97">
        <f>J21+J17</f>
        <v>365856723</v>
      </c>
      <c r="K23" s="26"/>
      <c r="L23" s="118">
        <f>L21+L17</f>
        <v>0</v>
      </c>
      <c r="M23" s="58"/>
      <c r="N23" s="97">
        <f>N21+N17</f>
        <v>0</v>
      </c>
      <c r="O23" s="137"/>
      <c r="P23" s="97">
        <f>P21+P17</f>
        <v>406507470</v>
      </c>
    </row>
    <row r="24" spans="1:16" ht="7.05" customHeight="1">
      <c r="A24" s="68"/>
      <c r="B24" s="68"/>
      <c r="C24" s="38"/>
      <c r="D24" s="38"/>
      <c r="E24" s="38"/>
      <c r="F24" s="31"/>
      <c r="G24" s="38"/>
      <c r="H24" s="67"/>
      <c r="I24" s="58"/>
      <c r="J24" s="67"/>
      <c r="K24" s="58"/>
      <c r="L24" s="67"/>
      <c r="M24" s="58"/>
      <c r="N24" s="137"/>
      <c r="O24" s="137"/>
      <c r="P24" s="137"/>
    </row>
    <row r="25" spans="1:16" ht="19.95" customHeight="1">
      <c r="A25" s="68" t="s">
        <v>115</v>
      </c>
      <c r="B25" s="68"/>
      <c r="C25" s="38"/>
      <c r="D25" s="38"/>
      <c r="E25" s="38"/>
      <c r="F25" s="31"/>
      <c r="G25" s="38"/>
      <c r="H25" s="67"/>
      <c r="I25" s="58"/>
      <c r="J25" s="67"/>
      <c r="K25" s="58"/>
      <c r="L25" s="67"/>
      <c r="M25" s="58"/>
      <c r="N25" s="137"/>
      <c r="O25" s="137"/>
      <c r="P25" s="137"/>
    </row>
    <row r="26" spans="1:16" ht="19.95" customHeight="1">
      <c r="A26" s="68"/>
      <c r="B26" s="59" t="s">
        <v>187</v>
      </c>
      <c r="C26" s="38"/>
      <c r="D26" s="38"/>
      <c r="E26" s="38"/>
      <c r="F26" s="31"/>
      <c r="G26" s="38"/>
      <c r="H26" s="120">
        <v>0</v>
      </c>
      <c r="I26" s="119"/>
      <c r="J26" s="120">
        <v>0</v>
      </c>
      <c r="K26" s="119"/>
      <c r="L26" s="120">
        <v>0</v>
      </c>
      <c r="M26" s="58"/>
      <c r="N26" s="25">
        <v>515316898</v>
      </c>
      <c r="O26" s="25"/>
      <c r="P26" s="25">
        <f>SUM(H26,J26,L26,N26)</f>
        <v>515316898</v>
      </c>
    </row>
    <row r="27" spans="1:16" ht="19.95" customHeight="1">
      <c r="A27" s="68"/>
      <c r="B27" s="59" t="s">
        <v>43</v>
      </c>
      <c r="C27" s="38"/>
      <c r="D27" s="38"/>
      <c r="E27" s="38"/>
      <c r="F27" s="31"/>
      <c r="G27" s="38"/>
      <c r="H27" s="120">
        <v>0</v>
      </c>
      <c r="I27" s="119"/>
      <c r="J27" s="120">
        <v>0</v>
      </c>
      <c r="K27" s="119"/>
      <c r="L27" s="120">
        <v>0</v>
      </c>
      <c r="M27" s="58"/>
      <c r="N27" s="25">
        <v>5259834</v>
      </c>
      <c r="O27" s="25"/>
      <c r="P27" s="25">
        <f>SUM(H27,J27,L27,N27)</f>
        <v>5259834</v>
      </c>
    </row>
    <row r="28" spans="1:16" ht="19.95" customHeight="1">
      <c r="A28" s="68" t="s">
        <v>238</v>
      </c>
      <c r="B28" s="68"/>
      <c r="C28" s="38"/>
      <c r="D28" s="38"/>
      <c r="E28" s="38"/>
      <c r="F28" s="31"/>
      <c r="G28" s="38"/>
      <c r="H28" s="121">
        <v>0</v>
      </c>
      <c r="I28" s="119"/>
      <c r="J28" s="121">
        <v>0</v>
      </c>
      <c r="K28" s="119"/>
      <c r="L28" s="121">
        <v>0</v>
      </c>
      <c r="M28" s="58"/>
      <c r="N28" s="22">
        <f>SUM(N26:N27)</f>
        <v>520576732</v>
      </c>
      <c r="O28" s="26"/>
      <c r="P28" s="22">
        <f>SUM(P26:P27)</f>
        <v>520576732</v>
      </c>
    </row>
    <row r="29" spans="1:16" ht="7.05" customHeight="1">
      <c r="A29" s="68"/>
      <c r="B29" s="68"/>
      <c r="C29" s="38"/>
      <c r="D29" s="38"/>
      <c r="E29" s="38"/>
      <c r="F29" s="31"/>
      <c r="G29" s="38"/>
      <c r="H29" s="177"/>
      <c r="I29" s="119"/>
      <c r="J29" s="177"/>
      <c r="K29" s="119"/>
      <c r="L29" s="177"/>
      <c r="M29" s="58"/>
      <c r="N29" s="40"/>
      <c r="O29" s="26"/>
      <c r="P29" s="40"/>
    </row>
    <row r="30" spans="1:16" ht="19.95" customHeight="1">
      <c r="A30" s="167" t="s">
        <v>164</v>
      </c>
      <c r="B30" s="68"/>
      <c r="C30" s="38"/>
      <c r="D30" s="38"/>
      <c r="E30" s="38"/>
      <c r="F30" s="112">
        <v>15</v>
      </c>
      <c r="G30" s="38"/>
      <c r="H30" s="120">
        <v>0</v>
      </c>
      <c r="I30" s="21"/>
      <c r="J30" s="87">
        <v>-793043824</v>
      </c>
      <c r="K30" s="25"/>
      <c r="L30" s="87">
        <v>-11000000</v>
      </c>
      <c r="M30" s="32"/>
      <c r="N30" s="25">
        <v>804043824</v>
      </c>
      <c r="O30" s="25"/>
      <c r="P30" s="25">
        <v>0</v>
      </c>
    </row>
    <row r="31" spans="1:16" ht="19.95" customHeight="1">
      <c r="A31" s="167" t="s">
        <v>227</v>
      </c>
      <c r="B31" s="167"/>
      <c r="C31" s="38"/>
      <c r="D31" s="38"/>
      <c r="E31" s="38"/>
      <c r="F31" s="112">
        <v>16</v>
      </c>
      <c r="G31" s="38"/>
      <c r="H31" s="116">
        <v>0</v>
      </c>
      <c r="I31" s="21"/>
      <c r="J31" s="116">
        <v>0</v>
      </c>
      <c r="K31" s="21"/>
      <c r="L31" s="39">
        <v>24506443</v>
      </c>
      <c r="M31" s="185"/>
      <c r="N31" s="28">
        <v>-24506443</v>
      </c>
      <c r="O31" s="25"/>
      <c r="P31" s="28">
        <v>0</v>
      </c>
    </row>
    <row r="32" spans="1:16" ht="7.05" customHeight="1">
      <c r="A32" s="68"/>
      <c r="B32" s="68"/>
      <c r="C32" s="38"/>
      <c r="D32" s="38"/>
      <c r="E32" s="38"/>
      <c r="F32" s="31"/>
      <c r="G32" s="38"/>
      <c r="H32" s="67"/>
      <c r="I32" s="58"/>
      <c r="J32" s="67"/>
      <c r="K32" s="58"/>
      <c r="L32" s="88"/>
      <c r="M32" s="58"/>
      <c r="N32" s="137"/>
      <c r="O32" s="137"/>
      <c r="P32" s="137"/>
    </row>
    <row r="33" spans="1:16" ht="19.95" customHeight="1" thickBot="1">
      <c r="A33" s="68" t="s">
        <v>170</v>
      </c>
      <c r="B33" s="68"/>
      <c r="C33" s="69"/>
      <c r="D33" s="38"/>
      <c r="E33" s="38"/>
      <c r="F33" s="31"/>
      <c r="G33" s="38"/>
      <c r="H33" s="89">
        <f>SUM(H12,H23,H28,H30:H31)</f>
        <v>244871104</v>
      </c>
      <c r="I33" s="58"/>
      <c r="J33" s="89">
        <f>SUM(J12,J23,J28,J30:J31)</f>
        <v>915567362</v>
      </c>
      <c r="K33" s="58"/>
      <c r="L33" s="89">
        <f>SUM(L12,L23,L28,L30:L31)</f>
        <v>24506443</v>
      </c>
      <c r="M33" s="58"/>
      <c r="N33" s="89">
        <f>SUM(N12,N23,N28,N30:N31)</f>
        <v>637981913</v>
      </c>
      <c r="O33" s="137"/>
      <c r="P33" s="89">
        <f>SUM(P12,P23,P28,P30:P31)</f>
        <v>1822926822</v>
      </c>
    </row>
    <row r="34" spans="1:16" ht="20.25" customHeight="1" thickTop="1"/>
  </sheetData>
  <mergeCells count="3">
    <mergeCell ref="H5:Q5"/>
    <mergeCell ref="L6:N6"/>
    <mergeCell ref="H10:P10"/>
  </mergeCells>
  <pageMargins left="0.7" right="0.7" top="0.48" bottom="0.5" header="0.5" footer="0.5"/>
  <pageSetup paperSize="9" scale="94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15"/>
  <sheetViews>
    <sheetView tabSelected="1" view="pageBreakPreview" topLeftCell="A85" zoomScaleNormal="70" zoomScaleSheetLayoutView="100" workbookViewId="0">
      <selection activeCell="G98" sqref="G98"/>
    </sheetView>
  </sheetViews>
  <sheetFormatPr defaultColWidth="9.875" defaultRowHeight="20.25" customHeight="1"/>
  <cols>
    <col min="1" max="1" width="2.125" style="1" customWidth="1"/>
    <col min="2" max="3" width="2.75" style="1" customWidth="1"/>
    <col min="4" max="4" width="45.625" style="1" customWidth="1"/>
    <col min="5" max="5" width="16.25" style="1" customWidth="1"/>
    <col min="6" max="6" width="1.25" style="1" customWidth="1"/>
    <col min="7" max="7" width="16.25" style="1" customWidth="1"/>
    <col min="8" max="8" width="1.25" style="1" customWidth="1"/>
    <col min="9" max="9" width="16.25" style="14" customWidth="1"/>
    <col min="10" max="10" width="1.25" style="1" customWidth="1"/>
    <col min="11" max="11" width="16.25" style="14" customWidth="1"/>
    <col min="12" max="16384" width="9.875" style="1"/>
  </cols>
  <sheetData>
    <row r="1" spans="1:11" s="146" customFormat="1" ht="19.2" customHeight="1">
      <c r="A1" s="168" t="s">
        <v>165</v>
      </c>
      <c r="E1" s="169"/>
      <c r="G1" s="169"/>
      <c r="H1" s="170"/>
      <c r="I1" s="170"/>
      <c r="K1" s="170"/>
    </row>
    <row r="2" spans="1:11" s="173" customFormat="1" ht="19.2" customHeight="1">
      <c r="A2" s="168" t="s">
        <v>166</v>
      </c>
      <c r="B2" s="171"/>
      <c r="C2" s="171"/>
      <c r="D2" s="171"/>
      <c r="E2" s="171"/>
      <c r="F2" s="171"/>
      <c r="G2" s="171"/>
      <c r="H2" s="171"/>
      <c r="I2" s="172"/>
      <c r="J2" s="171"/>
      <c r="K2" s="172"/>
    </row>
    <row r="3" spans="1:11" ht="19.2" customHeight="1">
      <c r="A3" s="5" t="s">
        <v>54</v>
      </c>
      <c r="B3" s="19"/>
      <c r="C3" s="19"/>
      <c r="D3" s="19"/>
      <c r="E3" s="19"/>
      <c r="F3" s="19"/>
      <c r="G3" s="19"/>
      <c r="H3" s="19"/>
      <c r="I3" s="4"/>
      <c r="J3" s="19"/>
      <c r="K3" s="4"/>
    </row>
    <row r="4" spans="1:11" ht="19.2" customHeight="1">
      <c r="E4" s="20"/>
      <c r="F4" s="20"/>
      <c r="G4" s="20"/>
      <c r="H4" s="20"/>
      <c r="I4" s="6"/>
      <c r="J4" s="20"/>
      <c r="K4" s="6"/>
    </row>
    <row r="5" spans="1:11" ht="19.2" customHeight="1">
      <c r="E5" s="187" t="s">
        <v>26</v>
      </c>
      <c r="F5" s="187"/>
      <c r="G5" s="187"/>
      <c r="H5" s="20"/>
      <c r="I5" s="188" t="s">
        <v>30</v>
      </c>
      <c r="J5" s="188"/>
      <c r="K5" s="188"/>
    </row>
    <row r="6" spans="1:11" ht="19.2" customHeight="1">
      <c r="E6" s="187" t="s">
        <v>27</v>
      </c>
      <c r="F6" s="187"/>
      <c r="G6" s="187"/>
      <c r="H6" s="20"/>
      <c r="I6" s="188" t="s">
        <v>27</v>
      </c>
      <c r="J6" s="188"/>
      <c r="K6" s="188"/>
    </row>
    <row r="7" spans="1:11" ht="19.2" customHeight="1">
      <c r="E7" s="190" t="s">
        <v>119</v>
      </c>
      <c r="F7" s="190"/>
      <c r="G7" s="190"/>
      <c r="H7" s="20"/>
      <c r="I7" s="190" t="s">
        <v>119</v>
      </c>
      <c r="J7" s="190"/>
      <c r="K7" s="190"/>
    </row>
    <row r="8" spans="1:11" s="11" customFormat="1" ht="19.2" customHeight="1">
      <c r="A8" s="46"/>
      <c r="E8" s="7" t="s">
        <v>167</v>
      </c>
      <c r="F8" s="57">
        <v>2019</v>
      </c>
      <c r="G8" s="7" t="s">
        <v>129</v>
      </c>
      <c r="H8" s="57"/>
      <c r="I8" s="7" t="s">
        <v>167</v>
      </c>
      <c r="J8" s="57"/>
      <c r="K8" s="7" t="s">
        <v>129</v>
      </c>
    </row>
    <row r="9" spans="1:11" s="11" customFormat="1" ht="19.2" customHeight="1">
      <c r="A9" s="46"/>
      <c r="E9" s="7"/>
      <c r="F9" s="57"/>
      <c r="G9" s="7" t="s">
        <v>171</v>
      </c>
      <c r="H9" s="57"/>
      <c r="I9" s="7"/>
      <c r="J9" s="57"/>
      <c r="K9" s="7"/>
    </row>
    <row r="10" spans="1:11" s="11" customFormat="1" ht="19.2" customHeight="1">
      <c r="E10" s="189" t="s">
        <v>32</v>
      </c>
      <c r="F10" s="189"/>
      <c r="G10" s="189"/>
      <c r="H10" s="189"/>
      <c r="I10" s="189"/>
      <c r="J10" s="189"/>
      <c r="K10" s="189"/>
    </row>
    <row r="11" spans="1:11" ht="19.2" customHeight="1">
      <c r="A11" s="45" t="s">
        <v>19</v>
      </c>
      <c r="E11" s="3"/>
      <c r="F11" s="3"/>
      <c r="G11" s="3"/>
      <c r="H11" s="3"/>
      <c r="I11" s="3"/>
      <c r="J11" s="3"/>
      <c r="K11" s="3"/>
    </row>
    <row r="12" spans="1:11" ht="19.2" customHeight="1">
      <c r="A12" s="1" t="s">
        <v>193</v>
      </c>
      <c r="E12" s="25">
        <v>138617088</v>
      </c>
      <c r="F12" s="25"/>
      <c r="G12" s="25">
        <v>-403676390</v>
      </c>
      <c r="H12" s="25"/>
      <c r="I12" s="25">
        <v>515316898</v>
      </c>
      <c r="J12" s="25"/>
      <c r="K12" s="25">
        <v>-760514093</v>
      </c>
    </row>
    <row r="13" spans="1:11" ht="19.2" customHeight="1">
      <c r="A13" s="36" t="s">
        <v>189</v>
      </c>
      <c r="E13" s="25"/>
      <c r="F13" s="25"/>
      <c r="G13" s="25"/>
      <c r="H13" s="25"/>
      <c r="I13" s="25"/>
      <c r="J13" s="25"/>
      <c r="K13" s="25"/>
    </row>
    <row r="14" spans="1:11" ht="19.2" customHeight="1">
      <c r="A14" s="36"/>
      <c r="B14" s="52" t="s">
        <v>69</v>
      </c>
      <c r="E14" s="25"/>
      <c r="F14" s="25"/>
      <c r="G14" s="25"/>
      <c r="H14" s="25"/>
      <c r="I14" s="25"/>
      <c r="J14" s="25"/>
      <c r="K14" s="25"/>
    </row>
    <row r="15" spans="1:11" ht="19.2" customHeight="1">
      <c r="A15" s="1" t="s">
        <v>162</v>
      </c>
      <c r="E15" s="25">
        <v>14130347</v>
      </c>
      <c r="F15" s="25"/>
      <c r="G15" s="25">
        <v>24901409</v>
      </c>
      <c r="H15" s="25"/>
      <c r="I15" s="143">
        <v>34259342</v>
      </c>
      <c r="J15" s="144"/>
      <c r="K15" s="143">
        <v>35205610</v>
      </c>
    </row>
    <row r="16" spans="1:11" ht="19.2" customHeight="1">
      <c r="A16" s="66" t="s">
        <v>36</v>
      </c>
      <c r="B16" s="102"/>
      <c r="C16" s="102"/>
      <c r="D16" s="102"/>
      <c r="E16" s="93">
        <v>26942378</v>
      </c>
      <c r="F16" s="103"/>
      <c r="G16" s="93">
        <v>22267291</v>
      </c>
      <c r="H16" s="103"/>
      <c r="I16" s="143">
        <v>2285485</v>
      </c>
      <c r="J16" s="144"/>
      <c r="K16" s="143">
        <v>8520123</v>
      </c>
    </row>
    <row r="17" spans="1:11" ht="19.2" customHeight="1">
      <c r="A17" s="1" t="s">
        <v>25</v>
      </c>
      <c r="E17" s="25">
        <v>150054371</v>
      </c>
      <c r="F17" s="25"/>
      <c r="G17" s="25">
        <v>159390634</v>
      </c>
      <c r="H17" s="25"/>
      <c r="I17" s="144">
        <v>49255595</v>
      </c>
      <c r="J17" s="144"/>
      <c r="K17" s="144">
        <v>52154424</v>
      </c>
    </row>
    <row r="18" spans="1:11" ht="19.2" customHeight="1">
      <c r="A18" s="1" t="s">
        <v>190</v>
      </c>
      <c r="E18" s="25">
        <v>-1554611</v>
      </c>
      <c r="F18" s="25"/>
      <c r="G18" s="25">
        <v>3801790</v>
      </c>
      <c r="H18" s="25"/>
      <c r="I18" s="144">
        <v>-1591423</v>
      </c>
      <c r="J18" s="144"/>
      <c r="K18" s="144">
        <v>1084145</v>
      </c>
    </row>
    <row r="19" spans="1:11" ht="19.2" customHeight="1">
      <c r="A19" s="11" t="s">
        <v>243</v>
      </c>
      <c r="E19" s="25">
        <v>-469463</v>
      </c>
      <c r="F19" s="25"/>
      <c r="G19" s="25">
        <v>-1587031</v>
      </c>
      <c r="H19" s="25"/>
      <c r="I19" s="143">
        <v>-469463</v>
      </c>
      <c r="J19" s="144"/>
      <c r="K19" s="143">
        <v>-1422213</v>
      </c>
    </row>
    <row r="20" spans="1:11" ht="19.2" customHeight="1">
      <c r="A20" s="11" t="s">
        <v>229</v>
      </c>
      <c r="E20" s="25">
        <v>2091030</v>
      </c>
      <c r="F20" s="25"/>
      <c r="G20" s="25">
        <v>0</v>
      </c>
      <c r="H20" s="25"/>
      <c r="I20" s="143">
        <v>2091030</v>
      </c>
      <c r="J20" s="144"/>
      <c r="K20" s="143">
        <v>0</v>
      </c>
    </row>
    <row r="21" spans="1:11" ht="19.2" customHeight="1">
      <c r="A21" s="11" t="s">
        <v>244</v>
      </c>
      <c r="E21" s="25">
        <v>-974594</v>
      </c>
      <c r="F21" s="25"/>
      <c r="G21" s="25">
        <v>92471</v>
      </c>
      <c r="H21" s="25"/>
      <c r="I21" s="143">
        <v>-346621</v>
      </c>
      <c r="J21" s="144"/>
      <c r="K21" s="143">
        <v>-1466010</v>
      </c>
    </row>
    <row r="22" spans="1:11" ht="19.2" customHeight="1">
      <c r="A22" s="11" t="s">
        <v>191</v>
      </c>
      <c r="E22" s="25">
        <v>-682261</v>
      </c>
      <c r="F22" s="25"/>
      <c r="G22" s="25">
        <v>1861680</v>
      </c>
      <c r="H22" s="25"/>
      <c r="I22" s="143">
        <v>-682261</v>
      </c>
      <c r="J22" s="144"/>
      <c r="K22" s="143">
        <v>1852692</v>
      </c>
    </row>
    <row r="23" spans="1:11" ht="19.2" customHeight="1">
      <c r="A23" s="11" t="s">
        <v>192</v>
      </c>
      <c r="E23" s="25">
        <v>0</v>
      </c>
      <c r="F23" s="25"/>
      <c r="G23" s="25">
        <v>15555478</v>
      </c>
      <c r="H23" s="25"/>
      <c r="I23" s="143">
        <v>0</v>
      </c>
      <c r="J23" s="144"/>
      <c r="K23" s="143">
        <v>15555478</v>
      </c>
    </row>
    <row r="24" spans="1:11" ht="19.2" customHeight="1">
      <c r="A24" s="11" t="s">
        <v>245</v>
      </c>
      <c r="E24" s="25"/>
      <c r="F24" s="25"/>
      <c r="G24" s="25"/>
      <c r="H24" s="25"/>
      <c r="I24" s="143"/>
      <c r="J24" s="144"/>
      <c r="K24" s="143"/>
    </row>
    <row r="25" spans="1:11" ht="19.2" customHeight="1">
      <c r="A25" s="11"/>
      <c r="B25" s="1" t="s">
        <v>159</v>
      </c>
      <c r="E25" s="25">
        <v>-186188179</v>
      </c>
      <c r="F25" s="25"/>
      <c r="G25" s="25">
        <v>-181084189</v>
      </c>
      <c r="H25" s="25"/>
      <c r="I25" s="143">
        <v>-182251626</v>
      </c>
      <c r="J25" s="144"/>
      <c r="K25" s="143">
        <v>-177053303</v>
      </c>
    </row>
    <row r="26" spans="1:11" ht="19.2" customHeight="1">
      <c r="A26" s="11" t="s">
        <v>230</v>
      </c>
      <c r="E26" s="25">
        <v>-79797</v>
      </c>
      <c r="F26" s="25"/>
      <c r="G26" s="25">
        <v>0</v>
      </c>
      <c r="H26" s="25"/>
      <c r="I26" s="143">
        <v>-79797</v>
      </c>
      <c r="J26" s="144"/>
      <c r="K26" s="143">
        <v>0</v>
      </c>
    </row>
    <row r="27" spans="1:11" ht="19.2" customHeight="1">
      <c r="A27" s="11" t="s">
        <v>181</v>
      </c>
      <c r="E27" s="25">
        <v>0</v>
      </c>
      <c r="F27" s="25"/>
      <c r="G27" s="25">
        <v>0</v>
      </c>
      <c r="H27" s="25"/>
      <c r="I27" s="143">
        <v>-381852770</v>
      </c>
      <c r="J27" s="144"/>
      <c r="K27" s="143">
        <v>0</v>
      </c>
    </row>
    <row r="28" spans="1:11" ht="19.2" customHeight="1">
      <c r="A28" s="11" t="s">
        <v>246</v>
      </c>
      <c r="E28" s="25">
        <v>0</v>
      </c>
      <c r="F28" s="25"/>
      <c r="G28" s="25">
        <v>0</v>
      </c>
      <c r="H28" s="25"/>
      <c r="I28" s="143">
        <v>-100000</v>
      </c>
      <c r="J28" s="144"/>
      <c r="K28" s="143">
        <v>0</v>
      </c>
    </row>
    <row r="29" spans="1:11" ht="19.2" customHeight="1">
      <c r="A29" s="11" t="s">
        <v>147</v>
      </c>
      <c r="E29" s="25">
        <v>0</v>
      </c>
      <c r="F29" s="25"/>
      <c r="G29" s="25">
        <v>625573465</v>
      </c>
      <c r="H29" s="25"/>
      <c r="I29" s="143">
        <v>0</v>
      </c>
      <c r="J29" s="144"/>
      <c r="K29" s="143">
        <v>964070553</v>
      </c>
    </row>
    <row r="30" spans="1:11" ht="19.2" customHeight="1">
      <c r="A30" s="1" t="s">
        <v>96</v>
      </c>
      <c r="E30" s="28">
        <v>-2642238</v>
      </c>
      <c r="F30" s="25"/>
      <c r="G30" s="28">
        <v>-755453</v>
      </c>
      <c r="H30" s="25"/>
      <c r="I30" s="145">
        <v>-6759062</v>
      </c>
      <c r="J30" s="144"/>
      <c r="K30" s="145">
        <v>-595533.76</v>
      </c>
    </row>
    <row r="31" spans="1:11" ht="19.2" customHeight="1">
      <c r="A31" s="70"/>
      <c r="E31" s="41">
        <f>SUM(E12:E30)</f>
        <v>139244071</v>
      </c>
      <c r="F31" s="26"/>
      <c r="G31" s="41">
        <f>SUM(G12:G30)</f>
        <v>266341155</v>
      </c>
      <c r="H31" s="26"/>
      <c r="I31" s="41">
        <f>SUM(I12:I30)</f>
        <v>29075327</v>
      </c>
      <c r="J31" s="26"/>
      <c r="K31" s="41">
        <f>SUM(K12:K30)</f>
        <v>137391872.24000001</v>
      </c>
    </row>
    <row r="32" spans="1:11" ht="19.2" customHeight="1">
      <c r="A32" s="46"/>
      <c r="E32" s="26"/>
      <c r="F32" s="25"/>
      <c r="G32" s="26"/>
      <c r="H32" s="26"/>
      <c r="I32" s="26"/>
      <c r="J32" s="26"/>
      <c r="K32" s="26"/>
    </row>
    <row r="33" spans="1:11" ht="19.2" customHeight="1">
      <c r="A33" s="155" t="s">
        <v>117</v>
      </c>
      <c r="E33" s="26"/>
      <c r="F33" s="25"/>
      <c r="G33" s="26"/>
      <c r="H33" s="25"/>
      <c r="I33" s="26"/>
      <c r="J33" s="25"/>
      <c r="K33" s="26"/>
    </row>
    <row r="34" spans="1:11" ht="19.2" customHeight="1">
      <c r="A34" s="1" t="s">
        <v>60</v>
      </c>
      <c r="E34" s="93">
        <v>-45750198.279999986</v>
      </c>
      <c r="F34" s="25"/>
      <c r="G34" s="93">
        <v>113300416</v>
      </c>
      <c r="H34" s="93"/>
      <c r="I34" s="143">
        <v>-19630550</v>
      </c>
      <c r="J34" s="144"/>
      <c r="K34" s="143">
        <v>74962080</v>
      </c>
    </row>
    <row r="35" spans="1:11" ht="19.2" customHeight="1">
      <c r="A35" s="1" t="s">
        <v>20</v>
      </c>
      <c r="E35" s="93">
        <v>-76261822</v>
      </c>
      <c r="F35" s="25"/>
      <c r="G35" s="93">
        <v>-47542380</v>
      </c>
      <c r="H35" s="93"/>
      <c r="I35" s="143">
        <v>-77162988</v>
      </c>
      <c r="J35" s="144"/>
      <c r="K35" s="143">
        <v>3910235</v>
      </c>
    </row>
    <row r="36" spans="1:11" ht="19.2" customHeight="1">
      <c r="A36" s="11" t="s">
        <v>37</v>
      </c>
      <c r="E36" s="93">
        <v>4053686</v>
      </c>
      <c r="F36" s="25"/>
      <c r="G36" s="93">
        <v>-14277782</v>
      </c>
      <c r="H36" s="93"/>
      <c r="I36" s="143">
        <v>-2440983</v>
      </c>
      <c r="J36" s="144"/>
      <c r="K36" s="143">
        <v>-14624280</v>
      </c>
    </row>
    <row r="37" spans="1:11" ht="19.2" customHeight="1">
      <c r="A37" s="1" t="s">
        <v>62</v>
      </c>
      <c r="B37" s="19"/>
      <c r="C37" s="19"/>
      <c r="D37" s="19"/>
      <c r="E37" s="93">
        <v>-37995769</v>
      </c>
      <c r="F37" s="25"/>
      <c r="G37" s="93">
        <v>37651744</v>
      </c>
      <c r="H37" s="93"/>
      <c r="I37" s="143">
        <v>-59130576</v>
      </c>
      <c r="J37" s="144"/>
      <c r="K37" s="143">
        <v>-41743871</v>
      </c>
    </row>
    <row r="38" spans="1:11" ht="19.2" customHeight="1">
      <c r="A38" s="1" t="s">
        <v>76</v>
      </c>
      <c r="E38" s="93">
        <v>-672800.00000000047</v>
      </c>
      <c r="F38" s="25"/>
      <c r="G38" s="93">
        <v>-3744200</v>
      </c>
      <c r="H38" s="93"/>
      <c r="I38" s="143">
        <v>-672800.00000000047</v>
      </c>
      <c r="J38" s="144"/>
      <c r="K38" s="143">
        <v>0</v>
      </c>
    </row>
    <row r="39" spans="1:11" ht="19.2" customHeight="1">
      <c r="A39" s="1" t="s">
        <v>125</v>
      </c>
      <c r="E39" s="93">
        <v>728692.5</v>
      </c>
      <c r="F39" s="25"/>
      <c r="G39" s="93">
        <v>414015</v>
      </c>
      <c r="H39" s="93"/>
      <c r="I39" s="143">
        <v>0</v>
      </c>
      <c r="J39" s="144"/>
      <c r="K39" s="143">
        <v>0</v>
      </c>
    </row>
    <row r="40" spans="1:11" ht="19.2" customHeight="1">
      <c r="A40" s="1" t="s">
        <v>148</v>
      </c>
      <c r="E40" s="25">
        <v>0</v>
      </c>
      <c r="F40" s="87"/>
      <c r="G40" s="25">
        <v>10158722</v>
      </c>
      <c r="H40" s="93"/>
      <c r="I40" s="143">
        <v>0</v>
      </c>
      <c r="J40" s="144"/>
      <c r="K40" s="143">
        <v>10158722</v>
      </c>
    </row>
    <row r="41" spans="1:11" ht="19.2" customHeight="1">
      <c r="A41" s="1" t="s">
        <v>72</v>
      </c>
      <c r="E41" s="25">
        <v>-36474459</v>
      </c>
      <c r="F41" s="25"/>
      <c r="G41" s="25">
        <v>-45032341</v>
      </c>
      <c r="H41" s="25"/>
      <c r="I41" s="143">
        <v>-35582324</v>
      </c>
      <c r="J41" s="144"/>
      <c r="K41" s="143">
        <v>-22320054</v>
      </c>
    </row>
    <row r="42" spans="1:11" ht="20.25" hidden="1" customHeight="1">
      <c r="A42" s="1" t="s">
        <v>125</v>
      </c>
      <c r="E42" s="25"/>
      <c r="F42" s="25"/>
      <c r="G42" s="25"/>
      <c r="H42" s="25"/>
      <c r="I42" s="143"/>
      <c r="J42" s="144"/>
      <c r="K42" s="143"/>
    </row>
    <row r="43" spans="1:11" ht="19.8" customHeight="1">
      <c r="A43" s="70" t="s">
        <v>231</v>
      </c>
      <c r="E43" s="100">
        <f>SUM(E31:E42)</f>
        <v>-53128598.779999986</v>
      </c>
      <c r="F43" s="99">
        <f>SUM(F34:F36)</f>
        <v>0</v>
      </c>
      <c r="G43" s="100">
        <f>SUM(G31:G42)</f>
        <v>317269349</v>
      </c>
      <c r="H43" s="99">
        <f>SUM(H34:H36)</f>
        <v>0</v>
      </c>
      <c r="I43" s="100">
        <f>SUM(I31:I42)</f>
        <v>-165544894</v>
      </c>
      <c r="J43" s="99"/>
      <c r="K43" s="100">
        <f>SUM(K31:K42)</f>
        <v>147734704.24000001</v>
      </c>
    </row>
    <row r="44" spans="1:11" ht="20.25" customHeight="1">
      <c r="A44" s="70"/>
      <c r="E44" s="99"/>
      <c r="F44" s="26"/>
      <c r="G44" s="99"/>
      <c r="H44" s="99"/>
      <c r="I44" s="99"/>
      <c r="J44" s="99"/>
      <c r="K44" s="99"/>
    </row>
    <row r="45" spans="1:11" s="146" customFormat="1" ht="19.2" customHeight="1">
      <c r="A45" s="168" t="s">
        <v>165</v>
      </c>
      <c r="E45" s="169"/>
      <c r="G45" s="169"/>
      <c r="H45" s="170"/>
      <c r="I45" s="170"/>
      <c r="K45" s="170"/>
    </row>
    <row r="46" spans="1:11" s="173" customFormat="1" ht="19.2" customHeight="1">
      <c r="A46" s="168" t="s">
        <v>166</v>
      </c>
      <c r="B46" s="171"/>
      <c r="C46" s="171"/>
      <c r="D46" s="171"/>
      <c r="E46" s="171"/>
      <c r="F46" s="171"/>
      <c r="G46" s="171"/>
      <c r="H46" s="171"/>
      <c r="I46" s="172"/>
      <c r="J46" s="171"/>
      <c r="K46" s="172"/>
    </row>
    <row r="47" spans="1:11" ht="19.2" customHeight="1">
      <c r="A47" s="5" t="s">
        <v>54</v>
      </c>
      <c r="B47" s="19"/>
      <c r="C47" s="19"/>
      <c r="D47" s="19"/>
      <c r="E47" s="19"/>
      <c r="F47" s="19"/>
      <c r="G47" s="19"/>
      <c r="H47" s="19"/>
      <c r="I47" s="4"/>
      <c r="J47" s="19"/>
      <c r="K47" s="4"/>
    </row>
    <row r="48" spans="1:11" ht="19.2" customHeight="1">
      <c r="E48" s="20"/>
      <c r="F48" s="20"/>
      <c r="G48" s="20"/>
      <c r="H48" s="20"/>
      <c r="I48" s="6"/>
      <c r="J48" s="20"/>
      <c r="K48" s="6"/>
    </row>
    <row r="49" spans="1:11" ht="19.2" customHeight="1">
      <c r="E49" s="187" t="s">
        <v>26</v>
      </c>
      <c r="F49" s="187"/>
      <c r="G49" s="187"/>
      <c r="H49" s="20"/>
      <c r="I49" s="188" t="s">
        <v>30</v>
      </c>
      <c r="J49" s="188"/>
      <c r="K49" s="188"/>
    </row>
    <row r="50" spans="1:11" ht="19.2" customHeight="1">
      <c r="E50" s="187" t="s">
        <v>27</v>
      </c>
      <c r="F50" s="187"/>
      <c r="G50" s="187"/>
      <c r="H50" s="20"/>
      <c r="I50" s="188" t="s">
        <v>27</v>
      </c>
      <c r="J50" s="188"/>
      <c r="K50" s="188"/>
    </row>
    <row r="51" spans="1:11" ht="19.2" customHeight="1">
      <c r="E51" s="190" t="s">
        <v>119</v>
      </c>
      <c r="F51" s="190"/>
      <c r="G51" s="190"/>
      <c r="H51" s="20"/>
      <c r="I51" s="190" t="s">
        <v>119</v>
      </c>
      <c r="J51" s="190"/>
      <c r="K51" s="190"/>
    </row>
    <row r="52" spans="1:11" s="11" customFormat="1" ht="19.2" customHeight="1">
      <c r="A52" s="46"/>
      <c r="E52" s="7" t="s">
        <v>167</v>
      </c>
      <c r="F52" s="57">
        <v>2019</v>
      </c>
      <c r="G52" s="7" t="s">
        <v>129</v>
      </c>
      <c r="H52" s="57"/>
      <c r="I52" s="7" t="s">
        <v>167</v>
      </c>
      <c r="J52" s="57"/>
      <c r="K52" s="7" t="s">
        <v>129</v>
      </c>
    </row>
    <row r="53" spans="1:11" s="11" customFormat="1" ht="19.2" customHeight="1">
      <c r="A53" s="46"/>
      <c r="E53" s="7"/>
      <c r="F53" s="57"/>
      <c r="G53" s="7" t="s">
        <v>171</v>
      </c>
      <c r="H53" s="57"/>
      <c r="I53" s="7"/>
      <c r="J53" s="57"/>
      <c r="K53" s="7"/>
    </row>
    <row r="54" spans="1:11" s="11" customFormat="1" ht="19.2" customHeight="1">
      <c r="E54" s="189" t="s">
        <v>32</v>
      </c>
      <c r="F54" s="189"/>
      <c r="G54" s="189"/>
      <c r="H54" s="189"/>
      <c r="I54" s="189"/>
      <c r="J54" s="189"/>
      <c r="K54" s="189"/>
    </row>
    <row r="55" spans="1:11" ht="19.2" customHeight="1">
      <c r="A55" s="86" t="s">
        <v>45</v>
      </c>
      <c r="E55" s="90"/>
      <c r="F55" s="90"/>
      <c r="G55" s="90"/>
      <c r="H55" s="90"/>
      <c r="I55" s="90"/>
      <c r="J55" s="90"/>
      <c r="K55" s="90"/>
    </row>
    <row r="56" spans="1:11" ht="19.2" customHeight="1">
      <c r="A56" s="1" t="s">
        <v>250</v>
      </c>
      <c r="E56" s="90"/>
      <c r="F56" s="90"/>
      <c r="G56" s="90"/>
      <c r="H56" s="90"/>
      <c r="I56" s="90"/>
      <c r="J56" s="90"/>
      <c r="K56" s="90"/>
    </row>
    <row r="57" spans="1:11" ht="19.2" customHeight="1">
      <c r="B57" s="1" t="s">
        <v>249</v>
      </c>
      <c r="E57" s="87">
        <v>-1020522000</v>
      </c>
      <c r="F57" s="87"/>
      <c r="G57" s="87">
        <v>20638267</v>
      </c>
      <c r="H57" s="87"/>
      <c r="I57" s="87">
        <v>-1020522000</v>
      </c>
      <c r="J57" s="87"/>
      <c r="K57" s="87">
        <v>-1000000</v>
      </c>
    </row>
    <row r="58" spans="1:11" ht="19.2" customHeight="1">
      <c r="A58" s="1" t="s">
        <v>149</v>
      </c>
      <c r="E58" s="87"/>
      <c r="F58" s="87"/>
      <c r="G58" s="87"/>
      <c r="H58" s="87"/>
      <c r="I58" s="87"/>
      <c r="J58" s="87"/>
      <c r="K58" s="87"/>
    </row>
    <row r="59" spans="1:11" ht="19.2" customHeight="1">
      <c r="A59" s="1" t="s">
        <v>150</v>
      </c>
      <c r="B59" s="1" t="s">
        <v>151</v>
      </c>
      <c r="E59" s="92">
        <v>1020000000</v>
      </c>
      <c r="F59" s="92"/>
      <c r="G59" s="92">
        <v>-103579180</v>
      </c>
      <c r="H59" s="25"/>
      <c r="I59" s="92">
        <v>636985290</v>
      </c>
      <c r="J59" s="25"/>
      <c r="K59" s="92">
        <v>17212075</v>
      </c>
    </row>
    <row r="60" spans="1:11" ht="19.2" customHeight="1">
      <c r="A60" s="1" t="s">
        <v>194</v>
      </c>
      <c r="E60" s="92">
        <v>0</v>
      </c>
      <c r="F60" s="92"/>
      <c r="G60" s="92">
        <v>0</v>
      </c>
      <c r="H60" s="25"/>
      <c r="I60" s="92">
        <v>0</v>
      </c>
      <c r="J60" s="25"/>
      <c r="K60" s="25">
        <v>-260000000</v>
      </c>
    </row>
    <row r="61" spans="1:11" ht="19.2" customHeight="1">
      <c r="A61" s="1" t="s">
        <v>195</v>
      </c>
      <c r="E61" s="92">
        <v>0</v>
      </c>
      <c r="F61" s="92"/>
      <c r="G61" s="92">
        <v>0</v>
      </c>
      <c r="H61" s="25"/>
      <c r="I61" s="92">
        <v>1100000</v>
      </c>
      <c r="J61" s="25"/>
      <c r="K61" s="25">
        <v>0</v>
      </c>
    </row>
    <row r="62" spans="1:11" ht="19.2" customHeight="1">
      <c r="A62" s="1" t="s">
        <v>152</v>
      </c>
      <c r="E62" s="25">
        <v>0</v>
      </c>
      <c r="F62" s="25"/>
      <c r="G62" s="25">
        <v>-2555000</v>
      </c>
      <c r="H62" s="25"/>
      <c r="I62" s="25">
        <v>0</v>
      </c>
      <c r="J62" s="25"/>
      <c r="K62" s="25">
        <v>0</v>
      </c>
    </row>
    <row r="63" spans="1:11" ht="19.2" customHeight="1">
      <c r="A63" s="1" t="s">
        <v>260</v>
      </c>
      <c r="E63" s="25">
        <v>200012179</v>
      </c>
      <c r="F63" s="25"/>
      <c r="G63" s="25">
        <v>484931257</v>
      </c>
      <c r="H63" s="25"/>
      <c r="I63" s="25">
        <v>187747410</v>
      </c>
      <c r="J63" s="25"/>
      <c r="K63" s="25">
        <v>533869166</v>
      </c>
    </row>
    <row r="64" spans="1:11" ht="19.2" customHeight="1">
      <c r="A64" s="1" t="s">
        <v>73</v>
      </c>
      <c r="E64" s="25">
        <v>-271319248</v>
      </c>
      <c r="F64" s="25"/>
      <c r="G64" s="25">
        <v>-49048719</v>
      </c>
      <c r="H64" s="25"/>
      <c r="I64" s="143">
        <v>-205825513</v>
      </c>
      <c r="J64" s="144"/>
      <c r="K64" s="143">
        <v>-1997522</v>
      </c>
    </row>
    <row r="65" spans="1:11" ht="19.2" customHeight="1">
      <c r="A65" s="1" t="s">
        <v>74</v>
      </c>
      <c r="E65" s="87">
        <v>-60936977</v>
      </c>
      <c r="F65" s="25"/>
      <c r="G65" s="87">
        <v>-5651941</v>
      </c>
      <c r="H65" s="87"/>
      <c r="I65" s="143">
        <v>-50231611</v>
      </c>
      <c r="J65" s="144"/>
      <c r="K65" s="143">
        <v>-3857500</v>
      </c>
    </row>
    <row r="66" spans="1:11" ht="19.2" customHeight="1">
      <c r="A66" s="1" t="s">
        <v>200</v>
      </c>
      <c r="E66" s="87">
        <v>0</v>
      </c>
      <c r="F66" s="25"/>
      <c r="G66" s="87">
        <v>-13050000</v>
      </c>
      <c r="H66" s="87"/>
      <c r="I66" s="143">
        <v>0</v>
      </c>
      <c r="J66" s="144"/>
      <c r="K66" s="143">
        <v>0</v>
      </c>
    </row>
    <row r="67" spans="1:11" ht="19.2" customHeight="1">
      <c r="A67" s="1" t="s">
        <v>199</v>
      </c>
      <c r="E67" s="87">
        <v>-140000000</v>
      </c>
      <c r="F67" s="25"/>
      <c r="G67" s="87">
        <v>0</v>
      </c>
      <c r="H67" s="87"/>
      <c r="I67" s="143">
        <v>-418500000</v>
      </c>
      <c r="J67" s="144"/>
      <c r="K67" s="143">
        <v>0</v>
      </c>
    </row>
    <row r="68" spans="1:11" ht="19.2" customHeight="1">
      <c r="A68" s="1" t="s">
        <v>197</v>
      </c>
      <c r="E68" s="87"/>
      <c r="F68" s="25"/>
      <c r="G68" s="87"/>
      <c r="H68" s="87"/>
      <c r="I68" s="143"/>
      <c r="J68" s="144"/>
      <c r="K68" s="143"/>
    </row>
    <row r="69" spans="1:11" ht="19.2" customHeight="1">
      <c r="B69" s="1" t="s">
        <v>198</v>
      </c>
      <c r="E69" s="87">
        <v>140000000</v>
      </c>
      <c r="F69" s="25"/>
      <c r="G69" s="87">
        <v>0</v>
      </c>
      <c r="H69" s="87"/>
      <c r="I69" s="143">
        <v>167000000</v>
      </c>
      <c r="J69" s="144"/>
      <c r="K69" s="143">
        <v>3000000</v>
      </c>
    </row>
    <row r="70" spans="1:11" ht="19.2" customHeight="1">
      <c r="A70" s="1" t="s">
        <v>196</v>
      </c>
      <c r="E70" s="87">
        <v>0</v>
      </c>
      <c r="F70" s="25"/>
      <c r="G70" s="87">
        <v>0</v>
      </c>
      <c r="H70" s="87"/>
      <c r="I70" s="143">
        <v>381852770</v>
      </c>
      <c r="J70" s="144"/>
      <c r="K70" s="143">
        <v>0</v>
      </c>
    </row>
    <row r="71" spans="1:11" ht="19.2" customHeight="1">
      <c r="A71" s="1" t="s">
        <v>91</v>
      </c>
      <c r="E71" s="87">
        <v>3804510.3200000022</v>
      </c>
      <c r="F71" s="25"/>
      <c r="G71" s="87">
        <v>74855</v>
      </c>
      <c r="H71" s="87"/>
      <c r="I71" s="143">
        <v>5540956</v>
      </c>
      <c r="J71" s="144"/>
      <c r="K71" s="143">
        <v>32986.670000000027</v>
      </c>
    </row>
    <row r="72" spans="1:11" ht="19.2" customHeight="1">
      <c r="A72" s="46" t="s">
        <v>248</v>
      </c>
      <c r="E72" s="22">
        <f>SUM(E57:E71)</f>
        <v>-128961535.67999999</v>
      </c>
      <c r="F72" s="27"/>
      <c r="G72" s="22">
        <f>SUM(G57:G71)</f>
        <v>331759539</v>
      </c>
      <c r="H72" s="27"/>
      <c r="I72" s="22">
        <f>SUM(I57:I71)</f>
        <v>-314852698</v>
      </c>
      <c r="J72" s="27"/>
      <c r="K72" s="22">
        <f>SUM(K57:K71)</f>
        <v>287259205.67000002</v>
      </c>
    </row>
    <row r="73" spans="1:11" ht="10.050000000000001" customHeight="1">
      <c r="E73" s="25"/>
      <c r="F73" s="27"/>
      <c r="G73" s="25"/>
      <c r="H73" s="27"/>
      <c r="I73" s="25"/>
      <c r="J73" s="27"/>
      <c r="K73" s="25"/>
    </row>
    <row r="74" spans="1:11" ht="19.95" customHeight="1">
      <c r="A74" s="45" t="s">
        <v>21</v>
      </c>
      <c r="E74" s="25"/>
      <c r="F74" s="27"/>
      <c r="G74" s="25"/>
      <c r="H74" s="27"/>
      <c r="I74" s="25"/>
      <c r="J74" s="27"/>
      <c r="K74" s="25"/>
    </row>
    <row r="75" spans="1:11" ht="19.95" customHeight="1">
      <c r="A75" s="11" t="s">
        <v>201</v>
      </c>
      <c r="E75" s="25">
        <v>406507470</v>
      </c>
      <c r="F75" s="27"/>
      <c r="G75" s="25">
        <v>0</v>
      </c>
      <c r="H75" s="27"/>
      <c r="I75" s="25">
        <v>406507470</v>
      </c>
      <c r="J75" s="27"/>
      <c r="K75" s="25">
        <v>0</v>
      </c>
    </row>
    <row r="76" spans="1:11" ht="19.95" customHeight="1">
      <c r="A76" s="1" t="s">
        <v>92</v>
      </c>
      <c r="E76" s="87"/>
      <c r="F76" s="27"/>
      <c r="G76" s="87"/>
      <c r="H76" s="27"/>
      <c r="I76" s="87"/>
      <c r="J76" s="27"/>
      <c r="K76" s="87"/>
    </row>
    <row r="77" spans="1:11" ht="19.95" customHeight="1">
      <c r="B77" s="1" t="s">
        <v>94</v>
      </c>
      <c r="E77" s="87">
        <v>662620809.63</v>
      </c>
      <c r="F77" s="27"/>
      <c r="G77" s="87">
        <v>823392461</v>
      </c>
      <c r="H77" s="27"/>
      <c r="I77" s="87">
        <v>204508751</v>
      </c>
      <c r="J77" s="149"/>
      <c r="K77" s="87">
        <v>593000000</v>
      </c>
    </row>
    <row r="78" spans="1:11" ht="19.95" customHeight="1">
      <c r="A78" s="1" t="s">
        <v>93</v>
      </c>
      <c r="F78" s="27"/>
      <c r="H78" s="27"/>
      <c r="I78" s="27"/>
      <c r="J78" s="146"/>
      <c r="K78" s="27"/>
    </row>
    <row r="79" spans="1:11" ht="19.95" customHeight="1">
      <c r="B79" s="1" t="s">
        <v>94</v>
      </c>
      <c r="E79" s="87">
        <v>-594759543.73000002</v>
      </c>
      <c r="F79" s="27"/>
      <c r="G79" s="87">
        <v>-886256150</v>
      </c>
      <c r="H79" s="27"/>
      <c r="I79" s="87">
        <v>-145416552</v>
      </c>
      <c r="J79" s="149"/>
      <c r="K79" s="87">
        <v>-743000000</v>
      </c>
    </row>
    <row r="80" spans="1:11" ht="19.95" customHeight="1">
      <c r="A80" s="1" t="s">
        <v>252</v>
      </c>
      <c r="E80" s="87"/>
      <c r="F80" s="27"/>
      <c r="G80" s="87"/>
      <c r="H80" s="27"/>
      <c r="I80" s="87"/>
      <c r="J80" s="149"/>
      <c r="K80" s="87"/>
    </row>
    <row r="81" spans="1:11" ht="19.95" customHeight="1">
      <c r="B81" s="1" t="s">
        <v>75</v>
      </c>
      <c r="E81" s="87">
        <v>24803256</v>
      </c>
      <c r="F81" s="27"/>
      <c r="G81" s="87">
        <v>0</v>
      </c>
      <c r="H81" s="27"/>
      <c r="I81" s="87">
        <v>24803256</v>
      </c>
      <c r="J81" s="149"/>
      <c r="K81" s="87">
        <v>0</v>
      </c>
    </row>
    <row r="82" spans="1:11" ht="19.95" customHeight="1">
      <c r="A82" s="1" t="s">
        <v>86</v>
      </c>
      <c r="E82" s="87"/>
      <c r="F82" s="27"/>
      <c r="G82" s="87"/>
      <c r="H82" s="27"/>
      <c r="I82" s="87"/>
      <c r="J82" s="149"/>
      <c r="K82" s="87"/>
    </row>
    <row r="83" spans="1:11" ht="19.95" customHeight="1">
      <c r="B83" s="1" t="s">
        <v>75</v>
      </c>
      <c r="E83" s="87">
        <v>-28495965</v>
      </c>
      <c r="F83" s="27"/>
      <c r="G83" s="87">
        <v>-173307194</v>
      </c>
      <c r="H83" s="27"/>
      <c r="I83" s="87">
        <v>-182463</v>
      </c>
      <c r="J83" s="149"/>
      <c r="K83" s="87">
        <v>-166500000</v>
      </c>
    </row>
    <row r="84" spans="1:11" ht="19.95" customHeight="1">
      <c r="A84" s="1" t="s">
        <v>153</v>
      </c>
      <c r="E84" s="87">
        <v>183457300</v>
      </c>
      <c r="F84" s="27"/>
      <c r="G84" s="87">
        <v>42000000</v>
      </c>
      <c r="H84" s="27"/>
      <c r="I84" s="87">
        <v>0</v>
      </c>
      <c r="J84" s="149"/>
      <c r="K84" s="87">
        <v>260000000</v>
      </c>
    </row>
    <row r="85" spans="1:11" ht="19.95" customHeight="1">
      <c r="A85" s="1" t="s">
        <v>154</v>
      </c>
      <c r="E85" s="87">
        <v>-226332300</v>
      </c>
      <c r="F85" s="27"/>
      <c r="G85" s="87">
        <v>-263000000</v>
      </c>
      <c r="H85" s="27"/>
      <c r="I85" s="87">
        <v>0</v>
      </c>
      <c r="J85" s="27"/>
      <c r="K85" s="87">
        <v>-260000000</v>
      </c>
    </row>
    <row r="86" spans="1:11" ht="19.95" customHeight="1">
      <c r="A86" s="1" t="s">
        <v>251</v>
      </c>
      <c r="E86" s="87">
        <v>-56640000</v>
      </c>
      <c r="F86" s="27"/>
      <c r="G86" s="87">
        <v>-14160000</v>
      </c>
      <c r="H86" s="27"/>
      <c r="I86" s="87">
        <v>0</v>
      </c>
      <c r="J86" s="27"/>
      <c r="K86" s="87">
        <v>0</v>
      </c>
    </row>
    <row r="87" spans="1:11" ht="19.95" customHeight="1">
      <c r="A87" s="1" t="s">
        <v>133</v>
      </c>
      <c r="E87" s="87">
        <v>-151011844</v>
      </c>
      <c r="F87" s="27"/>
      <c r="G87" s="87">
        <v>-78299411</v>
      </c>
      <c r="H87" s="27"/>
      <c r="I87" s="87">
        <v>-5503744</v>
      </c>
      <c r="J87" s="27"/>
      <c r="K87" s="87">
        <v>-11708460</v>
      </c>
    </row>
    <row r="88" spans="1:11" ht="19.95" customHeight="1">
      <c r="A88" s="1" t="s">
        <v>247</v>
      </c>
      <c r="E88" s="87">
        <v>0</v>
      </c>
      <c r="F88" s="27"/>
      <c r="G88" s="87">
        <v>-183206635</v>
      </c>
      <c r="H88" s="27"/>
      <c r="I88" s="87">
        <v>0</v>
      </c>
      <c r="J88" s="27"/>
      <c r="K88" s="87">
        <v>-183206635</v>
      </c>
    </row>
    <row r="89" spans="1:11" ht="19.95" customHeight="1">
      <c r="A89" s="1" t="s">
        <v>34</v>
      </c>
      <c r="E89" s="87">
        <v>-27064700</v>
      </c>
      <c r="F89" s="25"/>
      <c r="G89" s="87">
        <v>-14203263</v>
      </c>
      <c r="H89" s="25"/>
      <c r="I89" s="87">
        <v>-2239735</v>
      </c>
      <c r="J89" s="25"/>
      <c r="K89" s="87">
        <v>-8142427</v>
      </c>
    </row>
    <row r="90" spans="1:11" ht="19.95" customHeight="1">
      <c r="A90" s="46" t="s">
        <v>232</v>
      </c>
      <c r="E90" s="22">
        <f>SUM(E75:E89)</f>
        <v>193084482.89999998</v>
      </c>
      <c r="F90" s="26"/>
      <c r="G90" s="22">
        <f>SUM(G75:G89)</f>
        <v>-747040192</v>
      </c>
      <c r="H90" s="26"/>
      <c r="I90" s="22">
        <f>SUM(I75:I89)</f>
        <v>482476983</v>
      </c>
      <c r="J90" s="26"/>
      <c r="K90" s="22">
        <f>SUM(K75:K89)</f>
        <v>-519557522</v>
      </c>
    </row>
    <row r="91" spans="1:11" s="146" customFormat="1" ht="19.2" customHeight="1">
      <c r="A91" s="168" t="s">
        <v>165</v>
      </c>
      <c r="E91" s="169"/>
      <c r="G91" s="169"/>
      <c r="H91" s="170"/>
      <c r="I91" s="170"/>
      <c r="K91" s="170"/>
    </row>
    <row r="92" spans="1:11" s="173" customFormat="1" ht="19.2" customHeight="1">
      <c r="A92" s="168" t="s">
        <v>166</v>
      </c>
      <c r="B92" s="171"/>
      <c r="C92" s="171"/>
      <c r="D92" s="171"/>
      <c r="E92" s="171"/>
      <c r="F92" s="171"/>
      <c r="G92" s="171"/>
      <c r="H92" s="171"/>
      <c r="I92" s="172"/>
      <c r="J92" s="171"/>
      <c r="K92" s="172"/>
    </row>
    <row r="93" spans="1:11" s="43" customFormat="1" ht="19.2" customHeight="1">
      <c r="A93" s="5" t="s">
        <v>54</v>
      </c>
      <c r="B93" s="19"/>
      <c r="E93" s="27"/>
      <c r="F93" s="25"/>
      <c r="G93" s="27"/>
      <c r="H93" s="25"/>
      <c r="I93" s="26"/>
      <c r="J93" s="25"/>
      <c r="K93" s="26"/>
    </row>
    <row r="94" spans="1:11" s="43" customFormat="1" ht="19.2" customHeight="1">
      <c r="A94" s="5"/>
      <c r="B94" s="1"/>
      <c r="E94" s="27"/>
      <c r="F94" s="25"/>
      <c r="G94" s="27"/>
      <c r="H94" s="25"/>
      <c r="I94" s="26"/>
      <c r="J94" s="25"/>
      <c r="K94" s="26"/>
    </row>
    <row r="95" spans="1:11" s="43" customFormat="1" ht="19.2" customHeight="1">
      <c r="A95" s="1"/>
      <c r="E95" s="187" t="s">
        <v>26</v>
      </c>
      <c r="F95" s="187"/>
      <c r="G95" s="187"/>
      <c r="H95" s="20"/>
      <c r="I95" s="188" t="s">
        <v>30</v>
      </c>
      <c r="J95" s="188"/>
      <c r="K95" s="188"/>
    </row>
    <row r="96" spans="1:11" s="43" customFormat="1" ht="19.2" customHeight="1">
      <c r="A96" s="1"/>
      <c r="E96" s="187" t="s">
        <v>27</v>
      </c>
      <c r="F96" s="187"/>
      <c r="G96" s="187"/>
      <c r="H96" s="20"/>
      <c r="I96" s="188" t="s">
        <v>27</v>
      </c>
      <c r="J96" s="188"/>
      <c r="K96" s="188"/>
    </row>
    <row r="97" spans="1:11" ht="19.2" customHeight="1">
      <c r="E97" s="190" t="s">
        <v>119</v>
      </c>
      <c r="F97" s="190"/>
      <c r="G97" s="190"/>
      <c r="H97" s="20"/>
      <c r="I97" s="190" t="s">
        <v>119</v>
      </c>
      <c r="J97" s="190"/>
      <c r="K97" s="190"/>
    </row>
    <row r="98" spans="1:11" s="43" customFormat="1" ht="19.2" customHeight="1">
      <c r="A98" s="1"/>
      <c r="E98" s="7" t="s">
        <v>167</v>
      </c>
      <c r="F98" s="57">
        <v>2019</v>
      </c>
      <c r="G98" s="7" t="s">
        <v>129</v>
      </c>
      <c r="H98" s="57"/>
      <c r="I98" s="7" t="s">
        <v>167</v>
      </c>
      <c r="J98" s="57"/>
      <c r="K98" s="7" t="s">
        <v>129</v>
      </c>
    </row>
    <row r="99" spans="1:11" s="43" customFormat="1" ht="19.2" customHeight="1">
      <c r="A99" s="1"/>
      <c r="E99" s="7"/>
      <c r="F99" s="57"/>
      <c r="G99" s="7" t="s">
        <v>171</v>
      </c>
      <c r="H99" s="57"/>
      <c r="I99" s="7"/>
      <c r="J99" s="57"/>
      <c r="K99" s="7"/>
    </row>
    <row r="100" spans="1:11" s="43" customFormat="1" ht="19.2" customHeight="1">
      <c r="A100" s="1"/>
      <c r="E100" s="189" t="s">
        <v>32</v>
      </c>
      <c r="F100" s="189"/>
      <c r="G100" s="189"/>
      <c r="H100" s="189"/>
      <c r="I100" s="189"/>
      <c r="J100" s="189"/>
      <c r="K100" s="189"/>
    </row>
    <row r="101" spans="1:11" s="43" customFormat="1" ht="19.2" customHeight="1">
      <c r="A101" s="1" t="s">
        <v>161</v>
      </c>
      <c r="E101" s="161"/>
      <c r="F101" s="161"/>
      <c r="G101" s="165"/>
      <c r="H101" s="161"/>
      <c r="I101" s="161"/>
      <c r="J101" s="161"/>
      <c r="K101" s="165"/>
    </row>
    <row r="102" spans="1:11" ht="19.2" customHeight="1">
      <c r="B102" s="1" t="s">
        <v>160</v>
      </c>
      <c r="E102" s="162">
        <f>E90+E72+E43</f>
        <v>10994348.439999998</v>
      </c>
      <c r="F102" s="144"/>
      <c r="G102" s="162">
        <f>G90+G72+G43</f>
        <v>-98011304</v>
      </c>
      <c r="H102" s="144"/>
      <c r="I102" s="162">
        <f>I90+I72+I43</f>
        <v>2079391</v>
      </c>
      <c r="J102" s="144"/>
      <c r="K102" s="162">
        <f>K90+K72+K43</f>
        <v>-84563612.089999974</v>
      </c>
    </row>
    <row r="103" spans="1:11" ht="19.2" customHeight="1">
      <c r="A103" s="1" t="s">
        <v>155</v>
      </c>
      <c r="E103" s="147"/>
      <c r="F103" s="144"/>
      <c r="G103" s="147"/>
      <c r="H103" s="144"/>
      <c r="I103" s="147"/>
      <c r="J103" s="144"/>
      <c r="K103" s="147"/>
    </row>
    <row r="104" spans="1:11" ht="19.2" customHeight="1">
      <c r="B104" s="1" t="s">
        <v>156</v>
      </c>
      <c r="E104" s="148">
        <v>-167993</v>
      </c>
      <c r="F104" s="144"/>
      <c r="G104" s="148">
        <v>345362</v>
      </c>
      <c r="H104" s="144"/>
      <c r="I104" s="148">
        <v>-167993</v>
      </c>
      <c r="J104" s="144"/>
      <c r="K104" s="148">
        <v>180570</v>
      </c>
    </row>
    <row r="105" spans="1:11" ht="19.2" customHeight="1">
      <c r="A105" s="42" t="s">
        <v>163</v>
      </c>
      <c r="E105" s="162">
        <f>SUM(E102:E104)</f>
        <v>10826355.439999998</v>
      </c>
      <c r="F105" s="144"/>
      <c r="G105" s="162">
        <f>SUM(G102:G104)</f>
        <v>-97665942</v>
      </c>
      <c r="H105" s="144"/>
      <c r="I105" s="162">
        <f>SUM(I102:I104)</f>
        <v>1911398</v>
      </c>
      <c r="J105" s="144"/>
      <c r="K105" s="162">
        <f>SUM(K102:K104)</f>
        <v>-84383042.089999974</v>
      </c>
    </row>
    <row r="106" spans="1:11" ht="19.2" customHeight="1">
      <c r="A106" s="110" t="s">
        <v>81</v>
      </c>
      <c r="B106" s="11"/>
      <c r="E106" s="148">
        <v>30999845</v>
      </c>
      <c r="F106" s="144"/>
      <c r="G106" s="148">
        <v>128665787</v>
      </c>
      <c r="H106" s="144"/>
      <c r="I106" s="148">
        <v>14709291</v>
      </c>
      <c r="J106" s="144"/>
      <c r="K106" s="148">
        <v>99092333</v>
      </c>
    </row>
    <row r="107" spans="1:11" ht="19.2" customHeight="1" thickBot="1">
      <c r="A107" s="47" t="s">
        <v>82</v>
      </c>
      <c r="E107" s="23">
        <f>SUM(E105:E106)</f>
        <v>41826200.439999998</v>
      </c>
      <c r="F107" s="25"/>
      <c r="G107" s="23">
        <f>SUM(G105:G106)</f>
        <v>30999845</v>
      </c>
      <c r="H107" s="26"/>
      <c r="I107" s="23">
        <f>SUM(I105:I106)</f>
        <v>16620689</v>
      </c>
      <c r="J107" s="26"/>
      <c r="K107" s="23">
        <f>SUM(K105:K106)</f>
        <v>14709290.910000026</v>
      </c>
    </row>
    <row r="108" spans="1:11" s="43" customFormat="1" ht="19.2" customHeight="1" thickTop="1">
      <c r="A108" s="1"/>
      <c r="E108" s="140"/>
      <c r="F108" s="140"/>
      <c r="G108" s="165"/>
      <c r="H108" s="140"/>
      <c r="I108" s="140"/>
      <c r="J108" s="140"/>
      <c r="K108" s="165"/>
    </row>
    <row r="109" spans="1:11" ht="19.2" customHeight="1">
      <c r="A109" s="86" t="s">
        <v>22</v>
      </c>
      <c r="B109" s="19"/>
      <c r="C109" s="19"/>
      <c r="D109" s="19"/>
      <c r="E109" s="101"/>
      <c r="F109" s="101"/>
      <c r="G109" s="101"/>
      <c r="H109" s="101"/>
      <c r="I109" s="101"/>
      <c r="J109" s="101"/>
      <c r="K109" s="101"/>
    </row>
    <row r="110" spans="1:11" ht="19.2" customHeight="1">
      <c r="A110" s="186" t="s">
        <v>253</v>
      </c>
      <c r="B110" s="182"/>
      <c r="E110" s="150">
        <v>105336913</v>
      </c>
      <c r="F110" s="150"/>
      <c r="G110" s="150">
        <v>0</v>
      </c>
      <c r="H110" s="150"/>
      <c r="I110" s="150">
        <v>94208367</v>
      </c>
      <c r="J110" s="150"/>
      <c r="K110" s="150">
        <v>0</v>
      </c>
    </row>
    <row r="111" spans="1:11" ht="19.2" customHeight="1">
      <c r="A111" s="146" t="s">
        <v>157</v>
      </c>
      <c r="B111" s="183"/>
      <c r="E111" s="150">
        <v>14003751.620497828</v>
      </c>
      <c r="F111" s="150"/>
      <c r="G111" s="150">
        <v>7407640</v>
      </c>
      <c r="H111" s="150"/>
      <c r="I111" s="150">
        <v>13482037</v>
      </c>
      <c r="J111" s="150"/>
      <c r="K111" s="150">
        <v>0</v>
      </c>
    </row>
    <row r="112" spans="1:11" ht="19.2" customHeight="1">
      <c r="A112" s="146" t="s">
        <v>233</v>
      </c>
      <c r="B112" s="183"/>
      <c r="E112" s="27">
        <v>-527885</v>
      </c>
      <c r="F112" s="184"/>
      <c r="G112" s="27">
        <v>-15430065</v>
      </c>
      <c r="H112" s="184"/>
      <c r="I112" s="184">
        <v>-527885</v>
      </c>
      <c r="J112" s="184"/>
      <c r="K112" s="184">
        <v>-15388638</v>
      </c>
    </row>
    <row r="113" spans="1:11" ht="19.2" customHeight="1">
      <c r="A113" s="146" t="s">
        <v>141</v>
      </c>
      <c r="B113" s="182"/>
      <c r="E113" s="27">
        <v>0</v>
      </c>
      <c r="F113" s="27"/>
      <c r="G113" s="27">
        <v>1020000000</v>
      </c>
      <c r="H113" s="27"/>
      <c r="I113" s="27">
        <v>0</v>
      </c>
      <c r="J113" s="27"/>
      <c r="K113" s="27">
        <v>636985290</v>
      </c>
    </row>
    <row r="114" spans="1:11" ht="19.2" customHeight="1">
      <c r="A114" s="1" t="s">
        <v>259</v>
      </c>
      <c r="E114" s="27">
        <v>-3252590</v>
      </c>
      <c r="F114" s="27"/>
      <c r="G114" s="27">
        <v>0</v>
      </c>
      <c r="H114" s="27"/>
      <c r="I114" s="27">
        <v>-3252590</v>
      </c>
      <c r="J114" s="27"/>
      <c r="K114" s="27">
        <v>0</v>
      </c>
    </row>
    <row r="115" spans="1:11" ht="19.2" customHeight="1">
      <c r="A115" s="1" t="s">
        <v>258</v>
      </c>
      <c r="E115" s="27">
        <v>3252590</v>
      </c>
      <c r="F115" s="27"/>
      <c r="G115" s="27">
        <v>0</v>
      </c>
      <c r="H115" s="27"/>
      <c r="I115" s="27">
        <v>3252590</v>
      </c>
      <c r="J115" s="27"/>
      <c r="K115" s="27">
        <v>0</v>
      </c>
    </row>
  </sheetData>
  <mergeCells count="21">
    <mergeCell ref="E50:G50"/>
    <mergeCell ref="I50:K50"/>
    <mergeCell ref="E54:K54"/>
    <mergeCell ref="I5:K5"/>
    <mergeCell ref="I6:K6"/>
    <mergeCell ref="E10:K10"/>
    <mergeCell ref="E5:G5"/>
    <mergeCell ref="E6:G6"/>
    <mergeCell ref="E49:G49"/>
    <mergeCell ref="I49:K49"/>
    <mergeCell ref="E7:G7"/>
    <mergeCell ref="I7:K7"/>
    <mergeCell ref="E51:G51"/>
    <mergeCell ref="I51:K51"/>
    <mergeCell ref="E95:G95"/>
    <mergeCell ref="I95:K95"/>
    <mergeCell ref="E96:G96"/>
    <mergeCell ref="I96:K96"/>
    <mergeCell ref="E100:K100"/>
    <mergeCell ref="E97:G97"/>
    <mergeCell ref="I97:K97"/>
  </mergeCells>
  <phoneticPr fontId="12" type="noConversion"/>
  <pageMargins left="0.7" right="0.7" top="0.48" bottom="0.5" header="0.5" footer="0.5"/>
  <pageSetup paperSize="9" scale="82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44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SH-10</vt:lpstr>
      <vt:lpstr>SH-11</vt:lpstr>
      <vt:lpstr>SH-12</vt:lpstr>
      <vt:lpstr>SH-13</vt:lpstr>
      <vt:lpstr>CF 14-16</vt:lpstr>
      <vt:lpstr>'BS 5-7'!Print_Area</vt:lpstr>
      <vt:lpstr>'CF 14-16'!Print_Area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2023-02-21T11:46:15Z</cp:lastPrinted>
  <dcterms:created xsi:type="dcterms:W3CDTF">2003-03-27T06:59:00Z</dcterms:created>
  <dcterms:modified xsi:type="dcterms:W3CDTF">2023-02-21T11:53:02Z</dcterms:modified>
</cp:coreProperties>
</file>