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2\Ye12'2022\"/>
    </mc:Choice>
  </mc:AlternateContent>
  <xr:revisionPtr revIDLastSave="0" documentId="13_ncr:1_{57BAE2C4-B631-48F0-980A-0AA5D2C1CC67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S" sheetId="5" r:id="rId1"/>
    <sheet name="PL" sheetId="1" r:id="rId2"/>
    <sheet name="Conso-SE " sheetId="9" r:id="rId3"/>
    <sheet name="The Company " sheetId="10" r:id="rId4"/>
    <sheet name="cashflow" sheetId="6" r:id="rId5"/>
  </sheets>
  <definedNames>
    <definedName name="_xlnm.Print_Area" localSheetId="0">BS!$A$1:$L$112</definedName>
    <definedName name="_xlnm.Print_Area" localSheetId="4">cashflow!$A$1:$L$100</definedName>
    <definedName name="_xlnm.Print_Area" localSheetId="1">PL!$A$1:$L$79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5" l="1"/>
  <c r="E21" i="1"/>
  <c r="R25" i="9"/>
  <c r="N16" i="10" l="1"/>
  <c r="T25" i="9"/>
  <c r="V25" i="9" s="1"/>
  <c r="Z24" i="9"/>
  <c r="V23" i="9"/>
  <c r="X23" i="9" s="1"/>
  <c r="AB23" i="9" s="1"/>
  <c r="V13" i="9"/>
  <c r="E36" i="1"/>
  <c r="E15" i="1"/>
  <c r="G15" i="1"/>
  <c r="I15" i="1"/>
  <c r="N9" i="10" l="1"/>
  <c r="K15" i="1"/>
  <c r="G21" i="1"/>
  <c r="G22" i="1" s="1"/>
  <c r="G26" i="1" s="1"/>
  <c r="G28" i="1" s="1"/>
  <c r="I21" i="1"/>
  <c r="K21" i="1"/>
  <c r="K101" i="5"/>
  <c r="K103" i="5" s="1"/>
  <c r="G101" i="5"/>
  <c r="G103" i="5" s="1"/>
  <c r="I101" i="5"/>
  <c r="I103" i="5" s="1"/>
  <c r="G60" i="5"/>
  <c r="I60" i="5"/>
  <c r="K60" i="5"/>
  <c r="G72" i="5"/>
  <c r="I72" i="5"/>
  <c r="K72" i="5"/>
  <c r="G15" i="5"/>
  <c r="I15" i="5"/>
  <c r="K15" i="5"/>
  <c r="G30" i="5"/>
  <c r="I30" i="5"/>
  <c r="K30" i="5"/>
  <c r="K73" i="5" l="1"/>
  <c r="K104" i="5" s="1"/>
  <c r="I73" i="5"/>
  <c r="I104" i="5" s="1"/>
  <c r="K22" i="1"/>
  <c r="K26" i="1" s="1"/>
  <c r="K28" i="1" s="1"/>
  <c r="G31" i="5"/>
  <c r="I31" i="5"/>
  <c r="K31" i="5"/>
  <c r="G73" i="5"/>
  <c r="G104" i="5" s="1"/>
  <c r="I22" i="1"/>
  <c r="I26" i="1" s="1"/>
  <c r="I28" i="1" s="1"/>
  <c r="E59" i="1"/>
  <c r="V24" i="9"/>
  <c r="N20" i="10"/>
  <c r="N13" i="10"/>
  <c r="X13" i="9"/>
  <c r="AB13" i="9" s="1"/>
  <c r="G69" i="6" l="1"/>
  <c r="I69" i="6"/>
  <c r="K69" i="6"/>
  <c r="G79" i="6"/>
  <c r="I79" i="6"/>
  <c r="K79" i="6"/>
  <c r="V19" i="9"/>
  <c r="X19" i="9" s="1"/>
  <c r="AB19" i="9" s="1"/>
  <c r="V17" i="9"/>
  <c r="X17" i="9" s="1"/>
  <c r="AB17" i="9" s="1"/>
  <c r="G59" i="1" l="1"/>
  <c r="T26" i="9" l="1"/>
  <c r="T31" i="9" s="1"/>
  <c r="T16" i="9"/>
  <c r="T21" i="9" s="1"/>
  <c r="K59" i="1"/>
  <c r="I59" i="1"/>
  <c r="K64" i="1" l="1"/>
  <c r="L11" i="10" s="1"/>
  <c r="N11" i="10" s="1"/>
  <c r="I64" i="1"/>
  <c r="G64" i="1"/>
  <c r="P15" i="9" s="1"/>
  <c r="E64" i="1"/>
  <c r="P25" i="9" s="1"/>
  <c r="E101" i="5" l="1"/>
  <c r="E103" i="5" s="1"/>
  <c r="E33" i="1" l="1"/>
  <c r="Z26" i="9"/>
  <c r="G33" i="1"/>
  <c r="E69" i="6" l="1"/>
  <c r="F26" i="9"/>
  <c r="H19" i="10"/>
  <c r="F19" i="10"/>
  <c r="H26" i="9"/>
  <c r="V30" i="9"/>
  <c r="X30" i="9" s="1"/>
  <c r="AB30" i="9" s="1"/>
  <c r="V29" i="9"/>
  <c r="X29" i="9" s="1"/>
  <c r="AB29" i="9" s="1"/>
  <c r="P24" i="9"/>
  <c r="P26" i="9" s="1"/>
  <c r="R26" i="9"/>
  <c r="N26" i="9"/>
  <c r="J26" i="9"/>
  <c r="L26" i="9"/>
  <c r="L31" i="9" s="1"/>
  <c r="L33" i="9" s="1"/>
  <c r="F31" i="9" l="1"/>
  <c r="F33" i="9" s="1"/>
  <c r="X24" i="9"/>
  <c r="AB24" i="9" s="1"/>
  <c r="E79" i="6"/>
  <c r="L16" i="9" l="1"/>
  <c r="L21" i="9" s="1"/>
  <c r="J16" i="9"/>
  <c r="J21" i="9" l="1"/>
  <c r="J32" i="9" s="1"/>
  <c r="L32" i="9"/>
  <c r="J31" i="9"/>
  <c r="J33" i="9" s="1"/>
  <c r="Z16" i="9"/>
  <c r="Z21" i="9" l="1"/>
  <c r="Z32" i="9" s="1"/>
  <c r="V27" i="9"/>
  <c r="X27" i="9" s="1"/>
  <c r="AB27" i="9" s="1"/>
  <c r="X25" i="9"/>
  <c r="V20" i="9"/>
  <c r="V15" i="9"/>
  <c r="X15" i="9" s="1"/>
  <c r="V14" i="9"/>
  <c r="X20" i="9" l="1"/>
  <c r="AB20" i="9" s="1"/>
  <c r="X26" i="9"/>
  <c r="V26" i="9"/>
  <c r="E72" i="5"/>
  <c r="P14" i="9" l="1"/>
  <c r="P16" i="9" s="1"/>
  <c r="P21" i="9" s="1"/>
  <c r="X14" i="9" l="1"/>
  <c r="X16" i="9" s="1"/>
  <c r="P32" i="9"/>
  <c r="AB16" i="9" l="1"/>
  <c r="X21" i="9"/>
  <c r="K65" i="1" l="1"/>
  <c r="G72" i="1"/>
  <c r="G65" i="1"/>
  <c r="G52" i="1"/>
  <c r="G67" i="1" l="1"/>
  <c r="K105" i="5" l="1"/>
  <c r="G105" i="5"/>
  <c r="K67" i="1"/>
  <c r="K70" i="1" s="1"/>
  <c r="G8" i="6"/>
  <c r="G26" i="6" s="1"/>
  <c r="G36" i="6" s="1"/>
  <c r="G39" i="6" s="1"/>
  <c r="G81" i="6" s="1"/>
  <c r="G83" i="6" s="1"/>
  <c r="AB15" i="9"/>
  <c r="J19" i="10"/>
  <c r="J12" i="10"/>
  <c r="J14" i="10" s="1"/>
  <c r="H12" i="10"/>
  <c r="H14" i="10" s="1"/>
  <c r="F12" i="10"/>
  <c r="AB25" i="9"/>
  <c r="AB26" i="9" s="1"/>
  <c r="Z31" i="9"/>
  <c r="R16" i="9"/>
  <c r="N16" i="9"/>
  <c r="N21" i="9" s="1"/>
  <c r="H16" i="9"/>
  <c r="H21" i="9" s="1"/>
  <c r="F16" i="9"/>
  <c r="F21" i="9" s="1"/>
  <c r="F32" i="9" s="1"/>
  <c r="P31" i="9"/>
  <c r="P33" i="9" s="1"/>
  <c r="F14" i="10" l="1"/>
  <c r="F22" i="10" s="1"/>
  <c r="V16" i="9"/>
  <c r="V21" i="9" s="1"/>
  <c r="R21" i="9"/>
  <c r="J22" i="10"/>
  <c r="J21" i="10"/>
  <c r="H32" i="9"/>
  <c r="H21" i="10"/>
  <c r="H22" i="10"/>
  <c r="N31" i="9"/>
  <c r="N33" i="9" s="1"/>
  <c r="N32" i="9"/>
  <c r="K8" i="6"/>
  <c r="K26" i="6" s="1"/>
  <c r="K36" i="6" s="1"/>
  <c r="K39" i="6" s="1"/>
  <c r="K81" i="6" s="1"/>
  <c r="K83" i="6" s="1"/>
  <c r="K52" i="1"/>
  <c r="L10" i="10" s="1"/>
  <c r="N10" i="10" s="1"/>
  <c r="K31" i="1"/>
  <c r="Z33" i="9"/>
  <c r="H23" i="10" l="1"/>
  <c r="J23" i="10"/>
  <c r="L12" i="10"/>
  <c r="L14" i="10" s="1"/>
  <c r="L22" i="10" s="1"/>
  <c r="N12" i="10"/>
  <c r="F21" i="10"/>
  <c r="AB21" i="9"/>
  <c r="AB32" i="9" s="1"/>
  <c r="G84" i="6"/>
  <c r="H31" i="9"/>
  <c r="H33" i="9" s="1"/>
  <c r="V32" i="9"/>
  <c r="AB14" i="9"/>
  <c r="F23" i="10" l="1"/>
  <c r="N14" i="10"/>
  <c r="N22" i="10" s="1"/>
  <c r="K84" i="6"/>
  <c r="V31" i="9"/>
  <c r="V33" i="9" s="1"/>
  <c r="R31" i="9"/>
  <c r="X32" i="9"/>
  <c r="X31" i="9" l="1"/>
  <c r="AB31" i="9"/>
  <c r="E65" i="1" l="1"/>
  <c r="I65" i="1" l="1"/>
  <c r="L18" i="10" l="1"/>
  <c r="N18" i="10" s="1"/>
  <c r="X33" i="9"/>
  <c r="AB33" i="9" l="1"/>
  <c r="E73" i="5" l="1"/>
  <c r="E104" i="5" s="1"/>
  <c r="E30" i="5"/>
  <c r="E15" i="5"/>
  <c r="E31" i="5" l="1"/>
  <c r="E105" i="5" s="1"/>
  <c r="E22" i="1" l="1"/>
  <c r="E26" i="1" s="1"/>
  <c r="E8" i="6" s="1"/>
  <c r="E26" i="6" s="1"/>
  <c r="E36" i="6" l="1"/>
  <c r="E39" i="6" s="1"/>
  <c r="E81" i="6" s="1"/>
  <c r="I8" i="6"/>
  <c r="E28" i="1"/>
  <c r="E52" i="1" s="1"/>
  <c r="I26" i="6" l="1"/>
  <c r="I36" i="6" s="1"/>
  <c r="E83" i="6"/>
  <c r="E84" i="6" s="1"/>
  <c r="E67" i="1"/>
  <c r="I31" i="1"/>
  <c r="E72" i="1"/>
  <c r="I52" i="1" l="1"/>
  <c r="L17" i="10" s="1"/>
  <c r="N17" i="10" s="1"/>
  <c r="I36" i="1"/>
  <c r="I39" i="6"/>
  <c r="I81" i="6" s="1"/>
  <c r="I83" i="6" s="1"/>
  <c r="I84" i="6" s="1"/>
  <c r="I67" i="1"/>
  <c r="I70" i="1" s="1"/>
  <c r="N19" i="10"/>
  <c r="N21" i="10" s="1"/>
  <c r="L19" i="10"/>
  <c r="L21" i="10" s="1"/>
  <c r="I105" i="5" s="1"/>
  <c r="L23" i="10" l="1"/>
  <c r="N23" i="10"/>
</calcChain>
</file>

<file path=xl/sharedStrings.xml><?xml version="1.0" encoding="utf-8"?>
<sst xmlns="http://schemas.openxmlformats.org/spreadsheetml/2006/main" count="397" uniqueCount="250">
  <si>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</si>
  <si>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</si>
  <si>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</si>
  <si>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</si>
  <si>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</si>
  <si>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</si>
  <si>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</si>
  <si>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</si>
  <si>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</si>
  <si>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</si>
  <si>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</si>
  <si>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</si>
  <si>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</si>
  <si>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</si>
  <si>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</si>
  <si>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</si>
  <si>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</si>
  <si>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</si>
  <si>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</si>
  <si>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</si>
  <si>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</si>
  <si>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</si>
  <si>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</si>
  <si>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</si>
  <si>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</si>
  <si>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</si>
  <si>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</si>
  <si>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</si>
  <si>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</si>
  <si>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</si>
  <si>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</si>
  <si>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</si>
  <si>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</si>
  <si>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</si>
  <si>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</si>
  <si>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</si>
  <si>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</si>
  <si>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</si>
  <si>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</si>
  <si>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ค่าใช้จ่ายภาษีเงินได้</t>
  </si>
  <si>
    <t>และชำระแล้ว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</si>
  <si>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</si>
  <si>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</si>
  <si>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</si>
  <si>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</si>
  <si>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</si>
  <si>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</si>
  <si>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</si>
  <si>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</si>
  <si>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</si>
  <si>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</si>
  <si>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</si>
  <si>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</si>
  <si>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</si>
  <si>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</si>
  <si>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</si>
  <si>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</si>
  <si>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</si>
  <si>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</si>
  <si>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</si>
  <si>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</si>
  <si>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</si>
  <si>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</si>
  <si>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</si>
  <si>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</si>
  <si>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</si>
  <si>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</si>
  <si>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</si>
  <si>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</si>
  <si>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</si>
  <si>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</si>
  <si>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</si>
  <si>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</si>
  <si>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</si>
  <si>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</si>
  <si>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</si>
  <si>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</si>
  <si>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</si>
  <si>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</si>
  <si>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>ส่วนเกินทุน</t>
  </si>
  <si>
    <t>สินทรัพย์ภาษีเงินได้รอตัดบัญชี</t>
  </si>
  <si>
    <t xml:space="preserve">(หน่วย: บาท)  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</si>
  <si>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</si>
  <si>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</si>
  <si>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</si>
  <si>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</si>
  <si>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</si>
  <si>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</si>
  <si>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</si>
  <si>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เงินสดสุทธิจากกิจกรรมดำเนินงาน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</si>
  <si>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</si>
  <si>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</si>
  <si>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</si>
  <si>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</si>
  <si>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กำไรขาดทุนเบ็ดเสร็จรวมสำหรับปี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</si>
  <si>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</si>
  <si>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</si>
  <si>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</si>
  <si>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</si>
  <si>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</si>
  <si>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</si>
  <si>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</si>
  <si>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</si>
  <si>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</si>
  <si>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</si>
  <si>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</si>
  <si>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</si>
  <si>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</si>
  <si>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</si>
  <si>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</si>
  <si>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</si>
  <si>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</si>
  <si>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</si>
  <si>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</si>
  <si>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</si>
  <si>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</si>
  <si>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</si>
  <si>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</si>
  <si>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</si>
  <si>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</si>
  <si>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ของบริษัทย่อย</t>
  </si>
  <si>
    <t>ที่เป็น</t>
  </si>
  <si>
    <t>เงินตราต่างประเทศ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</si>
  <si>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</si>
  <si>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</si>
  <si>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</si>
  <si>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</si>
  <si>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ทุนเรือนหุ้นที่ออก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</si>
  <si>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</si>
  <si>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</si>
  <si>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</si>
  <si>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</si>
  <si>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</si>
  <si>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ชำระภายในหนึ่งปี</t>
  </si>
  <si>
    <t>เงินสดรับจากเงินกู้ยืมระยะยาวจากธนาคาร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</si>
  <si>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</si>
  <si>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</si>
  <si>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</si>
  <si>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ส่วนเกินทุนจาการรวมธุรกิจภายใต้การควบคุมเดียวกัน</t>
  </si>
  <si>
    <t>รายได้จากการให้บริการ</t>
  </si>
  <si>
    <t>เงินสดรับจากเงินกู้ยืมระยะสั้นจากธนาคาร</t>
  </si>
  <si>
    <t xml:space="preserve">   จำนวนถั่วเฉลี่ยถ่วงน้ำหนักของหุ้นส่วนสามัญ (หุ้น)</t>
  </si>
  <si>
    <t>สำรองตามกฎหมาย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</si>
  <si>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</si>
  <si>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</si>
  <si>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</si>
  <si>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</si>
  <si>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</t>
  </si>
  <si>
    <t>รายได้เงินปันผล</t>
  </si>
  <si>
    <t>กำไรจากการดำเนินงาน</t>
  </si>
  <si>
    <t>ต้นทุนทางการเงิน</t>
  </si>
  <si>
    <t>กำไรก่อนภาษีเงินได้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</si>
  <si>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</si>
  <si>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</si>
  <si>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การเพิ่มทุนของบริษัทย่อย</t>
  </si>
  <si>
    <t xml:space="preserve">   รายได้ทางการเงิน</t>
  </si>
  <si>
    <t>ซื้ออุปกรณ์</t>
  </si>
  <si>
    <t>เงินสดรับจากการจำหน่ายอุปกรณ์</t>
  </si>
  <si>
    <t>ลงทุนเพิ่มในบริษัทย่อย</t>
  </si>
  <si>
    <t>รายได้ทางการเงิน</t>
  </si>
  <si>
    <t xml:space="preserve">   รายได้เงินปันผล</t>
  </si>
  <si>
    <t xml:space="preserve">   จ่ายค่าผลประโยชน์พนักงาน</t>
  </si>
  <si>
    <t>เงินสดจ่ายเพื่อซื้อตราสารหนี้</t>
  </si>
  <si>
    <t>เงินสดรับจากการขายตราสารหนี้</t>
  </si>
  <si>
    <t>ชำระคืนเงินกู้ยืมระยะยาวจากธนาคาร</t>
  </si>
  <si>
    <t>ที่ไม่มีอำนาจควบคุม</t>
  </si>
  <si>
    <t xml:space="preserve">   สินทรัพย์ทางการเงินหมุนเวียนอื่น</t>
  </si>
  <si>
    <t xml:space="preserve">   ต้นทุนทางการเงิน</t>
  </si>
  <si>
    <t xml:space="preserve">ส่วนแบ่งกำไรขาดทุนเบ็ดเสร็จอื่นจากเงินลงทุนในบริษัทร่วม </t>
  </si>
  <si>
    <t>ส่วนแบ่งกำไรขาดทุน</t>
  </si>
  <si>
    <t>เบ็ดเสร็จอื่น</t>
  </si>
  <si>
    <t>จากเงินลงทุน</t>
  </si>
  <si>
    <t>ในบริษัทร่วม</t>
  </si>
  <si>
    <t xml:space="preserve">   ค่าใช้จ่ายผลประโยชน์ระยะยาวของพนักงาน </t>
  </si>
  <si>
    <t>สินทรัพย์สิทธิการใช้เพิ่มขึ้น</t>
  </si>
  <si>
    <t>เงินสดสุทธิจาก (ใช้ไปใน) กิจกรรมจัดหาเงิน</t>
  </si>
  <si>
    <t xml:space="preserve">   เงินค้างจ่ายค่าซื้ออุปกรณ์</t>
  </si>
  <si>
    <t>รายการที่ไม่ใช่เงินสด</t>
  </si>
  <si>
    <t xml:space="preserve">   สินทรัพย์สิทธิการใช้และหนี้สินสัญญาเช่าเพิ่มขึ้น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</si>
  <si>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</si>
  <si>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</si>
  <si>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</si>
  <si>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กำหนดชำระภายในหนึ่งปี</t>
  </si>
  <si>
    <t xml:space="preserve">   - สุทธิจากส่วนที่ถึงกำหนดชำระภายในหนึ่งปี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</si>
  <si>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</si>
  <si>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เงินกู้ยืมระยะยาวจากบุคคลที่เกี่ยวข้องกันที่ถึงกำหนด</t>
  </si>
  <si>
    <t>เงินกู้ยืมระยะยาวจากธนาคาร - สุทธิจากส่วนที่ถึง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</si>
  <si>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</si>
  <si>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</si>
  <si>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 xml:space="preserve">   ทุนที่ออกและชำระเต็มมูลค่าแล้ว</t>
  </si>
  <si>
    <t>ส่วนต่ำกว่าทุนจากการเปลี่ยนแปลงสัดส่วนการถือหุ้นในบริษัทย่อย</t>
  </si>
  <si>
    <t>จากการรวม</t>
  </si>
  <si>
    <t>ธุรกิจภายใต้</t>
  </si>
  <si>
    <t>จัดสรรแล้ว -</t>
  </si>
  <si>
    <t>ทุนที่ออกและ</t>
  </si>
  <si>
    <t>ชำระเต็มมูลค่าแล้ว</t>
  </si>
  <si>
    <t xml:space="preserve">   มูลค่ายุติธรรมของสินทรัพย์ทางการเงินหมุนเวียนอื่นเพิ่มขึ้น</t>
  </si>
  <si>
    <t>เงินสดจ่ายเพื่อชำระหนี้สินตามสัญญาเช่า</t>
  </si>
  <si>
    <t xml:space="preserve">   เงินปันผลค้างรับจากบริษัทย่อย</t>
  </si>
  <si>
    <t>6, 8</t>
  </si>
  <si>
    <t xml:space="preserve">ขาดทุนจากการประมาณการตามหลักคณิตศาสตร์ประกันภัย </t>
  </si>
  <si>
    <t>ค่าใช้จ่ายในการขาย</t>
  </si>
  <si>
    <t>เงินกู้ยืมระยะยาวจากธนาคารที่ถึงกำหนด</t>
  </si>
  <si>
    <t xml:space="preserve">   ขาดทุน (กำไร) จากอัตราแลกเปลี่ยนที่ยังไม่เกิดขึ้น</t>
  </si>
  <si>
    <t>เงินฝากประจำที่มีภาระค้ำประกัน (เพิ่มขึ้น) ลดลง</t>
  </si>
  <si>
    <t>ชำระคืนเงินกู้ยืมจากบุคคลที่เกี่ยวข้องกัน</t>
  </si>
  <si>
    <t>ผลต่างจากการแปลงค่างบการเงินเพิ่มขึ้น (ลดลง)</t>
  </si>
  <si>
    <t>ชำระคืนเงินกู้ยืมระยะสั้นจากธนาคาร</t>
  </si>
  <si>
    <t xml:space="preserve">   เงินปันผลค้างจ่าย</t>
  </si>
  <si>
    <t xml:space="preserve">   ขาดทุน (กำไร) จากการจำหน่ายและตัดจำหน่ายอุปกรณ์</t>
  </si>
  <si>
    <t xml:space="preserve">   ต้นทุนเพิ่มในการซื้อเงินลงทุนในบริษัทย่อย</t>
  </si>
  <si>
    <t>ราคาซื้อธุรกิจที่สูงกว่ามูลค่าสินทรัพย์</t>
  </si>
  <si>
    <t>เงินสดจ่ายเพื่อซื้อกิจการ</t>
  </si>
  <si>
    <t>เงินสดและรายการเทียบเท่าเงินสดปลายปี (หมายเหตุ 7)</t>
  </si>
  <si>
    <t>กำไรจากการขายและการเปลี่ยนแปลงมูลค่า</t>
  </si>
  <si>
    <t xml:space="preserve">   ของเงินลงทุนในตราสารหนี้</t>
  </si>
  <si>
    <t>เจ้าหนี้ค่าซื้อกิจการ</t>
  </si>
  <si>
    <t xml:space="preserve">   เจ้าหนี้ค่าซื้อกิจการ</t>
  </si>
  <si>
    <t>ขาดทุนจากการวัดมูลค่าตราสารอนุพันธ์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</si>
  <si>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</si>
  <si>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</si>
  <si>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</si>
  <si>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</si>
  <si>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</si>
  <si>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กำไรจากการวัดมูลค่าตราสารอนุพันธ์</t>
  </si>
  <si>
    <t>6, 19</t>
  </si>
  <si>
    <t>6, 12</t>
  </si>
  <si>
    <t>ส่วนแบ่งกำไรจากเงินลงทุนในบริษัทร่วม</t>
  </si>
  <si>
    <t>ส่วนต่ำกว่าทุน</t>
  </si>
  <si>
    <t>12.2, 29</t>
  </si>
  <si>
    <t xml:space="preserve">   เจ้าหนี้ค่าหุ้นเพิ่มทุน - บริษัทย่อย</t>
  </si>
  <si>
    <t xml:space="preserve">   ลูกหนี้ค่าหุ้นเพิ่มทุน - บริษัทย่อย</t>
  </si>
  <si>
    <t xml:space="preserve">                              -</t>
  </si>
  <si>
    <t xml:space="preserve">   กำไรจากการตัดจำหน่ายสัญญาเช่า</t>
  </si>
  <si>
    <t xml:space="preserve">   ส่วนแบ่งกำไรจากเงินลงทุนในบริษัทร่วม</t>
  </si>
  <si>
    <t xml:space="preserve">   ขาดทุน (กำไร) จากการวัดมูลค่าตราสารอนุพันธ์</t>
  </si>
  <si>
    <t>เงินสดและรายการเทียบเท่าเงินสดเพิ่มขึ้นสุทธิ</t>
  </si>
  <si>
    <t>เงินให้กู้ยืมระยะยาวแก่กิจการที่เกี่ยวข้องกันที่ถึง</t>
  </si>
  <si>
    <t xml:space="preserve">เงินให้กู้ยืมระยะยาวแก่กิจการที่เกี่ยวข้องกัน  </t>
  </si>
  <si>
    <t xml:space="preserve">เงินให้กู้ยืมระยะยาวแก่กิจการที่ไม่เกี่ยวข้องกัน  </t>
  </si>
  <si>
    <t xml:space="preserve">   กำไรจากการขายสินทรัพย์ทางการเงินหมุนเวียนอื่น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</si>
  <si>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</si>
  <si>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</si>
  <si>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</si>
  <si>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จ่ายดอกเบี้ย</t>
  </si>
  <si>
    <t>จ่ายเงินปันผล</t>
  </si>
  <si>
    <t>เงินสดรับจากเงินให้กู้ยืมระยะยาวแก่กิจการที่เกี่ยวข้องกัน</t>
  </si>
  <si>
    <t xml:space="preserve">   ผลขาดทุนด้านเครดิตที่คาดว่าจะเกิดขึ้น (โอนกลับ)</t>
  </si>
  <si>
    <t>เงินให้กู้ยืมระยะยาวแก่กิจการที่เกี่ยวข้องกันเพิ่มขึ้น</t>
  </si>
  <si>
    <t>เงินให้กู้ยืมระยะยาวแก่กิจการที่ไม่เกี่ยวข้องกันเพิ่มขึ้น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</si>
</sst>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</cellStyleXfs>
  <cellXfs count="114">
    <xf numFmtId="0" fontId="0" fillId="0" borderId="0" xfId="0"/>
    <xf numFmtId="0" fontId="2" fillId="0" borderId="0" xfId="0" quotePrefix="1" applyNumberFormat="1" applyFont="1" applyFill="1" applyAlignment="1">
      <alignment horizontal="left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3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0" fontId="1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5" fontId="3" fillId="0" borderId="0" xfId="0" applyNumberFormat="1" applyFont="1" applyFill="1" applyAlignment="1">
      <alignment vertical="center"/>
    </xf>
    <xf numFmtId="43" fontId="3" fillId="0" borderId="4" xfId="4" applyNumberFormat="1" applyFont="1" applyBorder="1" applyAlignment="1">
      <alignment horizontal="center" vertical="center"/>
    </xf>
    <xf numFmtId="41" fontId="3" fillId="0" borderId="7" xfId="4" applyNumberFormat="1" applyFont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8">
    <cellStyle name="Comma" xfId="2" builtinId="3"/>
    <cellStyle name="Comma 17 2 3" xfId="6" xr:uid="{BD06378F-CFAC-41DD-995B-EEFF85CCF4E6}"/>
    <cellStyle name="Normal" xfId="0" builtinId="0"/>
    <cellStyle name="Normal 10 16" xfId="7" xr:uid="{AC4B1062-4AA5-48E4-99BA-455BB37CA047}"/>
    <cellStyle name="Normal 2" xfId="3" xr:uid="{00000000-0005-0000-0000-000002000000}"/>
    <cellStyle name="Normal 3" xfId="5" xr:uid="{BE5EED4E-BE5E-48BD-9E3C-6EEC7990869D}"/>
    <cellStyle name="Normal 34 2 2" xfId="4" xr:uid="{7FD6531A-6CFA-431E-897C-A72BCCFEB552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showGridLines="0" view="pageBreakPreview" zoomScale="85" zoomScaleNormal="100" zoomScaleSheetLayoutView="85" workbookViewId="0">
      <selection activeCell="G53" sqref="G53"/>
    </sheetView>
  </sheetViews>
  <sheetFormatPr defaultColWidth="10.7109375" defaultRowHeight="21.75" customHeight="1"/>
  <cols>
    <col min="1" max="1" width="45.42578125" style="26" customWidth="1"/>
    <col min="2" max="2" width="1.7109375" style="25" customWidth="1"/>
    <col min="3" max="3" width="10.7109375" style="26" customWidth="1"/>
    <col min="4" max="4" width="1.7109375" style="26" customWidth="1"/>
    <col min="5" max="5" width="14.85546875" style="26" customWidth="1"/>
    <col min="6" max="6" width="1.7109375" style="25" customWidth="1"/>
    <col min="7" max="7" width="15" style="25" customWidth="1"/>
    <col min="8" max="8" width="1.7109375" style="25" customWidth="1"/>
    <col min="9" max="9" width="15" style="25" customWidth="1"/>
    <col min="10" max="10" width="1.7109375" style="25" customWidth="1"/>
    <col min="11" max="11" width="14.28515625" style="25" customWidth="1"/>
    <col min="12" max="12" width="1.7109375" style="25" customWidth="1"/>
    <col min="13" max="16384" width="10.7109375" style="25"/>
  </cols>
  <sheetData>
    <row r="1" spans="1:11" s="20" customFormat="1" ht="21.75" customHeight="1">
      <c r="A1" s="8" t="s">
        <v>98</v>
      </c>
      <c r="B1" s="17"/>
      <c r="C1" s="18"/>
      <c r="D1" s="18"/>
      <c r="E1" s="18"/>
      <c r="F1" s="19"/>
      <c r="G1" s="19"/>
      <c r="H1" s="19"/>
      <c r="I1" s="19"/>
      <c r="J1" s="19"/>
      <c r="K1" s="19"/>
    </row>
    <row r="2" spans="1:11" s="20" customFormat="1" ht="21.75" customHeight="1">
      <c r="A2" s="21" t="s">
        <v>0</v>
      </c>
      <c r="B2" s="17"/>
      <c r="C2" s="18"/>
      <c r="D2" s="18"/>
      <c r="E2" s="18"/>
      <c r="F2" s="19"/>
      <c r="G2" s="17"/>
      <c r="H2" s="17"/>
      <c r="I2" s="17"/>
      <c r="J2" s="19"/>
      <c r="K2" s="17"/>
    </row>
    <row r="3" spans="1:11" s="23" customFormat="1" ht="21.75" customHeight="1">
      <c r="A3" s="22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1.75" customHeight="1">
      <c r="A4" s="18"/>
      <c r="B4" s="19"/>
      <c r="C4" s="18"/>
      <c r="D4" s="18"/>
      <c r="E4" s="18"/>
      <c r="F4" s="19"/>
      <c r="G4" s="19"/>
      <c r="H4" s="19"/>
      <c r="I4" s="19"/>
      <c r="J4" s="19"/>
      <c r="K4" s="24" t="s">
        <v>1</v>
      </c>
    </row>
    <row r="5" spans="1:11" s="73" customFormat="1" ht="21.75" customHeight="1">
      <c r="A5" s="30"/>
      <c r="D5" s="74"/>
      <c r="E5" s="110" t="s">
        <v>42</v>
      </c>
      <c r="F5" s="110"/>
      <c r="G5" s="110"/>
      <c r="H5" s="75"/>
      <c r="I5" s="110" t="s">
        <v>43</v>
      </c>
      <c r="J5" s="110"/>
      <c r="K5" s="110"/>
    </row>
    <row r="6" spans="1:11" ht="21.75" customHeight="1">
      <c r="C6" s="87" t="s">
        <v>2</v>
      </c>
      <c r="D6" s="27"/>
      <c r="E6" s="88" t="s">
        <v>220</v>
      </c>
      <c r="F6" s="69"/>
      <c r="G6" s="88" t="s">
        <v>179</v>
      </c>
      <c r="H6" s="69"/>
      <c r="I6" s="88" t="s">
        <v>220</v>
      </c>
      <c r="J6" s="69"/>
      <c r="K6" s="88" t="s">
        <v>179</v>
      </c>
    </row>
    <row r="7" spans="1:11" ht="21.75" customHeight="1">
      <c r="A7" s="30" t="s">
        <v>3</v>
      </c>
    </row>
    <row r="8" spans="1:11" ht="21.75" customHeight="1">
      <c r="A8" s="30" t="s">
        <v>4</v>
      </c>
      <c r="C8" s="31"/>
      <c r="D8" s="31"/>
      <c r="E8" s="31"/>
    </row>
    <row r="9" spans="1:11" ht="21.75" customHeight="1">
      <c r="A9" s="26" t="s">
        <v>5</v>
      </c>
      <c r="C9" s="31">
        <v>7</v>
      </c>
      <c r="D9" s="31"/>
      <c r="E9" s="32">
        <v>852468251</v>
      </c>
      <c r="G9" s="32">
        <v>428548390</v>
      </c>
      <c r="I9" s="32">
        <v>446437622</v>
      </c>
      <c r="K9" s="32">
        <v>126342779</v>
      </c>
    </row>
    <row r="10" spans="1:11" ht="21.75" customHeight="1">
      <c r="A10" s="33" t="s">
        <v>37</v>
      </c>
      <c r="B10" s="34"/>
      <c r="C10" s="31" t="s">
        <v>199</v>
      </c>
      <c r="D10" s="31"/>
      <c r="E10" s="32">
        <v>1069396997</v>
      </c>
      <c r="G10" s="32">
        <v>1667005444</v>
      </c>
      <c r="I10" s="32">
        <v>345150351</v>
      </c>
      <c r="K10" s="32">
        <v>631427838</v>
      </c>
    </row>
    <row r="11" spans="1:11" ht="21.75" customHeight="1">
      <c r="A11" s="33" t="s">
        <v>237</v>
      </c>
      <c r="B11" s="34"/>
      <c r="C11" s="31"/>
      <c r="D11" s="31"/>
      <c r="E11" s="32"/>
      <c r="G11" s="32"/>
      <c r="I11" s="32"/>
      <c r="K11" s="32"/>
    </row>
    <row r="12" spans="1:11" ht="21.75" customHeight="1">
      <c r="A12" s="33" t="s">
        <v>182</v>
      </c>
      <c r="B12" s="34"/>
      <c r="C12" s="31">
        <v>6</v>
      </c>
      <c r="D12" s="31"/>
      <c r="E12" s="32">
        <v>0</v>
      </c>
      <c r="G12" s="32">
        <v>1420811</v>
      </c>
      <c r="I12" s="32">
        <v>10150463</v>
      </c>
      <c r="K12" s="32">
        <v>8472223</v>
      </c>
    </row>
    <row r="13" spans="1:11" ht="21.75" customHeight="1">
      <c r="A13" s="33" t="s">
        <v>143</v>
      </c>
      <c r="B13" s="34"/>
      <c r="C13" s="31">
        <v>9</v>
      </c>
      <c r="D13" s="31"/>
      <c r="E13" s="32">
        <v>353220632</v>
      </c>
      <c r="G13" s="32">
        <v>410671910</v>
      </c>
      <c r="I13" s="32">
        <v>338631422</v>
      </c>
      <c r="K13" s="32">
        <v>395807809</v>
      </c>
    </row>
    <row r="14" spans="1:11" ht="21.75" customHeight="1">
      <c r="A14" s="26" t="s">
        <v>6</v>
      </c>
      <c r="C14" s="31"/>
      <c r="D14" s="31"/>
      <c r="E14" s="32">
        <v>64105003</v>
      </c>
      <c r="G14" s="32">
        <v>64371396</v>
      </c>
      <c r="I14" s="32">
        <v>18012306</v>
      </c>
      <c r="K14" s="32">
        <v>20293675</v>
      </c>
    </row>
    <row r="15" spans="1:11" ht="21.75" customHeight="1">
      <c r="A15" s="30" t="s">
        <v>7</v>
      </c>
      <c r="C15" s="31"/>
      <c r="D15" s="31"/>
      <c r="E15" s="36">
        <f>SUM(E9:E14)</f>
        <v>2339190883</v>
      </c>
      <c r="G15" s="36">
        <f>SUM(G9:G14)</f>
        <v>2572017951</v>
      </c>
      <c r="I15" s="36">
        <f>SUM(I9:I14)</f>
        <v>1158382164</v>
      </c>
      <c r="K15" s="36">
        <f>SUM(K9:K14)</f>
        <v>1182344324</v>
      </c>
    </row>
    <row r="16" spans="1:11" ht="21.75" customHeight="1">
      <c r="A16" s="30" t="s">
        <v>8</v>
      </c>
      <c r="C16" s="31"/>
      <c r="D16" s="31"/>
      <c r="E16" s="32"/>
      <c r="G16" s="32"/>
      <c r="I16" s="32"/>
      <c r="K16" s="32"/>
    </row>
    <row r="17" spans="1:11" ht="21.75" customHeight="1">
      <c r="A17" s="26" t="s">
        <v>87</v>
      </c>
      <c r="C17" s="31">
        <v>10</v>
      </c>
      <c r="D17" s="31"/>
      <c r="E17" s="32">
        <v>2882085</v>
      </c>
      <c r="G17" s="32">
        <v>2873433</v>
      </c>
      <c r="I17" s="32">
        <v>2000000</v>
      </c>
      <c r="K17" s="32">
        <v>2000000</v>
      </c>
    </row>
    <row r="18" spans="1:11" ht="21.75" customHeight="1">
      <c r="A18" s="26" t="s">
        <v>238</v>
      </c>
      <c r="C18" s="31"/>
      <c r="D18" s="31"/>
      <c r="E18" s="32"/>
      <c r="G18" s="32"/>
      <c r="I18" s="32"/>
      <c r="K18" s="32"/>
    </row>
    <row r="19" spans="1:11" ht="21.75" customHeight="1">
      <c r="A19" s="26" t="s">
        <v>183</v>
      </c>
      <c r="C19" s="31">
        <v>6</v>
      </c>
      <c r="D19" s="31"/>
      <c r="E19" s="32">
        <v>0</v>
      </c>
      <c r="G19" s="32">
        <v>0</v>
      </c>
      <c r="I19" s="32">
        <v>6111111</v>
      </c>
      <c r="K19" s="32">
        <v>9039352</v>
      </c>
    </row>
    <row r="20" spans="1:11" ht="21.75" customHeight="1">
      <c r="A20" s="26" t="s">
        <v>239</v>
      </c>
      <c r="C20" s="31">
        <v>11</v>
      </c>
      <c r="D20" s="31"/>
      <c r="E20" s="32">
        <v>25000000</v>
      </c>
      <c r="G20" s="32">
        <v>0</v>
      </c>
      <c r="I20" s="32">
        <v>25000000</v>
      </c>
      <c r="K20" s="32">
        <v>0</v>
      </c>
    </row>
    <row r="21" spans="1:11" ht="21.75" customHeight="1">
      <c r="A21" s="26" t="s">
        <v>44</v>
      </c>
      <c r="C21" s="31">
        <v>12</v>
      </c>
      <c r="D21" s="31"/>
      <c r="E21" s="32">
        <v>0</v>
      </c>
      <c r="G21" s="32">
        <v>0</v>
      </c>
      <c r="I21" s="32">
        <v>812581584</v>
      </c>
      <c r="K21" s="32">
        <v>673590383</v>
      </c>
    </row>
    <row r="22" spans="1:11" ht="21.75" customHeight="1">
      <c r="A22" s="26" t="s">
        <v>137</v>
      </c>
      <c r="C22" s="31">
        <v>13</v>
      </c>
      <c r="D22" s="31"/>
      <c r="E22" s="32">
        <v>1397634</v>
      </c>
      <c r="G22" s="32">
        <v>799150</v>
      </c>
      <c r="I22" s="32">
        <v>0</v>
      </c>
      <c r="K22" s="32">
        <v>0</v>
      </c>
    </row>
    <row r="23" spans="1:11" ht="21.75" customHeight="1">
      <c r="A23" s="35" t="s">
        <v>93</v>
      </c>
      <c r="B23" s="34"/>
      <c r="C23" s="31">
        <v>14</v>
      </c>
      <c r="D23" s="31"/>
      <c r="E23" s="32">
        <v>334941786</v>
      </c>
      <c r="G23" s="32">
        <v>350387268</v>
      </c>
      <c r="I23" s="32">
        <v>108887557</v>
      </c>
      <c r="K23" s="32">
        <v>104426118</v>
      </c>
    </row>
    <row r="24" spans="1:11" ht="21.75" customHeight="1">
      <c r="A24" s="35" t="s">
        <v>144</v>
      </c>
      <c r="B24" s="34"/>
      <c r="C24" s="31">
        <v>15</v>
      </c>
      <c r="D24" s="31"/>
      <c r="E24" s="32">
        <v>167493255</v>
      </c>
      <c r="G24" s="32">
        <v>99752606</v>
      </c>
      <c r="I24" s="32">
        <v>30594454</v>
      </c>
      <c r="K24" s="32">
        <v>29324435</v>
      </c>
    </row>
    <row r="25" spans="1:11" ht="21.75" customHeight="1">
      <c r="A25" s="35" t="s">
        <v>123</v>
      </c>
      <c r="B25" s="34"/>
      <c r="C25" s="31">
        <v>16</v>
      </c>
      <c r="D25" s="31"/>
      <c r="E25" s="32">
        <v>225496442</v>
      </c>
      <c r="F25" s="32"/>
      <c r="G25" s="32">
        <v>139842134</v>
      </c>
      <c r="H25" s="32"/>
      <c r="I25" s="32">
        <v>0</v>
      </c>
      <c r="J25" s="32"/>
      <c r="K25" s="32">
        <v>0</v>
      </c>
    </row>
    <row r="26" spans="1:11" ht="21.75" customHeight="1">
      <c r="A26" s="35" t="s">
        <v>211</v>
      </c>
      <c r="B26" s="34"/>
      <c r="C26" s="31">
        <v>2.4</v>
      </c>
      <c r="D26" s="31"/>
      <c r="E26" s="32" t="s">
        <v>232</v>
      </c>
      <c r="G26" s="32">
        <v>85862205</v>
      </c>
      <c r="I26" s="32">
        <v>0</v>
      </c>
      <c r="K26" s="32">
        <v>0</v>
      </c>
    </row>
    <row r="27" spans="1:11" ht="21.75" customHeight="1">
      <c r="A27" s="35" t="s">
        <v>41</v>
      </c>
      <c r="B27" s="34"/>
      <c r="C27" s="31">
        <v>17</v>
      </c>
      <c r="D27" s="31"/>
      <c r="E27" s="32">
        <v>223253038</v>
      </c>
      <c r="G27" s="32">
        <v>236672170</v>
      </c>
      <c r="I27" s="32">
        <v>3351027</v>
      </c>
      <c r="K27" s="32">
        <v>4469675</v>
      </c>
    </row>
    <row r="28" spans="1:11" ht="21.75" customHeight="1">
      <c r="A28" s="35" t="s">
        <v>80</v>
      </c>
      <c r="B28" s="34"/>
      <c r="C28" s="31">
        <v>25</v>
      </c>
      <c r="D28" s="31"/>
      <c r="E28" s="32">
        <v>2896798</v>
      </c>
      <c r="G28" s="32">
        <v>692403</v>
      </c>
      <c r="I28" s="32">
        <v>1956679</v>
      </c>
      <c r="K28" s="32">
        <v>6053363</v>
      </c>
    </row>
    <row r="29" spans="1:11" ht="21.75" customHeight="1">
      <c r="A29" s="26" t="s">
        <v>9</v>
      </c>
      <c r="C29" s="31"/>
      <c r="D29" s="31"/>
      <c r="E29" s="37">
        <v>9824180</v>
      </c>
      <c r="G29" s="37">
        <v>6544898</v>
      </c>
      <c r="I29" s="37">
        <v>1561345</v>
      </c>
      <c r="K29" s="37">
        <v>1982496</v>
      </c>
    </row>
    <row r="30" spans="1:11" ht="21.75" customHeight="1">
      <c r="A30" s="30" t="s">
        <v>10</v>
      </c>
      <c r="C30" s="31"/>
      <c r="D30" s="31"/>
      <c r="E30" s="32">
        <f>SUM(E17:E29)</f>
        <v>993185218</v>
      </c>
      <c r="G30" s="32">
        <f>SUM(G17:G29)</f>
        <v>923426267</v>
      </c>
      <c r="I30" s="32">
        <f>SUM(I17:I29)</f>
        <v>992043757</v>
      </c>
      <c r="J30" s="32"/>
      <c r="K30" s="32">
        <f>SUM(K17:K29)</f>
        <v>830885822</v>
      </c>
    </row>
    <row r="31" spans="1:11" ht="21.75" customHeight="1" thickBot="1">
      <c r="A31" s="30" t="s">
        <v>11</v>
      </c>
      <c r="E31" s="38">
        <f>SUM(E15,E30)</f>
        <v>3332376101</v>
      </c>
      <c r="G31" s="38">
        <f>SUM(G15,G30)</f>
        <v>3495444218</v>
      </c>
      <c r="I31" s="38">
        <f>SUM(I15,I30)</f>
        <v>2150425921</v>
      </c>
      <c r="J31" s="39"/>
      <c r="K31" s="38">
        <f>SUM(K15,K30)</f>
        <v>2013230146</v>
      </c>
    </row>
    <row r="32" spans="1:11" ht="21.75" customHeight="1" thickTop="1"/>
    <row r="33" spans="1:11" ht="21.75" customHeight="1">
      <c r="A33" s="26" t="s">
        <v>12</v>
      </c>
    </row>
    <row r="34" spans="1:11" ht="21.75" customHeight="1">
      <c r="C34" s="49"/>
      <c r="D34" s="49"/>
      <c r="E34" s="49"/>
      <c r="K34" s="39"/>
    </row>
    <row r="35" spans="1:11" ht="21.75" customHeight="1">
      <c r="C35" s="49"/>
      <c r="D35" s="49"/>
      <c r="E35" s="49"/>
      <c r="K35" s="39"/>
    </row>
    <row r="36" spans="1:11" ht="21.75" customHeight="1">
      <c r="C36" s="49"/>
      <c r="D36" s="49"/>
      <c r="E36" s="49"/>
      <c r="K36" s="39"/>
    </row>
    <row r="37" spans="1:11" ht="21.75" customHeight="1">
      <c r="A37" s="50"/>
      <c r="B37" s="50"/>
      <c r="C37" s="55"/>
      <c r="D37" s="55"/>
      <c r="E37" s="55"/>
      <c r="F37" s="55"/>
      <c r="G37" s="50"/>
      <c r="H37" s="50"/>
      <c r="I37" s="50"/>
      <c r="J37" s="50"/>
      <c r="K37" s="50"/>
    </row>
    <row r="38" spans="1:11" ht="21.75" customHeight="1">
      <c r="A38" s="68" t="s">
        <v>90</v>
      </c>
      <c r="C38" s="55"/>
      <c r="E38" s="55"/>
      <c r="F38" s="55"/>
      <c r="G38" s="108" t="s">
        <v>92</v>
      </c>
      <c r="H38" s="108"/>
      <c r="I38" s="108"/>
      <c r="J38" s="108"/>
      <c r="K38" s="108"/>
    </row>
    <row r="39" spans="1:11" ht="21.75" customHeight="1">
      <c r="A39" s="70" t="s">
        <v>91</v>
      </c>
      <c r="B39" s="45"/>
      <c r="C39" s="55"/>
      <c r="E39" s="55"/>
      <c r="F39" s="55"/>
      <c r="G39" s="109" t="s">
        <v>91</v>
      </c>
      <c r="H39" s="109"/>
      <c r="I39" s="109"/>
      <c r="J39" s="109"/>
      <c r="K39" s="109"/>
    </row>
    <row r="40" spans="1:11" s="20" customFormat="1" ht="21.75" customHeight="1">
      <c r="A40" s="8" t="s">
        <v>98</v>
      </c>
      <c r="B40" s="17"/>
      <c r="C40" s="18"/>
      <c r="D40" s="18"/>
      <c r="E40" s="18"/>
      <c r="F40" s="19"/>
      <c r="G40" s="19"/>
      <c r="H40" s="19"/>
      <c r="I40" s="19"/>
      <c r="J40" s="19"/>
      <c r="K40" s="19"/>
    </row>
    <row r="41" spans="1:11" s="20" customFormat="1" ht="21.75" customHeight="1">
      <c r="A41" s="21" t="s">
        <v>13</v>
      </c>
      <c r="B41" s="17"/>
      <c r="C41" s="18"/>
      <c r="D41" s="18"/>
      <c r="E41" s="18"/>
      <c r="F41" s="19"/>
      <c r="G41" s="17"/>
      <c r="H41" s="17"/>
      <c r="I41" s="17"/>
      <c r="J41" s="19"/>
      <c r="K41" s="17"/>
    </row>
    <row r="42" spans="1:11" s="23" customFormat="1" ht="21.75" customHeight="1">
      <c r="A42" s="22" t="s">
        <v>219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21.75" customHeight="1">
      <c r="A43" s="18"/>
      <c r="B43" s="19"/>
      <c r="C43" s="18"/>
      <c r="D43" s="18"/>
      <c r="E43" s="18"/>
      <c r="F43" s="19"/>
      <c r="G43" s="19"/>
      <c r="H43" s="19"/>
      <c r="I43" s="19"/>
      <c r="J43" s="19"/>
      <c r="K43" s="24" t="s">
        <v>1</v>
      </c>
    </row>
    <row r="44" spans="1:11" s="73" customFormat="1" ht="21.75" customHeight="1">
      <c r="A44" s="30"/>
      <c r="D44" s="74"/>
      <c r="E44" s="110" t="s">
        <v>42</v>
      </c>
      <c r="F44" s="110"/>
      <c r="G44" s="110"/>
      <c r="H44" s="75"/>
      <c r="I44" s="110" t="s">
        <v>43</v>
      </c>
      <c r="J44" s="110"/>
      <c r="K44" s="110"/>
    </row>
    <row r="45" spans="1:11" ht="21.75" customHeight="1">
      <c r="C45" s="87" t="s">
        <v>2</v>
      </c>
      <c r="D45" s="27"/>
      <c r="E45" s="88" t="s">
        <v>220</v>
      </c>
      <c r="F45" s="69"/>
      <c r="G45" s="88" t="s">
        <v>179</v>
      </c>
      <c r="H45" s="69"/>
      <c r="I45" s="88" t="s">
        <v>220</v>
      </c>
      <c r="J45" s="69"/>
      <c r="K45" s="88" t="s">
        <v>179</v>
      </c>
    </row>
    <row r="46" spans="1:11" ht="21.75" customHeight="1">
      <c r="A46" s="30" t="s">
        <v>14</v>
      </c>
    </row>
    <row r="47" spans="1:11" ht="21.75" customHeight="1">
      <c r="A47" s="30" t="s">
        <v>15</v>
      </c>
    </row>
    <row r="48" spans="1:11" ht="21.75" customHeight="1">
      <c r="A48" s="26" t="s">
        <v>184</v>
      </c>
      <c r="C48" s="31">
        <v>18</v>
      </c>
      <c r="E48" s="40">
        <v>49664000</v>
      </c>
      <c r="G48" s="40">
        <v>7875975</v>
      </c>
      <c r="I48" s="39">
        <v>0</v>
      </c>
      <c r="K48" s="39">
        <v>0</v>
      </c>
    </row>
    <row r="49" spans="1:11" ht="21.75" customHeight="1">
      <c r="A49" s="33" t="s">
        <v>35</v>
      </c>
      <c r="B49" s="34"/>
      <c r="C49" s="31" t="s">
        <v>225</v>
      </c>
      <c r="D49" s="31"/>
      <c r="E49" s="40">
        <v>813425923</v>
      </c>
      <c r="G49" s="40">
        <v>1280219224</v>
      </c>
      <c r="I49" s="40">
        <v>240943049</v>
      </c>
      <c r="K49" s="40">
        <v>422175486</v>
      </c>
    </row>
    <row r="50" spans="1:11" ht="21.75" customHeight="1">
      <c r="A50" s="26" t="s">
        <v>185</v>
      </c>
      <c r="B50" s="34"/>
      <c r="C50" s="31"/>
      <c r="D50" s="31"/>
      <c r="E50" s="40"/>
      <c r="G50" s="40"/>
      <c r="I50" s="40"/>
      <c r="K50" s="40"/>
    </row>
    <row r="51" spans="1:11" ht="21.75" customHeight="1">
      <c r="A51" s="26" t="s">
        <v>133</v>
      </c>
      <c r="B51" s="34"/>
      <c r="C51" s="31">
        <v>6</v>
      </c>
      <c r="D51" s="31"/>
      <c r="E51" s="40">
        <v>326622</v>
      </c>
      <c r="G51" s="40">
        <v>2170387</v>
      </c>
      <c r="I51" s="39">
        <v>0</v>
      </c>
      <c r="K51" s="39">
        <v>0</v>
      </c>
    </row>
    <row r="52" spans="1:11" ht="21.75" customHeight="1">
      <c r="A52" s="26" t="s">
        <v>202</v>
      </c>
      <c r="B52" s="34"/>
      <c r="C52" s="31"/>
      <c r="D52" s="31"/>
      <c r="E52" s="40"/>
      <c r="G52" s="40"/>
      <c r="I52" s="40"/>
      <c r="K52" s="39"/>
    </row>
    <row r="53" spans="1:11" ht="21.75" customHeight="1">
      <c r="A53" s="33" t="s">
        <v>133</v>
      </c>
      <c r="B53" s="34"/>
      <c r="C53" s="31">
        <v>20</v>
      </c>
      <c r="D53" s="31"/>
      <c r="E53" s="40">
        <v>82001596</v>
      </c>
      <c r="G53" s="40">
        <v>81890180</v>
      </c>
      <c r="I53" s="40">
        <v>45012000</v>
      </c>
      <c r="K53" s="40">
        <v>45012000</v>
      </c>
    </row>
    <row r="54" spans="1:11" ht="21.75" customHeight="1">
      <c r="A54" s="33" t="s">
        <v>135</v>
      </c>
      <c r="B54" s="34"/>
      <c r="C54" s="31">
        <v>12</v>
      </c>
      <c r="D54" s="31"/>
      <c r="E54" s="39">
        <v>0</v>
      </c>
      <c r="G54" s="40">
        <v>68785606</v>
      </c>
      <c r="I54" s="39">
        <v>33248000</v>
      </c>
      <c r="K54" s="40">
        <v>68785606</v>
      </c>
    </row>
    <row r="55" spans="1:11" ht="21.75" customHeight="1">
      <c r="A55" s="33" t="s">
        <v>145</v>
      </c>
      <c r="B55" s="34"/>
      <c r="C55" s="31">
        <v>15</v>
      </c>
      <c r="D55" s="31"/>
      <c r="E55" s="40">
        <v>59065545</v>
      </c>
      <c r="G55" s="40">
        <v>30135083</v>
      </c>
      <c r="I55" s="40">
        <v>5370190</v>
      </c>
      <c r="K55" s="40">
        <v>1323039</v>
      </c>
    </row>
    <row r="56" spans="1:11" ht="21.75" customHeight="1">
      <c r="A56" s="33" t="s">
        <v>216</v>
      </c>
      <c r="B56" s="34"/>
      <c r="C56" s="31">
        <v>2.4</v>
      </c>
      <c r="D56" s="31"/>
      <c r="E56" s="40">
        <v>49970650</v>
      </c>
      <c r="G56" s="39">
        <v>0</v>
      </c>
      <c r="I56" s="39">
        <v>0</v>
      </c>
      <c r="K56" s="39">
        <v>0</v>
      </c>
    </row>
    <row r="57" spans="1:11" ht="21.75" customHeight="1">
      <c r="A57" s="35" t="s">
        <v>16</v>
      </c>
      <c r="B57" s="34"/>
      <c r="C57" s="31"/>
      <c r="D57" s="31"/>
      <c r="E57" s="40">
        <v>91795621</v>
      </c>
      <c r="G57" s="40">
        <v>101367555</v>
      </c>
      <c r="I57" s="40">
        <v>48080437</v>
      </c>
      <c r="K57" s="40">
        <v>65992776</v>
      </c>
    </row>
    <row r="58" spans="1:11" ht="21.75" customHeight="1">
      <c r="A58" s="35" t="s">
        <v>146</v>
      </c>
      <c r="B58" s="34"/>
      <c r="C58" s="31">
        <v>32.1</v>
      </c>
      <c r="D58" s="31"/>
      <c r="E58" s="40">
        <v>41862</v>
      </c>
      <c r="G58" s="40">
        <v>127378</v>
      </c>
      <c r="I58" s="40">
        <v>41862</v>
      </c>
      <c r="K58" s="39">
        <v>127378</v>
      </c>
    </row>
    <row r="59" spans="1:11" ht="21.75" customHeight="1">
      <c r="A59" s="26" t="s">
        <v>17</v>
      </c>
      <c r="B59" s="31"/>
      <c r="C59" s="31"/>
      <c r="D59" s="31"/>
      <c r="E59" s="71">
        <v>26528180</v>
      </c>
      <c r="G59" s="96">
        <v>51996390</v>
      </c>
      <c r="I59" s="96">
        <v>21492621</v>
      </c>
      <c r="K59" s="96">
        <v>37747866</v>
      </c>
    </row>
    <row r="60" spans="1:11" ht="21.75" customHeight="1">
      <c r="A60" s="30" t="s">
        <v>18</v>
      </c>
      <c r="C60" s="31"/>
      <c r="D60" s="31"/>
      <c r="E60" s="37">
        <f>SUM(E48:E59)</f>
        <v>1172819999</v>
      </c>
      <c r="G60" s="37">
        <f>SUM(G48:G59)</f>
        <v>1624567778</v>
      </c>
      <c r="I60" s="37">
        <f>SUM(I48:I59)</f>
        <v>394188159</v>
      </c>
      <c r="J60" s="39"/>
      <c r="K60" s="37">
        <f>SUM(K48:K59)</f>
        <v>641164151</v>
      </c>
    </row>
    <row r="61" spans="1:11" ht="21.75" customHeight="1">
      <c r="A61" s="30" t="s">
        <v>19</v>
      </c>
      <c r="C61" s="31"/>
      <c r="D61" s="31"/>
      <c r="E61" s="39"/>
      <c r="G61" s="39"/>
      <c r="I61" s="39"/>
      <c r="J61" s="39"/>
      <c r="K61" s="39"/>
    </row>
    <row r="62" spans="1:11" ht="21.75" customHeight="1">
      <c r="A62" s="33" t="s">
        <v>186</v>
      </c>
      <c r="C62" s="31"/>
      <c r="D62" s="31"/>
      <c r="E62" s="39"/>
      <c r="G62" s="39"/>
      <c r="I62" s="39"/>
      <c r="J62" s="39"/>
      <c r="K62" s="39"/>
    </row>
    <row r="63" spans="1:11" ht="21.75" customHeight="1">
      <c r="A63" s="33" t="s">
        <v>182</v>
      </c>
      <c r="C63" s="31">
        <v>20</v>
      </c>
      <c r="D63" s="31"/>
      <c r="E63" s="40">
        <v>119155659</v>
      </c>
      <c r="G63" s="40">
        <v>201157254</v>
      </c>
      <c r="I63" s="40">
        <v>47883000</v>
      </c>
      <c r="K63" s="40">
        <v>92895000</v>
      </c>
    </row>
    <row r="64" spans="1:11" ht="21.75" customHeight="1">
      <c r="A64" s="33" t="s">
        <v>187</v>
      </c>
      <c r="C64" s="25"/>
      <c r="D64" s="25"/>
      <c r="E64" s="25"/>
    </row>
    <row r="65" spans="1:11" ht="21.75" customHeight="1">
      <c r="A65" s="33" t="s">
        <v>188</v>
      </c>
      <c r="C65" s="31">
        <v>6</v>
      </c>
      <c r="D65" s="31"/>
      <c r="E65" s="39">
        <v>0</v>
      </c>
      <c r="G65" s="40">
        <v>167338</v>
      </c>
      <c r="I65" s="39">
        <v>0</v>
      </c>
      <c r="K65" s="39">
        <v>0</v>
      </c>
    </row>
    <row r="66" spans="1:11" ht="21.75" customHeight="1">
      <c r="A66" s="26" t="s">
        <v>147</v>
      </c>
      <c r="C66" s="31"/>
      <c r="D66" s="31"/>
      <c r="E66" s="40"/>
      <c r="G66" s="40"/>
      <c r="I66" s="40"/>
      <c r="K66" s="40"/>
    </row>
    <row r="67" spans="1:11" ht="21.75" customHeight="1">
      <c r="A67" s="26" t="s">
        <v>133</v>
      </c>
      <c r="C67" s="31">
        <v>15</v>
      </c>
      <c r="D67" s="31"/>
      <c r="E67" s="40">
        <v>100772004</v>
      </c>
      <c r="G67" s="40">
        <v>59327685</v>
      </c>
      <c r="I67" s="40">
        <v>23762608</v>
      </c>
      <c r="K67" s="40">
        <v>17296052</v>
      </c>
    </row>
    <row r="68" spans="1:11" ht="21.75" customHeight="1">
      <c r="A68" s="33" t="s">
        <v>216</v>
      </c>
      <c r="B68" s="34"/>
      <c r="C68" s="31">
        <v>2.4</v>
      </c>
      <c r="D68" s="31"/>
      <c r="E68" s="39">
        <v>0</v>
      </c>
      <c r="G68" s="40">
        <v>47459978</v>
      </c>
      <c r="I68" s="39">
        <v>0</v>
      </c>
      <c r="K68" s="39">
        <v>0</v>
      </c>
    </row>
    <row r="69" spans="1:11" ht="21.75" customHeight="1">
      <c r="A69" s="26" t="s">
        <v>38</v>
      </c>
      <c r="C69" s="31">
        <v>21</v>
      </c>
      <c r="D69" s="31"/>
      <c r="E69" s="40">
        <v>31602202</v>
      </c>
      <c r="F69" s="45"/>
      <c r="G69" s="40">
        <v>27534551</v>
      </c>
      <c r="H69" s="45"/>
      <c r="I69" s="40">
        <v>26687123</v>
      </c>
      <c r="J69" s="45"/>
      <c r="K69" s="40">
        <v>24135878</v>
      </c>
    </row>
    <row r="70" spans="1:11" ht="21.75" customHeight="1">
      <c r="A70" s="26" t="s">
        <v>126</v>
      </c>
      <c r="C70" s="31">
        <v>25</v>
      </c>
      <c r="D70" s="31"/>
      <c r="E70" s="40">
        <v>33937545</v>
      </c>
      <c r="F70" s="45"/>
      <c r="G70" s="40">
        <v>33150582</v>
      </c>
      <c r="H70" s="45"/>
      <c r="I70" s="39">
        <v>0</v>
      </c>
      <c r="J70" s="45"/>
      <c r="K70" s="39">
        <v>0</v>
      </c>
    </row>
    <row r="71" spans="1:11" ht="21.75" customHeight="1">
      <c r="A71" s="26" t="s">
        <v>95</v>
      </c>
      <c r="C71" s="31"/>
      <c r="D71" s="31"/>
      <c r="E71" s="37">
        <v>2448000</v>
      </c>
      <c r="G71" s="37">
        <v>0</v>
      </c>
      <c r="I71" s="37">
        <v>0</v>
      </c>
      <c r="K71" s="37">
        <v>0</v>
      </c>
    </row>
    <row r="72" spans="1:11" ht="21.75" customHeight="1">
      <c r="A72" s="30" t="s">
        <v>20</v>
      </c>
      <c r="C72" s="31"/>
      <c r="D72" s="31"/>
      <c r="E72" s="37">
        <f>SUM(E63:E71)</f>
        <v>287915410</v>
      </c>
      <c r="G72" s="37">
        <f>SUM(G63:G71)</f>
        <v>368797388</v>
      </c>
      <c r="I72" s="37">
        <f>SUM(I63:I71)</f>
        <v>98332731</v>
      </c>
      <c r="J72" s="39"/>
      <c r="K72" s="37">
        <f>SUM(K63:K71)</f>
        <v>134326930</v>
      </c>
    </row>
    <row r="73" spans="1:11" ht="21.75" customHeight="1">
      <c r="A73" s="30" t="s">
        <v>21</v>
      </c>
      <c r="E73" s="37">
        <f>SUM(E60,E72)</f>
        <v>1460735409</v>
      </c>
      <c r="G73" s="37">
        <f>SUM(G60,G72)</f>
        <v>1993365166</v>
      </c>
      <c r="I73" s="37">
        <f>SUM(I60,I72)</f>
        <v>492520890</v>
      </c>
      <c r="J73" s="39"/>
      <c r="K73" s="37">
        <f>SUM(K60,K72)</f>
        <v>775491081</v>
      </c>
    </row>
    <row r="75" spans="1:11" ht="21.75" customHeight="1">
      <c r="A75" s="26" t="s">
        <v>12</v>
      </c>
    </row>
    <row r="76" spans="1:11" ht="21.75" customHeight="1">
      <c r="C76" s="49"/>
      <c r="D76" s="49"/>
      <c r="E76" s="49"/>
      <c r="K76" s="39"/>
    </row>
    <row r="77" spans="1:11" ht="21.75" customHeight="1">
      <c r="C77" s="49"/>
      <c r="D77" s="49"/>
      <c r="E77" s="49"/>
      <c r="K77" s="39"/>
    </row>
    <row r="78" spans="1:11" ht="21.75" customHeight="1">
      <c r="C78" s="49"/>
      <c r="D78" s="49"/>
      <c r="E78" s="49"/>
      <c r="K78" s="39"/>
    </row>
    <row r="79" spans="1:11" ht="21.75" customHeight="1">
      <c r="A79" s="50"/>
      <c r="B79" s="50"/>
      <c r="C79" s="55"/>
      <c r="D79" s="55"/>
      <c r="E79" s="55"/>
      <c r="F79" s="55"/>
      <c r="G79" s="50"/>
      <c r="H79" s="50"/>
      <c r="I79" s="50"/>
      <c r="J79" s="50"/>
      <c r="K79" s="50"/>
    </row>
    <row r="80" spans="1:11" ht="21.75" customHeight="1">
      <c r="A80" s="68" t="s">
        <v>90</v>
      </c>
      <c r="C80" s="55"/>
      <c r="D80" s="25"/>
      <c r="E80" s="55"/>
      <c r="F80" s="55"/>
      <c r="G80" s="108" t="s">
        <v>92</v>
      </c>
      <c r="H80" s="108"/>
      <c r="I80" s="108"/>
      <c r="J80" s="108"/>
      <c r="K80" s="108"/>
    </row>
    <row r="81" spans="1:12" ht="21.75" customHeight="1">
      <c r="A81" s="90" t="s">
        <v>91</v>
      </c>
      <c r="B81" s="45"/>
      <c r="C81" s="55"/>
      <c r="D81" s="25"/>
      <c r="E81" s="55"/>
      <c r="F81" s="55"/>
      <c r="G81" s="109" t="s">
        <v>91</v>
      </c>
      <c r="H81" s="109"/>
      <c r="I81" s="109"/>
      <c r="J81" s="109"/>
      <c r="K81" s="109"/>
    </row>
    <row r="82" spans="1:12" s="20" customFormat="1" ht="21.75" customHeight="1">
      <c r="A82" s="8" t="s">
        <v>98</v>
      </c>
      <c r="B82" s="17"/>
      <c r="C82" s="18"/>
      <c r="D82" s="18"/>
      <c r="E82" s="18"/>
      <c r="F82" s="19"/>
      <c r="G82" s="19"/>
      <c r="H82" s="19"/>
      <c r="I82" s="19"/>
      <c r="J82" s="19"/>
      <c r="K82" s="19"/>
    </row>
    <row r="83" spans="1:12" s="20" customFormat="1" ht="21.75" customHeight="1">
      <c r="A83" s="21" t="s">
        <v>13</v>
      </c>
      <c r="B83" s="17"/>
      <c r="C83" s="18"/>
      <c r="D83" s="18"/>
      <c r="E83" s="18"/>
      <c r="F83" s="19"/>
      <c r="G83" s="17"/>
      <c r="H83" s="17"/>
      <c r="I83" s="17"/>
      <c r="J83" s="19"/>
      <c r="K83" s="17"/>
    </row>
    <row r="84" spans="1:12" s="23" customFormat="1" ht="21.75" customHeight="1">
      <c r="A84" s="22" t="s">
        <v>219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2" ht="21.75" customHeight="1">
      <c r="A85" s="18"/>
      <c r="B85" s="19"/>
      <c r="C85" s="18"/>
      <c r="D85" s="18"/>
      <c r="E85" s="18"/>
      <c r="F85" s="19"/>
      <c r="G85" s="19"/>
      <c r="H85" s="19"/>
      <c r="I85" s="19"/>
      <c r="J85" s="19"/>
      <c r="K85" s="24" t="s">
        <v>1</v>
      </c>
    </row>
    <row r="86" spans="1:12" s="73" customFormat="1" ht="21.75" customHeight="1">
      <c r="A86" s="30"/>
      <c r="D86" s="74"/>
      <c r="E86" s="110" t="s">
        <v>42</v>
      </c>
      <c r="F86" s="110"/>
      <c r="G86" s="110"/>
      <c r="H86" s="75"/>
      <c r="I86" s="110" t="s">
        <v>43</v>
      </c>
      <c r="J86" s="110"/>
      <c r="K86" s="110"/>
    </row>
    <row r="87" spans="1:12" ht="21.75" customHeight="1">
      <c r="C87" s="87" t="s">
        <v>2</v>
      </c>
      <c r="D87" s="27"/>
      <c r="E87" s="88" t="s">
        <v>220</v>
      </c>
      <c r="F87" s="69"/>
      <c r="G87" s="88" t="s">
        <v>179</v>
      </c>
      <c r="H87" s="69"/>
      <c r="I87" s="88" t="s">
        <v>220</v>
      </c>
      <c r="J87" s="69"/>
      <c r="K87" s="88" t="s">
        <v>179</v>
      </c>
    </row>
    <row r="88" spans="1:12" ht="21.75" customHeight="1">
      <c r="A88" s="30" t="s">
        <v>22</v>
      </c>
      <c r="E88" s="44"/>
      <c r="G88" s="44"/>
      <c r="H88" s="44"/>
      <c r="I88" s="44"/>
      <c r="J88" s="42"/>
      <c r="K88" s="44"/>
    </row>
    <row r="89" spans="1:12" ht="21.75" customHeight="1">
      <c r="A89" s="26" t="s">
        <v>23</v>
      </c>
      <c r="C89" s="31"/>
      <c r="D89" s="31"/>
      <c r="E89" s="44"/>
      <c r="G89" s="44"/>
      <c r="H89" s="44"/>
      <c r="I89" s="44"/>
      <c r="J89" s="42"/>
      <c r="K89" s="44"/>
    </row>
    <row r="90" spans="1:12" ht="21.75" customHeight="1">
      <c r="A90" s="35" t="s">
        <v>24</v>
      </c>
      <c r="B90" s="34"/>
      <c r="C90" s="31"/>
      <c r="D90" s="31"/>
      <c r="E90" s="44"/>
      <c r="G90" s="44"/>
      <c r="H90" s="44"/>
      <c r="I90" s="44"/>
      <c r="J90" s="42"/>
      <c r="K90" s="44"/>
    </row>
    <row r="91" spans="1:12" ht="21.75" customHeight="1" thickBot="1">
      <c r="A91" s="35" t="s">
        <v>128</v>
      </c>
      <c r="B91" s="20"/>
      <c r="C91" s="31"/>
      <c r="D91" s="31"/>
      <c r="E91" s="43">
        <v>325949750</v>
      </c>
      <c r="G91" s="43">
        <v>325949750</v>
      </c>
      <c r="I91" s="43">
        <v>325949750</v>
      </c>
      <c r="K91" s="43">
        <v>325949750</v>
      </c>
      <c r="L91" s="45"/>
    </row>
    <row r="92" spans="1:12" ht="21.75" customHeight="1" thickTop="1">
      <c r="A92" s="35" t="s">
        <v>189</v>
      </c>
      <c r="B92" s="34"/>
      <c r="C92" s="31"/>
      <c r="D92" s="31"/>
      <c r="E92" s="42"/>
      <c r="G92" s="42"/>
      <c r="I92" s="42"/>
      <c r="K92" s="42"/>
    </row>
    <row r="93" spans="1:12" ht="21.75" customHeight="1">
      <c r="A93" s="35" t="s">
        <v>128</v>
      </c>
      <c r="B93" s="34"/>
      <c r="C93" s="31"/>
      <c r="D93" s="31"/>
      <c r="E93" s="44">
        <v>325949750</v>
      </c>
      <c r="G93" s="44">
        <v>325949750</v>
      </c>
      <c r="I93" s="44">
        <v>325949750</v>
      </c>
      <c r="K93" s="44">
        <v>325949750</v>
      </c>
    </row>
    <row r="94" spans="1:12" ht="21.75" customHeight="1">
      <c r="A94" s="35" t="s">
        <v>103</v>
      </c>
      <c r="B94" s="34"/>
      <c r="C94" s="31"/>
      <c r="D94" s="31"/>
      <c r="E94" s="39">
        <v>347778911</v>
      </c>
      <c r="G94" s="39">
        <v>347778911</v>
      </c>
      <c r="I94" s="39">
        <v>347778911</v>
      </c>
      <c r="K94" s="39">
        <v>347778911</v>
      </c>
    </row>
    <row r="95" spans="1:12" ht="21.75" customHeight="1">
      <c r="A95" s="35" t="s">
        <v>138</v>
      </c>
      <c r="B95" s="34"/>
      <c r="C95" s="31"/>
      <c r="D95" s="31"/>
      <c r="E95" s="39">
        <v>5597942</v>
      </c>
      <c r="G95" s="39">
        <v>5597942</v>
      </c>
      <c r="I95" s="39">
        <v>0</v>
      </c>
      <c r="K95" s="39">
        <v>0</v>
      </c>
    </row>
    <row r="96" spans="1:12" ht="21.75" customHeight="1">
      <c r="A96" s="35" t="s">
        <v>190</v>
      </c>
      <c r="B96" s="34"/>
      <c r="C96" s="31"/>
      <c r="D96" s="31"/>
      <c r="E96" s="39">
        <v>-131669989</v>
      </c>
      <c r="G96" s="39">
        <v>-90076339</v>
      </c>
      <c r="I96" s="39">
        <v>0</v>
      </c>
      <c r="K96" s="39">
        <v>0</v>
      </c>
    </row>
    <row r="97" spans="1:12" ht="21.75" customHeight="1">
      <c r="A97" s="35" t="s">
        <v>109</v>
      </c>
      <c r="B97" s="20"/>
      <c r="C97" s="31"/>
      <c r="D97" s="31"/>
      <c r="E97" s="44"/>
      <c r="G97" s="44"/>
      <c r="I97" s="44"/>
      <c r="K97" s="44"/>
      <c r="L97" s="45"/>
    </row>
    <row r="98" spans="1:12" ht="21.75" customHeight="1">
      <c r="A98" s="35" t="s">
        <v>45</v>
      </c>
      <c r="B98" s="20"/>
      <c r="C98" s="31">
        <v>22</v>
      </c>
      <c r="D98" s="31"/>
      <c r="E98" s="44">
        <v>32594975</v>
      </c>
      <c r="G98" s="44">
        <v>32594975</v>
      </c>
      <c r="I98" s="44">
        <v>32594975</v>
      </c>
      <c r="K98" s="44">
        <v>32594975</v>
      </c>
      <c r="L98" s="45"/>
    </row>
    <row r="99" spans="1:12" ht="21.75" customHeight="1">
      <c r="A99" s="46" t="s">
        <v>46</v>
      </c>
      <c r="B99" s="20"/>
      <c r="E99" s="44">
        <v>1084201939</v>
      </c>
      <c r="G99" s="44">
        <v>680059745</v>
      </c>
      <c r="I99" s="44">
        <v>951581395</v>
      </c>
      <c r="K99" s="44">
        <v>531415429</v>
      </c>
      <c r="L99" s="45"/>
    </row>
    <row r="100" spans="1:12" ht="21.75" customHeight="1">
      <c r="A100" s="46" t="s">
        <v>47</v>
      </c>
      <c r="B100" s="20"/>
      <c r="E100" s="47">
        <v>-25032275</v>
      </c>
      <c r="F100" s="45"/>
      <c r="G100" s="47">
        <v>-4156121</v>
      </c>
      <c r="H100" s="45"/>
      <c r="I100" s="37">
        <v>0</v>
      </c>
      <c r="J100" s="45"/>
      <c r="K100" s="37">
        <v>0</v>
      </c>
      <c r="L100" s="45"/>
    </row>
    <row r="101" spans="1:12" ht="21.75" customHeight="1">
      <c r="A101" s="35" t="s">
        <v>124</v>
      </c>
      <c r="B101" s="20"/>
      <c r="E101" s="39">
        <f>SUM(E93:E100)</f>
        <v>1639421253</v>
      </c>
      <c r="F101" s="45"/>
      <c r="G101" s="39">
        <f>SUM(G93:G100)</f>
        <v>1297748863</v>
      </c>
      <c r="H101" s="45"/>
      <c r="I101" s="39">
        <f>SUM(I93:I100)</f>
        <v>1657905031</v>
      </c>
      <c r="J101" s="45"/>
      <c r="K101" s="39">
        <f>SUM(K93:K100)</f>
        <v>1237739065</v>
      </c>
    </row>
    <row r="102" spans="1:12" ht="21.75" customHeight="1">
      <c r="A102" s="35" t="s">
        <v>125</v>
      </c>
      <c r="B102" s="20"/>
      <c r="C102" s="31">
        <v>12.2</v>
      </c>
      <c r="E102" s="37">
        <v>232219439</v>
      </c>
      <c r="F102" s="45"/>
      <c r="G102" s="37">
        <v>204330189</v>
      </c>
      <c r="H102" s="45"/>
      <c r="I102" s="37">
        <v>0</v>
      </c>
      <c r="J102" s="45"/>
      <c r="K102" s="37">
        <v>0</v>
      </c>
    </row>
    <row r="103" spans="1:12" ht="21.75" customHeight="1">
      <c r="A103" s="48" t="s">
        <v>25</v>
      </c>
      <c r="B103" s="20"/>
      <c r="E103" s="37">
        <f>SUM(E101:E102)</f>
        <v>1871640692</v>
      </c>
      <c r="G103" s="37">
        <f>SUM(G101:G102)</f>
        <v>1502079052</v>
      </c>
      <c r="I103" s="37">
        <f>SUM(I101:I102)</f>
        <v>1657905031</v>
      </c>
      <c r="K103" s="37">
        <f>SUM(K101:K102)</f>
        <v>1237739065</v>
      </c>
    </row>
    <row r="104" spans="1:12" ht="21.75" customHeight="1" thickBot="1">
      <c r="A104" s="30" t="s">
        <v>26</v>
      </c>
      <c r="E104" s="56">
        <f>SUM(E73,E103)</f>
        <v>3332376101</v>
      </c>
      <c r="G104" s="56">
        <f>SUM(G73,G103)</f>
        <v>3495444218</v>
      </c>
      <c r="I104" s="56">
        <f>SUM(I73,I103)</f>
        <v>2150425921</v>
      </c>
      <c r="K104" s="56">
        <f>SUM(K73,K103)</f>
        <v>2013230146</v>
      </c>
    </row>
    <row r="105" spans="1:12" ht="21.75" customHeight="1" thickTop="1">
      <c r="C105" s="49"/>
      <c r="D105" s="49"/>
      <c r="E105" s="39">
        <f>E104-E31</f>
        <v>0</v>
      </c>
      <c r="G105" s="39">
        <f>G104-G31</f>
        <v>0</v>
      </c>
      <c r="H105" s="39"/>
      <c r="I105" s="39">
        <f>I104-I31</f>
        <v>0</v>
      </c>
      <c r="K105" s="39">
        <f>K104-K31</f>
        <v>0</v>
      </c>
    </row>
    <row r="106" spans="1:12" ht="21.75" customHeight="1">
      <c r="A106" s="26" t="s">
        <v>12</v>
      </c>
      <c r="C106" s="49"/>
      <c r="D106" s="49"/>
      <c r="E106" s="49"/>
      <c r="K106" s="39"/>
    </row>
    <row r="107" spans="1:12" ht="21.75" customHeight="1">
      <c r="C107" s="49"/>
      <c r="D107" s="49"/>
      <c r="E107" s="49"/>
      <c r="K107" s="39"/>
    </row>
    <row r="108" spans="1:12" ht="21.75" customHeight="1">
      <c r="C108" s="49"/>
      <c r="D108" s="49"/>
      <c r="E108" s="49"/>
      <c r="K108" s="39"/>
    </row>
    <row r="109" spans="1:12" ht="21.75" customHeight="1">
      <c r="C109" s="49"/>
      <c r="D109" s="49"/>
      <c r="E109" s="49"/>
      <c r="K109" s="39"/>
    </row>
    <row r="110" spans="1:12" ht="21.75" customHeight="1">
      <c r="A110" s="50"/>
      <c r="B110" s="50"/>
      <c r="C110" s="55"/>
      <c r="D110" s="55"/>
      <c r="E110" s="55"/>
      <c r="F110" s="55"/>
      <c r="G110" s="50"/>
      <c r="H110" s="50"/>
      <c r="I110" s="50"/>
      <c r="J110" s="50"/>
      <c r="K110" s="50"/>
    </row>
    <row r="111" spans="1:12" ht="21.75" customHeight="1">
      <c r="A111" s="68" t="s">
        <v>90</v>
      </c>
      <c r="C111" s="55"/>
      <c r="D111" s="25"/>
      <c r="E111" s="55"/>
      <c r="F111" s="55"/>
      <c r="G111" s="108" t="s">
        <v>92</v>
      </c>
      <c r="H111" s="108"/>
      <c r="I111" s="108"/>
      <c r="J111" s="108"/>
      <c r="K111" s="108"/>
    </row>
    <row r="112" spans="1:12" ht="21.75" customHeight="1">
      <c r="A112" s="72" t="s">
        <v>91</v>
      </c>
      <c r="B112" s="45"/>
      <c r="C112" s="55"/>
      <c r="D112" s="25"/>
      <c r="E112" s="55"/>
      <c r="F112" s="55"/>
      <c r="G112" s="109" t="s">
        <v>91</v>
      </c>
      <c r="H112" s="109"/>
      <c r="I112" s="109"/>
      <c r="J112" s="109"/>
      <c r="K112" s="109"/>
    </row>
  </sheetData>
  <mergeCells count="12">
    <mergeCell ref="G111:K111"/>
    <mergeCell ref="G112:K112"/>
    <mergeCell ref="E5:G5"/>
    <mergeCell ref="I5:K5"/>
    <mergeCell ref="E44:G44"/>
    <mergeCell ref="I44:K44"/>
    <mergeCell ref="E86:G86"/>
    <mergeCell ref="I86:K86"/>
    <mergeCell ref="G38:K38"/>
    <mergeCell ref="G39:K39"/>
    <mergeCell ref="G80:K80"/>
    <mergeCell ref="G81:K81"/>
  </mergeCells>
  <pageMargins left="0.78740157480314965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3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showGridLines="0" view="pageBreakPreview" topLeftCell="A46" zoomScale="70" zoomScaleNormal="100" zoomScaleSheetLayoutView="70" workbookViewId="0">
      <selection activeCell="A64" sqref="A64"/>
    </sheetView>
  </sheetViews>
  <sheetFormatPr defaultColWidth="10.7109375" defaultRowHeight="21.75" customHeight="1"/>
  <cols>
    <col min="1" max="1" width="49.42578125" style="26" customWidth="1"/>
    <col min="2" max="2" width="1.7109375" style="25" customWidth="1"/>
    <col min="3" max="3" width="10.7109375" style="26" customWidth="1"/>
    <col min="4" max="4" width="1.7109375" style="26" customWidth="1"/>
    <col min="5" max="5" width="14.28515625" style="26" customWidth="1"/>
    <col min="6" max="6" width="1.7109375" style="25" customWidth="1"/>
    <col min="7" max="7" width="14.28515625" style="25" customWidth="1"/>
    <col min="8" max="8" width="1.7109375" style="25" customWidth="1"/>
    <col min="9" max="9" width="13.7109375" style="25" customWidth="1"/>
    <col min="10" max="10" width="1.7109375" style="25" customWidth="1"/>
    <col min="11" max="11" width="13.7109375" style="25" customWidth="1"/>
    <col min="12" max="12" width="1.7109375" style="25" customWidth="1"/>
    <col min="13" max="16384" width="10.7109375" style="25"/>
  </cols>
  <sheetData>
    <row r="1" spans="1:11" s="20" customFormat="1" ht="21.75" customHeight="1">
      <c r="A1" s="8" t="s">
        <v>98</v>
      </c>
      <c r="B1" s="17"/>
      <c r="C1" s="18"/>
      <c r="D1" s="18"/>
      <c r="E1" s="18"/>
      <c r="F1" s="19"/>
      <c r="G1" s="19"/>
      <c r="H1" s="19"/>
      <c r="I1" s="19"/>
      <c r="J1" s="19"/>
      <c r="K1" s="19"/>
    </row>
    <row r="2" spans="1:11" s="20" customFormat="1" ht="21.75" customHeight="1">
      <c r="A2" s="16" t="s">
        <v>129</v>
      </c>
      <c r="B2" s="17"/>
      <c r="C2" s="18"/>
      <c r="D2" s="18"/>
      <c r="E2" s="18"/>
      <c r="F2" s="19"/>
      <c r="G2" s="19"/>
      <c r="H2" s="19"/>
      <c r="I2" s="19"/>
      <c r="J2" s="19"/>
      <c r="K2" s="19"/>
    </row>
    <row r="3" spans="1:11" s="20" customFormat="1" ht="21.75" customHeight="1">
      <c r="A3" s="16" t="s">
        <v>221</v>
      </c>
      <c r="B3" s="17"/>
      <c r="C3" s="18"/>
      <c r="D3" s="18"/>
      <c r="E3" s="18"/>
      <c r="F3" s="19"/>
      <c r="G3" s="19"/>
      <c r="H3" s="19"/>
      <c r="I3" s="19"/>
      <c r="J3" s="19"/>
      <c r="K3" s="19"/>
    </row>
    <row r="4" spans="1:11" s="20" customFormat="1" ht="21.75" customHeight="1">
      <c r="B4" s="17"/>
      <c r="C4" s="18"/>
      <c r="D4" s="18"/>
      <c r="E4" s="18"/>
      <c r="F4" s="19"/>
      <c r="G4" s="17"/>
      <c r="H4" s="17"/>
      <c r="I4" s="17"/>
      <c r="J4" s="19"/>
      <c r="K4" s="24" t="s">
        <v>1</v>
      </c>
    </row>
    <row r="5" spans="1:11" s="73" customFormat="1" ht="21.75" customHeight="1">
      <c r="A5" s="30"/>
      <c r="D5" s="74"/>
      <c r="E5" s="110" t="s">
        <v>42</v>
      </c>
      <c r="F5" s="110"/>
      <c r="G5" s="110"/>
      <c r="H5" s="75"/>
      <c r="I5" s="110" t="s">
        <v>43</v>
      </c>
      <c r="J5" s="110"/>
      <c r="K5" s="110"/>
    </row>
    <row r="6" spans="1:11" ht="21.75" customHeight="1">
      <c r="C6" s="87" t="s">
        <v>2</v>
      </c>
      <c r="D6" s="27"/>
      <c r="E6" s="88">
        <v>2565</v>
      </c>
      <c r="F6" s="69"/>
      <c r="G6" s="88">
        <v>2564</v>
      </c>
      <c r="H6" s="69"/>
      <c r="I6" s="88">
        <v>2565</v>
      </c>
      <c r="J6" s="69"/>
      <c r="K6" s="88">
        <v>2564</v>
      </c>
    </row>
    <row r="7" spans="1:11" ht="21.75" customHeight="1">
      <c r="A7" s="30" t="s">
        <v>48</v>
      </c>
      <c r="C7" s="27"/>
      <c r="D7" s="27"/>
      <c r="E7" s="27"/>
      <c r="F7" s="28"/>
      <c r="G7" s="69"/>
      <c r="H7" s="69"/>
      <c r="I7" s="69"/>
      <c r="J7" s="29"/>
      <c r="K7" s="69"/>
    </row>
    <row r="8" spans="1:11" ht="21.75" customHeight="1">
      <c r="A8" s="30" t="s">
        <v>27</v>
      </c>
    </row>
    <row r="9" spans="1:11" ht="21.75" customHeight="1">
      <c r="A9" s="35" t="s">
        <v>139</v>
      </c>
      <c r="B9" s="34"/>
      <c r="C9" s="31">
        <v>6</v>
      </c>
      <c r="D9" s="31"/>
      <c r="E9" s="40">
        <v>7102504377</v>
      </c>
      <c r="G9" s="40">
        <v>7636601859</v>
      </c>
      <c r="I9" s="40">
        <v>3464937090</v>
      </c>
      <c r="K9" s="40">
        <v>3443402570</v>
      </c>
    </row>
    <row r="10" spans="1:11" ht="21.75" customHeight="1">
      <c r="A10" s="35" t="s">
        <v>148</v>
      </c>
      <c r="B10" s="34"/>
      <c r="C10" s="31" t="s">
        <v>226</v>
      </c>
      <c r="D10" s="31"/>
      <c r="E10" s="39">
        <v>0</v>
      </c>
      <c r="G10" s="39">
        <v>0</v>
      </c>
      <c r="I10" s="39">
        <v>200826848</v>
      </c>
      <c r="K10" s="39">
        <v>150306390</v>
      </c>
    </row>
    <row r="11" spans="1:11" ht="21.75" customHeight="1">
      <c r="A11" s="35" t="s">
        <v>224</v>
      </c>
      <c r="B11" s="34"/>
      <c r="C11" s="31"/>
      <c r="D11" s="31"/>
      <c r="E11" s="39">
        <v>85517</v>
      </c>
      <c r="G11" s="39">
        <v>0</v>
      </c>
      <c r="I11" s="39">
        <v>85517</v>
      </c>
      <c r="K11" s="39">
        <v>0</v>
      </c>
    </row>
    <row r="12" spans="1:11" ht="21.75" customHeight="1">
      <c r="A12" s="35" t="s">
        <v>214</v>
      </c>
      <c r="B12" s="34"/>
      <c r="C12" s="31"/>
      <c r="D12" s="31"/>
      <c r="E12" s="39"/>
      <c r="G12" s="39"/>
      <c r="I12" s="39"/>
      <c r="K12" s="39"/>
    </row>
    <row r="13" spans="1:11" ht="21.75" customHeight="1">
      <c r="A13" s="35" t="s">
        <v>215</v>
      </c>
      <c r="B13" s="34"/>
      <c r="C13" s="31"/>
      <c r="D13" s="31"/>
      <c r="E13" s="39">
        <v>1668457</v>
      </c>
      <c r="G13" s="39">
        <v>1462407</v>
      </c>
      <c r="I13" s="39">
        <v>1668457</v>
      </c>
      <c r="K13" s="39">
        <v>1423182</v>
      </c>
    </row>
    <row r="14" spans="1:11" ht="21.75" customHeight="1">
      <c r="A14" s="35" t="s">
        <v>28</v>
      </c>
      <c r="B14" s="34"/>
      <c r="C14" s="31"/>
      <c r="D14" s="31"/>
      <c r="E14" s="82">
        <v>32461885</v>
      </c>
      <c r="G14" s="96">
        <v>32672536</v>
      </c>
      <c r="I14" s="96">
        <v>28597812</v>
      </c>
      <c r="K14" s="96">
        <v>35331878</v>
      </c>
    </row>
    <row r="15" spans="1:11" ht="21.75" customHeight="1">
      <c r="A15" s="30" t="s">
        <v>29</v>
      </c>
      <c r="E15" s="37">
        <f>SUM(E9:E14)</f>
        <v>7136720236</v>
      </c>
      <c r="G15" s="37">
        <f>SUM(G9:G14)</f>
        <v>7670736802</v>
      </c>
      <c r="I15" s="37">
        <f>SUM(I9:I14)</f>
        <v>3696115724</v>
      </c>
      <c r="K15" s="37">
        <f>SUM(K9:K14)</f>
        <v>3630464020</v>
      </c>
    </row>
    <row r="16" spans="1:11" ht="21.75" customHeight="1">
      <c r="A16" s="30" t="s">
        <v>30</v>
      </c>
      <c r="G16" s="26"/>
      <c r="I16" s="26"/>
      <c r="K16" s="26"/>
    </row>
    <row r="17" spans="1:11" ht="21.75" customHeight="1">
      <c r="A17" s="35" t="s">
        <v>36</v>
      </c>
      <c r="B17" s="34"/>
      <c r="C17" s="31">
        <v>6</v>
      </c>
      <c r="D17" s="31"/>
      <c r="E17" s="39">
        <v>5836431565</v>
      </c>
      <c r="G17" s="39">
        <v>6393324002</v>
      </c>
      <c r="I17" s="39">
        <v>2820742952</v>
      </c>
      <c r="K17" s="39">
        <v>2844286077</v>
      </c>
    </row>
    <row r="18" spans="1:11" ht="21.75" customHeight="1">
      <c r="A18" s="35" t="s">
        <v>201</v>
      </c>
      <c r="B18" s="34"/>
      <c r="E18" s="39">
        <v>135945919</v>
      </c>
      <c r="G18" s="39">
        <v>115785634</v>
      </c>
      <c r="I18" s="39">
        <v>109017174</v>
      </c>
      <c r="K18" s="39">
        <v>96905784</v>
      </c>
    </row>
    <row r="19" spans="1:11" ht="21.75" customHeight="1">
      <c r="A19" s="35" t="s">
        <v>31</v>
      </c>
      <c r="B19" s="34"/>
      <c r="C19" s="31"/>
      <c r="D19" s="31"/>
      <c r="E19" s="39">
        <v>390845508</v>
      </c>
      <c r="G19" s="39">
        <v>379007180</v>
      </c>
      <c r="I19" s="39">
        <v>95547686</v>
      </c>
      <c r="K19" s="39">
        <v>109609762</v>
      </c>
    </row>
    <row r="20" spans="1:11" ht="21.75" customHeight="1">
      <c r="A20" s="35" t="s">
        <v>218</v>
      </c>
      <c r="B20" s="34"/>
      <c r="C20" s="31"/>
      <c r="D20" s="31"/>
      <c r="E20" s="37">
        <v>0</v>
      </c>
      <c r="G20" s="37">
        <v>88398</v>
      </c>
      <c r="I20" s="37">
        <v>0</v>
      </c>
      <c r="K20" s="37">
        <v>88398</v>
      </c>
    </row>
    <row r="21" spans="1:11" ht="21.75" customHeight="1">
      <c r="A21" s="30" t="s">
        <v>32</v>
      </c>
      <c r="E21" s="37">
        <f>SUM(E17:E20)</f>
        <v>6363222992</v>
      </c>
      <c r="G21" s="37">
        <f>SUM(G17:G20)</f>
        <v>6888205214</v>
      </c>
      <c r="I21" s="37">
        <f>SUM(I17:I20)</f>
        <v>3025307812</v>
      </c>
      <c r="K21" s="37">
        <f>SUM(K17:K20)</f>
        <v>3050890021</v>
      </c>
    </row>
    <row r="22" spans="1:11" ht="21.75" customHeight="1">
      <c r="A22" s="30" t="s">
        <v>149</v>
      </c>
      <c r="E22" s="39">
        <f>SUM(E15-E21)</f>
        <v>773497244</v>
      </c>
      <c r="G22" s="39">
        <f>SUM(G15-G21)</f>
        <v>782531588</v>
      </c>
      <c r="I22" s="39">
        <f>SUM(I15-I21)</f>
        <v>670807912</v>
      </c>
      <c r="K22" s="39">
        <f>SUM(K15-K21)</f>
        <v>579573999</v>
      </c>
    </row>
    <row r="23" spans="1:11" ht="21.75" customHeight="1">
      <c r="A23" s="26" t="s">
        <v>227</v>
      </c>
      <c r="C23" s="31">
        <v>13</v>
      </c>
      <c r="E23" s="39">
        <v>617888</v>
      </c>
      <c r="G23" s="39">
        <v>656096</v>
      </c>
      <c r="I23" s="39">
        <v>0</v>
      </c>
      <c r="K23" s="39">
        <v>0</v>
      </c>
    </row>
    <row r="24" spans="1:11" ht="21.75" customHeight="1">
      <c r="A24" s="26" t="s">
        <v>159</v>
      </c>
      <c r="C24" s="31"/>
      <c r="E24" s="39">
        <v>2956175</v>
      </c>
      <c r="G24" s="39">
        <v>391325</v>
      </c>
      <c r="I24" s="39">
        <v>2042029</v>
      </c>
      <c r="K24" s="39">
        <v>675342</v>
      </c>
    </row>
    <row r="25" spans="1:11" ht="21.75" customHeight="1">
      <c r="A25" s="35" t="s">
        <v>150</v>
      </c>
      <c r="B25" s="20"/>
      <c r="C25" s="31">
        <v>23</v>
      </c>
      <c r="E25" s="37">
        <v>-23173348</v>
      </c>
      <c r="G25" s="37">
        <v>-15306071</v>
      </c>
      <c r="I25" s="37">
        <v>-5477251</v>
      </c>
      <c r="K25" s="37">
        <v>-5931937</v>
      </c>
    </row>
    <row r="26" spans="1:11" ht="21.75" customHeight="1">
      <c r="A26" s="48" t="s">
        <v>151</v>
      </c>
      <c r="B26" s="20"/>
      <c r="E26" s="39">
        <f>SUM(E22:E25)</f>
        <v>753897959</v>
      </c>
      <c r="G26" s="39">
        <f>SUM(G22:G25)</f>
        <v>768272938</v>
      </c>
      <c r="I26" s="39">
        <f>SUM(I22:I25)</f>
        <v>667372690</v>
      </c>
      <c r="K26" s="39">
        <f>SUM(K22:K25)</f>
        <v>574317404</v>
      </c>
    </row>
    <row r="27" spans="1:11" ht="21.75" customHeight="1">
      <c r="A27" s="35" t="s">
        <v>39</v>
      </c>
      <c r="B27" s="20"/>
      <c r="C27" s="31">
        <v>25</v>
      </c>
      <c r="D27" s="31"/>
      <c r="E27" s="37">
        <v>-158634604</v>
      </c>
      <c r="G27" s="37">
        <v>-147484949</v>
      </c>
      <c r="I27" s="37">
        <v>-97291850</v>
      </c>
      <c r="K27" s="37">
        <v>-87703434</v>
      </c>
    </row>
    <row r="28" spans="1:11" ht="21.75" customHeight="1" thickBot="1">
      <c r="A28" s="30" t="s">
        <v>104</v>
      </c>
      <c r="E28" s="38">
        <f>SUM(E26:E27)</f>
        <v>595263355</v>
      </c>
      <c r="G28" s="38">
        <f>SUM(G26:G27)</f>
        <v>620787989</v>
      </c>
      <c r="I28" s="38">
        <f>SUM(I26:I27)</f>
        <v>570080840</v>
      </c>
      <c r="K28" s="38">
        <f>SUM(K26:K27)</f>
        <v>486613970</v>
      </c>
    </row>
    <row r="29" spans="1:11" ht="21.75" customHeight="1" thickTop="1">
      <c r="A29" s="30"/>
      <c r="E29" s="39"/>
      <c r="G29" s="39"/>
      <c r="H29" s="39"/>
      <c r="I29" s="39"/>
      <c r="J29" s="41"/>
      <c r="K29" s="39"/>
    </row>
    <row r="30" spans="1:11" ht="21.75" customHeight="1">
      <c r="A30" s="30" t="s">
        <v>110</v>
      </c>
      <c r="E30" s="39"/>
      <c r="G30" s="39"/>
      <c r="H30" s="39"/>
      <c r="I30" s="39"/>
      <c r="J30" s="41"/>
      <c r="K30" s="39"/>
    </row>
    <row r="31" spans="1:11" ht="21.75" customHeight="1" thickBot="1">
      <c r="A31" s="26" t="s">
        <v>111</v>
      </c>
      <c r="E31" s="39">
        <v>554057068</v>
      </c>
      <c r="G31" s="39">
        <v>535526078</v>
      </c>
      <c r="H31" s="39"/>
      <c r="I31" s="56">
        <f>SUM(I28)</f>
        <v>570080840</v>
      </c>
      <c r="J31" s="41"/>
      <c r="K31" s="56">
        <f>SUM(K28)</f>
        <v>486613970</v>
      </c>
    </row>
    <row r="32" spans="1:11" ht="21.75" customHeight="1" thickTop="1">
      <c r="A32" s="26" t="s">
        <v>112</v>
      </c>
      <c r="C32" s="31">
        <v>12.2</v>
      </c>
      <c r="E32" s="37">
        <v>41206287</v>
      </c>
      <c r="G32" s="37">
        <v>85261911</v>
      </c>
      <c r="H32" s="39"/>
      <c r="I32" s="39"/>
      <c r="J32" s="41"/>
      <c r="K32" s="39"/>
    </row>
    <row r="33" spans="1:11" ht="21.75" customHeight="1" thickBot="1">
      <c r="A33" s="30"/>
      <c r="E33" s="38">
        <f>SUM(E31:E32)</f>
        <v>595263355</v>
      </c>
      <c r="G33" s="38">
        <f>SUM(G31:G32)</f>
        <v>620787989</v>
      </c>
      <c r="H33" s="39"/>
      <c r="I33" s="39"/>
      <c r="J33" s="41"/>
      <c r="K33" s="39"/>
    </row>
    <row r="34" spans="1:11" ht="21.75" customHeight="1" thickTop="1">
      <c r="A34" s="30" t="s">
        <v>50</v>
      </c>
      <c r="C34" s="31">
        <v>26</v>
      </c>
      <c r="D34" s="31"/>
      <c r="E34" s="25"/>
      <c r="K34" s="105"/>
    </row>
    <row r="35" spans="1:11" ht="21.75" customHeight="1">
      <c r="A35" s="35" t="s">
        <v>51</v>
      </c>
      <c r="E35" s="25"/>
    </row>
    <row r="36" spans="1:11" ht="21.75" customHeight="1" thickBot="1">
      <c r="A36" s="35" t="s">
        <v>52</v>
      </c>
      <c r="E36" s="106">
        <f>E31/E37</f>
        <v>0.84991178548227142</v>
      </c>
      <c r="G36" s="67">
        <v>0.82</v>
      </c>
      <c r="I36" s="106">
        <f>I31/I37</f>
        <v>0.87449191171338525</v>
      </c>
      <c r="K36" s="67">
        <v>0.75</v>
      </c>
    </row>
    <row r="37" spans="1:11" ht="21.75" customHeight="1" thickTop="1" thickBot="1">
      <c r="A37" s="35" t="s">
        <v>141</v>
      </c>
      <c r="E37" s="107">
        <v>651899500</v>
      </c>
      <c r="G37" s="93">
        <v>651899500</v>
      </c>
      <c r="I37" s="107">
        <v>651899500</v>
      </c>
      <c r="K37" s="93">
        <v>651899500</v>
      </c>
    </row>
    <row r="38" spans="1:11" ht="21.75" customHeight="1" thickTop="1">
      <c r="A38" s="30"/>
      <c r="E38" s="39"/>
      <c r="G38" s="39"/>
      <c r="H38" s="39"/>
      <c r="I38" s="39"/>
      <c r="J38" s="41"/>
      <c r="K38" s="39"/>
    </row>
    <row r="39" spans="1:11" ht="21.75" customHeight="1">
      <c r="A39" s="26" t="s">
        <v>12</v>
      </c>
      <c r="C39" s="49"/>
      <c r="D39" s="49"/>
      <c r="E39" s="49"/>
      <c r="G39" s="44"/>
      <c r="H39" s="44"/>
      <c r="I39" s="44"/>
      <c r="J39" s="42"/>
      <c r="K39" s="44"/>
    </row>
    <row r="40" spans="1:11" ht="21.75" customHeight="1">
      <c r="C40" s="49"/>
      <c r="D40" s="49"/>
      <c r="E40" s="49"/>
      <c r="K40" s="39"/>
    </row>
    <row r="41" spans="1:11" ht="21.75" customHeight="1">
      <c r="C41" s="49"/>
      <c r="D41" s="49"/>
      <c r="E41" s="49"/>
      <c r="K41" s="39"/>
    </row>
    <row r="42" spans="1:11" ht="21.75" customHeight="1">
      <c r="A42" s="50"/>
      <c r="B42" s="50"/>
      <c r="C42" s="55"/>
      <c r="D42" s="55"/>
      <c r="E42" s="55"/>
      <c r="F42" s="50"/>
      <c r="G42" s="50"/>
      <c r="H42" s="50"/>
      <c r="I42" s="50"/>
      <c r="J42" s="50"/>
      <c r="K42" s="50"/>
    </row>
    <row r="43" spans="1:11" ht="21.75" customHeight="1">
      <c r="A43" s="68" t="s">
        <v>90</v>
      </c>
      <c r="C43" s="55"/>
      <c r="E43" s="55"/>
      <c r="F43" s="108" t="s">
        <v>92</v>
      </c>
      <c r="G43" s="108"/>
      <c r="H43" s="108"/>
      <c r="I43" s="108"/>
      <c r="J43" s="108"/>
      <c r="K43" s="108"/>
    </row>
    <row r="44" spans="1:11" ht="21.75" customHeight="1">
      <c r="A44" s="84" t="s">
        <v>91</v>
      </c>
      <c r="B44" s="45"/>
      <c r="C44" s="55"/>
      <c r="E44" s="55"/>
      <c r="F44" s="109" t="s">
        <v>91</v>
      </c>
      <c r="G44" s="109"/>
      <c r="H44" s="109"/>
      <c r="I44" s="109"/>
      <c r="J44" s="109"/>
      <c r="K44" s="109"/>
    </row>
    <row r="45" spans="1:11" s="20" customFormat="1" ht="21.75" customHeight="1">
      <c r="A45" s="8" t="s">
        <v>98</v>
      </c>
      <c r="B45" s="17"/>
      <c r="C45" s="18"/>
      <c r="D45" s="18"/>
      <c r="E45" s="18"/>
      <c r="F45" s="19"/>
      <c r="G45" s="19"/>
      <c r="H45" s="19"/>
      <c r="I45" s="19"/>
      <c r="J45" s="19"/>
      <c r="K45" s="19"/>
    </row>
    <row r="46" spans="1:11" s="20" customFormat="1" ht="21.75" customHeight="1">
      <c r="A46" s="16" t="s">
        <v>130</v>
      </c>
      <c r="B46" s="17"/>
      <c r="C46" s="18"/>
      <c r="D46" s="18"/>
      <c r="E46" s="18"/>
      <c r="F46" s="19"/>
      <c r="G46" s="19"/>
      <c r="H46" s="19"/>
      <c r="I46" s="19"/>
      <c r="J46" s="19"/>
      <c r="K46" s="19"/>
    </row>
    <row r="47" spans="1:11" s="20" customFormat="1" ht="21.75" customHeight="1">
      <c r="A47" s="16" t="s">
        <v>221</v>
      </c>
      <c r="B47" s="17"/>
      <c r="C47" s="18"/>
      <c r="D47" s="18"/>
      <c r="E47" s="18"/>
      <c r="F47" s="19"/>
      <c r="G47" s="19"/>
      <c r="H47" s="19"/>
      <c r="I47" s="19"/>
      <c r="J47" s="19"/>
      <c r="K47" s="19"/>
    </row>
    <row r="48" spans="1:11" s="20" customFormat="1" ht="21.75" customHeight="1">
      <c r="B48" s="17"/>
      <c r="C48" s="18"/>
      <c r="D48" s="18"/>
      <c r="E48" s="18"/>
      <c r="F48" s="19"/>
      <c r="G48" s="17"/>
      <c r="H48" s="17"/>
      <c r="I48" s="17"/>
      <c r="J48" s="19"/>
      <c r="K48" s="24" t="s">
        <v>1</v>
      </c>
    </row>
    <row r="49" spans="1:11" s="73" customFormat="1" ht="21.75" customHeight="1">
      <c r="A49" s="30"/>
      <c r="D49" s="74"/>
      <c r="E49" s="110" t="s">
        <v>42</v>
      </c>
      <c r="F49" s="110"/>
      <c r="G49" s="110"/>
      <c r="H49" s="75"/>
      <c r="I49" s="110" t="s">
        <v>43</v>
      </c>
      <c r="J49" s="110"/>
      <c r="K49" s="110"/>
    </row>
    <row r="50" spans="1:11" ht="21.75" customHeight="1">
      <c r="C50" s="87" t="s">
        <v>2</v>
      </c>
      <c r="D50" s="27"/>
      <c r="E50" s="88">
        <v>2565</v>
      </c>
      <c r="F50" s="69"/>
      <c r="G50" s="88">
        <v>2564</v>
      </c>
      <c r="H50" s="69"/>
      <c r="I50" s="88">
        <v>2565</v>
      </c>
      <c r="J50" s="69"/>
      <c r="K50" s="88">
        <v>2564</v>
      </c>
    </row>
    <row r="51" spans="1:11" ht="21.75" customHeight="1">
      <c r="C51" s="83"/>
      <c r="D51" s="27"/>
      <c r="E51" s="69"/>
      <c r="F51" s="69"/>
      <c r="G51" s="69"/>
      <c r="H51" s="69"/>
      <c r="I51" s="69"/>
      <c r="J51" s="69"/>
      <c r="K51" s="69"/>
    </row>
    <row r="52" spans="1:11" ht="21.75" customHeight="1">
      <c r="A52" s="30" t="s">
        <v>104</v>
      </c>
      <c r="C52" s="83"/>
      <c r="D52" s="27"/>
      <c r="E52" s="85">
        <f>E28</f>
        <v>595263355</v>
      </c>
      <c r="F52" s="69"/>
      <c r="G52" s="85">
        <f>G33</f>
        <v>620787989</v>
      </c>
      <c r="H52" s="69"/>
      <c r="I52" s="85">
        <f>I31</f>
        <v>570080840</v>
      </c>
      <c r="J52" s="69"/>
      <c r="K52" s="85">
        <f>K28</f>
        <v>486613970</v>
      </c>
    </row>
    <row r="53" spans="1:11" ht="21.75" customHeight="1">
      <c r="A53" s="51" t="s">
        <v>49</v>
      </c>
      <c r="E53" s="39"/>
      <c r="G53" s="39"/>
      <c r="H53" s="39"/>
      <c r="I53" s="39"/>
      <c r="J53" s="41"/>
      <c r="K53" s="39"/>
    </row>
    <row r="54" spans="1:11" ht="21.75" customHeight="1">
      <c r="A54" s="77" t="s">
        <v>100</v>
      </c>
      <c r="E54" s="39"/>
      <c r="G54" s="39"/>
      <c r="H54" s="39"/>
      <c r="I54" s="39"/>
      <c r="J54" s="41"/>
      <c r="K54" s="39"/>
    </row>
    <row r="55" spans="1:11" ht="21.75" customHeight="1">
      <c r="A55" s="52" t="s">
        <v>131</v>
      </c>
      <c r="E55" s="39"/>
      <c r="G55" s="39"/>
      <c r="H55" s="39"/>
      <c r="I55" s="39"/>
      <c r="J55" s="41"/>
      <c r="K55" s="39"/>
    </row>
    <row r="56" spans="1:11" ht="21.75" customHeight="1">
      <c r="A56" s="52" t="s">
        <v>132</v>
      </c>
      <c r="E56" s="39">
        <v>-20026136</v>
      </c>
      <c r="G56" s="39">
        <v>18908236</v>
      </c>
      <c r="I56" s="39">
        <v>0</v>
      </c>
      <c r="K56" s="39">
        <v>0</v>
      </c>
    </row>
    <row r="57" spans="1:11" ht="21.75" customHeight="1">
      <c r="A57" s="52" t="s">
        <v>168</v>
      </c>
      <c r="C57" s="31">
        <v>13</v>
      </c>
      <c r="D57" s="25"/>
      <c r="E57" s="92">
        <v>-19404</v>
      </c>
      <c r="F57" s="45"/>
      <c r="G57" s="92">
        <v>42308</v>
      </c>
      <c r="H57" s="45"/>
      <c r="I57" s="92">
        <v>0</v>
      </c>
      <c r="J57" s="45"/>
      <c r="K57" s="92">
        <v>0</v>
      </c>
    </row>
    <row r="58" spans="1:11" ht="21.75" customHeight="1">
      <c r="A58" s="52" t="s">
        <v>101</v>
      </c>
      <c r="C58" s="31"/>
      <c r="D58" s="31"/>
      <c r="E58" s="39"/>
      <c r="G58" s="39"/>
      <c r="H58" s="39"/>
      <c r="I58" s="39"/>
      <c r="J58" s="41"/>
      <c r="K58" s="39"/>
    </row>
    <row r="59" spans="1:11" ht="21.75" customHeight="1">
      <c r="A59" s="52" t="s">
        <v>99</v>
      </c>
      <c r="C59" s="31"/>
      <c r="D59" s="31"/>
      <c r="E59" s="37">
        <f>SUM(E56:E57)</f>
        <v>-20045540</v>
      </c>
      <c r="G59" s="37">
        <f>SUM(G56:G57)</f>
        <v>18950544</v>
      </c>
      <c r="H59" s="39"/>
      <c r="I59" s="37">
        <f>SUM(I56:I57)</f>
        <v>0</v>
      </c>
      <c r="J59" s="41"/>
      <c r="K59" s="37">
        <f>SUM(K56:K57)</f>
        <v>0</v>
      </c>
    </row>
    <row r="60" spans="1:11" ht="21.75" customHeight="1">
      <c r="A60" s="77" t="s">
        <v>102</v>
      </c>
      <c r="C60" s="31"/>
      <c r="D60" s="31"/>
      <c r="E60" s="39"/>
      <c r="G60" s="39"/>
      <c r="H60" s="39"/>
      <c r="I60" s="39"/>
      <c r="J60" s="41"/>
      <c r="K60" s="39"/>
    </row>
    <row r="61" spans="1:11" ht="21.75" customHeight="1">
      <c r="A61" s="52" t="s">
        <v>200</v>
      </c>
      <c r="C61" s="31"/>
      <c r="D61" s="31"/>
      <c r="E61" s="39">
        <v>0</v>
      </c>
      <c r="F61" s="45"/>
      <c r="G61" s="39">
        <v>-3767146</v>
      </c>
      <c r="H61" s="45"/>
      <c r="I61" s="39">
        <v>0</v>
      </c>
      <c r="J61" s="45"/>
      <c r="K61" s="39">
        <v>-3135580</v>
      </c>
    </row>
    <row r="62" spans="1:11" ht="21.75" customHeight="1">
      <c r="A62" s="52" t="s">
        <v>107</v>
      </c>
      <c r="C62" s="31">
        <v>25</v>
      </c>
      <c r="D62" s="25"/>
      <c r="E62" s="37">
        <v>0</v>
      </c>
      <c r="G62" s="37">
        <v>685859</v>
      </c>
      <c r="I62" s="37">
        <v>0</v>
      </c>
      <c r="K62" s="37">
        <v>627113</v>
      </c>
    </row>
    <row r="63" spans="1:11" ht="21.75" customHeight="1">
      <c r="A63" s="52" t="s">
        <v>102</v>
      </c>
      <c r="C63" s="31"/>
      <c r="D63" s="31"/>
      <c r="G63" s="26"/>
    </row>
    <row r="64" spans="1:11" ht="21.75" customHeight="1">
      <c r="A64" s="52" t="s">
        <v>99</v>
      </c>
      <c r="C64" s="31"/>
      <c r="D64" s="31"/>
      <c r="E64" s="37">
        <f>SUM(E61:E63)</f>
        <v>0</v>
      </c>
      <c r="F64" s="39"/>
      <c r="G64" s="37">
        <f>SUM(G61:G63)</f>
        <v>-3081287</v>
      </c>
      <c r="H64" s="39"/>
      <c r="I64" s="37">
        <f>SUM(I61:I63)</f>
        <v>0</v>
      </c>
      <c r="J64" s="39"/>
      <c r="K64" s="37">
        <f>SUM(K61:K63)</f>
        <v>-2508467</v>
      </c>
    </row>
    <row r="65" spans="1:11" ht="21.75" customHeight="1">
      <c r="A65" s="51" t="s">
        <v>105</v>
      </c>
      <c r="E65" s="37">
        <f>SUM(E59,E64)</f>
        <v>-20045540</v>
      </c>
      <c r="G65" s="37">
        <f>SUM(G59,G64)</f>
        <v>15869257</v>
      </c>
      <c r="H65" s="39"/>
      <c r="I65" s="37">
        <f>SUM(I59,I64)</f>
        <v>0</v>
      </c>
      <c r="J65" s="41"/>
      <c r="K65" s="37">
        <f>SUM(K59,K64)</f>
        <v>-2508467</v>
      </c>
    </row>
    <row r="66" spans="1:11" ht="21.75" customHeight="1">
      <c r="A66" s="51"/>
      <c r="E66" s="41"/>
      <c r="G66" s="41"/>
      <c r="H66" s="41"/>
      <c r="I66" s="41"/>
      <c r="J66" s="41"/>
      <c r="K66" s="41"/>
    </row>
    <row r="67" spans="1:11" ht="21.75" customHeight="1" thickBot="1">
      <c r="A67" s="51" t="s">
        <v>94</v>
      </c>
      <c r="E67" s="56">
        <f>SUM(E52,E65)</f>
        <v>575217815</v>
      </c>
      <c r="G67" s="56">
        <f>SUM(G52,G65)</f>
        <v>636657246</v>
      </c>
      <c r="H67" s="39"/>
      <c r="I67" s="56">
        <f>I65+I28</f>
        <v>570080840</v>
      </c>
      <c r="J67" s="41"/>
      <c r="K67" s="56">
        <f>K65+K28</f>
        <v>484105503</v>
      </c>
    </row>
    <row r="68" spans="1:11" ht="21.75" customHeight="1" thickTop="1">
      <c r="A68" s="51"/>
      <c r="E68" s="39"/>
      <c r="G68" s="39"/>
      <c r="H68" s="39"/>
      <c r="I68" s="39"/>
      <c r="J68" s="41"/>
      <c r="K68" s="39"/>
    </row>
    <row r="69" spans="1:11" ht="21.75" customHeight="1">
      <c r="A69" s="30" t="s">
        <v>113</v>
      </c>
      <c r="E69" s="39"/>
      <c r="G69" s="39"/>
      <c r="H69" s="39"/>
      <c r="I69" s="39"/>
      <c r="J69" s="41"/>
      <c r="K69" s="39"/>
    </row>
    <row r="70" spans="1:11" ht="21.75" customHeight="1" thickBot="1">
      <c r="A70" s="26" t="s">
        <v>111</v>
      </c>
      <c r="E70" s="39">
        <v>533180914</v>
      </c>
      <c r="G70" s="39">
        <v>550589700</v>
      </c>
      <c r="H70" s="39"/>
      <c r="I70" s="56">
        <f>SUM(I67)</f>
        <v>570080840</v>
      </c>
      <c r="J70" s="41"/>
      <c r="K70" s="56">
        <f>SUM(K67)</f>
        <v>484105503</v>
      </c>
    </row>
    <row r="71" spans="1:11" ht="21.75" customHeight="1" thickTop="1">
      <c r="A71" s="26" t="s">
        <v>112</v>
      </c>
      <c r="E71" s="37">
        <v>42036901</v>
      </c>
      <c r="G71" s="37">
        <v>86067546</v>
      </c>
      <c r="H71" s="39"/>
      <c r="I71" s="39"/>
      <c r="J71" s="41"/>
      <c r="K71" s="39"/>
    </row>
    <row r="72" spans="1:11" ht="21.75" customHeight="1" thickBot="1">
      <c r="A72" s="30"/>
      <c r="E72" s="38">
        <f>SUM(E70:E71)</f>
        <v>575217815</v>
      </c>
      <c r="G72" s="38">
        <f>SUM(G70:G71)</f>
        <v>636657246</v>
      </c>
      <c r="H72" s="39"/>
      <c r="I72" s="39"/>
      <c r="J72" s="41"/>
      <c r="K72" s="39"/>
    </row>
    <row r="73" spans="1:11" ht="21.75" customHeight="1" thickTop="1">
      <c r="A73" s="51"/>
      <c r="E73" s="39"/>
      <c r="G73" s="39"/>
      <c r="H73" s="39"/>
      <c r="I73" s="39"/>
      <c r="J73" s="41"/>
      <c r="K73" s="39"/>
    </row>
    <row r="74" spans="1:11" ht="21.75" customHeight="1">
      <c r="A74" s="26" t="s">
        <v>12</v>
      </c>
      <c r="C74" s="49"/>
      <c r="D74" s="49"/>
      <c r="E74" s="49"/>
      <c r="G74" s="44"/>
      <c r="H74" s="44"/>
      <c r="I74" s="44"/>
      <c r="J74" s="42"/>
      <c r="K74" s="44"/>
    </row>
    <row r="75" spans="1:11" ht="21.75" customHeight="1">
      <c r="C75" s="49"/>
      <c r="D75" s="49"/>
      <c r="E75" s="49"/>
      <c r="K75" s="39"/>
    </row>
    <row r="76" spans="1:11" ht="21.75" customHeight="1">
      <c r="C76" s="49"/>
      <c r="D76" s="49"/>
      <c r="E76" s="49"/>
      <c r="K76" s="39"/>
    </row>
    <row r="77" spans="1:11" ht="21.75" customHeight="1">
      <c r="A77" s="50"/>
      <c r="B77" s="50"/>
      <c r="C77" s="55"/>
      <c r="D77" s="55"/>
      <c r="E77" s="55"/>
      <c r="F77" s="50"/>
      <c r="G77" s="50"/>
      <c r="H77" s="50"/>
      <c r="I77" s="50"/>
      <c r="J77" s="50"/>
      <c r="K77" s="50"/>
    </row>
    <row r="78" spans="1:11" ht="21.75" customHeight="1">
      <c r="A78" s="68" t="s">
        <v>90</v>
      </c>
      <c r="C78" s="55"/>
      <c r="E78" s="55"/>
      <c r="F78" s="108" t="s">
        <v>92</v>
      </c>
      <c r="G78" s="108"/>
      <c r="H78" s="108"/>
      <c r="I78" s="108"/>
      <c r="J78" s="108"/>
      <c r="K78" s="108"/>
    </row>
    <row r="79" spans="1:11" ht="21.75" customHeight="1">
      <c r="A79" s="81" t="s">
        <v>91</v>
      </c>
      <c r="B79" s="45"/>
      <c r="C79" s="55"/>
      <c r="E79" s="55"/>
      <c r="F79" s="109" t="s">
        <v>91</v>
      </c>
      <c r="G79" s="109"/>
      <c r="H79" s="109"/>
      <c r="I79" s="109"/>
      <c r="J79" s="109"/>
      <c r="K79" s="109"/>
    </row>
  </sheetData>
  <mergeCells count="8">
    <mergeCell ref="F78:K78"/>
    <mergeCell ref="F79:K79"/>
    <mergeCell ref="F43:K43"/>
    <mergeCell ref="F44:K44"/>
    <mergeCell ref="E5:G5"/>
    <mergeCell ref="I5:K5"/>
    <mergeCell ref="E49:G49"/>
    <mergeCell ref="I49:K49"/>
  </mergeCells>
  <pageMargins left="0.78740157480314965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0"/>
  <sheetViews>
    <sheetView showGridLines="0" tabSelected="1" view="pageBreakPreview" topLeftCell="A16" zoomScale="70" zoomScaleNormal="55" zoomScaleSheetLayoutView="70" workbookViewId="0">
      <selection activeCell="D29" sqref="D29"/>
    </sheetView>
  </sheetViews>
  <sheetFormatPr defaultColWidth="9.28515625" defaultRowHeight="24" customHeight="1"/>
  <cols>
    <col min="1" max="1" width="12.7109375" style="2" customWidth="1"/>
    <col min="2" max="2" width="9.7109375" style="2" customWidth="1"/>
    <col min="3" max="3" width="18" style="2" customWidth="1"/>
    <col min="4" max="4" width="12.85546875" style="2" customWidth="1"/>
    <col min="5" max="5" width="1.28515625" style="7" customWidth="1"/>
    <col min="6" max="6" width="16.42578125" style="2" customWidth="1"/>
    <col min="7" max="7" width="1.7109375" style="2" customWidth="1"/>
    <col min="8" max="8" width="17" style="2" customWidth="1"/>
    <col min="9" max="9" width="1.7109375" style="2" customWidth="1"/>
    <col min="10" max="10" width="16.42578125" style="2" customWidth="1"/>
    <col min="11" max="11" width="1.7109375" style="2" customWidth="1"/>
    <col min="12" max="12" width="17.7109375" style="2" customWidth="1"/>
    <col min="13" max="13" width="1.5703125" style="2" customWidth="1"/>
    <col min="14" max="14" width="16.5703125" style="2" customWidth="1"/>
    <col min="15" max="15" width="1.7109375" style="2" customWidth="1"/>
    <col min="16" max="16" width="15.7109375" style="2" customWidth="1"/>
    <col min="17" max="17" width="1.7109375" style="2" customWidth="1"/>
    <col min="18" max="18" width="17.42578125" style="2" customWidth="1"/>
    <col min="19" max="19" width="1.7109375" style="2" customWidth="1"/>
    <col min="20" max="20" width="16.4257812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6.7109375" style="2" customWidth="1"/>
    <col min="25" max="25" width="1.7109375" style="2" customWidth="1"/>
    <col min="26" max="26" width="17.28515625" style="2" customWidth="1"/>
    <col min="27" max="27" width="1.7109375" style="2" customWidth="1"/>
    <col min="28" max="28" width="17.7109375" style="2" customWidth="1"/>
    <col min="29" max="29" width="0.7109375" style="2" customWidth="1"/>
    <col min="30" max="16384" width="9.28515625" style="2"/>
  </cols>
  <sheetData>
    <row r="1" spans="1:35" ht="24" customHeight="1">
      <c r="A1" s="8" t="s">
        <v>98</v>
      </c>
      <c r="B1" s="8"/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35" ht="24" customHeight="1">
      <c r="A2" s="8" t="s">
        <v>33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35" ht="24" customHeight="1">
      <c r="A3" s="1" t="s">
        <v>221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35" ht="24" customHeight="1">
      <c r="B4" s="10"/>
      <c r="C4" s="10"/>
      <c r="D4" s="10"/>
      <c r="E4" s="11"/>
      <c r="F4" s="10"/>
      <c r="G4" s="10"/>
      <c r="H4" s="10"/>
      <c r="I4" s="10"/>
      <c r="J4" s="12"/>
      <c r="K4" s="10"/>
      <c r="L4" s="12"/>
      <c r="M4" s="12"/>
      <c r="N4" s="10"/>
      <c r="O4" s="10"/>
      <c r="P4" s="12"/>
      <c r="Q4" s="10"/>
      <c r="R4" s="10"/>
      <c r="S4" s="10"/>
      <c r="T4" s="10"/>
      <c r="U4" s="10"/>
      <c r="V4" s="12"/>
      <c r="W4" s="10"/>
      <c r="X4" s="12"/>
      <c r="Y4" s="10"/>
      <c r="Z4" s="12"/>
      <c r="AA4" s="10"/>
      <c r="AB4" s="12" t="s">
        <v>81</v>
      </c>
    </row>
    <row r="5" spans="1:35" ht="24" customHeight="1">
      <c r="B5" s="10"/>
      <c r="C5" s="10"/>
      <c r="D5" s="94"/>
      <c r="E5" s="99"/>
      <c r="F5" s="111" t="s">
        <v>42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</row>
    <row r="6" spans="1:35" ht="24" customHeight="1">
      <c r="B6" s="10"/>
      <c r="C6" s="10"/>
      <c r="D6" s="94"/>
      <c r="E6" s="99"/>
      <c r="F6" s="112" t="s">
        <v>124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00"/>
      <c r="Z6" s="100"/>
      <c r="AA6" s="100"/>
      <c r="AB6" s="100"/>
      <c r="AC6" s="7"/>
      <c r="AD6" s="7"/>
      <c r="AE6" s="7"/>
      <c r="AF6" s="7"/>
      <c r="AG6" s="7"/>
      <c r="AH6" s="7"/>
      <c r="AI6" s="7"/>
    </row>
    <row r="7" spans="1:35" ht="24" customHeight="1">
      <c r="B7" s="10"/>
      <c r="C7" s="10"/>
      <c r="D7" s="94"/>
      <c r="E7" s="99"/>
      <c r="F7" s="94"/>
      <c r="G7" s="94"/>
      <c r="H7" s="94"/>
      <c r="I7" s="94"/>
      <c r="J7" s="101"/>
      <c r="K7" s="101"/>
      <c r="L7" s="101"/>
      <c r="M7" s="101"/>
      <c r="N7" s="94"/>
      <c r="O7" s="94"/>
      <c r="P7" s="102"/>
      <c r="Q7" s="94"/>
      <c r="R7" s="112" t="s">
        <v>47</v>
      </c>
      <c r="S7" s="112"/>
      <c r="T7" s="112"/>
      <c r="U7" s="112"/>
      <c r="V7" s="112"/>
      <c r="W7" s="94"/>
      <c r="X7" s="94"/>
      <c r="Y7" s="94"/>
      <c r="Z7" s="94"/>
      <c r="AA7" s="94"/>
      <c r="AB7" s="102"/>
    </row>
    <row r="8" spans="1:35" ht="24" customHeight="1">
      <c r="B8" s="10"/>
      <c r="C8" s="10"/>
      <c r="D8" s="94"/>
      <c r="E8" s="99"/>
      <c r="F8" s="94"/>
      <c r="G8" s="94"/>
      <c r="H8" s="94"/>
      <c r="I8" s="94"/>
      <c r="J8" s="101"/>
      <c r="K8" s="101"/>
      <c r="L8" s="101"/>
      <c r="M8" s="101"/>
      <c r="N8" s="99"/>
      <c r="O8" s="94"/>
      <c r="P8" s="102"/>
      <c r="Q8" s="94"/>
      <c r="R8" s="112" t="s">
        <v>73</v>
      </c>
      <c r="S8" s="112"/>
      <c r="T8" s="112"/>
      <c r="U8" s="94"/>
      <c r="V8" s="102"/>
      <c r="W8" s="94"/>
      <c r="X8" s="102"/>
      <c r="Y8" s="94"/>
      <c r="Z8" s="102"/>
      <c r="AA8" s="94"/>
      <c r="AB8" s="102"/>
    </row>
    <row r="9" spans="1:35" ht="24" customHeight="1">
      <c r="B9" s="10"/>
      <c r="C9" s="10"/>
      <c r="D9" s="94"/>
      <c r="E9" s="99"/>
      <c r="F9" s="94"/>
      <c r="G9" s="94"/>
      <c r="H9" s="94"/>
      <c r="I9" s="94"/>
      <c r="J9" s="40" t="s">
        <v>79</v>
      </c>
      <c r="K9" s="94"/>
      <c r="L9" s="40" t="s">
        <v>228</v>
      </c>
      <c r="M9" s="40"/>
      <c r="N9" s="94"/>
      <c r="O9" s="94"/>
      <c r="P9" s="40"/>
      <c r="Q9" s="94"/>
      <c r="R9" s="94" t="s">
        <v>114</v>
      </c>
      <c r="S9" s="94"/>
      <c r="T9" s="94" t="s">
        <v>169</v>
      </c>
      <c r="U9" s="94"/>
      <c r="V9" s="40"/>
      <c r="W9" s="94"/>
      <c r="X9" s="40"/>
      <c r="Y9" s="94"/>
      <c r="Z9" s="40"/>
      <c r="AA9" s="94"/>
      <c r="AB9" s="102"/>
    </row>
    <row r="10" spans="1:35" ht="24" customHeight="1">
      <c r="B10" s="10"/>
      <c r="C10" s="10"/>
      <c r="D10" s="94"/>
      <c r="E10" s="99"/>
      <c r="F10" s="94"/>
      <c r="G10" s="94"/>
      <c r="H10" s="94"/>
      <c r="I10" s="94"/>
      <c r="J10" s="40" t="s">
        <v>191</v>
      </c>
      <c r="K10" s="94"/>
      <c r="L10" s="40" t="s">
        <v>84</v>
      </c>
      <c r="M10" s="40"/>
      <c r="N10" s="113" t="s">
        <v>109</v>
      </c>
      <c r="O10" s="113"/>
      <c r="P10" s="113"/>
      <c r="Q10" s="94"/>
      <c r="R10" s="40" t="s">
        <v>115</v>
      </c>
      <c r="S10" s="94"/>
      <c r="T10" s="94" t="s">
        <v>170</v>
      </c>
      <c r="U10" s="94"/>
      <c r="V10" s="40" t="s">
        <v>34</v>
      </c>
      <c r="W10" s="94"/>
      <c r="X10" s="40" t="s">
        <v>116</v>
      </c>
      <c r="Y10" s="94"/>
      <c r="Z10" s="40" t="s">
        <v>119</v>
      </c>
      <c r="AA10" s="94"/>
      <c r="AB10" s="40"/>
    </row>
    <row r="11" spans="1:35" s="5" customFormat="1" ht="24" customHeight="1">
      <c r="D11" s="40"/>
      <c r="E11" s="40"/>
      <c r="F11" s="40" t="s">
        <v>194</v>
      </c>
      <c r="G11" s="40"/>
      <c r="H11" s="40"/>
      <c r="I11" s="40"/>
      <c r="J11" s="40" t="s">
        <v>192</v>
      </c>
      <c r="K11" s="41"/>
      <c r="L11" s="40" t="s">
        <v>85</v>
      </c>
      <c r="M11" s="40"/>
      <c r="N11" s="97" t="s">
        <v>193</v>
      </c>
      <c r="O11" s="97"/>
      <c r="P11" s="97"/>
      <c r="Q11" s="41"/>
      <c r="R11" s="40" t="s">
        <v>121</v>
      </c>
      <c r="S11" s="41"/>
      <c r="T11" s="41" t="s">
        <v>171</v>
      </c>
      <c r="U11" s="41"/>
      <c r="V11" s="40" t="s">
        <v>74</v>
      </c>
      <c r="W11" s="41"/>
      <c r="X11" s="40" t="s">
        <v>117</v>
      </c>
      <c r="Y11" s="41"/>
      <c r="Z11" s="40" t="s">
        <v>165</v>
      </c>
      <c r="AA11" s="41"/>
      <c r="AB11" s="40" t="s">
        <v>34</v>
      </c>
    </row>
    <row r="12" spans="1:35" s="5" customFormat="1" ht="24" customHeight="1">
      <c r="D12" s="96" t="s">
        <v>2</v>
      </c>
      <c r="E12" s="41"/>
      <c r="F12" s="96" t="s">
        <v>195</v>
      </c>
      <c r="G12" s="40"/>
      <c r="H12" s="96" t="s">
        <v>108</v>
      </c>
      <c r="I12" s="41"/>
      <c r="J12" s="96" t="s">
        <v>83</v>
      </c>
      <c r="K12" s="40"/>
      <c r="L12" s="96" t="s">
        <v>86</v>
      </c>
      <c r="M12" s="41"/>
      <c r="N12" s="98" t="s">
        <v>142</v>
      </c>
      <c r="O12" s="97"/>
      <c r="P12" s="98" t="s">
        <v>72</v>
      </c>
      <c r="Q12" s="40"/>
      <c r="R12" s="96" t="s">
        <v>122</v>
      </c>
      <c r="S12" s="40"/>
      <c r="T12" s="96" t="s">
        <v>172</v>
      </c>
      <c r="U12" s="40"/>
      <c r="V12" s="96" t="s">
        <v>75</v>
      </c>
      <c r="W12" s="40"/>
      <c r="X12" s="96" t="s">
        <v>118</v>
      </c>
      <c r="Y12" s="40"/>
      <c r="Z12" s="96" t="s">
        <v>120</v>
      </c>
      <c r="AA12" s="40"/>
      <c r="AB12" s="96" t="s">
        <v>22</v>
      </c>
    </row>
    <row r="13" spans="1:35" s="5" customFormat="1" ht="24" customHeight="1">
      <c r="A13" s="4" t="s">
        <v>180</v>
      </c>
      <c r="B13" s="57"/>
      <c r="C13" s="58"/>
      <c r="D13" s="58"/>
      <c r="E13" s="57"/>
      <c r="F13" s="59">
        <v>325949750</v>
      </c>
      <c r="G13" s="57"/>
      <c r="H13" s="59">
        <v>347778911</v>
      </c>
      <c r="I13" s="59"/>
      <c r="J13" s="59">
        <v>5597942</v>
      </c>
      <c r="K13" s="57"/>
      <c r="L13" s="59">
        <v>-51417641</v>
      </c>
      <c r="M13" s="59"/>
      <c r="N13" s="59">
        <v>32594975</v>
      </c>
      <c r="O13" s="57"/>
      <c r="P13" s="59">
        <v>238841180</v>
      </c>
      <c r="Q13" s="57"/>
      <c r="R13" s="59">
        <v>-22289277</v>
      </c>
      <c r="S13" s="57"/>
      <c r="T13" s="59">
        <v>-11753</v>
      </c>
      <c r="U13" s="57"/>
      <c r="V13" s="59">
        <f>SUM(R13:U13)</f>
        <v>-22301030</v>
      </c>
      <c r="W13" s="57"/>
      <c r="X13" s="59">
        <f>SUM(F13:P13,V13)</f>
        <v>877044087</v>
      </c>
      <c r="Y13" s="57"/>
      <c r="Z13" s="59">
        <v>98559817</v>
      </c>
      <c r="AA13" s="57"/>
      <c r="AB13" s="59">
        <f>SUM(X13:Z13)</f>
        <v>975603904</v>
      </c>
    </row>
    <row r="14" spans="1:35" s="5" customFormat="1" ht="24" customHeight="1">
      <c r="A14" s="3" t="s">
        <v>104</v>
      </c>
      <c r="B14" s="7"/>
      <c r="C14" s="2"/>
      <c r="D14" s="61"/>
      <c r="E14" s="6"/>
      <c r="F14" s="59">
        <v>0</v>
      </c>
      <c r="G14" s="2"/>
      <c r="H14" s="59">
        <v>0</v>
      </c>
      <c r="I14" s="59"/>
      <c r="J14" s="59">
        <v>0</v>
      </c>
      <c r="K14" s="2"/>
      <c r="L14" s="59">
        <v>0</v>
      </c>
      <c r="M14" s="59"/>
      <c r="N14" s="59">
        <v>0</v>
      </c>
      <c r="O14" s="2"/>
      <c r="P14" s="59">
        <f>SUM(PL!G31)</f>
        <v>535526078</v>
      </c>
      <c r="Q14" s="2"/>
      <c r="R14" s="59">
        <v>0</v>
      </c>
      <c r="S14" s="2"/>
      <c r="T14" s="57">
        <v>0</v>
      </c>
      <c r="U14" s="2"/>
      <c r="V14" s="59">
        <f>SUM(R14:U14)</f>
        <v>0</v>
      </c>
      <c r="W14" s="2"/>
      <c r="X14" s="59">
        <f>SUM(F14:P14,V14)</f>
        <v>535526078</v>
      </c>
      <c r="Y14" s="2"/>
      <c r="Z14" s="59">
        <v>85261911</v>
      </c>
      <c r="AA14" s="2"/>
      <c r="AB14" s="59">
        <f t="shared" ref="AB14:AB19" si="0">SUM(X14:Z14)</f>
        <v>620787989</v>
      </c>
    </row>
    <row r="15" spans="1:35" s="5" customFormat="1" ht="24" customHeight="1">
      <c r="A15" s="3" t="s">
        <v>105</v>
      </c>
      <c r="B15" s="7"/>
      <c r="C15" s="2"/>
      <c r="D15" s="61"/>
      <c r="E15" s="6"/>
      <c r="F15" s="62">
        <v>0</v>
      </c>
      <c r="G15" s="2"/>
      <c r="H15" s="62">
        <v>0</v>
      </c>
      <c r="I15" s="59"/>
      <c r="J15" s="62">
        <v>0</v>
      </c>
      <c r="K15" s="2"/>
      <c r="L15" s="62">
        <v>0</v>
      </c>
      <c r="M15" s="59"/>
      <c r="N15" s="62">
        <v>0</v>
      </c>
      <c r="O15" s="2"/>
      <c r="P15" s="62">
        <f>SUM(PL!G64)</f>
        <v>-3081287</v>
      </c>
      <c r="Q15" s="2"/>
      <c r="R15" s="62">
        <v>18102601</v>
      </c>
      <c r="S15" s="2"/>
      <c r="T15" s="62">
        <v>42308</v>
      </c>
      <c r="U15" s="2"/>
      <c r="V15" s="62">
        <f>SUM(R15:U15)</f>
        <v>18144909</v>
      </c>
      <c r="W15" s="2"/>
      <c r="X15" s="62">
        <f>SUM(F15:P15,V15)</f>
        <v>15063622</v>
      </c>
      <c r="Y15" s="2"/>
      <c r="Z15" s="62">
        <v>805635</v>
      </c>
      <c r="AA15" s="2"/>
      <c r="AB15" s="62">
        <f t="shared" si="0"/>
        <v>15869257</v>
      </c>
    </row>
    <row r="16" spans="1:35" s="5" customFormat="1" ht="24" customHeight="1">
      <c r="A16" s="14" t="s">
        <v>94</v>
      </c>
      <c r="B16" s="7"/>
      <c r="C16" s="2"/>
      <c r="D16" s="2"/>
      <c r="E16" s="6"/>
      <c r="F16" s="59">
        <f>SUM(F14:F15)</f>
        <v>0</v>
      </c>
      <c r="G16" s="7"/>
      <c r="H16" s="59">
        <f>SUM(H14:H15)</f>
        <v>0</v>
      </c>
      <c r="I16" s="59"/>
      <c r="J16" s="59">
        <f>SUM(J14:J15)</f>
        <v>0</v>
      </c>
      <c r="K16" s="7"/>
      <c r="L16" s="59">
        <f>SUM(L14:L15)</f>
        <v>0</v>
      </c>
      <c r="M16" s="59"/>
      <c r="N16" s="59">
        <f>SUM(N14:N15)</f>
        <v>0</v>
      </c>
      <c r="O16" s="7"/>
      <c r="P16" s="59">
        <f>SUM(P14:P15)</f>
        <v>532444791</v>
      </c>
      <c r="Q16" s="7"/>
      <c r="R16" s="59">
        <f>SUM(R14:R15)</f>
        <v>18102601</v>
      </c>
      <c r="S16" s="7"/>
      <c r="T16" s="59">
        <f>SUM(T14:T15)</f>
        <v>42308</v>
      </c>
      <c r="U16" s="7"/>
      <c r="V16" s="59">
        <f>SUM(R16:T16)</f>
        <v>18144909</v>
      </c>
      <c r="W16" s="7"/>
      <c r="X16" s="59">
        <f>SUM(X14:X15)</f>
        <v>550589700</v>
      </c>
      <c r="Y16" s="7"/>
      <c r="Z16" s="59">
        <f>SUM(Z14:Z15)</f>
        <v>86067546</v>
      </c>
      <c r="AA16" s="7"/>
      <c r="AB16" s="59">
        <f>SUM(X16:Z16)</f>
        <v>636657246</v>
      </c>
    </row>
    <row r="17" spans="1:36" s="5" customFormat="1" ht="24" customHeight="1">
      <c r="A17" s="3" t="s">
        <v>78</v>
      </c>
      <c r="B17" s="7"/>
      <c r="C17" s="2"/>
      <c r="D17" s="61" t="s">
        <v>229</v>
      </c>
      <c r="E17" s="6"/>
      <c r="F17" s="59">
        <v>0</v>
      </c>
      <c r="G17" s="2"/>
      <c r="H17" s="59">
        <v>0</v>
      </c>
      <c r="I17" s="59"/>
      <c r="J17" s="59">
        <v>0</v>
      </c>
      <c r="K17" s="2"/>
      <c r="L17" s="59">
        <v>0</v>
      </c>
      <c r="M17" s="59"/>
      <c r="N17" s="59">
        <v>0</v>
      </c>
      <c r="O17" s="2"/>
      <c r="P17" s="2">
        <v>-91226226</v>
      </c>
      <c r="Q17" s="2"/>
      <c r="R17" s="59">
        <v>0</v>
      </c>
      <c r="S17" s="2"/>
      <c r="T17" s="59">
        <v>0</v>
      </c>
      <c r="U17" s="2"/>
      <c r="V17" s="59">
        <f>SUM(R17:U17)</f>
        <v>0</v>
      </c>
      <c r="W17" s="2"/>
      <c r="X17" s="59">
        <f>SUM(F17:P17,V17)</f>
        <v>-91226226</v>
      </c>
      <c r="Y17" s="2"/>
      <c r="Z17" s="59">
        <v>-18143924</v>
      </c>
      <c r="AA17" s="2"/>
      <c r="AB17" s="59">
        <f t="shared" si="0"/>
        <v>-109370150</v>
      </c>
    </row>
    <row r="18" spans="1:36" s="5" customFormat="1" ht="24" customHeight="1">
      <c r="A18" s="3" t="s">
        <v>152</v>
      </c>
      <c r="B18" s="7"/>
      <c r="C18" s="2"/>
      <c r="D18" s="61"/>
      <c r="E18" s="6"/>
      <c r="F18" s="59"/>
      <c r="G18" s="2"/>
      <c r="H18" s="59"/>
      <c r="I18" s="59"/>
      <c r="J18" s="59"/>
      <c r="K18" s="2"/>
      <c r="L18" s="59"/>
      <c r="M18" s="59"/>
      <c r="N18" s="59"/>
      <c r="O18" s="2"/>
      <c r="P18" s="2"/>
      <c r="Q18" s="2"/>
      <c r="R18" s="59"/>
      <c r="S18" s="2"/>
      <c r="T18" s="59"/>
      <c r="U18" s="2"/>
      <c r="V18" s="59"/>
      <c r="W18" s="2"/>
      <c r="X18" s="59"/>
      <c r="Y18" s="2"/>
      <c r="Z18" s="59"/>
      <c r="AA18" s="2"/>
      <c r="AB18" s="59"/>
    </row>
    <row r="19" spans="1:36" s="5" customFormat="1" ht="24" customHeight="1">
      <c r="A19" s="3" t="s">
        <v>153</v>
      </c>
      <c r="B19" s="7"/>
      <c r="C19" s="2"/>
      <c r="D19" s="61">
        <v>12</v>
      </c>
      <c r="E19" s="6"/>
      <c r="F19" s="59">
        <v>0</v>
      </c>
      <c r="G19" s="2"/>
      <c r="H19" s="59">
        <v>0</v>
      </c>
      <c r="I19" s="59"/>
      <c r="J19" s="59">
        <v>0</v>
      </c>
      <c r="K19" s="2"/>
      <c r="L19" s="59">
        <v>-38658698</v>
      </c>
      <c r="M19" s="59"/>
      <c r="N19" s="59">
        <v>0</v>
      </c>
      <c r="O19" s="2"/>
      <c r="P19" s="59">
        <v>0</v>
      </c>
      <c r="Q19" s="2"/>
      <c r="R19" s="59">
        <v>0</v>
      </c>
      <c r="S19" s="2"/>
      <c r="T19" s="59">
        <v>0</v>
      </c>
      <c r="U19" s="2"/>
      <c r="V19" s="59">
        <f>SUM(R19:U19)</f>
        <v>0</v>
      </c>
      <c r="W19" s="2"/>
      <c r="X19" s="59">
        <f>SUM(F19:P19,V19)</f>
        <v>-38658698</v>
      </c>
      <c r="Y19" s="2"/>
      <c r="Z19" s="59">
        <v>36148718</v>
      </c>
      <c r="AA19" s="2"/>
      <c r="AB19" s="59">
        <f t="shared" si="0"/>
        <v>-2509980</v>
      </c>
    </row>
    <row r="20" spans="1:36" s="5" customFormat="1" ht="24" customHeight="1">
      <c r="A20" s="3" t="s">
        <v>154</v>
      </c>
      <c r="B20" s="7"/>
      <c r="C20" s="2"/>
      <c r="D20" s="61"/>
      <c r="E20" s="6"/>
      <c r="F20" s="62">
        <v>0</v>
      </c>
      <c r="G20" s="2"/>
      <c r="H20" s="62">
        <v>0</v>
      </c>
      <c r="I20" s="59"/>
      <c r="J20" s="62">
        <v>0</v>
      </c>
      <c r="K20" s="2"/>
      <c r="L20" s="62">
        <v>0</v>
      </c>
      <c r="M20" s="59"/>
      <c r="N20" s="62">
        <v>0</v>
      </c>
      <c r="O20" s="2"/>
      <c r="P20" s="62">
        <v>0</v>
      </c>
      <c r="Q20" s="2"/>
      <c r="R20" s="62">
        <v>0</v>
      </c>
      <c r="S20" s="2"/>
      <c r="T20" s="62">
        <v>0</v>
      </c>
      <c r="U20" s="2"/>
      <c r="V20" s="62">
        <f>SUM(R20:U20)</f>
        <v>0</v>
      </c>
      <c r="W20" s="2"/>
      <c r="X20" s="62">
        <f>SUM(F20:P20,V20)</f>
        <v>0</v>
      </c>
      <c r="Y20" s="2"/>
      <c r="Z20" s="62">
        <v>1698032</v>
      </c>
      <c r="AA20" s="2"/>
      <c r="AB20" s="62">
        <f>SUM(X20:Z20)</f>
        <v>1698032</v>
      </c>
    </row>
    <row r="21" spans="1:36" s="5" customFormat="1" ht="24" customHeight="1" thickBot="1">
      <c r="A21" s="4" t="s">
        <v>181</v>
      </c>
      <c r="B21" s="2"/>
      <c r="C21" s="2"/>
      <c r="D21" s="2"/>
      <c r="E21" s="6"/>
      <c r="F21" s="13">
        <f>SUM(F13,F16:F20)</f>
        <v>325949750</v>
      </c>
      <c r="G21" s="6"/>
      <c r="H21" s="13">
        <f>SUM(H13,H16:H20)</f>
        <v>347778911</v>
      </c>
      <c r="I21" s="6"/>
      <c r="J21" s="13">
        <f>SUM(J13,J16:J20)</f>
        <v>5597942</v>
      </c>
      <c r="L21" s="13">
        <f>SUM(L13,L16:L20)</f>
        <v>-90076339</v>
      </c>
      <c r="M21" s="6"/>
      <c r="N21" s="13">
        <f>SUM(N13,N16:N20)</f>
        <v>32594975</v>
      </c>
      <c r="P21" s="13">
        <f>SUM(P13,P16:P20)</f>
        <v>680059745</v>
      </c>
      <c r="R21" s="13">
        <f>SUM(R13,R16:R20)</f>
        <v>-4186676</v>
      </c>
      <c r="T21" s="13">
        <f>SUM(T13,T16:T20)</f>
        <v>30555</v>
      </c>
      <c r="V21" s="13">
        <f>SUM(V13,V16:V20)</f>
        <v>-4156121</v>
      </c>
      <c r="X21" s="13">
        <f>SUM(X13,X16:X20)</f>
        <v>1297748863</v>
      </c>
      <c r="Z21" s="13">
        <f>SUM(Z13,Z16:Z20)</f>
        <v>204330189</v>
      </c>
      <c r="AB21" s="13">
        <f>SUM(AB13,AB16:AB20)</f>
        <v>1502079052</v>
      </c>
    </row>
    <row r="22" spans="1:36" s="5" customFormat="1" ht="24" customHeight="1" thickTop="1">
      <c r="A22" s="4"/>
      <c r="B22" s="2"/>
      <c r="C22" s="2"/>
      <c r="D22" s="2"/>
      <c r="E22" s="6"/>
      <c r="F22" s="6"/>
      <c r="G22" s="6"/>
      <c r="H22" s="6"/>
      <c r="I22" s="6"/>
      <c r="J22" s="59"/>
      <c r="L22" s="59"/>
      <c r="M22" s="59"/>
      <c r="N22" s="6"/>
      <c r="P22" s="6"/>
      <c r="R22" s="6"/>
      <c r="V22" s="59"/>
      <c r="X22" s="59"/>
      <c r="Z22" s="59"/>
      <c r="AB22" s="59"/>
    </row>
    <row r="23" spans="1:36" s="58" customFormat="1" ht="25.5" customHeight="1">
      <c r="A23" s="4" t="s">
        <v>222</v>
      </c>
      <c r="B23" s="57"/>
      <c r="D23" s="61"/>
      <c r="E23" s="57"/>
      <c r="F23" s="59">
        <v>325949750</v>
      </c>
      <c r="G23" s="57"/>
      <c r="H23" s="59">
        <v>347778911</v>
      </c>
      <c r="I23" s="59"/>
      <c r="J23" s="59">
        <v>5597942</v>
      </c>
      <c r="K23" s="57"/>
      <c r="L23" s="59">
        <v>-90076339</v>
      </c>
      <c r="M23" s="59"/>
      <c r="N23" s="59">
        <v>32594975</v>
      </c>
      <c r="O23" s="57"/>
      <c r="P23" s="59">
        <v>680059745</v>
      </c>
      <c r="Q23" s="57"/>
      <c r="R23" s="59">
        <v>-4186676</v>
      </c>
      <c r="S23" s="57"/>
      <c r="T23" s="57">
        <v>30555</v>
      </c>
      <c r="U23" s="57"/>
      <c r="V23" s="59">
        <f>SUM(R23:U23)</f>
        <v>-4156121</v>
      </c>
      <c r="W23" s="57"/>
      <c r="X23" s="59">
        <f>SUM(F23:P23,V23)</f>
        <v>1297748863</v>
      </c>
      <c r="Y23" s="57"/>
      <c r="Z23" s="59">
        <v>204330189</v>
      </c>
      <c r="AA23" s="57"/>
      <c r="AB23" s="59">
        <f>SUM(X23:Z23)</f>
        <v>1502079052</v>
      </c>
      <c r="AC23" s="39"/>
      <c r="AD23" s="60"/>
      <c r="AE23" s="15"/>
      <c r="AF23" s="15"/>
      <c r="AG23" s="39"/>
      <c r="AH23" s="60"/>
      <c r="AI23" s="39"/>
      <c r="AJ23" s="60"/>
    </row>
    <row r="24" spans="1:36" s="5" customFormat="1" ht="24" customHeight="1">
      <c r="A24" s="3" t="s">
        <v>104</v>
      </c>
      <c r="B24" s="7"/>
      <c r="C24" s="2"/>
      <c r="D24" s="61"/>
      <c r="E24" s="6"/>
      <c r="F24" s="59">
        <v>0</v>
      </c>
      <c r="G24" s="2"/>
      <c r="H24" s="59">
        <v>0</v>
      </c>
      <c r="I24" s="59"/>
      <c r="J24" s="59">
        <v>0</v>
      </c>
      <c r="K24" s="2"/>
      <c r="L24" s="59">
        <v>0</v>
      </c>
      <c r="M24" s="59"/>
      <c r="N24" s="59">
        <v>0</v>
      </c>
      <c r="O24" s="2"/>
      <c r="P24" s="59">
        <f>PL!E31</f>
        <v>554057068</v>
      </c>
      <c r="Q24" s="2"/>
      <c r="R24" s="59">
        <v>0</v>
      </c>
      <c r="S24" s="2"/>
      <c r="T24" s="59">
        <v>0</v>
      </c>
      <c r="U24" s="2"/>
      <c r="V24" s="59">
        <f>SUM(R24:U24)</f>
        <v>0</v>
      </c>
      <c r="W24" s="2"/>
      <c r="X24" s="59">
        <f>SUM(F24:P24,V24)</f>
        <v>554057068</v>
      </c>
      <c r="Y24" s="57"/>
      <c r="Z24" s="59">
        <f>SUM(PL!E32)</f>
        <v>41206287</v>
      </c>
      <c r="AA24" s="57"/>
      <c r="AB24" s="59">
        <f>SUM(X24:Z24)</f>
        <v>595263355</v>
      </c>
    </row>
    <row r="25" spans="1:36" s="5" customFormat="1" ht="24" customHeight="1">
      <c r="A25" s="3" t="s">
        <v>105</v>
      </c>
      <c r="B25" s="7"/>
      <c r="C25" s="2"/>
      <c r="D25" s="61"/>
      <c r="E25" s="6"/>
      <c r="F25" s="62">
        <v>0</v>
      </c>
      <c r="G25" s="2"/>
      <c r="H25" s="62">
        <v>0</v>
      </c>
      <c r="I25" s="59"/>
      <c r="J25" s="62">
        <v>0</v>
      </c>
      <c r="K25" s="2"/>
      <c r="L25" s="62">
        <v>0</v>
      </c>
      <c r="M25" s="59"/>
      <c r="N25" s="62">
        <v>0</v>
      </c>
      <c r="O25" s="2"/>
      <c r="P25" s="62">
        <f>SUM(PL!E64)</f>
        <v>0</v>
      </c>
      <c r="Q25" s="2"/>
      <c r="R25" s="62">
        <f>PL!E56-'Conso-SE '!Z25</f>
        <v>-20856750</v>
      </c>
      <c r="S25" s="2"/>
      <c r="T25" s="62">
        <f>SUM(PL!E57)</f>
        <v>-19404</v>
      </c>
      <c r="U25" s="2"/>
      <c r="V25" s="62">
        <f>SUM(R25:U25)</f>
        <v>-20876154</v>
      </c>
      <c r="W25" s="2"/>
      <c r="X25" s="62">
        <f>SUM(F25:P25,V25)</f>
        <v>-20876154</v>
      </c>
      <c r="Y25" s="57"/>
      <c r="Z25" s="62">
        <v>830614</v>
      </c>
      <c r="AA25" s="57"/>
      <c r="AB25" s="62">
        <f t="shared" ref="AB25" si="1">SUM(X25:Z25)</f>
        <v>-20045540</v>
      </c>
    </row>
    <row r="26" spans="1:36" ht="25.5" customHeight="1">
      <c r="A26" s="14" t="s">
        <v>94</v>
      </c>
      <c r="B26" s="7"/>
      <c r="E26" s="6"/>
      <c r="F26" s="59">
        <f>SUM(F24:F25)</f>
        <v>0</v>
      </c>
      <c r="G26" s="7"/>
      <c r="H26" s="59">
        <f>SUM(H24:H25)</f>
        <v>0</v>
      </c>
      <c r="I26" s="59"/>
      <c r="J26" s="59">
        <f>SUM(J24:J25)</f>
        <v>0</v>
      </c>
      <c r="K26" s="7"/>
      <c r="L26" s="59">
        <f>SUM(L24:L25)</f>
        <v>0</v>
      </c>
      <c r="M26" s="59"/>
      <c r="N26" s="59">
        <f>SUM(N24:N25)</f>
        <v>0</v>
      </c>
      <c r="O26" s="7"/>
      <c r="P26" s="59">
        <f>SUM(P24:P25)</f>
        <v>554057068</v>
      </c>
      <c r="Q26" s="7"/>
      <c r="R26" s="59">
        <f>SUM(R24:R25)</f>
        <v>-20856750</v>
      </c>
      <c r="S26" s="7"/>
      <c r="T26" s="59">
        <f>SUM(T24:T25)</f>
        <v>-19404</v>
      </c>
      <c r="U26" s="7"/>
      <c r="V26" s="59">
        <f>SUM(V24:V25)</f>
        <v>-20876154</v>
      </c>
      <c r="W26" s="7"/>
      <c r="X26" s="59">
        <f>SUM(X24:X25)</f>
        <v>533180914</v>
      </c>
      <c r="Y26" s="57"/>
      <c r="Z26" s="59">
        <f>SUM(Z24:Z25)</f>
        <v>42036901</v>
      </c>
      <c r="AA26" s="57"/>
      <c r="AB26" s="59">
        <f>SUM(AB24:AB25)</f>
        <v>575217815</v>
      </c>
    </row>
    <row r="27" spans="1:36" ht="25.5" customHeight="1">
      <c r="A27" s="3" t="s">
        <v>78</v>
      </c>
      <c r="B27" s="7"/>
      <c r="D27" s="61" t="s">
        <v>229</v>
      </c>
      <c r="E27" s="6"/>
      <c r="F27" s="59">
        <v>0</v>
      </c>
      <c r="H27" s="59">
        <v>0</v>
      </c>
      <c r="I27" s="59"/>
      <c r="J27" s="59">
        <v>0</v>
      </c>
      <c r="L27" s="59">
        <v>0</v>
      </c>
      <c r="M27" s="59"/>
      <c r="N27" s="59">
        <v>0</v>
      </c>
      <c r="P27" s="59">
        <v>-149914874</v>
      </c>
      <c r="R27" s="59">
        <v>0</v>
      </c>
      <c r="T27" s="59">
        <v>0</v>
      </c>
      <c r="V27" s="59">
        <f>SUM(R27:U27)</f>
        <v>0</v>
      </c>
      <c r="X27" s="59">
        <f>SUM(F27:P27,V27)</f>
        <v>-149914874</v>
      </c>
      <c r="Y27" s="57"/>
      <c r="Z27" s="59">
        <v>-18107721</v>
      </c>
      <c r="AA27" s="57"/>
      <c r="AB27" s="59">
        <f>SUM(X27:Z27)</f>
        <v>-168022595</v>
      </c>
    </row>
    <row r="28" spans="1:36" ht="25.5" customHeight="1">
      <c r="A28" s="3" t="s">
        <v>152</v>
      </c>
      <c r="B28" s="7"/>
      <c r="D28" s="61"/>
      <c r="E28" s="6"/>
      <c r="F28" s="59"/>
      <c r="H28" s="59"/>
      <c r="I28" s="59"/>
      <c r="J28" s="59"/>
      <c r="L28" s="59"/>
      <c r="M28" s="59"/>
      <c r="N28" s="59"/>
      <c r="P28" s="59"/>
      <c r="R28" s="59"/>
      <c r="T28" s="59"/>
      <c r="V28" s="59"/>
      <c r="X28" s="59"/>
      <c r="Y28" s="57"/>
      <c r="Z28" s="59"/>
      <c r="AA28" s="57"/>
      <c r="AB28" s="59"/>
    </row>
    <row r="29" spans="1:36" ht="25.5" customHeight="1">
      <c r="A29" s="3" t="s">
        <v>153</v>
      </c>
      <c r="B29" s="7"/>
      <c r="D29" s="61"/>
      <c r="E29" s="6"/>
      <c r="F29" s="59">
        <v>0</v>
      </c>
      <c r="H29" s="59">
        <v>0</v>
      </c>
      <c r="I29" s="59"/>
      <c r="J29" s="59">
        <v>0</v>
      </c>
      <c r="L29" s="59">
        <v>-41593650</v>
      </c>
      <c r="M29" s="59"/>
      <c r="N29" s="59">
        <v>0</v>
      </c>
      <c r="P29" s="59">
        <v>0</v>
      </c>
      <c r="R29" s="59">
        <v>0</v>
      </c>
      <c r="T29" s="59">
        <v>0</v>
      </c>
      <c r="V29" s="59">
        <f>SUM(R29:U29)</f>
        <v>0</v>
      </c>
      <c r="X29" s="59">
        <f>SUM(F29:P29,V29)</f>
        <v>-41593650</v>
      </c>
      <c r="Y29" s="57"/>
      <c r="Z29" s="59">
        <v>1143556</v>
      </c>
      <c r="AA29" s="57"/>
      <c r="AB29" s="59">
        <f>SUM(X29:Z29)</f>
        <v>-40450094</v>
      </c>
    </row>
    <row r="30" spans="1:36" ht="25.5" customHeight="1">
      <c r="A30" s="3" t="s">
        <v>154</v>
      </c>
      <c r="B30" s="7"/>
      <c r="D30" s="61"/>
      <c r="E30" s="6"/>
      <c r="F30" s="62">
        <v>0</v>
      </c>
      <c r="H30" s="62">
        <v>0</v>
      </c>
      <c r="I30" s="59"/>
      <c r="J30" s="62">
        <v>0</v>
      </c>
      <c r="L30" s="62">
        <v>0</v>
      </c>
      <c r="M30" s="59"/>
      <c r="N30" s="62">
        <v>0</v>
      </c>
      <c r="P30" s="62">
        <v>0</v>
      </c>
      <c r="R30" s="62">
        <v>0</v>
      </c>
      <c r="T30" s="62">
        <v>0</v>
      </c>
      <c r="V30" s="62">
        <f>SUM(R30:U30)</f>
        <v>0</v>
      </c>
      <c r="X30" s="62">
        <f>SUM(F30:P30,V30)</f>
        <v>0</v>
      </c>
      <c r="Y30" s="57"/>
      <c r="Z30" s="62">
        <v>2816514</v>
      </c>
      <c r="AA30" s="57"/>
      <c r="AB30" s="62">
        <f>SUM(X30:Z30)</f>
        <v>2816514</v>
      </c>
    </row>
    <row r="31" spans="1:36" ht="24" customHeight="1" thickBot="1">
      <c r="A31" s="4" t="s">
        <v>223</v>
      </c>
      <c r="E31" s="6"/>
      <c r="F31" s="13">
        <f>SUM(F23,F26:F30)</f>
        <v>325949750</v>
      </c>
      <c r="G31" s="6"/>
      <c r="H31" s="13">
        <f>SUM(H23,H26:H30)</f>
        <v>347778911</v>
      </c>
      <c r="I31" s="6"/>
      <c r="J31" s="13">
        <f>SUM(J23,J26:J30)</f>
        <v>5597942</v>
      </c>
      <c r="K31" s="5"/>
      <c r="L31" s="13">
        <f>SUM(L23,L26:L30)</f>
        <v>-131669989</v>
      </c>
      <c r="M31" s="6"/>
      <c r="N31" s="13">
        <f>SUM(N23,N26:N30)</f>
        <v>32594975</v>
      </c>
      <c r="O31" s="5"/>
      <c r="P31" s="13">
        <f>SUM(P23,P26:P30)</f>
        <v>1084201939</v>
      </c>
      <c r="Q31" s="5"/>
      <c r="R31" s="13">
        <f>SUM(R23,R26:R30)</f>
        <v>-25043426</v>
      </c>
      <c r="S31" s="5"/>
      <c r="T31" s="13">
        <f>SUM(T23,T26:T30)</f>
        <v>11151</v>
      </c>
      <c r="U31" s="5"/>
      <c r="V31" s="13">
        <f>SUM(V23,V26:V30)</f>
        <v>-25032275</v>
      </c>
      <c r="W31" s="5"/>
      <c r="X31" s="13">
        <f>SUM(X23,X26:X30)</f>
        <v>1639421253</v>
      </c>
      <c r="Y31" s="5"/>
      <c r="Z31" s="13">
        <f>SUM(Z23,Z26:Z30)</f>
        <v>232219439</v>
      </c>
      <c r="AA31" s="5"/>
      <c r="AB31" s="13">
        <f>SUM(AB23,AB26:AB30)</f>
        <v>1871640692</v>
      </c>
    </row>
    <row r="32" spans="1:36" ht="24" customHeight="1" thickTop="1">
      <c r="F32" s="2">
        <f>+F21-BS!G93</f>
        <v>0</v>
      </c>
      <c r="H32" s="2">
        <f>+H21-BS!G94</f>
        <v>0</v>
      </c>
      <c r="J32" s="2">
        <f>+J21-BS!G95</f>
        <v>0</v>
      </c>
      <c r="L32" s="2">
        <f>+L21-BS!G96</f>
        <v>0</v>
      </c>
      <c r="N32" s="2">
        <f>+N21-BS!G98</f>
        <v>0</v>
      </c>
      <c r="P32" s="2">
        <f>+P21-BS!G99</f>
        <v>0</v>
      </c>
      <c r="V32" s="2">
        <f>+V21-BS!G100</f>
        <v>0</v>
      </c>
      <c r="X32" s="2">
        <f>+X21-BS!G101</f>
        <v>0</v>
      </c>
      <c r="Z32" s="2">
        <f>+Z21-BS!G102</f>
        <v>0</v>
      </c>
      <c r="AB32" s="2">
        <f>+AB21-BS!G103</f>
        <v>0</v>
      </c>
    </row>
    <row r="33" spans="1:34" ht="24" customHeight="1">
      <c r="A33" s="3" t="s">
        <v>12</v>
      </c>
      <c r="F33" s="2">
        <f>SUM(F31-BS!E93)</f>
        <v>0</v>
      </c>
      <c r="H33" s="2">
        <f>SUM(H31-BS!E94)</f>
        <v>0</v>
      </c>
      <c r="J33" s="2">
        <f>SUM(J31-BS!E95)</f>
        <v>0</v>
      </c>
      <c r="L33" s="2">
        <f>SUM(L31-BS!E96)</f>
        <v>0</v>
      </c>
      <c r="N33" s="2">
        <f>SUM(N31-BS!E98)</f>
        <v>0</v>
      </c>
      <c r="P33" s="2">
        <f>SUM(P31-BS!E99)</f>
        <v>0</v>
      </c>
      <c r="V33" s="2">
        <f>SUM(V31-BS!E100)</f>
        <v>0</v>
      </c>
      <c r="X33" s="2">
        <f>SUM(X31-BS!E101)</f>
        <v>0</v>
      </c>
      <c r="Z33" s="2">
        <f>SUM(Z31-BS!E102)</f>
        <v>0</v>
      </c>
      <c r="AB33" s="2">
        <f>SUM(AB31-BS!E103)</f>
        <v>0</v>
      </c>
    </row>
    <row r="34" spans="1:34" ht="24" customHeight="1">
      <c r="A34" s="3"/>
    </row>
    <row r="35" spans="1:34" s="25" customFormat="1" ht="21.75" customHeight="1">
      <c r="A35" s="26"/>
      <c r="C35" s="49"/>
      <c r="G35" s="39"/>
    </row>
    <row r="36" spans="1:34" s="25" customFormat="1" ht="21.75" customHeight="1">
      <c r="A36" s="79"/>
      <c r="B36" s="79"/>
      <c r="C36" s="79"/>
      <c r="D36" s="79"/>
      <c r="E36" s="79"/>
      <c r="F36" s="45"/>
      <c r="H36" s="45"/>
      <c r="I36" s="45"/>
      <c r="J36" s="91"/>
      <c r="K36" s="91"/>
      <c r="L36" s="91"/>
      <c r="M36" s="91"/>
      <c r="N36" s="45"/>
      <c r="R36" s="45"/>
      <c r="S36" s="45"/>
      <c r="T36" s="45"/>
      <c r="U36" s="45"/>
      <c r="V36" s="91"/>
      <c r="W36" s="79"/>
      <c r="X36" s="79"/>
      <c r="Y36" s="79"/>
      <c r="Z36" s="79"/>
      <c r="AF36" s="55"/>
      <c r="AG36" s="45"/>
      <c r="AH36" s="45"/>
    </row>
    <row r="37" spans="1:34" s="25" customFormat="1" ht="21.75" customHeight="1">
      <c r="A37" s="108" t="s">
        <v>90</v>
      </c>
      <c r="B37" s="108"/>
      <c r="C37" s="108"/>
      <c r="D37" s="108"/>
      <c r="E37" s="108"/>
      <c r="F37" s="55"/>
      <c r="G37" s="55"/>
      <c r="H37" s="55"/>
      <c r="I37" s="55"/>
      <c r="J37" s="55"/>
      <c r="K37" s="55"/>
      <c r="L37" s="55"/>
      <c r="M37" s="55"/>
      <c r="N37" s="55"/>
      <c r="S37" s="109"/>
      <c r="T37" s="109"/>
      <c r="U37" s="109"/>
      <c r="V37" s="109"/>
      <c r="X37" s="109" t="s">
        <v>92</v>
      </c>
      <c r="Y37" s="109"/>
      <c r="Z37" s="108"/>
      <c r="AA37" s="108"/>
      <c r="AB37" s="108"/>
      <c r="AF37" s="55"/>
      <c r="AG37" s="55"/>
      <c r="AH37" s="55"/>
    </row>
    <row r="38" spans="1:34" s="25" customFormat="1" ht="21.75" customHeight="1">
      <c r="A38" s="109" t="s">
        <v>91</v>
      </c>
      <c r="B38" s="109"/>
      <c r="C38" s="109"/>
      <c r="D38" s="109"/>
      <c r="E38" s="109"/>
      <c r="F38" s="55"/>
      <c r="G38" s="55"/>
      <c r="H38" s="55"/>
      <c r="I38" s="55"/>
      <c r="J38" s="55"/>
      <c r="K38" s="55"/>
      <c r="L38" s="55"/>
      <c r="M38" s="55"/>
      <c r="N38" s="55"/>
      <c r="R38" s="55"/>
      <c r="S38" s="109"/>
      <c r="T38" s="109"/>
      <c r="U38" s="109"/>
      <c r="V38" s="109"/>
      <c r="X38" s="109" t="s">
        <v>91</v>
      </c>
      <c r="Y38" s="109"/>
      <c r="Z38" s="109"/>
      <c r="AA38" s="109"/>
      <c r="AB38" s="109"/>
      <c r="AF38" s="55"/>
      <c r="AG38" s="55"/>
      <c r="AH38" s="55"/>
    </row>
    <row r="39" spans="1:34" s="25" customFormat="1" ht="21.75" customHeight="1">
      <c r="A39" s="26"/>
      <c r="C39" s="49"/>
      <c r="G39" s="39"/>
    </row>
    <row r="40" spans="1:34" s="25" customFormat="1" ht="21.75" customHeight="1">
      <c r="B40" s="45"/>
    </row>
  </sheetData>
  <mergeCells count="11">
    <mergeCell ref="F5:AB5"/>
    <mergeCell ref="A38:E38"/>
    <mergeCell ref="A37:E37"/>
    <mergeCell ref="S37:V37"/>
    <mergeCell ref="S38:V38"/>
    <mergeCell ref="X37:AB37"/>
    <mergeCell ref="X38:AB38"/>
    <mergeCell ref="F6:X6"/>
    <mergeCell ref="R8:T8"/>
    <mergeCell ref="R7:V7"/>
    <mergeCell ref="N10:P10"/>
  </mergeCells>
  <pageMargins left="0.61" right="0.196850393700787" top="0.85" bottom="0.39370078740157499" header="0.196850393700787" footer="0.196850393700787"/>
  <pageSetup paperSize="9" scale="50" orientation="landscape" r:id="rId1"/>
  <ignoredErrors>
    <ignoredError sqref="F16:T16 Y16:Z16 F26:T26 U16 U26" formulaRange="1"/>
    <ignoredError sqref="V16:X16 V26:AB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"/>
  <sheetViews>
    <sheetView showGridLines="0" view="pageBreakPreview" zoomScale="71" zoomScaleNormal="80" zoomScaleSheetLayoutView="71" workbookViewId="0">
      <selection activeCell="J21" sqref="J21"/>
    </sheetView>
  </sheetViews>
  <sheetFormatPr defaultColWidth="9.28515625" defaultRowHeight="21.75" customHeight="1"/>
  <cols>
    <col min="1" max="1" width="12.7109375" style="25" customWidth="1"/>
    <col min="2" max="2" width="9.7109375" style="25" customWidth="1"/>
    <col min="3" max="3" width="19.28515625" style="25" customWidth="1"/>
    <col min="4" max="4" width="11.28515625" style="25" customWidth="1"/>
    <col min="5" max="5" width="2.7109375" style="45" customWidth="1"/>
    <col min="6" max="6" width="15.7109375" style="25" customWidth="1"/>
    <col min="7" max="7" width="2.7109375" style="45" customWidth="1"/>
    <col min="8" max="8" width="15.7109375" style="25" customWidth="1"/>
    <col min="9" max="9" width="2.7109375" style="45" customWidth="1"/>
    <col min="10" max="10" width="15.7109375" style="25" customWidth="1"/>
    <col min="11" max="11" width="2.7109375" style="45" customWidth="1"/>
    <col min="12" max="12" width="15.7109375" style="25" customWidth="1"/>
    <col min="13" max="13" width="2.7109375" style="45" customWidth="1"/>
    <col min="14" max="14" width="15.7109375" style="25" customWidth="1"/>
    <col min="15" max="15" width="0.7109375" style="25" customWidth="1"/>
    <col min="16" max="16384" width="9.28515625" style="25"/>
  </cols>
  <sheetData>
    <row r="1" spans="1:22" ht="21.75" customHeight="1">
      <c r="A1" s="8" t="s">
        <v>98</v>
      </c>
      <c r="B1" s="21"/>
      <c r="C1" s="21"/>
      <c r="D1" s="21"/>
      <c r="E1" s="63"/>
      <c r="F1" s="21"/>
      <c r="G1" s="63"/>
      <c r="H1" s="21"/>
      <c r="I1" s="63"/>
      <c r="J1" s="21"/>
      <c r="K1" s="63"/>
      <c r="L1" s="21"/>
      <c r="M1" s="63"/>
      <c r="N1" s="21"/>
    </row>
    <row r="2" spans="1:22" ht="21.75" customHeight="1">
      <c r="A2" s="21" t="s">
        <v>33</v>
      </c>
      <c r="B2" s="21"/>
      <c r="C2" s="21"/>
      <c r="D2" s="21"/>
      <c r="E2" s="63"/>
      <c r="F2" s="21"/>
      <c r="G2" s="63"/>
      <c r="H2" s="21"/>
      <c r="I2" s="63"/>
      <c r="J2" s="21"/>
      <c r="K2" s="63"/>
      <c r="L2" s="21"/>
      <c r="M2" s="63"/>
      <c r="N2" s="21"/>
    </row>
    <row r="3" spans="1:22" ht="21.75" customHeight="1">
      <c r="A3" s="21" t="s">
        <v>221</v>
      </c>
      <c r="B3" s="21"/>
      <c r="C3" s="21"/>
      <c r="D3" s="21"/>
      <c r="E3" s="63"/>
      <c r="F3" s="21"/>
      <c r="G3" s="63"/>
      <c r="H3" s="21"/>
      <c r="I3" s="63"/>
      <c r="J3" s="21"/>
      <c r="K3" s="63"/>
      <c r="L3" s="21"/>
      <c r="M3" s="63"/>
      <c r="N3" s="21"/>
    </row>
    <row r="4" spans="1:22" ht="21.75" customHeight="1">
      <c r="B4" s="64"/>
      <c r="C4" s="64"/>
      <c r="D4" s="64"/>
      <c r="E4" s="65"/>
      <c r="F4" s="64"/>
      <c r="G4" s="65"/>
      <c r="H4" s="64"/>
      <c r="I4" s="65"/>
      <c r="J4" s="64"/>
      <c r="K4" s="65"/>
      <c r="L4" s="66"/>
      <c r="M4" s="65"/>
      <c r="N4" s="66" t="s">
        <v>81</v>
      </c>
    </row>
    <row r="5" spans="1:22" ht="21.75" customHeight="1">
      <c r="B5" s="64"/>
      <c r="C5" s="64"/>
      <c r="D5" s="64"/>
      <c r="E5" s="65"/>
      <c r="F5" s="111" t="s">
        <v>43</v>
      </c>
      <c r="G5" s="111"/>
      <c r="H5" s="111"/>
      <c r="I5" s="111"/>
      <c r="J5" s="111"/>
      <c r="K5" s="111"/>
      <c r="L5" s="111"/>
      <c r="M5" s="111"/>
      <c r="N5" s="111"/>
    </row>
    <row r="6" spans="1:22" ht="21.75" customHeight="1">
      <c r="B6" s="64"/>
      <c r="C6" s="64"/>
      <c r="D6" s="64"/>
      <c r="E6" s="65"/>
      <c r="F6" s="64"/>
      <c r="G6" s="65"/>
      <c r="H6" s="64"/>
      <c r="I6" s="65"/>
      <c r="J6" s="113" t="s">
        <v>109</v>
      </c>
      <c r="K6" s="113"/>
      <c r="L6" s="113"/>
      <c r="M6" s="65"/>
      <c r="N6" s="40" t="s">
        <v>34</v>
      </c>
    </row>
    <row r="7" spans="1:22" s="40" customFormat="1" ht="21.75" customHeight="1">
      <c r="F7" s="40" t="s">
        <v>127</v>
      </c>
      <c r="J7" s="103" t="s">
        <v>193</v>
      </c>
      <c r="K7" s="97"/>
      <c r="L7" s="97"/>
      <c r="N7" s="40" t="s">
        <v>76</v>
      </c>
    </row>
    <row r="8" spans="1:22" s="40" customFormat="1" ht="21.75" customHeight="1">
      <c r="D8" s="86" t="s">
        <v>2</v>
      </c>
      <c r="E8" s="41"/>
      <c r="F8" s="86" t="s">
        <v>40</v>
      </c>
      <c r="G8" s="41"/>
      <c r="H8" s="86" t="s">
        <v>108</v>
      </c>
      <c r="I8" s="41"/>
      <c r="J8" s="104" t="s">
        <v>142</v>
      </c>
      <c r="K8" s="97"/>
      <c r="L8" s="98" t="s">
        <v>72</v>
      </c>
      <c r="M8" s="41"/>
      <c r="N8" s="86" t="s">
        <v>77</v>
      </c>
    </row>
    <row r="9" spans="1:22" s="40" customFormat="1" ht="21.75" customHeight="1">
      <c r="A9" s="30" t="s">
        <v>180</v>
      </c>
      <c r="B9" s="57"/>
      <c r="C9" s="58"/>
      <c r="D9" s="58"/>
      <c r="E9" s="57"/>
      <c r="F9" s="40">
        <v>325949750</v>
      </c>
      <c r="G9" s="57"/>
      <c r="H9" s="40">
        <v>347778911</v>
      </c>
      <c r="I9" s="57"/>
      <c r="J9" s="40">
        <v>32594975</v>
      </c>
      <c r="K9" s="57"/>
      <c r="L9" s="40">
        <v>138536152</v>
      </c>
      <c r="M9" s="57"/>
      <c r="N9" s="40">
        <f>SUM(F9:L9)</f>
        <v>844859788</v>
      </c>
    </row>
    <row r="10" spans="1:22" s="40" customFormat="1" ht="21.75" customHeight="1">
      <c r="A10" s="3" t="s">
        <v>104</v>
      </c>
      <c r="B10" s="57"/>
      <c r="C10" s="58"/>
      <c r="D10" s="58"/>
      <c r="E10" s="57"/>
      <c r="F10" s="59">
        <v>0</v>
      </c>
      <c r="G10" s="57"/>
      <c r="H10" s="59">
        <v>0</v>
      </c>
      <c r="I10" s="57"/>
      <c r="J10" s="59">
        <v>0</v>
      </c>
      <c r="K10" s="57"/>
      <c r="L10" s="59">
        <f>SUM(PL!K52)</f>
        <v>486613970</v>
      </c>
      <c r="M10" s="57"/>
      <c r="N10" s="59">
        <f>SUM(F10:L10)</f>
        <v>486613970</v>
      </c>
    </row>
    <row r="11" spans="1:22" s="40" customFormat="1" ht="21.75" customHeight="1">
      <c r="A11" s="3" t="s">
        <v>105</v>
      </c>
      <c r="B11" s="57"/>
      <c r="C11" s="58"/>
      <c r="D11" s="58"/>
      <c r="E11" s="57"/>
      <c r="F11" s="62">
        <v>0</v>
      </c>
      <c r="G11" s="57"/>
      <c r="H11" s="62">
        <v>0</v>
      </c>
      <c r="I11" s="57"/>
      <c r="J11" s="62">
        <v>0</v>
      </c>
      <c r="K11" s="57"/>
      <c r="L11" s="62">
        <f>SUM(PL!K64)</f>
        <v>-2508467</v>
      </c>
      <c r="M11" s="57"/>
      <c r="N11" s="62">
        <f>SUM(F11:L11)</f>
        <v>-2508467</v>
      </c>
    </row>
    <row r="12" spans="1:22" s="40" customFormat="1" ht="21.75" customHeight="1">
      <c r="A12" s="26" t="s">
        <v>94</v>
      </c>
      <c r="B12" s="45"/>
      <c r="C12" s="25"/>
      <c r="D12" s="25"/>
      <c r="E12" s="41"/>
      <c r="F12" s="59">
        <f>SUM(F10:F11)</f>
        <v>0</v>
      </c>
      <c r="G12" s="41"/>
      <c r="H12" s="59">
        <f>SUM(H10:H11)</f>
        <v>0</v>
      </c>
      <c r="I12" s="41"/>
      <c r="J12" s="59">
        <f>SUM(J10:J11)</f>
        <v>0</v>
      </c>
      <c r="K12" s="41"/>
      <c r="L12" s="59">
        <f>SUM(L10:L11)</f>
        <v>484105503</v>
      </c>
      <c r="M12" s="41"/>
      <c r="N12" s="59">
        <f>SUM(N10:N11)</f>
        <v>484105503</v>
      </c>
    </row>
    <row r="13" spans="1:22" s="40" customFormat="1" ht="22.5" customHeight="1">
      <c r="A13" s="26" t="s">
        <v>78</v>
      </c>
      <c r="B13" s="45"/>
      <c r="C13" s="25"/>
      <c r="D13" s="61">
        <v>29</v>
      </c>
      <c r="E13" s="41"/>
      <c r="F13" s="62">
        <v>0</v>
      </c>
      <c r="G13" s="41"/>
      <c r="H13" s="62">
        <v>0</v>
      </c>
      <c r="I13" s="41"/>
      <c r="J13" s="62">
        <v>0</v>
      </c>
      <c r="K13" s="41"/>
      <c r="L13" s="62">
        <v>-91226226</v>
      </c>
      <c r="M13" s="41"/>
      <c r="N13" s="62">
        <f>SUM(F13:L13)</f>
        <v>-91226226</v>
      </c>
    </row>
    <row r="14" spans="1:22" s="40" customFormat="1" ht="21.75" customHeight="1" thickBot="1">
      <c r="A14" s="30" t="s">
        <v>181</v>
      </c>
      <c r="B14" s="25"/>
      <c r="C14" s="25"/>
      <c r="D14" s="25"/>
      <c r="E14" s="41"/>
      <c r="F14" s="53">
        <f>SUM(F9,F12:F13)</f>
        <v>325949750</v>
      </c>
      <c r="G14" s="41"/>
      <c r="H14" s="53">
        <f>SUM(H9,H12:H13)</f>
        <v>347778911</v>
      </c>
      <c r="I14" s="41"/>
      <c r="J14" s="53">
        <f>SUM(J9,J12:J13)</f>
        <v>32594975</v>
      </c>
      <c r="K14" s="41"/>
      <c r="L14" s="53">
        <f>SUM(L9,L12:L13)</f>
        <v>531415429</v>
      </c>
      <c r="M14" s="41"/>
      <c r="N14" s="53">
        <f>SUM(N9,N12:N13)</f>
        <v>1237739065</v>
      </c>
    </row>
    <row r="15" spans="1:22" s="40" customFormat="1" ht="21.75" customHeight="1" thickTop="1">
      <c r="D15" s="41"/>
      <c r="E15" s="41"/>
      <c r="F15" s="41"/>
      <c r="G15" s="41"/>
      <c r="H15" s="59"/>
      <c r="I15" s="41"/>
      <c r="J15" s="41"/>
      <c r="K15" s="41"/>
      <c r="L15" s="41"/>
      <c r="M15" s="41"/>
      <c r="N15" s="41"/>
    </row>
    <row r="16" spans="1:22" s="58" customFormat="1" ht="21.75" customHeight="1">
      <c r="A16" s="30" t="s">
        <v>222</v>
      </c>
      <c r="B16" s="57"/>
      <c r="E16" s="57"/>
      <c r="F16" s="40">
        <v>325949750</v>
      </c>
      <c r="G16" s="57"/>
      <c r="H16" s="40">
        <v>347778911</v>
      </c>
      <c r="I16" s="57"/>
      <c r="J16" s="40">
        <v>32594975</v>
      </c>
      <c r="K16" s="57"/>
      <c r="L16" s="40">
        <v>531415429</v>
      </c>
      <c r="M16" s="57"/>
      <c r="N16" s="40">
        <f>SUM(F16:L16)</f>
        <v>1237739065</v>
      </c>
      <c r="O16" s="39"/>
      <c r="P16" s="60"/>
      <c r="Q16" s="41"/>
      <c r="R16" s="41"/>
      <c r="S16" s="39"/>
      <c r="T16" s="60"/>
      <c r="U16" s="39"/>
      <c r="V16" s="60"/>
    </row>
    <row r="17" spans="1:24" s="58" customFormat="1" ht="21.75" customHeight="1">
      <c r="A17" s="3" t="s">
        <v>104</v>
      </c>
      <c r="B17" s="57"/>
      <c r="E17" s="57"/>
      <c r="F17" s="59">
        <v>0</v>
      </c>
      <c r="G17" s="57"/>
      <c r="H17" s="59">
        <v>0</v>
      </c>
      <c r="I17" s="57"/>
      <c r="J17" s="59">
        <v>0</v>
      </c>
      <c r="K17" s="57"/>
      <c r="L17" s="59">
        <f>SUM(PL!I52)</f>
        <v>570080840</v>
      </c>
      <c r="M17" s="57"/>
      <c r="N17" s="59">
        <f>SUM(F17:L17)</f>
        <v>570080840</v>
      </c>
      <c r="O17" s="39"/>
      <c r="P17" s="60"/>
      <c r="Q17" s="41"/>
      <c r="R17" s="41"/>
      <c r="S17" s="39"/>
      <c r="T17" s="60"/>
      <c r="U17" s="39"/>
      <c r="V17" s="60"/>
    </row>
    <row r="18" spans="1:24" s="58" customFormat="1" ht="21.4" customHeight="1">
      <c r="A18" s="3" t="s">
        <v>105</v>
      </c>
      <c r="B18" s="57"/>
      <c r="E18" s="57"/>
      <c r="F18" s="62">
        <v>0</v>
      </c>
      <c r="G18" s="57"/>
      <c r="H18" s="62">
        <v>0</v>
      </c>
      <c r="I18" s="57"/>
      <c r="J18" s="62">
        <v>0</v>
      </c>
      <c r="K18" s="57"/>
      <c r="L18" s="62">
        <f>SUM(PL!I65)</f>
        <v>0</v>
      </c>
      <c r="M18" s="57"/>
      <c r="N18" s="62">
        <f>SUM(F18:L18)</f>
        <v>0</v>
      </c>
      <c r="O18" s="39"/>
      <c r="P18" s="60"/>
      <c r="Q18" s="41"/>
      <c r="R18" s="41"/>
      <c r="S18" s="39"/>
      <c r="T18" s="60"/>
      <c r="U18" s="39"/>
      <c r="V18" s="60"/>
    </row>
    <row r="19" spans="1:24" ht="21.75" customHeight="1">
      <c r="A19" s="26" t="s">
        <v>94</v>
      </c>
      <c r="B19" s="45"/>
      <c r="E19" s="41"/>
      <c r="F19" s="59">
        <f>SUM(F17:F18)</f>
        <v>0</v>
      </c>
      <c r="G19" s="41"/>
      <c r="H19" s="59">
        <f>SUM(H17:H18)</f>
        <v>0</v>
      </c>
      <c r="I19" s="41"/>
      <c r="J19" s="59">
        <f>SUM(J17:J18)</f>
        <v>0</v>
      </c>
      <c r="K19" s="41"/>
      <c r="L19" s="59">
        <f>SUM(L17:L18)</f>
        <v>570080840</v>
      </c>
      <c r="M19" s="41"/>
      <c r="N19" s="59">
        <f>SUM(N17:N18)</f>
        <v>570080840</v>
      </c>
    </row>
    <row r="20" spans="1:24" ht="21.75" customHeight="1">
      <c r="A20" s="26" t="s">
        <v>78</v>
      </c>
      <c r="B20" s="45"/>
      <c r="D20" s="61">
        <v>29</v>
      </c>
      <c r="E20" s="41"/>
      <c r="F20" s="62">
        <v>0</v>
      </c>
      <c r="G20" s="41"/>
      <c r="H20" s="62">
        <v>0</v>
      </c>
      <c r="I20" s="41"/>
      <c r="J20" s="62">
        <v>0</v>
      </c>
      <c r="K20" s="41"/>
      <c r="L20" s="62">
        <v>-149914874</v>
      </c>
      <c r="M20" s="41"/>
      <c r="N20" s="62">
        <f>SUM(F20:L20)</f>
        <v>-149914874</v>
      </c>
    </row>
    <row r="21" spans="1:24" ht="21.75" customHeight="1" thickBot="1">
      <c r="A21" s="30" t="s">
        <v>223</v>
      </c>
      <c r="E21" s="41"/>
      <c r="F21" s="53">
        <f>SUM(F16,F19:F20)</f>
        <v>325949750</v>
      </c>
      <c r="G21" s="41"/>
      <c r="H21" s="53">
        <f>SUM(H16,H19:H20)</f>
        <v>347778911</v>
      </c>
      <c r="I21" s="41"/>
      <c r="J21" s="53">
        <f>SUM(J16,J19:J20)</f>
        <v>32594975</v>
      </c>
      <c r="K21" s="41"/>
      <c r="L21" s="53">
        <f>SUM(L16,L19:L20)</f>
        <v>951581395</v>
      </c>
      <c r="M21" s="41"/>
      <c r="N21" s="53">
        <f>SUM(N16,N19:N20)</f>
        <v>1657905031</v>
      </c>
    </row>
    <row r="22" spans="1:24" ht="18.75" customHeight="1" thickTop="1">
      <c r="F22" s="25">
        <f>SUM(F14-BS!K93)</f>
        <v>0</v>
      </c>
      <c r="H22" s="25">
        <f>SUM(H14-BS!K94)</f>
        <v>0</v>
      </c>
      <c r="J22" s="25">
        <f>SUM(J14-BS!K98)</f>
        <v>0</v>
      </c>
      <c r="L22" s="25">
        <f>SUM(L14-BS!K99)</f>
        <v>0</v>
      </c>
      <c r="N22" s="25">
        <f>SUM(N14-BS!K103)</f>
        <v>0</v>
      </c>
    </row>
    <row r="23" spans="1:24" ht="16.5" customHeight="1">
      <c r="F23" s="25">
        <f>SUM(F21-BS!I93)</f>
        <v>0</v>
      </c>
      <c r="H23" s="25">
        <f>SUM(H21-BS!I94)</f>
        <v>0</v>
      </c>
      <c r="J23" s="25">
        <f>SUM(J21-BS!I98)</f>
        <v>0</v>
      </c>
      <c r="L23" s="25">
        <f>SUM(L21-BS!I99)</f>
        <v>0</v>
      </c>
      <c r="N23" s="25">
        <f>SUM(N21-BS!I103)</f>
        <v>0</v>
      </c>
    </row>
    <row r="24" spans="1:24" ht="21.75" customHeight="1">
      <c r="A24" s="26" t="s">
        <v>12</v>
      </c>
    </row>
    <row r="25" spans="1:24" ht="18.75" customHeight="1">
      <c r="A25" s="26"/>
      <c r="C25" s="49"/>
      <c r="E25" s="25"/>
      <c r="G25" s="25"/>
      <c r="I25" s="25"/>
      <c r="K25" s="25"/>
      <c r="M25" s="25"/>
    </row>
    <row r="26" spans="1:24" ht="21.75" customHeight="1">
      <c r="A26" s="79"/>
      <c r="B26" s="79"/>
      <c r="C26" s="79"/>
      <c r="D26" s="79"/>
      <c r="E26" s="79"/>
      <c r="F26" s="45"/>
      <c r="G26" s="25"/>
      <c r="J26" s="80"/>
      <c r="K26" s="80"/>
      <c r="L26" s="80"/>
      <c r="M26" s="79"/>
      <c r="N26" s="80"/>
      <c r="O26" s="55"/>
      <c r="V26" s="55"/>
      <c r="W26" s="45"/>
      <c r="X26" s="45"/>
    </row>
    <row r="27" spans="1:24" ht="21.75" customHeight="1">
      <c r="A27" s="108" t="s">
        <v>90</v>
      </c>
      <c r="B27" s="108"/>
      <c r="C27" s="108"/>
      <c r="D27" s="108"/>
      <c r="E27" s="108"/>
      <c r="F27" s="55"/>
      <c r="G27" s="55"/>
      <c r="J27" s="55"/>
      <c r="K27" s="55"/>
      <c r="L27" s="95" t="s">
        <v>92</v>
      </c>
      <c r="M27" s="95"/>
      <c r="N27" s="95"/>
      <c r="O27" s="55"/>
      <c r="V27" s="55"/>
      <c r="W27" s="55"/>
      <c r="X27" s="55"/>
    </row>
    <row r="28" spans="1:24" ht="21.75" customHeight="1">
      <c r="A28" s="109" t="s">
        <v>91</v>
      </c>
      <c r="B28" s="109"/>
      <c r="C28" s="109"/>
      <c r="D28" s="109"/>
      <c r="E28" s="109"/>
      <c r="F28" s="55"/>
      <c r="G28" s="55"/>
      <c r="J28" s="55"/>
      <c r="K28" s="55"/>
      <c r="L28" s="95" t="s">
        <v>91</v>
      </c>
      <c r="M28" s="95"/>
      <c r="N28" s="95"/>
      <c r="O28" s="55"/>
      <c r="V28" s="55"/>
      <c r="W28" s="55"/>
      <c r="X28" s="55"/>
    </row>
  </sheetData>
  <mergeCells count="4">
    <mergeCell ref="A28:E28"/>
    <mergeCell ref="F5:N5"/>
    <mergeCell ref="A27:E27"/>
    <mergeCell ref="J6:L6"/>
  </mergeCells>
  <pageMargins left="0.98425196850393704" right="0.43307086614173201" top="0.98425196850393704" bottom="0.39370078740157499" header="0.196850393700787" footer="0.196850393700787"/>
  <pageSetup paperSize="9" scale="82" orientation="landscape" r:id="rId1"/>
  <ignoredErrors>
    <ignoredError sqref="K19:N19" formula="1"/>
    <ignoredError sqref="F12:M12" formulaRange="1"/>
    <ignoredError sqref="N12 F19:J19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view="pageBreakPreview" topLeftCell="A56" zoomScale="70" zoomScaleNormal="100" zoomScaleSheetLayoutView="70" workbookViewId="0">
      <selection activeCell="A57" sqref="A57"/>
    </sheetView>
  </sheetViews>
  <sheetFormatPr defaultColWidth="10.7109375" defaultRowHeight="21.75" customHeight="1"/>
  <cols>
    <col min="1" max="1" width="48.42578125" style="26" customWidth="1"/>
    <col min="2" max="2" width="1.7109375" style="25" customWidth="1"/>
    <col min="3" max="3" width="16" style="26" customWidth="1"/>
    <col min="4" max="4" width="1.7109375" style="26" customWidth="1"/>
    <col min="5" max="5" width="15.7109375" style="26" customWidth="1"/>
    <col min="6" max="6" width="1.7109375" style="25" customWidth="1"/>
    <col min="7" max="7" width="15.7109375" style="25" customWidth="1"/>
    <col min="8" max="8" width="1.7109375" style="25" customWidth="1"/>
    <col min="9" max="9" width="15.7109375" style="25" customWidth="1"/>
    <col min="10" max="10" width="1.7109375" style="25" customWidth="1"/>
    <col min="11" max="11" width="15.7109375" style="25" customWidth="1"/>
    <col min="12" max="12" width="1.7109375" style="25" customWidth="1"/>
    <col min="13" max="16384" width="10.7109375" style="25"/>
  </cols>
  <sheetData>
    <row r="1" spans="1:11" ht="21.75" customHeight="1">
      <c r="A1" s="8" t="s">
        <v>98</v>
      </c>
    </row>
    <row r="2" spans="1:11" ht="21.75" customHeight="1">
      <c r="A2" s="48" t="s">
        <v>53</v>
      </c>
    </row>
    <row r="3" spans="1:11" s="20" customFormat="1" ht="21.75" customHeight="1">
      <c r="A3" s="16" t="s">
        <v>221</v>
      </c>
      <c r="B3" s="17"/>
      <c r="C3" s="18"/>
      <c r="D3" s="18"/>
      <c r="E3" s="18"/>
      <c r="F3" s="19"/>
      <c r="G3" s="19"/>
      <c r="H3" s="19"/>
      <c r="I3" s="19"/>
      <c r="J3" s="19"/>
      <c r="K3" s="19"/>
    </row>
    <row r="4" spans="1:11" s="20" customFormat="1" ht="21.75" customHeight="1">
      <c r="B4" s="17"/>
      <c r="C4" s="18"/>
      <c r="D4" s="18"/>
      <c r="E4" s="18"/>
      <c r="F4" s="19"/>
      <c r="G4" s="17"/>
      <c r="H4" s="17"/>
      <c r="I4" s="17"/>
      <c r="J4" s="19"/>
      <c r="K4" s="24" t="s">
        <v>1</v>
      </c>
    </row>
    <row r="5" spans="1:11" s="73" customFormat="1" ht="21.75" customHeight="1">
      <c r="A5" s="30"/>
      <c r="D5" s="74"/>
      <c r="E5" s="110" t="s">
        <v>42</v>
      </c>
      <c r="F5" s="110"/>
      <c r="G5" s="110"/>
      <c r="H5" s="75"/>
      <c r="I5" s="110" t="s">
        <v>43</v>
      </c>
      <c r="J5" s="110"/>
      <c r="K5" s="110"/>
    </row>
    <row r="6" spans="1:11" ht="21.75" customHeight="1">
      <c r="C6" s="25"/>
      <c r="D6" s="27"/>
      <c r="E6" s="89" t="s">
        <v>220</v>
      </c>
      <c r="F6" s="69"/>
      <c r="G6" s="89" t="s">
        <v>179</v>
      </c>
      <c r="H6" s="69"/>
      <c r="I6" s="89" t="s">
        <v>220</v>
      </c>
      <c r="J6" s="69"/>
      <c r="K6" s="89" t="s">
        <v>179</v>
      </c>
    </row>
    <row r="7" spans="1:11" ht="21.75" customHeight="1">
      <c r="A7" s="30" t="s">
        <v>54</v>
      </c>
    </row>
    <row r="8" spans="1:11" ht="21.75" customHeight="1">
      <c r="A8" s="26" t="s">
        <v>55</v>
      </c>
      <c r="E8" s="39">
        <f>SUM(PL!E26)</f>
        <v>753897959</v>
      </c>
      <c r="G8" s="39">
        <f>SUM(PL!G26)</f>
        <v>768272938</v>
      </c>
      <c r="H8" s="39"/>
      <c r="I8" s="39">
        <f>PL!I26</f>
        <v>667372690</v>
      </c>
      <c r="K8" s="39">
        <f>PL!K26</f>
        <v>574317404</v>
      </c>
    </row>
    <row r="9" spans="1:11" ht="21.75" customHeight="1">
      <c r="A9" s="26" t="s">
        <v>56</v>
      </c>
      <c r="E9" s="25"/>
    </row>
    <row r="10" spans="1:11" ht="21.75" customHeight="1">
      <c r="A10" s="26" t="s">
        <v>57</v>
      </c>
      <c r="E10" s="25"/>
    </row>
    <row r="11" spans="1:11" ht="21.75" customHeight="1">
      <c r="A11" s="35" t="s">
        <v>58</v>
      </c>
      <c r="E11" s="25">
        <v>109221368</v>
      </c>
      <c r="G11" s="25">
        <v>72971511</v>
      </c>
      <c r="I11" s="25">
        <v>16372114</v>
      </c>
      <c r="K11" s="25">
        <v>15983249</v>
      </c>
    </row>
    <row r="12" spans="1:11" ht="21.75" customHeight="1">
      <c r="A12" s="35" t="s">
        <v>247</v>
      </c>
      <c r="E12" s="25">
        <v>-18904960</v>
      </c>
      <c r="G12" s="25">
        <v>28744793</v>
      </c>
      <c r="I12" s="39">
        <v>20254</v>
      </c>
      <c r="K12" s="76">
        <v>703492</v>
      </c>
    </row>
    <row r="13" spans="1:11" ht="21.75" customHeight="1">
      <c r="A13" s="35" t="s">
        <v>209</v>
      </c>
      <c r="E13" s="39">
        <v>10054411</v>
      </c>
      <c r="F13" s="39"/>
      <c r="G13" s="39">
        <v>3212511</v>
      </c>
      <c r="H13" s="39"/>
      <c r="I13" s="39">
        <v>3504735</v>
      </c>
      <c r="J13" s="39"/>
      <c r="K13" s="39">
        <v>-999999</v>
      </c>
    </row>
    <row r="14" spans="1:11" ht="21.75" customHeight="1">
      <c r="A14" s="35" t="s">
        <v>233</v>
      </c>
      <c r="E14" s="39">
        <v>-36505</v>
      </c>
      <c r="F14" s="39"/>
      <c r="G14" s="39">
        <v>0</v>
      </c>
      <c r="H14" s="39"/>
      <c r="I14" s="39">
        <v>0</v>
      </c>
      <c r="J14" s="39"/>
      <c r="K14" s="39">
        <v>0</v>
      </c>
    </row>
    <row r="15" spans="1:11" ht="21.75" customHeight="1">
      <c r="A15" s="26" t="s">
        <v>240</v>
      </c>
      <c r="E15" s="39">
        <v>-1469363</v>
      </c>
      <c r="F15" s="39"/>
      <c r="G15" s="39">
        <v>-1069141</v>
      </c>
      <c r="H15" s="39"/>
      <c r="I15" s="39">
        <v>-1469363</v>
      </c>
      <c r="J15" s="39"/>
      <c r="K15" s="39">
        <v>-1089526</v>
      </c>
    </row>
    <row r="16" spans="1:11" ht="21.75" customHeight="1">
      <c r="A16" s="26" t="s">
        <v>196</v>
      </c>
      <c r="E16" s="39">
        <v>-199094</v>
      </c>
      <c r="F16" s="39"/>
      <c r="G16" s="39">
        <v>-341400</v>
      </c>
      <c r="H16" s="39"/>
      <c r="I16" s="39">
        <v>-199094</v>
      </c>
      <c r="J16" s="39"/>
      <c r="K16" s="39">
        <v>-333655</v>
      </c>
    </row>
    <row r="17" spans="1:11" ht="21.75" customHeight="1">
      <c r="A17" s="26" t="s">
        <v>234</v>
      </c>
      <c r="E17" s="39">
        <v>-617888</v>
      </c>
      <c r="F17" s="39"/>
      <c r="G17" s="39">
        <v>-656096</v>
      </c>
      <c r="H17" s="39"/>
      <c r="I17" s="39">
        <v>0</v>
      </c>
      <c r="J17" s="39"/>
      <c r="K17" s="39">
        <v>0</v>
      </c>
    </row>
    <row r="18" spans="1:11" ht="21.75" customHeight="1">
      <c r="A18" s="26" t="s">
        <v>173</v>
      </c>
      <c r="E18" s="25">
        <v>4614231</v>
      </c>
      <c r="G18" s="25">
        <v>4108891</v>
      </c>
      <c r="I18" s="25">
        <v>3054671</v>
      </c>
      <c r="K18" s="25">
        <v>3670552</v>
      </c>
    </row>
    <row r="19" spans="1:11" ht="21.75" customHeight="1">
      <c r="A19" s="26" t="s">
        <v>203</v>
      </c>
      <c r="E19" s="25">
        <v>-2789077</v>
      </c>
      <c r="G19" s="25">
        <v>14239520</v>
      </c>
      <c r="I19" s="25">
        <v>-1533471</v>
      </c>
      <c r="K19" s="25">
        <v>3208251</v>
      </c>
    </row>
    <row r="20" spans="1:11" ht="21.75" customHeight="1">
      <c r="A20" s="26" t="s">
        <v>235</v>
      </c>
      <c r="E20" s="25">
        <v>-85516</v>
      </c>
      <c r="G20" s="25">
        <v>88398</v>
      </c>
      <c r="I20" s="39">
        <v>-85516</v>
      </c>
      <c r="K20" s="25">
        <v>88398</v>
      </c>
    </row>
    <row r="21" spans="1:11" ht="21.75" customHeight="1">
      <c r="A21" s="26" t="s">
        <v>210</v>
      </c>
      <c r="E21" s="39">
        <v>0</v>
      </c>
      <c r="G21" s="39">
        <v>17196404</v>
      </c>
      <c r="H21" s="39"/>
      <c r="I21" s="39">
        <v>0</v>
      </c>
      <c r="J21" s="39"/>
      <c r="K21" s="39">
        <v>17196403</v>
      </c>
    </row>
    <row r="22" spans="1:11" ht="21.75" customHeight="1">
      <c r="A22" s="26" t="s">
        <v>155</v>
      </c>
      <c r="E22" s="76">
        <v>-2956175</v>
      </c>
      <c r="G22" s="76">
        <v>-391325</v>
      </c>
      <c r="I22" s="25">
        <v>-2042029</v>
      </c>
      <c r="K22" s="39">
        <v>-675342</v>
      </c>
    </row>
    <row r="23" spans="1:11" ht="21.75" customHeight="1">
      <c r="A23" s="26" t="s">
        <v>160</v>
      </c>
      <c r="E23" s="76">
        <v>0</v>
      </c>
      <c r="G23" s="76">
        <v>0</v>
      </c>
      <c r="I23" s="76">
        <v>-200826848</v>
      </c>
      <c r="K23" s="25">
        <v>-150306390</v>
      </c>
    </row>
    <row r="24" spans="1:11" ht="21.75" customHeight="1">
      <c r="A24" s="26" t="s">
        <v>167</v>
      </c>
      <c r="E24" s="92">
        <v>23173348</v>
      </c>
      <c r="G24" s="92">
        <v>15306071</v>
      </c>
      <c r="I24" s="54">
        <v>5477251</v>
      </c>
      <c r="J24" s="45"/>
      <c r="K24" s="37">
        <v>5931937</v>
      </c>
    </row>
    <row r="25" spans="1:11" ht="21.75" customHeight="1">
      <c r="A25" s="26" t="s">
        <v>66</v>
      </c>
      <c r="E25" s="25"/>
    </row>
    <row r="26" spans="1:11" ht="21.75" customHeight="1">
      <c r="A26" s="26" t="s">
        <v>67</v>
      </c>
      <c r="E26" s="39">
        <f>SUM(E8:E24)</f>
        <v>873902739</v>
      </c>
      <c r="G26" s="39">
        <f>SUM(G8:G24)</f>
        <v>921683075</v>
      </c>
      <c r="I26" s="39">
        <f>SUM(I8:I24)</f>
        <v>489645394</v>
      </c>
      <c r="J26" s="39"/>
      <c r="K26" s="39">
        <f>SUM(K8:K24)</f>
        <v>467694774</v>
      </c>
    </row>
    <row r="27" spans="1:11" ht="21.75" customHeight="1">
      <c r="A27" s="26" t="s">
        <v>59</v>
      </c>
      <c r="E27" s="25"/>
    </row>
    <row r="28" spans="1:11" ht="21.75" customHeight="1">
      <c r="A28" s="26" t="s">
        <v>60</v>
      </c>
      <c r="E28" s="25">
        <v>617006462</v>
      </c>
      <c r="G28" s="25">
        <v>-750867275</v>
      </c>
      <c r="I28" s="25">
        <v>270763223</v>
      </c>
      <c r="K28" s="25">
        <v>-430036700</v>
      </c>
    </row>
    <row r="29" spans="1:11" ht="21.75" customHeight="1">
      <c r="A29" s="26" t="s">
        <v>166</v>
      </c>
      <c r="E29" s="25">
        <v>267458</v>
      </c>
      <c r="G29" s="25">
        <v>-4125506</v>
      </c>
      <c r="I29" s="76">
        <v>-7433</v>
      </c>
      <c r="J29" s="76"/>
      <c r="K29" s="76">
        <v>-116642</v>
      </c>
    </row>
    <row r="30" spans="1:11" ht="21.75" customHeight="1">
      <c r="A30" s="35" t="s">
        <v>61</v>
      </c>
      <c r="E30" s="25">
        <v>364537</v>
      </c>
      <c r="G30" s="25">
        <v>-23656792</v>
      </c>
      <c r="I30" s="25">
        <v>2379513</v>
      </c>
      <c r="K30" s="25">
        <v>-4176905</v>
      </c>
    </row>
    <row r="31" spans="1:11" ht="21.75" customHeight="1">
      <c r="A31" s="35" t="s">
        <v>68</v>
      </c>
      <c r="E31" s="25">
        <v>-3279282</v>
      </c>
      <c r="G31" s="25">
        <v>-5149963</v>
      </c>
      <c r="I31" s="25">
        <v>421151</v>
      </c>
      <c r="K31" s="25">
        <v>-1675151</v>
      </c>
    </row>
    <row r="32" spans="1:11" ht="21.75" customHeight="1">
      <c r="A32" s="26" t="s">
        <v>62</v>
      </c>
      <c r="E32" s="25"/>
    </row>
    <row r="33" spans="1:11" ht="21.75" customHeight="1">
      <c r="A33" s="35" t="s">
        <v>63</v>
      </c>
      <c r="E33" s="25">
        <v>-462176543</v>
      </c>
      <c r="G33" s="25">
        <v>542764402</v>
      </c>
      <c r="I33" s="25">
        <v>-176117317</v>
      </c>
      <c r="K33" s="25">
        <v>342776106</v>
      </c>
    </row>
    <row r="34" spans="1:11" ht="21.75" customHeight="1">
      <c r="A34" s="35" t="s">
        <v>64</v>
      </c>
      <c r="E34" s="25">
        <v>-20553680</v>
      </c>
      <c r="G34" s="25">
        <v>34855032</v>
      </c>
      <c r="I34" s="25">
        <v>-16281982</v>
      </c>
      <c r="K34" s="25">
        <v>24114143</v>
      </c>
    </row>
    <row r="35" spans="1:11" ht="21.75" customHeight="1">
      <c r="A35" s="35" t="s">
        <v>96</v>
      </c>
      <c r="E35" s="37">
        <v>2448000</v>
      </c>
      <c r="G35" s="37">
        <v>-84495</v>
      </c>
      <c r="I35" s="37">
        <v>0</v>
      </c>
      <c r="J35" s="39"/>
      <c r="K35" s="37">
        <v>0</v>
      </c>
    </row>
    <row r="36" spans="1:11" ht="21.75" customHeight="1">
      <c r="A36" s="35" t="s">
        <v>88</v>
      </c>
      <c r="E36" s="39">
        <f>SUM(E26:E35)</f>
        <v>1007979691</v>
      </c>
      <c r="G36" s="39">
        <f>SUM(G26:G35)</f>
        <v>715418478</v>
      </c>
      <c r="I36" s="39">
        <f>SUM(I26:I35)</f>
        <v>570802549</v>
      </c>
      <c r="J36" s="39"/>
      <c r="K36" s="39">
        <f>SUM(K26:K35)</f>
        <v>398579625</v>
      </c>
    </row>
    <row r="37" spans="1:11" ht="21.75" customHeight="1">
      <c r="A37" s="35" t="s">
        <v>65</v>
      </c>
      <c r="E37" s="39">
        <v>-169623970</v>
      </c>
      <c r="G37" s="39">
        <v>-93112075</v>
      </c>
      <c r="I37" s="39">
        <v>-111107505</v>
      </c>
      <c r="J37" s="39"/>
      <c r="K37" s="39">
        <v>-29693326</v>
      </c>
    </row>
    <row r="38" spans="1:11" ht="21.75" customHeight="1">
      <c r="A38" s="35" t="s">
        <v>161</v>
      </c>
      <c r="E38" s="37">
        <v>-503426</v>
      </c>
      <c r="G38" s="37">
        <v>-845000</v>
      </c>
      <c r="I38" s="37">
        <v>-503426</v>
      </c>
      <c r="J38" s="39"/>
      <c r="K38" s="37">
        <v>-845000</v>
      </c>
    </row>
    <row r="39" spans="1:11" ht="21.75" customHeight="1">
      <c r="A39" s="48" t="s">
        <v>89</v>
      </c>
      <c r="E39" s="37">
        <f>SUM(E36:E38)</f>
        <v>837852295</v>
      </c>
      <c r="G39" s="37">
        <f>SUM(G36:G38)</f>
        <v>621461403</v>
      </c>
      <c r="I39" s="37">
        <f>SUM(I36:I38)</f>
        <v>459191618</v>
      </c>
      <c r="J39" s="39"/>
      <c r="K39" s="37">
        <f>SUM(K36:K38)</f>
        <v>368041299</v>
      </c>
    </row>
    <row r="40" spans="1:11" ht="21.75" customHeight="1">
      <c r="G40" s="26"/>
    </row>
    <row r="41" spans="1:11" ht="21.75" customHeight="1">
      <c r="A41" s="33" t="s">
        <v>12</v>
      </c>
    </row>
    <row r="42" spans="1:11" ht="21.75" customHeight="1">
      <c r="C42" s="49"/>
      <c r="D42" s="49"/>
      <c r="E42" s="49"/>
      <c r="K42" s="39"/>
    </row>
    <row r="43" spans="1:11" ht="21.75" customHeight="1">
      <c r="C43" s="49"/>
      <c r="D43" s="49"/>
      <c r="E43" s="49"/>
      <c r="K43" s="39"/>
    </row>
    <row r="44" spans="1:11" ht="21.75" customHeight="1">
      <c r="C44" s="49"/>
      <c r="D44" s="49"/>
      <c r="E44" s="49"/>
      <c r="K44" s="39"/>
    </row>
    <row r="45" spans="1:11" ht="21.75" customHeight="1">
      <c r="A45" s="50"/>
      <c r="B45" s="50"/>
      <c r="C45" s="55"/>
      <c r="D45" s="55"/>
      <c r="E45" s="55"/>
      <c r="F45" s="50"/>
      <c r="G45" s="50"/>
      <c r="H45" s="50"/>
      <c r="I45" s="50"/>
      <c r="J45" s="50"/>
      <c r="K45" s="50"/>
    </row>
    <row r="46" spans="1:11" ht="21.75" customHeight="1">
      <c r="A46" s="68" t="s">
        <v>90</v>
      </c>
      <c r="C46" s="55"/>
      <c r="E46" s="55"/>
      <c r="F46" s="108" t="s">
        <v>92</v>
      </c>
      <c r="G46" s="108"/>
      <c r="H46" s="108"/>
      <c r="I46" s="108"/>
      <c r="J46" s="108"/>
      <c r="K46" s="108"/>
    </row>
    <row r="47" spans="1:11" ht="21.75" customHeight="1">
      <c r="A47" s="78" t="s">
        <v>91</v>
      </c>
      <c r="B47" s="45"/>
      <c r="C47" s="55"/>
      <c r="E47" s="55"/>
      <c r="F47" s="109" t="s">
        <v>91</v>
      </c>
      <c r="G47" s="109"/>
      <c r="H47" s="109"/>
      <c r="I47" s="109"/>
      <c r="J47" s="109"/>
      <c r="K47" s="109"/>
    </row>
    <row r="48" spans="1:11" ht="21.75" customHeight="1">
      <c r="A48" s="8" t="s">
        <v>98</v>
      </c>
    </row>
    <row r="49" spans="1:11" ht="21.75" customHeight="1">
      <c r="A49" s="48" t="s">
        <v>69</v>
      </c>
    </row>
    <row r="50" spans="1:11" s="20" customFormat="1" ht="21.75" customHeight="1">
      <c r="A50" s="16" t="s">
        <v>221</v>
      </c>
      <c r="B50" s="17"/>
      <c r="C50" s="18"/>
      <c r="D50" s="18"/>
      <c r="E50" s="18"/>
      <c r="F50" s="19"/>
      <c r="G50" s="19"/>
      <c r="H50" s="19"/>
      <c r="I50" s="19"/>
      <c r="J50" s="19"/>
      <c r="K50" s="19"/>
    </row>
    <row r="51" spans="1:11" s="20" customFormat="1" ht="21.75" customHeight="1">
      <c r="B51" s="17"/>
      <c r="C51" s="18"/>
      <c r="D51" s="18"/>
      <c r="E51" s="18"/>
      <c r="F51" s="19"/>
      <c r="G51" s="17"/>
      <c r="H51" s="17"/>
      <c r="I51" s="17"/>
      <c r="J51" s="19"/>
      <c r="K51" s="24" t="s">
        <v>1</v>
      </c>
    </row>
    <row r="52" spans="1:11" s="73" customFormat="1" ht="21.75" customHeight="1">
      <c r="A52" s="30"/>
      <c r="D52" s="74"/>
      <c r="E52" s="110" t="s">
        <v>42</v>
      </c>
      <c r="F52" s="110"/>
      <c r="G52" s="110"/>
      <c r="H52" s="75"/>
      <c r="I52" s="110" t="s">
        <v>43</v>
      </c>
      <c r="J52" s="110"/>
      <c r="K52" s="110"/>
    </row>
    <row r="53" spans="1:11" ht="21.75" customHeight="1">
      <c r="C53" s="25"/>
      <c r="D53" s="27"/>
      <c r="E53" s="89" t="s">
        <v>220</v>
      </c>
      <c r="F53" s="69"/>
      <c r="G53" s="89" t="s">
        <v>179</v>
      </c>
      <c r="H53" s="69"/>
      <c r="I53" s="89" t="s">
        <v>220</v>
      </c>
      <c r="J53" s="69"/>
      <c r="K53" s="89" t="s">
        <v>179</v>
      </c>
    </row>
    <row r="54" spans="1:11" ht="21.75" customHeight="1">
      <c r="A54" s="30" t="s">
        <v>70</v>
      </c>
    </row>
    <row r="55" spans="1:11" ht="21.75" customHeight="1">
      <c r="A55" s="26" t="s">
        <v>204</v>
      </c>
      <c r="E55" s="39">
        <v>-8652</v>
      </c>
      <c r="G55" s="39">
        <v>105142</v>
      </c>
      <c r="I55" s="39">
        <v>0</v>
      </c>
      <c r="K55" s="39">
        <v>100000</v>
      </c>
    </row>
    <row r="56" spans="1:11" ht="21.75" customHeight="1">
      <c r="A56" s="26" t="s">
        <v>248</v>
      </c>
      <c r="E56" s="39">
        <v>0</v>
      </c>
      <c r="G56" s="39">
        <v>0</v>
      </c>
      <c r="I56" s="39">
        <v>-10000000</v>
      </c>
      <c r="K56" s="39">
        <v>-20000000</v>
      </c>
    </row>
    <row r="57" spans="1:11" ht="21.75" customHeight="1">
      <c r="A57" s="26" t="s">
        <v>249</v>
      </c>
      <c r="E57" s="39">
        <v>-25000000</v>
      </c>
      <c r="G57" s="39">
        <v>0</v>
      </c>
      <c r="I57" s="39">
        <v>-25000000</v>
      </c>
      <c r="K57" s="39">
        <v>0</v>
      </c>
    </row>
    <row r="58" spans="1:11" ht="21.75" customHeight="1">
      <c r="A58" s="26" t="s">
        <v>246</v>
      </c>
      <c r="E58" s="39">
        <v>1430563</v>
      </c>
      <c r="G58" s="39">
        <v>1015466</v>
      </c>
      <c r="I58" s="39">
        <v>11250001</v>
      </c>
      <c r="K58" s="39">
        <v>6249999</v>
      </c>
    </row>
    <row r="59" spans="1:11" ht="21.75" customHeight="1">
      <c r="A59" s="26" t="s">
        <v>156</v>
      </c>
      <c r="E59" s="39">
        <v>-38888529</v>
      </c>
      <c r="G59" s="39">
        <v>-63546739</v>
      </c>
      <c r="I59" s="39">
        <v>-8138179</v>
      </c>
      <c r="J59" s="39"/>
      <c r="K59" s="39">
        <v>-5206077</v>
      </c>
    </row>
    <row r="60" spans="1:11" ht="21.75" customHeight="1">
      <c r="A60" s="26" t="s">
        <v>212</v>
      </c>
      <c r="E60" s="39">
        <v>0</v>
      </c>
      <c r="G60" s="39">
        <v>-150000000</v>
      </c>
      <c r="I60" s="39">
        <v>0</v>
      </c>
      <c r="J60" s="39"/>
      <c r="K60" s="39">
        <v>0</v>
      </c>
    </row>
    <row r="61" spans="1:11" ht="21.75" customHeight="1">
      <c r="A61" s="26" t="s">
        <v>82</v>
      </c>
      <c r="E61" s="39">
        <v>-2721522</v>
      </c>
      <c r="G61" s="39">
        <v>-1406202</v>
      </c>
      <c r="I61" s="39">
        <v>-859665</v>
      </c>
      <c r="J61" s="39"/>
      <c r="K61" s="39">
        <v>-80000</v>
      </c>
    </row>
    <row r="62" spans="1:11" ht="21.75" customHeight="1">
      <c r="A62" s="26" t="s">
        <v>174</v>
      </c>
      <c r="E62" s="39">
        <v>0</v>
      </c>
      <c r="G62" s="39">
        <v>-677490</v>
      </c>
      <c r="I62" s="39">
        <v>0</v>
      </c>
      <c r="J62" s="39"/>
      <c r="K62" s="39">
        <v>0</v>
      </c>
    </row>
    <row r="63" spans="1:11" ht="22.5" customHeight="1">
      <c r="A63" s="55" t="s">
        <v>157</v>
      </c>
      <c r="E63" s="39">
        <v>7930227</v>
      </c>
      <c r="F63" s="45"/>
      <c r="G63" s="39">
        <v>999999</v>
      </c>
      <c r="H63" s="45"/>
      <c r="I63" s="39">
        <v>700935</v>
      </c>
      <c r="J63" s="39"/>
      <c r="K63" s="39">
        <v>999999</v>
      </c>
    </row>
    <row r="64" spans="1:11" ht="21.75" customHeight="1">
      <c r="A64" s="55" t="s">
        <v>158</v>
      </c>
      <c r="E64" s="39">
        <v>-106313673</v>
      </c>
      <c r="F64" s="45"/>
      <c r="G64" s="39">
        <v>-4208012</v>
      </c>
      <c r="H64" s="45"/>
      <c r="I64" s="39">
        <v>-171517007</v>
      </c>
      <c r="J64" s="39"/>
      <c r="K64" s="39">
        <v>-126215933</v>
      </c>
    </row>
    <row r="65" spans="1:11" ht="21.75" customHeight="1">
      <c r="A65" s="55" t="s">
        <v>162</v>
      </c>
      <c r="E65" s="39">
        <v>-1032132651</v>
      </c>
      <c r="F65" s="45"/>
      <c r="G65" s="39">
        <v>-721000000</v>
      </c>
      <c r="H65" s="45"/>
      <c r="I65" s="39">
        <v>-1032132651</v>
      </c>
      <c r="J65" s="39"/>
      <c r="K65" s="39">
        <v>-721000000</v>
      </c>
    </row>
    <row r="66" spans="1:11" ht="21.75" customHeight="1">
      <c r="A66" s="55" t="s">
        <v>163</v>
      </c>
      <c r="E66" s="39">
        <v>1090984927</v>
      </c>
      <c r="F66" s="45"/>
      <c r="G66" s="39">
        <v>460564939</v>
      </c>
      <c r="H66" s="45"/>
      <c r="I66" s="39">
        <v>1090984927</v>
      </c>
      <c r="J66" s="39"/>
      <c r="K66" s="39">
        <v>455559330</v>
      </c>
    </row>
    <row r="67" spans="1:11" ht="21.75" customHeight="1">
      <c r="A67" s="55" t="s">
        <v>241</v>
      </c>
      <c r="E67" s="45">
        <v>3380151</v>
      </c>
      <c r="G67" s="45">
        <v>391325</v>
      </c>
      <c r="I67" s="45">
        <v>1948084</v>
      </c>
      <c r="J67" s="45"/>
      <c r="K67" s="45">
        <v>671142</v>
      </c>
    </row>
    <row r="68" spans="1:11" ht="21.75" customHeight="1">
      <c r="A68" s="55" t="s">
        <v>242</v>
      </c>
      <c r="E68" s="37">
        <v>0</v>
      </c>
      <c r="G68" s="37">
        <v>0</v>
      </c>
      <c r="I68" s="37">
        <v>213934629</v>
      </c>
      <c r="J68" s="45"/>
      <c r="K68" s="54">
        <v>132162466</v>
      </c>
    </row>
    <row r="69" spans="1:11" ht="21.75" customHeight="1">
      <c r="A69" s="30" t="s">
        <v>243</v>
      </c>
      <c r="E69" s="37">
        <f>SUM(E55:E68)</f>
        <v>-101339159</v>
      </c>
      <c r="G69" s="37">
        <f>SUM(G55:G68)</f>
        <v>-477761572</v>
      </c>
      <c r="I69" s="37">
        <f>SUM(I55:I68)</f>
        <v>71171074</v>
      </c>
      <c r="J69" s="39"/>
      <c r="K69" s="37">
        <f>SUM(K55:K68)</f>
        <v>-276759074</v>
      </c>
    </row>
    <row r="70" spans="1:11" ht="21.75" customHeight="1">
      <c r="A70" s="30" t="s">
        <v>71</v>
      </c>
      <c r="E70" s="25"/>
    </row>
    <row r="71" spans="1:11" ht="21.75" customHeight="1">
      <c r="A71" s="26" t="s">
        <v>140</v>
      </c>
      <c r="E71" s="76">
        <v>49664000</v>
      </c>
      <c r="F71" s="76"/>
      <c r="G71" s="76">
        <v>37448188</v>
      </c>
      <c r="H71" s="76"/>
      <c r="I71" s="76">
        <v>0</v>
      </c>
      <c r="J71" s="76"/>
      <c r="K71" s="76">
        <v>0</v>
      </c>
    </row>
    <row r="72" spans="1:11" ht="21.75" customHeight="1">
      <c r="A72" s="26" t="s">
        <v>207</v>
      </c>
      <c r="E72" s="76">
        <v>-7449600</v>
      </c>
      <c r="F72" s="76"/>
      <c r="G72" s="76">
        <v>-42582584</v>
      </c>
      <c r="H72" s="76"/>
      <c r="I72" s="76">
        <v>0</v>
      </c>
      <c r="J72" s="76"/>
      <c r="K72" s="76">
        <v>0</v>
      </c>
    </row>
    <row r="73" spans="1:11" ht="21.75" customHeight="1">
      <c r="A73" s="26" t="s">
        <v>134</v>
      </c>
      <c r="E73" s="76">
        <v>0</v>
      </c>
      <c r="G73" s="25">
        <v>200000000</v>
      </c>
      <c r="I73" s="76">
        <v>0</v>
      </c>
      <c r="J73" s="39"/>
      <c r="K73" s="39">
        <v>100000000</v>
      </c>
    </row>
    <row r="74" spans="1:11" ht="21.75" customHeight="1">
      <c r="A74" s="26" t="s">
        <v>164</v>
      </c>
      <c r="E74" s="25">
        <v>-81924000</v>
      </c>
      <c r="G74" s="25">
        <v>-49300000</v>
      </c>
      <c r="I74" s="76">
        <v>-45012000</v>
      </c>
      <c r="J74" s="39"/>
      <c r="K74" s="39">
        <v>-28340000</v>
      </c>
    </row>
    <row r="75" spans="1:11" ht="21.75" customHeight="1">
      <c r="A75" s="26" t="s">
        <v>205</v>
      </c>
      <c r="E75" s="25">
        <v>-2234452</v>
      </c>
      <c r="G75" s="25">
        <v>-1774539</v>
      </c>
      <c r="I75" s="76">
        <v>0</v>
      </c>
      <c r="J75" s="39"/>
      <c r="K75" s="39">
        <v>0</v>
      </c>
    </row>
    <row r="76" spans="1:11" ht="21.75" customHeight="1">
      <c r="A76" s="26" t="s">
        <v>197</v>
      </c>
      <c r="E76" s="25">
        <v>-60440687</v>
      </c>
      <c r="G76" s="25">
        <v>-23560576</v>
      </c>
      <c r="I76" s="25">
        <v>-7634262</v>
      </c>
      <c r="K76" s="25">
        <v>-4935630</v>
      </c>
    </row>
    <row r="77" spans="1:11" ht="21.75" customHeight="1">
      <c r="A77" s="26" t="s">
        <v>244</v>
      </c>
      <c r="E77" s="39">
        <v>-17873294</v>
      </c>
      <c r="G77" s="39">
        <v>-11509679</v>
      </c>
      <c r="I77" s="39">
        <v>-7733450</v>
      </c>
      <c r="K77" s="25">
        <v>-2394205</v>
      </c>
    </row>
    <row r="78" spans="1:11" ht="21.75" customHeight="1">
      <c r="A78" s="26" t="s">
        <v>245</v>
      </c>
      <c r="E78" s="92">
        <v>-172937125</v>
      </c>
      <c r="G78" s="92">
        <v>-104416154.99999999</v>
      </c>
      <c r="I78" s="92">
        <v>-149888137</v>
      </c>
      <c r="J78" s="45"/>
      <c r="K78" s="54">
        <v>-91213496</v>
      </c>
    </row>
    <row r="79" spans="1:11" ht="21.75" customHeight="1">
      <c r="A79" s="30" t="s">
        <v>175</v>
      </c>
      <c r="E79" s="39">
        <f>SUM(E71:E78)</f>
        <v>-293195158</v>
      </c>
      <c r="F79" s="45"/>
      <c r="G79" s="39">
        <f>SUM(G71:G78)</f>
        <v>4304655.0000000149</v>
      </c>
      <c r="H79" s="45"/>
      <c r="I79" s="39">
        <f>SUM(I71:I78)</f>
        <v>-210267849</v>
      </c>
      <c r="J79" s="39"/>
      <c r="K79" s="39">
        <f>SUM(K71:K78)</f>
        <v>-26883331</v>
      </c>
    </row>
    <row r="80" spans="1:11" ht="21.75" customHeight="1">
      <c r="A80" s="26" t="s">
        <v>206</v>
      </c>
      <c r="E80" s="37">
        <v>-19398117</v>
      </c>
      <c r="G80" s="37">
        <v>17209936</v>
      </c>
      <c r="I80" s="37">
        <v>0</v>
      </c>
      <c r="J80" s="39"/>
      <c r="K80" s="37">
        <v>0</v>
      </c>
    </row>
    <row r="81" spans="1:11" ht="21.75" customHeight="1">
      <c r="A81" s="30" t="s">
        <v>236</v>
      </c>
      <c r="E81" s="39">
        <f>SUM(E39,E69,E79,E80)</f>
        <v>423919861</v>
      </c>
      <c r="G81" s="39">
        <f>SUM(G39,G69,G79,G80)</f>
        <v>165214422</v>
      </c>
      <c r="I81" s="39">
        <f>SUM(I39,I69,I79,I80)</f>
        <v>320094843</v>
      </c>
      <c r="J81" s="39"/>
      <c r="K81" s="39">
        <f>SUM(K39,K69,K79)</f>
        <v>64398894</v>
      </c>
    </row>
    <row r="82" spans="1:11" ht="21.75" customHeight="1">
      <c r="A82" s="35" t="s">
        <v>106</v>
      </c>
      <c r="E82" s="39">
        <v>428548390</v>
      </c>
      <c r="G82" s="39">
        <v>263333968</v>
      </c>
      <c r="I82" s="39">
        <v>126342779</v>
      </c>
      <c r="J82" s="39"/>
      <c r="K82" s="39">
        <v>61943885</v>
      </c>
    </row>
    <row r="83" spans="1:11" ht="21.75" customHeight="1" thickBot="1">
      <c r="A83" s="16" t="s">
        <v>213</v>
      </c>
      <c r="E83" s="38">
        <f>SUM(E81:E82)</f>
        <v>852468251</v>
      </c>
      <c r="G83" s="38">
        <f>SUM(G81:G82)</f>
        <v>428548390</v>
      </c>
      <c r="I83" s="38">
        <f>SUM(I81:I82)</f>
        <v>446437622</v>
      </c>
      <c r="J83" s="39"/>
      <c r="K83" s="38">
        <f>SUM(K81:K82,K80)</f>
        <v>126342779</v>
      </c>
    </row>
    <row r="84" spans="1:11" ht="12" customHeight="1" thickTop="1">
      <c r="A84" s="16"/>
      <c r="E84" s="39">
        <f>E83-BS!E9</f>
        <v>0</v>
      </c>
      <c r="G84" s="39">
        <f>G83-BS!G9</f>
        <v>0</v>
      </c>
      <c r="H84" s="39"/>
      <c r="I84" s="39">
        <f>I83-BS!I9</f>
        <v>0</v>
      </c>
      <c r="K84" s="39">
        <f>K83-BS!K9</f>
        <v>0</v>
      </c>
    </row>
    <row r="85" spans="1:11" ht="21.75" customHeight="1">
      <c r="A85" s="16" t="s">
        <v>97</v>
      </c>
      <c r="E85" s="39"/>
      <c r="G85" s="39"/>
      <c r="H85" s="39"/>
      <c r="I85" s="39"/>
      <c r="K85" s="39"/>
    </row>
    <row r="86" spans="1:11" ht="21.75" customHeight="1">
      <c r="A86" s="33" t="s">
        <v>177</v>
      </c>
      <c r="E86" s="39"/>
      <c r="G86" s="39"/>
      <c r="H86" s="39"/>
      <c r="I86" s="39"/>
      <c r="K86" s="39"/>
    </row>
    <row r="87" spans="1:11" ht="21.75" customHeight="1">
      <c r="A87" s="33" t="s">
        <v>176</v>
      </c>
      <c r="E87" s="39">
        <v>1271419</v>
      </c>
      <c r="G87" s="39">
        <v>1285006</v>
      </c>
      <c r="I87" s="39">
        <v>85386</v>
      </c>
      <c r="K87" s="39">
        <v>1285006</v>
      </c>
    </row>
    <row r="88" spans="1:11" ht="21.75" customHeight="1">
      <c r="A88" s="33" t="s">
        <v>178</v>
      </c>
      <c r="E88" s="39">
        <v>127239667.25571522</v>
      </c>
      <c r="G88" s="39">
        <v>82213893</v>
      </c>
      <c r="I88" s="39">
        <v>17392369</v>
      </c>
      <c r="K88" s="39">
        <v>0</v>
      </c>
    </row>
    <row r="89" spans="1:11" ht="21.75" customHeight="1">
      <c r="A89" s="33" t="s">
        <v>198</v>
      </c>
      <c r="E89" s="39">
        <v>0</v>
      </c>
      <c r="G89" s="39">
        <v>0</v>
      </c>
      <c r="I89" s="39">
        <v>6657288</v>
      </c>
      <c r="K89" s="39">
        <v>19765069</v>
      </c>
    </row>
    <row r="90" spans="1:11" ht="21.75" customHeight="1">
      <c r="A90" s="33" t="s">
        <v>208</v>
      </c>
      <c r="E90" s="39">
        <v>331740</v>
      </c>
      <c r="G90" s="39">
        <v>5246270</v>
      </c>
      <c r="I90" s="39">
        <v>331740</v>
      </c>
      <c r="K90" s="39">
        <v>305003</v>
      </c>
    </row>
    <row r="91" spans="1:11" ht="21.75" customHeight="1">
      <c r="A91" s="33" t="s">
        <v>136</v>
      </c>
      <c r="E91" s="39">
        <v>2510672</v>
      </c>
      <c r="G91" s="39">
        <v>3011799</v>
      </c>
      <c r="I91" s="39">
        <v>0</v>
      </c>
      <c r="K91" s="39">
        <v>3011799</v>
      </c>
    </row>
    <row r="92" spans="1:11" ht="21.75" customHeight="1">
      <c r="A92" s="33" t="s">
        <v>217</v>
      </c>
      <c r="C92" s="25"/>
      <c r="D92" s="25"/>
      <c r="E92" s="39">
        <v>49970650</v>
      </c>
      <c r="G92" s="25">
        <v>47459978</v>
      </c>
      <c r="I92" s="39">
        <v>0</v>
      </c>
      <c r="K92" s="39">
        <v>0</v>
      </c>
    </row>
    <row r="93" spans="1:11" ht="21.75" customHeight="1">
      <c r="A93" s="33" t="s">
        <v>230</v>
      </c>
      <c r="E93" s="39">
        <v>0</v>
      </c>
      <c r="G93" s="39">
        <v>0</v>
      </c>
      <c r="I93" s="39">
        <v>33248000</v>
      </c>
      <c r="K93" s="39">
        <v>0</v>
      </c>
    </row>
    <row r="94" spans="1:11" ht="21.75" customHeight="1">
      <c r="A94" s="33" t="s">
        <v>231</v>
      </c>
      <c r="C94" s="25"/>
      <c r="D94" s="25"/>
      <c r="E94" s="39">
        <v>2816514</v>
      </c>
      <c r="G94" s="39">
        <v>0</v>
      </c>
      <c r="I94" s="39">
        <v>0</v>
      </c>
      <c r="K94" s="39">
        <v>0</v>
      </c>
    </row>
    <row r="95" spans="1:11" ht="13.5" customHeight="1">
      <c r="A95" s="33"/>
      <c r="E95" s="39"/>
      <c r="G95" s="39"/>
      <c r="I95" s="39"/>
      <c r="J95" s="39"/>
      <c r="K95" s="39"/>
    </row>
    <row r="96" spans="1:11" ht="21.75" customHeight="1">
      <c r="A96" s="33" t="s">
        <v>12</v>
      </c>
    </row>
    <row r="97" spans="1:11" ht="23.25" customHeight="1">
      <c r="C97" s="49"/>
      <c r="D97" s="49"/>
      <c r="E97" s="49"/>
      <c r="K97" s="39"/>
    </row>
    <row r="98" spans="1:11" ht="21.75" customHeight="1">
      <c r="A98" s="50"/>
      <c r="B98" s="50"/>
      <c r="C98" s="55"/>
      <c r="D98" s="55"/>
      <c r="E98" s="55"/>
      <c r="F98" s="50"/>
      <c r="G98" s="50"/>
      <c r="H98" s="50"/>
      <c r="I98" s="50"/>
      <c r="J98" s="50"/>
      <c r="K98" s="50"/>
    </row>
    <row r="99" spans="1:11" ht="21.75" customHeight="1">
      <c r="A99" s="68" t="s">
        <v>90</v>
      </c>
      <c r="C99" s="55"/>
      <c r="E99" s="55"/>
      <c r="F99" s="108" t="s">
        <v>92</v>
      </c>
      <c r="G99" s="108"/>
      <c r="H99" s="108"/>
      <c r="I99" s="108"/>
      <c r="J99" s="108"/>
      <c r="K99" s="108"/>
    </row>
    <row r="100" spans="1:11" ht="21.75" customHeight="1">
      <c r="A100" s="78" t="s">
        <v>91</v>
      </c>
      <c r="B100" s="45"/>
      <c r="C100" s="55"/>
      <c r="E100" s="55"/>
      <c r="F100" s="109" t="s">
        <v>91</v>
      </c>
      <c r="G100" s="109"/>
      <c r="H100" s="109"/>
      <c r="I100" s="109"/>
      <c r="J100" s="109"/>
      <c r="K100" s="109"/>
    </row>
  </sheetData>
  <mergeCells count="8">
    <mergeCell ref="F99:K99"/>
    <mergeCell ref="F100:K100"/>
    <mergeCell ref="E52:G52"/>
    <mergeCell ref="I52:K52"/>
    <mergeCell ref="E5:G5"/>
    <mergeCell ref="I5:K5"/>
    <mergeCell ref="F46:K46"/>
    <mergeCell ref="F47:K47"/>
  </mergeCells>
  <pageMargins left="0.78740157480314965" right="0.19685039370078741" top="0.74803149606299213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1" manualBreakCount="1">
    <brk id="47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49060</vt:lpwstr>
  </property>
  <property fmtid="{D5CDD505-2E9C-101B-9397-08002B2CF9AE}" pid="4" name="OptimizationTime">
    <vt:lpwstr>20230221_2112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 </vt:lpstr>
      <vt:lpstr>The 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2023-02-21T04:52:29Z</cp:lastPrinted>
  <dcterms:created xsi:type="dcterms:W3CDTF">2011-03-08T09:02:15Z</dcterms:created>
  <dcterms:modified xsi:type="dcterms:W3CDTF">2023-02-21T04:52:38Z</dcterms:modified>
</cp:coreProperties>
</file>