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2\Ye12'2022\"/>
    </mc:Choice>
  </mc:AlternateContent>
  <xr:revisionPtr revIDLastSave="0" documentId="13_ncr:1_{5A300535-4609-4DF7-978D-9E482DCC3BEB}" xr6:coauthVersionLast="47" xr6:coauthVersionMax="47" xr10:uidLastSave="{00000000-0000-0000-0000-000000000000}"/>
  <bookViews>
    <workbookView xWindow="-120" yWindow="-120" windowWidth="24240" windowHeight="13140" activeTab="2" xr2:uid="{00000000-000D-0000-FFFF-FFFF00000000}"/>
  </bookViews>
  <sheets>
    <sheet name="BS" sheetId="1" r:id="rId1"/>
    <sheet name="PL" sheetId="8" r:id="rId2"/>
    <sheet name="Conso-SE" sheetId="7" r:id="rId3"/>
    <sheet name="The Company" sheetId="5" r:id="rId4"/>
    <sheet name="Cashflow" sheetId="9" r:id="rId5"/>
  </sheets>
  <definedNames>
    <definedName name="_xlnm.Print_Area" localSheetId="0">BS!$A$1:$K$107</definedName>
    <definedName name="_xlnm.Print_Area" localSheetId="4">Cashflow!$A$1:$K$103</definedName>
    <definedName name="_xlnm.Print_Area" localSheetId="1">PL!$A$1:$K$92</definedName>
    <definedName name="_xlnm.Print_Area" localSheetId="3">'The Company'!$A$1:$O$27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9" i="1" l="1"/>
  <c r="E15" i="1"/>
  <c r="G15" i="1"/>
  <c r="I15" i="1"/>
  <c r="K15" i="1"/>
  <c r="I71" i="9"/>
  <c r="T27" i="7"/>
  <c r="R27" i="7"/>
  <c r="Z26" i="7"/>
  <c r="G71" i="9" l="1"/>
  <c r="K71" i="9"/>
  <c r="G81" i="9"/>
  <c r="I81" i="9"/>
  <c r="K81" i="9"/>
  <c r="G16" i="8"/>
  <c r="I16" i="8"/>
  <c r="K16" i="8"/>
  <c r="K23" i="8" s="1"/>
  <c r="K27" i="8" s="1"/>
  <c r="K29" i="8" s="1"/>
  <c r="G22" i="8"/>
  <c r="I22" i="8"/>
  <c r="K22" i="8"/>
  <c r="G98" i="1"/>
  <c r="G100" i="1" s="1"/>
  <c r="I98" i="1"/>
  <c r="I100" i="1" s="1"/>
  <c r="K98" i="1"/>
  <c r="K100" i="1" s="1"/>
  <c r="G59" i="1"/>
  <c r="I59" i="1"/>
  <c r="K59" i="1"/>
  <c r="G68" i="1"/>
  <c r="I68" i="1"/>
  <c r="K68" i="1"/>
  <c r="G30" i="1"/>
  <c r="I30" i="1"/>
  <c r="K30" i="1"/>
  <c r="K69" i="1" l="1"/>
  <c r="K101" i="1" s="1"/>
  <c r="G23" i="8"/>
  <c r="G27" i="8" s="1"/>
  <c r="G29" i="8" s="1"/>
  <c r="K31" i="1"/>
  <c r="I31" i="1"/>
  <c r="G69" i="1"/>
  <c r="G101" i="1" s="1"/>
  <c r="G31" i="1"/>
  <c r="I69" i="1"/>
  <c r="I101" i="1" s="1"/>
  <c r="I23" i="8"/>
  <c r="I27" i="8" s="1"/>
  <c r="I29" i="8" s="1"/>
  <c r="E81" i="9" l="1"/>
  <c r="E30" i="1" l="1"/>
  <c r="E31" i="1" s="1"/>
  <c r="V26" i="7" l="1"/>
  <c r="V27" i="7"/>
  <c r="X27" i="7" s="1"/>
  <c r="AB27" i="7" s="1"/>
  <c r="J28" i="7"/>
  <c r="J33" i="7" s="1"/>
  <c r="L28" i="7"/>
  <c r="N28" i="7"/>
  <c r="R28" i="7"/>
  <c r="T28" i="7"/>
  <c r="Z28" i="7"/>
  <c r="F28" i="7"/>
  <c r="F33" i="7" s="1"/>
  <c r="V15" i="7"/>
  <c r="X15" i="7" s="1"/>
  <c r="AB15" i="7" s="1"/>
  <c r="V16" i="7"/>
  <c r="P26" i="7"/>
  <c r="P28" i="7" s="1"/>
  <c r="P16" i="7"/>
  <c r="X26" i="7" l="1"/>
  <c r="V28" i="7"/>
  <c r="X16" i="7"/>
  <c r="X28" i="7" l="1"/>
  <c r="AB26" i="7"/>
  <c r="N20" i="5" l="1"/>
  <c r="N13" i="5"/>
  <c r="N9" i="5"/>
  <c r="E71" i="9"/>
  <c r="G79" i="8"/>
  <c r="E79" i="8"/>
  <c r="K71" i="8"/>
  <c r="I71" i="8"/>
  <c r="G71" i="8"/>
  <c r="E71" i="8"/>
  <c r="K65" i="8"/>
  <c r="I65" i="8"/>
  <c r="G65" i="8"/>
  <c r="E65" i="8"/>
  <c r="G34" i="8"/>
  <c r="E22" i="8"/>
  <c r="E16" i="8"/>
  <c r="K72" i="8" l="1"/>
  <c r="L11" i="5" s="1"/>
  <c r="N11" i="5" s="1"/>
  <c r="E72" i="8"/>
  <c r="G72" i="8"/>
  <c r="I9" i="9"/>
  <c r="G9" i="9"/>
  <c r="I72" i="8"/>
  <c r="L18" i="5" s="1"/>
  <c r="N18" i="5" s="1"/>
  <c r="K9" i="9"/>
  <c r="E23" i="8"/>
  <c r="E27" i="8" s="1"/>
  <c r="E9" i="9" s="1"/>
  <c r="E28" i="9" s="1"/>
  <c r="E38" i="9" s="1"/>
  <c r="E41" i="9" s="1"/>
  <c r="E83" i="9" s="1"/>
  <c r="E85" i="9" s="1"/>
  <c r="E86" i="9" s="1"/>
  <c r="G28" i="9" l="1"/>
  <c r="G38" i="9" s="1"/>
  <c r="G41" i="9" s="1"/>
  <c r="G83" i="9" s="1"/>
  <c r="G85" i="9" s="1"/>
  <c r="G86" i="9" s="1"/>
  <c r="I28" i="9"/>
  <c r="I38" i="9" s="1"/>
  <c r="I41" i="9" s="1"/>
  <c r="I83" i="9" s="1"/>
  <c r="I85" i="9" s="1"/>
  <c r="I86" i="9" s="1"/>
  <c r="K28" i="9"/>
  <c r="K38" i="9" s="1"/>
  <c r="K41" i="9" s="1"/>
  <c r="K83" i="9" s="1"/>
  <c r="K85" i="9" s="1"/>
  <c r="K86" i="9" s="1"/>
  <c r="E29" i="8"/>
  <c r="E56" i="8" s="1"/>
  <c r="E74" i="8" s="1"/>
  <c r="K56" i="8"/>
  <c r="K74" i="8" s="1"/>
  <c r="K77" i="8" s="1"/>
  <c r="G56" i="8"/>
  <c r="G74" i="8" s="1"/>
  <c r="I32" i="8"/>
  <c r="E34" i="8" l="1"/>
  <c r="L17" i="5"/>
  <c r="N17" i="5" s="1"/>
  <c r="N19" i="5" s="1"/>
  <c r="K32" i="8"/>
  <c r="L10" i="5" s="1"/>
  <c r="N10" i="5" s="1"/>
  <c r="N12" i="5" s="1"/>
  <c r="N14" i="5" s="1"/>
  <c r="I56" i="8"/>
  <c r="I74" i="8" s="1"/>
  <c r="I77" i="8" s="1"/>
  <c r="V19" i="7" l="1"/>
  <c r="X19" i="7" s="1"/>
  <c r="AB19" i="7" s="1"/>
  <c r="F18" i="7"/>
  <c r="F23" i="7" s="1"/>
  <c r="T18" i="7" l="1"/>
  <c r="T23" i="7" s="1"/>
  <c r="V25" i="7" s="1"/>
  <c r="X25" i="7" l="1"/>
  <c r="T33" i="7"/>
  <c r="F19" i="5"/>
  <c r="H28" i="7"/>
  <c r="V32" i="7"/>
  <c r="X32" i="7" s="1"/>
  <c r="AB32" i="7" s="1"/>
  <c r="V31" i="7"/>
  <c r="X31" i="7" s="1"/>
  <c r="AB31" i="7" s="1"/>
  <c r="V29" i="7" l="1"/>
  <c r="V22" i="7"/>
  <c r="X22" i="7" s="1"/>
  <c r="V21" i="7"/>
  <c r="X21" i="7" s="1"/>
  <c r="V17" i="7"/>
  <c r="X29" i="7" l="1"/>
  <c r="AB29" i="7" s="1"/>
  <c r="V33" i="7"/>
  <c r="AB21" i="7" l="1"/>
  <c r="AB16" i="7"/>
  <c r="X17" i="7"/>
  <c r="AB17" i="7" s="1"/>
  <c r="AB22" i="7"/>
  <c r="AB28" i="7"/>
  <c r="AB18" i="7" l="1"/>
  <c r="AB23" i="7" s="1"/>
  <c r="Z18" i="7"/>
  <c r="Z23" i="7" s="1"/>
  <c r="Z25" i="7" s="1"/>
  <c r="AB25" i="7" s="1"/>
  <c r="H18" i="7"/>
  <c r="H23" i="7" s="1"/>
  <c r="J18" i="7"/>
  <c r="L18" i="7"/>
  <c r="N18" i="7"/>
  <c r="N23" i="7" s="1"/>
  <c r="P18" i="7"/>
  <c r="P23" i="7" s="1"/>
  <c r="R18" i="7"/>
  <c r="R23" i="7" s="1"/>
  <c r="V18" i="7"/>
  <c r="V23" i="7" s="1"/>
  <c r="L33" i="7" l="1"/>
  <c r="L34" i="7" s="1"/>
  <c r="L23" i="7"/>
  <c r="J34" i="7"/>
  <c r="J23" i="7"/>
  <c r="X18" i="7"/>
  <c r="X23" i="7" s="1"/>
  <c r="E98" i="1" l="1"/>
  <c r="E68" i="1"/>
  <c r="E100" i="1" l="1"/>
  <c r="R33" i="7" l="1"/>
  <c r="P33" i="7"/>
  <c r="N33" i="7"/>
  <c r="H33" i="7"/>
  <c r="Z33" i="7" l="1"/>
  <c r="Z34" i="7" s="1"/>
  <c r="H34" i="7"/>
  <c r="N34" i="7"/>
  <c r="P34" i="7"/>
  <c r="F34" i="7" l="1"/>
  <c r="V34" i="7"/>
  <c r="AB33" i="7" l="1"/>
  <c r="AB34" i="7" s="1"/>
  <c r="X33" i="7"/>
  <c r="X34" i="7" s="1"/>
  <c r="K102" i="1"/>
  <c r="G102" i="1"/>
  <c r="E69" i="1" l="1"/>
  <c r="E101" i="1" s="1"/>
  <c r="E102" i="1" l="1"/>
  <c r="I102" i="1"/>
  <c r="J19" i="5" l="1"/>
  <c r="H19" i="5"/>
  <c r="J12" i="5"/>
  <c r="H12" i="5"/>
  <c r="F12" i="5"/>
  <c r="F14" i="5" s="1"/>
  <c r="J14" i="5" l="1"/>
  <c r="J21" i="5" s="1"/>
  <c r="J22" i="5" s="1"/>
  <c r="H14" i="5"/>
  <c r="H21" i="5" s="1"/>
  <c r="H22" i="5" s="1"/>
  <c r="L19" i="5"/>
  <c r="F21" i="5" l="1"/>
  <c r="F22" i="5" s="1"/>
  <c r="L12" i="5" l="1"/>
  <c r="L14" i="5" s="1"/>
  <c r="L21" i="5" l="1"/>
  <c r="L22" i="5" s="1"/>
  <c r="N16" i="5"/>
  <c r="N21" i="5" s="1"/>
  <c r="N22" i="5" s="1"/>
</calcChain>
</file>

<file path=xl/sharedStrings.xml><?xml version="1.0" encoding="utf-8"?>
<sst xmlns="http://schemas.openxmlformats.org/spreadsheetml/2006/main" count="437" uniqueCount="267">
  <si>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</si>
  <si>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</si>
  <si>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</si>
  <si>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</si>
  <si>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</si>
  <si>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</si>
  <si>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</si>
  <si>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</si>
  <si>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</si>
  <si>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</si>
  <si>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</si>
  <si>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</si>
  <si>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</si>
  <si>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</si>
  <si>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</si>
  <si>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</si>
  <si>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</si>
  <si>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</si>
  <si>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</si>
  <si>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</si>
  <si>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</si>
  <si>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</si>
  <si>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</si>
  <si>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</si>
  <si>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</si>
  <si>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</si>
  <si>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</si>
  <si>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</si>
  <si>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</si>
  <si>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</si>
  <si>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</si>
  <si>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</si>
  <si>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</t>
  </si>
  <si>
    <t>Issued and</t>
  </si>
  <si>
    <t>share capital</t>
  </si>
  <si>
    <t>Provision for long-term employee benefits</t>
  </si>
  <si>
    <t>Trade and other receivables</t>
  </si>
  <si>
    <t>Trade and other payables</t>
  </si>
  <si>
    <t>Service income</t>
  </si>
  <si>
    <t xml:space="preserve">Cost of services </t>
  </si>
  <si>
    <t>Intangible assets</t>
  </si>
  <si>
    <t>Restricted bank deposits</t>
  </si>
  <si>
    <t>Other components of shareholders' equity</t>
  </si>
  <si>
    <t xml:space="preserve">   Unappropriated</t>
  </si>
  <si>
    <t>Profit or loss:</t>
  </si>
  <si>
    <t>Other comprehensive income:</t>
  </si>
  <si>
    <t>Earnings per share</t>
  </si>
  <si>
    <t>Basic earnings per share</t>
  </si>
  <si>
    <t xml:space="preserve">   Profit attributable to equity holders of the Company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</si>
  <si>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</si>
  <si>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</si>
  <si>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</si>
  <si>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</si>
  <si>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</si>
  <si>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</si>
  <si>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</si>
  <si>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</si>
  <si>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</si>
  <si>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Other 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</si>
  <si>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</si>
  <si>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</si>
  <si>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</si>
  <si>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Cash paid for corporate income tax</t>
  </si>
  <si>
    <t>Cash flows from investing activities</t>
  </si>
  <si>
    <t>Cash flows from financing activities</t>
  </si>
  <si>
    <t xml:space="preserve">The accompanying notes are an integral part of the financial statements. </t>
  </si>
  <si>
    <t>Consolidated financial statements</t>
  </si>
  <si>
    <t>Other comprehensive income</t>
  </si>
  <si>
    <t>Total other</t>
  </si>
  <si>
    <t>components of</t>
  </si>
  <si>
    <t>shareholders'</t>
  </si>
  <si>
    <t>Unappropriated</t>
  </si>
  <si>
    <t>equity</t>
  </si>
  <si>
    <t>Separate financial statements</t>
  </si>
  <si>
    <t>Deferred tax assets</t>
  </si>
  <si>
    <t>Surplus on business</t>
  </si>
  <si>
    <t>combination under</t>
  </si>
  <si>
    <t>common control</t>
  </si>
  <si>
    <t xml:space="preserve">   Other non-current assets</t>
  </si>
  <si>
    <t>Net cash flows from operating activities</t>
  </si>
  <si>
    <t>shareholding</t>
  </si>
  <si>
    <t>Araya Kongsoonthorn</t>
  </si>
  <si>
    <t>(Director)</t>
  </si>
  <si>
    <t>Chudet Kongsoonthorn</t>
  </si>
  <si>
    <t xml:space="preserve">   Weighted average number of ordinary shares (shares)</t>
  </si>
  <si>
    <t>Total comprehensive income for the year</t>
  </si>
  <si>
    <t>Consolidated</t>
  </si>
  <si>
    <t>financial statements</t>
  </si>
  <si>
    <t>Separate</t>
  </si>
  <si>
    <t>Supplemental cash flows information</t>
  </si>
  <si>
    <t>Other non-current liabilities</t>
  </si>
  <si>
    <t xml:space="preserve">   Other non-current liabilities</t>
  </si>
  <si>
    <t>Share premium</t>
  </si>
  <si>
    <t>Less: Income tax effect</t>
  </si>
  <si>
    <t>Other comprehensive income for the year</t>
  </si>
  <si>
    <t>Total comprehensive income for the  year</t>
  </si>
  <si>
    <t>Other comprehensive income to be reclassified</t>
  </si>
  <si>
    <t xml:space="preserve">   to profit or loss in subsequent periods</t>
  </si>
  <si>
    <t xml:space="preserve">   to profit or loss in subsequent periods - net of income tax</t>
  </si>
  <si>
    <t>Cash and cash equivalents at beginning of year</t>
  </si>
  <si>
    <t>Profit for the year</t>
  </si>
  <si>
    <t xml:space="preserve">Retained earnings </t>
  </si>
  <si>
    <t>Goodwill</t>
  </si>
  <si>
    <t>Deferred tax liabilities</t>
  </si>
  <si>
    <t xml:space="preserve">      651,899,500 ordinary shares of Baht 0.50 each </t>
  </si>
  <si>
    <t>Equity attributable to owners of the Company</t>
  </si>
  <si>
    <t>Profit attributable to:</t>
  </si>
  <si>
    <t>Equity holders of the Company</t>
  </si>
  <si>
    <t>shareholders' equity</t>
  </si>
  <si>
    <t xml:space="preserve">   financial statements in foreign currency</t>
  </si>
  <si>
    <t xml:space="preserve">Exchange differences on translation of </t>
  </si>
  <si>
    <t>Other comprehensive income not to be reclassified</t>
  </si>
  <si>
    <t xml:space="preserve">Exchange </t>
  </si>
  <si>
    <t>differences on</t>
  </si>
  <si>
    <t xml:space="preserve">translation of </t>
  </si>
  <si>
    <t>foreign currency</t>
  </si>
  <si>
    <t>Total equity</t>
  </si>
  <si>
    <t>attributable</t>
  </si>
  <si>
    <t>to owners of</t>
  </si>
  <si>
    <t>the Company</t>
  </si>
  <si>
    <t>Equity attributable</t>
  </si>
  <si>
    <t>to non-controlling</t>
  </si>
  <si>
    <t>Total comprehensive income attributable to:</t>
  </si>
  <si>
    <t>financial</t>
  </si>
  <si>
    <t>statements in</t>
  </si>
  <si>
    <t>Investments in subsidiaries</t>
  </si>
  <si>
    <t>interests of</t>
  </si>
  <si>
    <t>Statement of financial position</t>
  </si>
  <si>
    <t>Statement of financial position (Continued)</t>
  </si>
  <si>
    <t>Income statement</t>
  </si>
  <si>
    <t>Cash flows statement (Continued)</t>
  </si>
  <si>
    <t>Statement of changes in shareholders' equity</t>
  </si>
  <si>
    <t>Cash flows statement</t>
  </si>
  <si>
    <t>Payable for purchase of investment in a subsidiary</t>
  </si>
  <si>
    <t>Surplus on business combination under common control</t>
  </si>
  <si>
    <t xml:space="preserve">   Appropriated - statutory reserve</t>
  </si>
  <si>
    <t>Non-controlling interests of the subsidiaries</t>
  </si>
  <si>
    <t>in percentage of</t>
  </si>
  <si>
    <t>the subsidiaries</t>
  </si>
  <si>
    <t>Dividends paid</t>
  </si>
  <si>
    <t>Proceeds from sales of equipment</t>
  </si>
  <si>
    <t>Property, building and equipment</t>
  </si>
  <si>
    <t>Cash paid for acquisitions of investment in subsidiaries</t>
  </si>
  <si>
    <t>……………………………………………………………….</t>
  </si>
  <si>
    <t>…………………………………………………………….</t>
  </si>
  <si>
    <t>Financial income</t>
  </si>
  <si>
    <t>Right-of-use assets</t>
  </si>
  <si>
    <t>Other current financial liabilities</t>
  </si>
  <si>
    <t xml:space="preserve">   interest in subsidiary</t>
  </si>
  <si>
    <t>Other current financial assets</t>
  </si>
  <si>
    <t xml:space="preserve">   Finance income</t>
  </si>
  <si>
    <t xml:space="preserve">   Finance cost</t>
  </si>
  <si>
    <t xml:space="preserve">   Cash paid for provision for employee benefits</t>
  </si>
  <si>
    <t>……………………………………………………………………………………………….</t>
  </si>
  <si>
    <t>………………………………………………………………………………………</t>
  </si>
  <si>
    <t>an associate</t>
  </si>
  <si>
    <t xml:space="preserve">   Long-term employee benefits expense </t>
  </si>
  <si>
    <t xml:space="preserve">   Other current financial assets</t>
  </si>
  <si>
    <t xml:space="preserve"> on change</t>
  </si>
  <si>
    <t>Surplus (deficit)</t>
  </si>
  <si>
    <t>Loss on measurement of derivatives</t>
  </si>
  <si>
    <t>Statement of comprehensive income</t>
  </si>
  <si>
    <t xml:space="preserve">   investment in an associate</t>
  </si>
  <si>
    <t>Deflict from change in ownership in</t>
  </si>
  <si>
    <t>Increase in share capital of subsidiary</t>
  </si>
  <si>
    <t>Share of loss on</t>
  </si>
  <si>
    <t xml:space="preserve"> other comprehensive</t>
  </si>
  <si>
    <t>investment in</t>
  </si>
  <si>
    <t xml:space="preserve"> income from </t>
  </si>
  <si>
    <t>Acquisitions of equipment</t>
  </si>
  <si>
    <t>Acquisitions of intangible assets</t>
  </si>
  <si>
    <t>Repayments on long-term loans from related paries</t>
  </si>
  <si>
    <t>Net cash flows from (used in) financing activities</t>
  </si>
  <si>
    <t>Non-cash items:</t>
  </si>
  <si>
    <t xml:space="preserve">   Payables for purchase of equipment </t>
  </si>
  <si>
    <t xml:space="preserve">   Increase in right-of-use assets and lease liabilities</t>
  </si>
  <si>
    <t>Acquisitions of right-of-use assets</t>
  </si>
  <si>
    <t>2021</t>
  </si>
  <si>
    <t>Balance as at 1 January 2021</t>
  </si>
  <si>
    <t>Balance as at 31 December 2021</t>
  </si>
  <si>
    <t>Appropriated -</t>
  </si>
  <si>
    <t>statutory reserve</t>
  </si>
  <si>
    <t>fully paid</t>
  </si>
  <si>
    <t>6, 8</t>
  </si>
  <si>
    <t>Investment in associate</t>
  </si>
  <si>
    <t xml:space="preserve">Current portion of long-term loan from </t>
  </si>
  <si>
    <t xml:space="preserve">   related person</t>
  </si>
  <si>
    <t>Current portion of long-term loans from banks</t>
  </si>
  <si>
    <t xml:space="preserve">Current portion of lease liabilities </t>
  </si>
  <si>
    <t>Lease liabilities - net of current portion</t>
  </si>
  <si>
    <t>Long-term loans from banks - net of current portion</t>
  </si>
  <si>
    <t>Long-term loan from related person - net of current portion</t>
  </si>
  <si>
    <t xml:space="preserve">   Issued and fully paid</t>
  </si>
  <si>
    <t>Deficit on change in percentage of shareholding</t>
  </si>
  <si>
    <t xml:space="preserve">   in subsidiaries</t>
  </si>
  <si>
    <t>in subsidiaries</t>
  </si>
  <si>
    <t>Dividend income</t>
  </si>
  <si>
    <t>Selling expenses</t>
  </si>
  <si>
    <t>Operating profit</t>
  </si>
  <si>
    <t xml:space="preserve">Other comprehensive income to be reclassified </t>
  </si>
  <si>
    <t xml:space="preserve">Other comprehensive income not to be reclassified </t>
  </si>
  <si>
    <t>Actuarial loss</t>
  </si>
  <si>
    <t xml:space="preserve">   Increase in fair value of other current financial assets</t>
  </si>
  <si>
    <t xml:space="preserve">   Dividend income</t>
  </si>
  <si>
    <t>Cash received from sales of investment in debentures</t>
  </si>
  <si>
    <t>Cash paid for purchases of debentures</t>
  </si>
  <si>
    <t>Payment of principal portion of lease liabilities</t>
  </si>
  <si>
    <t>Cash received from long-term loans from banks</t>
  </si>
  <si>
    <t>Repayments on long-term loans from banks</t>
  </si>
  <si>
    <t xml:space="preserve">    investments in debentures</t>
  </si>
  <si>
    <t xml:space="preserve">   Unrealised loss (gain) on exchange</t>
  </si>
  <si>
    <t>Decrease (increase) in restricted bank deposits</t>
  </si>
  <si>
    <t>Increase (decrease) in translation adjustments</t>
  </si>
  <si>
    <t>An excess of business purchase price over</t>
  </si>
  <si>
    <t>Share of other comprehensive income from</t>
  </si>
  <si>
    <t xml:space="preserve">   Loss (gain) on disposal and write-off equipment</t>
  </si>
  <si>
    <t>Cash paid for business acquiaition</t>
  </si>
  <si>
    <t xml:space="preserve">   Dividend receivable - subsidiary</t>
  </si>
  <si>
    <t xml:space="preserve">      investment in subsidiary</t>
  </si>
  <si>
    <t xml:space="preserve">   Additional cost arising from acquisition of </t>
  </si>
  <si>
    <t xml:space="preserve">Gain on sale and changes in value of </t>
  </si>
  <si>
    <t>Cash and cash equivalents at end of year (Note 7)</t>
  </si>
  <si>
    <t xml:space="preserve">   the fair value of assets</t>
  </si>
  <si>
    <t>Payable for business acquisition</t>
  </si>
  <si>
    <t>Profit before income tax expense</t>
  </si>
  <si>
    <t>Income tax expense</t>
  </si>
  <si>
    <t>….........................................................................................</t>
  </si>
  <si>
    <t>…...........................................................................................</t>
  </si>
  <si>
    <t>Cash received from short-term loans from bank</t>
  </si>
  <si>
    <t>Repayments on short-term loans from bank</t>
  </si>
  <si>
    <t xml:space="preserve">Dividends paid </t>
  </si>
  <si>
    <t xml:space="preserve">   Dividend payables</t>
  </si>
  <si>
    <t xml:space="preserve">   Payables for finance cost</t>
  </si>
  <si>
    <t xml:space="preserve">   Payable for business acquisition</t>
  </si>
  <si>
    <t xml:space="preserve">As at 31 December 2022 </t>
  </si>
  <si>
    <t>2022</t>
  </si>
  <si>
    <t>As at 31 December 2022</t>
  </si>
  <si>
    <t>For the year ended 31 December 2022</t>
  </si>
  <si>
    <t>Balance as at 1 January 2022</t>
  </si>
  <si>
    <t>Balance as at 31 December 2022</t>
  </si>
  <si>
    <t>6, 19</t>
  </si>
  <si>
    <t>6, 12</t>
  </si>
  <si>
    <t>12.2, 29</t>
  </si>
  <si>
    <t>29</t>
  </si>
  <si>
    <t xml:space="preserve">                              -</t>
  </si>
  <si>
    <t xml:space="preserve">   Share of profit from investment in an associate</t>
  </si>
  <si>
    <t>Net increase in cash and cash equivalents</t>
  </si>
  <si>
    <t>Current portion of long-term loan to related party</t>
  </si>
  <si>
    <t>Long-term loan to related party - net of current portion</t>
  </si>
  <si>
    <t>Gain on measurement of derivatives</t>
  </si>
  <si>
    <t>Share of profit from investment in an associate</t>
  </si>
  <si>
    <t xml:space="preserve">   Gain on write-off right-of-use</t>
  </si>
  <si>
    <t xml:space="preserve">   Receivable for increase in share capital in subsidiary</t>
  </si>
  <si>
    <t xml:space="preserve">   Gain from sale of other current financial assets</t>
  </si>
  <si>
    <t xml:space="preserve">   Loss (gain) on measurement of derivative</t>
  </si>
  <si>
    <t xml:space="preserve">Long-term loan to unrelated party </t>
  </si>
  <si>
    <t>Cash received from interest income</t>
  </si>
  <si>
    <t>Cash received from dividend income</t>
  </si>
  <si>
    <t>Interest paid</t>
  </si>
  <si>
    <t>Short-term loans from financial institutions</t>
  </si>
  <si>
    <t>WICE Logistics Public Company Limited and its subsidiaries</t>
  </si>
  <si>
    <t xml:space="preserve">   Loss on expected credit losses (reversal) </t>
  </si>
  <si>
    <t xml:space="preserve">   Payable for increase in share capital in subsidiary</t>
  </si>
  <si>
    <t>Increase in long-term loan to related parties</t>
  </si>
  <si>
    <t>Increase in long-term loan to unrelated party</t>
  </si>
  <si>
    <t>Cash received from long-term loans to related parties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</si>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</sst>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"/>
  </numFmts>
  <fonts count="11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sz val="10"/>
      <name val="ApFont"/>
    </font>
    <font>
      <u val="singleAccounting"/>
      <sz val="11"/>
      <name val="Arial"/>
      <family val="2"/>
    </font>
    <font>
      <sz val="10"/>
      <color theme="1"/>
      <name val="Arial"/>
      <family val="2"/>
    </font>
    <font>
      <b/>
      <u val="singleAccounting"/>
      <sz val="11"/>
      <name val="Arial"/>
      <family val="2"/>
    </font>
    <font>
      <b/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ashed">
        <color indexed="64"/>
      </bottom>
      <diagonal/>
    </border>
  </borders>
  <cellStyleXfs count="4">
    <xf numFmtId="0" fontId="0" fillId="0" borderId="0"/>
    <xf numFmtId="0" fontId="6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31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2" fillId="0" borderId="3" xfId="2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vertical="center"/>
    </xf>
    <xf numFmtId="0" fontId="2" fillId="0" borderId="5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vertical="center"/>
    </xf>
    <xf numFmtId="41" fontId="3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9" fontId="2" fillId="0" borderId="0" xfId="3" applyFont="1" applyFill="1" applyAlignment="1">
      <alignment vertical="center"/>
    </xf>
    <xf numFmtId="165" fontId="4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6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_BS - E" xfId="1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00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showGridLines="0" view="pageBreakPreview" topLeftCell="A97" zoomScaleNormal="100" zoomScaleSheetLayoutView="100" workbookViewId="0">
      <selection activeCell="A77" sqref="A77"/>
    </sheetView>
  </sheetViews>
  <sheetFormatPr defaultColWidth="10.7109375" defaultRowHeight="21" customHeight="1"/>
  <cols>
    <col min="1" max="1" width="52.85546875" style="12" customWidth="1"/>
    <col min="2" max="2" width="1.85546875" style="1" customWidth="1"/>
    <col min="3" max="3" width="6.42578125" style="50" customWidth="1"/>
    <col min="4" max="4" width="1.85546875" style="50" customWidth="1"/>
    <col min="5" max="5" width="16.57031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6.7109375" style="1" customWidth="1"/>
    <col min="12" max="12" width="2.5703125" style="1" customWidth="1"/>
    <col min="13" max="16384" width="10.7109375" style="1"/>
  </cols>
  <sheetData>
    <row r="1" spans="1:11" s="9" customFormat="1" ht="21" customHeight="1">
      <c r="A1" s="57" t="s">
        <v>260</v>
      </c>
      <c r="B1" s="6"/>
      <c r="C1" s="50"/>
      <c r="D1" s="50"/>
      <c r="E1" s="50"/>
      <c r="F1" s="7"/>
      <c r="G1" s="7"/>
      <c r="H1" s="7"/>
      <c r="I1" s="7"/>
      <c r="J1" s="7"/>
      <c r="K1" s="8"/>
    </row>
    <row r="2" spans="1:11" s="9" customFormat="1" ht="21" customHeight="1">
      <c r="A2" s="4" t="s">
        <v>127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1" s="9" customFormat="1" ht="21" customHeight="1">
      <c r="A3" s="10" t="s">
        <v>234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19" t="s">
        <v>86</v>
      </c>
      <c r="F5" s="119"/>
      <c r="G5" s="119"/>
      <c r="H5" s="7"/>
      <c r="I5" s="119" t="s">
        <v>88</v>
      </c>
      <c r="J5" s="119"/>
      <c r="K5" s="119"/>
    </row>
    <row r="6" spans="1:11" s="37" customFormat="1" ht="21" customHeight="1">
      <c r="A6" s="26"/>
      <c r="D6" s="51"/>
      <c r="E6" s="120" t="s">
        <v>87</v>
      </c>
      <c r="F6" s="120"/>
      <c r="G6" s="120"/>
      <c r="H6" s="52"/>
      <c r="I6" s="120" t="s">
        <v>87</v>
      </c>
      <c r="J6" s="120"/>
      <c r="K6" s="120"/>
    </row>
    <row r="7" spans="1:11" ht="21" customHeight="1">
      <c r="C7" s="91" t="s">
        <v>1</v>
      </c>
      <c r="D7" s="21"/>
      <c r="E7" s="79" t="s">
        <v>235</v>
      </c>
      <c r="F7" s="2"/>
      <c r="G7" s="79" t="s">
        <v>177</v>
      </c>
      <c r="H7" s="49"/>
      <c r="I7" s="79" t="s">
        <v>235</v>
      </c>
      <c r="J7" s="22"/>
      <c r="K7" s="79" t="s">
        <v>177</v>
      </c>
    </row>
    <row r="8" spans="1:11" ht="21" customHeight="1">
      <c r="A8" s="4" t="s">
        <v>2</v>
      </c>
      <c r="C8" s="13"/>
      <c r="D8" s="13"/>
      <c r="E8" s="13"/>
    </row>
    <row r="9" spans="1:11" ht="21" customHeight="1">
      <c r="A9" s="4" t="s">
        <v>3</v>
      </c>
      <c r="C9" s="13"/>
      <c r="D9" s="13"/>
      <c r="E9" s="13"/>
    </row>
    <row r="10" spans="1:11" ht="21" customHeight="1">
      <c r="A10" s="14" t="s">
        <v>4</v>
      </c>
      <c r="B10" s="5"/>
      <c r="C10" s="13">
        <v>7</v>
      </c>
      <c r="D10" s="13"/>
      <c r="E10" s="28">
        <v>852468251</v>
      </c>
      <c r="G10" s="28">
        <v>428548390</v>
      </c>
      <c r="I10" s="28">
        <v>446437622</v>
      </c>
      <c r="K10" s="28">
        <v>126342779</v>
      </c>
    </row>
    <row r="11" spans="1:11" ht="21" customHeight="1">
      <c r="A11" s="14" t="s">
        <v>36</v>
      </c>
      <c r="B11" s="5"/>
      <c r="C11" s="13" t="s">
        <v>183</v>
      </c>
      <c r="D11" s="13"/>
      <c r="E11" s="28">
        <v>1069396997</v>
      </c>
      <c r="G11" s="28">
        <v>1667005444</v>
      </c>
      <c r="I11" s="28">
        <v>345150351</v>
      </c>
      <c r="K11" s="28">
        <v>631427838</v>
      </c>
    </row>
    <row r="12" spans="1:11" ht="21" customHeight="1">
      <c r="A12" s="14" t="s">
        <v>247</v>
      </c>
      <c r="B12" s="5"/>
      <c r="C12" s="13">
        <v>6</v>
      </c>
      <c r="D12" s="13"/>
      <c r="E12" s="28">
        <v>0</v>
      </c>
      <c r="G12" s="28">
        <v>1420811</v>
      </c>
      <c r="I12" s="28">
        <v>10150463</v>
      </c>
      <c r="K12" s="28">
        <v>8472223</v>
      </c>
    </row>
    <row r="13" spans="1:11" ht="21" customHeight="1">
      <c r="A13" s="14" t="s">
        <v>149</v>
      </c>
      <c r="B13" s="5"/>
      <c r="C13" s="13">
        <v>9</v>
      </c>
      <c r="D13" s="13"/>
      <c r="E13" s="28">
        <v>353220632</v>
      </c>
      <c r="G13" s="28">
        <v>410671910</v>
      </c>
      <c r="I13" s="28">
        <v>338631422</v>
      </c>
      <c r="K13" s="28">
        <v>395807809</v>
      </c>
    </row>
    <row r="14" spans="1:11" ht="21" customHeight="1">
      <c r="A14" s="14" t="s">
        <v>5</v>
      </c>
      <c r="C14" s="13"/>
      <c r="D14" s="13"/>
      <c r="E14" s="28">
        <v>64105003</v>
      </c>
      <c r="G14" s="28">
        <v>64371396</v>
      </c>
      <c r="I14" s="28">
        <v>18012306</v>
      </c>
      <c r="K14" s="28">
        <v>20293675</v>
      </c>
    </row>
    <row r="15" spans="1:11" ht="21" customHeight="1">
      <c r="A15" s="4" t="s">
        <v>6</v>
      </c>
      <c r="C15" s="13"/>
      <c r="D15" s="13"/>
      <c r="E15" s="54">
        <f>SUM(E10:E14)</f>
        <v>2339190883</v>
      </c>
      <c r="G15" s="54">
        <f>SUM(G10:G14)</f>
        <v>2572017951</v>
      </c>
      <c r="I15" s="54">
        <f>SUM(I10:I14)</f>
        <v>1158382164</v>
      </c>
      <c r="J15" s="30"/>
      <c r="K15" s="54">
        <f>SUM(K10:K14)</f>
        <v>1182344324</v>
      </c>
    </row>
    <row r="16" spans="1:11" ht="21" customHeight="1">
      <c r="A16" s="4" t="s">
        <v>7</v>
      </c>
      <c r="C16" s="13"/>
      <c r="D16" s="13"/>
      <c r="E16" s="28"/>
      <c r="G16" s="28"/>
      <c r="I16" s="28"/>
      <c r="J16" s="28"/>
      <c r="K16" s="28"/>
    </row>
    <row r="17" spans="1:11" ht="21" customHeight="1">
      <c r="A17" s="14" t="s">
        <v>41</v>
      </c>
      <c r="C17" s="13">
        <v>10</v>
      </c>
      <c r="D17" s="13"/>
      <c r="E17" s="28">
        <v>2882085</v>
      </c>
      <c r="G17" s="28">
        <v>2873433</v>
      </c>
      <c r="I17" s="28">
        <v>2000000</v>
      </c>
      <c r="K17" s="28">
        <v>2000000</v>
      </c>
    </row>
    <row r="18" spans="1:11" ht="21" customHeight="1">
      <c r="A18" s="14" t="s">
        <v>248</v>
      </c>
      <c r="C18" s="13">
        <v>6</v>
      </c>
      <c r="D18" s="13"/>
      <c r="E18" s="28">
        <v>0</v>
      </c>
      <c r="G18" s="28">
        <v>0</v>
      </c>
      <c r="I18" s="28">
        <v>6111111</v>
      </c>
      <c r="K18" s="28">
        <v>9039352</v>
      </c>
    </row>
    <row r="19" spans="1:11" ht="21" customHeight="1">
      <c r="A19" s="14" t="s">
        <v>255</v>
      </c>
      <c r="C19" s="13">
        <v>11</v>
      </c>
      <c r="D19" s="13"/>
      <c r="E19" s="28">
        <v>25000000</v>
      </c>
      <c r="G19" s="28">
        <v>0</v>
      </c>
      <c r="I19" s="28">
        <v>25000000</v>
      </c>
      <c r="K19" s="28">
        <v>0</v>
      </c>
    </row>
    <row r="20" spans="1:11" ht="21" customHeight="1">
      <c r="A20" s="14" t="s">
        <v>125</v>
      </c>
      <c r="C20" s="13">
        <v>12</v>
      </c>
      <c r="D20" s="13"/>
      <c r="E20" s="28">
        <v>0</v>
      </c>
      <c r="G20" s="28">
        <v>0</v>
      </c>
      <c r="I20" s="28">
        <v>812581584</v>
      </c>
      <c r="K20" s="28">
        <v>673590383</v>
      </c>
    </row>
    <row r="21" spans="1:11" ht="21" customHeight="1">
      <c r="A21" s="14" t="s">
        <v>184</v>
      </c>
      <c r="C21" s="13">
        <v>13</v>
      </c>
      <c r="D21" s="13"/>
      <c r="E21" s="28">
        <v>1397634</v>
      </c>
      <c r="G21" s="28">
        <v>799150</v>
      </c>
      <c r="I21" s="28">
        <v>0</v>
      </c>
      <c r="K21" s="28">
        <v>0</v>
      </c>
    </row>
    <row r="22" spans="1:11" ht="21" customHeight="1">
      <c r="A22" s="14" t="s">
        <v>141</v>
      </c>
      <c r="B22" s="9"/>
      <c r="C22" s="13">
        <v>14</v>
      </c>
      <c r="D22" s="13"/>
      <c r="E22" s="28">
        <v>334941786</v>
      </c>
      <c r="G22" s="28">
        <v>350387268</v>
      </c>
      <c r="I22" s="28">
        <v>108887557</v>
      </c>
      <c r="K22" s="28">
        <v>104426118</v>
      </c>
    </row>
    <row r="23" spans="1:11" ht="21" customHeight="1">
      <c r="A23" s="14" t="s">
        <v>146</v>
      </c>
      <c r="B23" s="9"/>
      <c r="C23" s="13">
        <v>15</v>
      </c>
      <c r="D23" s="13"/>
      <c r="E23" s="28">
        <v>167493255</v>
      </c>
      <c r="G23" s="28">
        <v>99752606</v>
      </c>
      <c r="I23" s="28">
        <v>30594454</v>
      </c>
      <c r="K23" s="28">
        <v>29324435</v>
      </c>
    </row>
    <row r="24" spans="1:11" ht="21" customHeight="1">
      <c r="A24" s="14" t="s">
        <v>102</v>
      </c>
      <c r="B24" s="9"/>
      <c r="C24" s="13">
        <v>16</v>
      </c>
      <c r="D24" s="13"/>
      <c r="E24" s="28">
        <v>225496442</v>
      </c>
      <c r="F24" s="28"/>
      <c r="G24" s="28">
        <v>139842134</v>
      </c>
      <c r="H24" s="28"/>
      <c r="I24" s="28">
        <v>0</v>
      </c>
      <c r="J24" s="28"/>
      <c r="K24" s="28">
        <v>0</v>
      </c>
    </row>
    <row r="25" spans="1:11" ht="21" customHeight="1">
      <c r="A25" s="14" t="s">
        <v>213</v>
      </c>
      <c r="B25" s="9"/>
      <c r="C25" s="13"/>
      <c r="D25" s="13"/>
      <c r="E25" s="28"/>
      <c r="G25" s="28"/>
      <c r="I25" s="28"/>
      <c r="K25" s="28"/>
    </row>
    <row r="26" spans="1:11" ht="21" customHeight="1">
      <c r="A26" s="14" t="s">
        <v>222</v>
      </c>
      <c r="B26" s="9"/>
      <c r="C26" s="13">
        <v>2.4</v>
      </c>
      <c r="D26" s="13"/>
      <c r="E26" s="28" t="s">
        <v>244</v>
      </c>
      <c r="G26" s="28">
        <v>85862205</v>
      </c>
      <c r="I26" s="28">
        <v>0</v>
      </c>
      <c r="K26" s="28">
        <v>0</v>
      </c>
    </row>
    <row r="27" spans="1:11" ht="21" customHeight="1">
      <c r="A27" s="14" t="s">
        <v>40</v>
      </c>
      <c r="B27" s="9"/>
      <c r="C27" s="13">
        <v>17</v>
      </c>
      <c r="D27" s="13"/>
      <c r="E27" s="28">
        <v>223253038</v>
      </c>
      <c r="G27" s="28">
        <v>236672170</v>
      </c>
      <c r="I27" s="28">
        <v>3351027</v>
      </c>
      <c r="K27" s="28">
        <v>4469675</v>
      </c>
    </row>
    <row r="28" spans="1:11" ht="21" customHeight="1">
      <c r="A28" s="14" t="s">
        <v>74</v>
      </c>
      <c r="B28" s="9"/>
      <c r="C28" s="13">
        <v>25</v>
      </c>
      <c r="D28" s="13"/>
      <c r="E28" s="28">
        <v>2896798</v>
      </c>
      <c r="G28" s="28">
        <v>692403</v>
      </c>
      <c r="I28" s="28">
        <v>1956679</v>
      </c>
      <c r="K28" s="28">
        <v>6053363</v>
      </c>
    </row>
    <row r="29" spans="1:11" ht="21" customHeight="1">
      <c r="A29" s="14" t="s">
        <v>8</v>
      </c>
      <c r="B29" s="9"/>
      <c r="C29" s="13"/>
      <c r="D29" s="13"/>
      <c r="E29" s="29">
        <v>9824180</v>
      </c>
      <c r="G29" s="29">
        <v>6544898</v>
      </c>
      <c r="I29" s="29">
        <v>1561345</v>
      </c>
      <c r="K29" s="29">
        <v>1982496</v>
      </c>
    </row>
    <row r="30" spans="1:11" ht="21" customHeight="1">
      <c r="A30" s="4" t="s">
        <v>9</v>
      </c>
      <c r="C30" s="13"/>
      <c r="D30" s="13"/>
      <c r="E30" s="28">
        <f>SUM(E17:E29)</f>
        <v>993185218</v>
      </c>
      <c r="G30" s="28">
        <f>SUM(G17:G29)</f>
        <v>923426267</v>
      </c>
      <c r="I30" s="28">
        <f>SUM(I17:I29)</f>
        <v>992043757</v>
      </c>
      <c r="J30" s="28"/>
      <c r="K30" s="28">
        <f>SUM(K17:K29)</f>
        <v>830885822</v>
      </c>
    </row>
    <row r="31" spans="1:11" ht="21" customHeight="1" thickBot="1">
      <c r="A31" s="4" t="s">
        <v>10</v>
      </c>
      <c r="E31" s="43">
        <f>SUM(E15,E30)</f>
        <v>3332376101</v>
      </c>
      <c r="G31" s="43">
        <f>SUM(G15,G30)</f>
        <v>3495444218</v>
      </c>
      <c r="I31" s="43">
        <f>SUM(I15,I30)</f>
        <v>2150425921</v>
      </c>
      <c r="J31" s="30"/>
      <c r="K31" s="43">
        <f>SUM(K15,K30)</f>
        <v>2013230146</v>
      </c>
    </row>
    <row r="32" spans="1:11" ht="21" customHeight="1" thickTop="1">
      <c r="G32" s="15"/>
      <c r="H32" s="15"/>
      <c r="I32" s="15"/>
      <c r="J32" s="15"/>
      <c r="K32" s="15"/>
    </row>
    <row r="33" spans="1:11" ht="21" customHeight="1">
      <c r="A33" s="16" t="s">
        <v>11</v>
      </c>
      <c r="B33" s="5"/>
      <c r="G33" s="15"/>
      <c r="H33" s="15"/>
      <c r="I33" s="15"/>
      <c r="J33" s="15"/>
      <c r="K33" s="15"/>
    </row>
    <row r="34" spans="1:11" ht="21" customHeight="1">
      <c r="A34" s="16"/>
      <c r="B34" s="5"/>
      <c r="C34" s="90"/>
      <c r="D34" s="90"/>
      <c r="E34" s="90"/>
    </row>
    <row r="35" spans="1:11" ht="21" customHeight="1">
      <c r="A35" s="16"/>
      <c r="B35" s="5"/>
      <c r="C35" s="90"/>
      <c r="D35" s="90"/>
      <c r="E35" s="90"/>
      <c r="G35" s="3"/>
      <c r="H35" s="3"/>
      <c r="I35" s="3"/>
      <c r="K35" s="3"/>
    </row>
    <row r="36" spans="1:11" ht="21" customHeight="1">
      <c r="A36" s="93" t="s">
        <v>154</v>
      </c>
      <c r="B36" s="5"/>
      <c r="C36" s="93"/>
      <c r="D36" s="93"/>
      <c r="E36" s="93"/>
      <c r="G36" s="3"/>
      <c r="H36" s="3"/>
      <c r="I36" s="92" t="s">
        <v>153</v>
      </c>
      <c r="K36" s="3"/>
    </row>
    <row r="37" spans="1:11" ht="21" customHeight="1">
      <c r="A37" s="90" t="s">
        <v>81</v>
      </c>
      <c r="B37" s="5"/>
      <c r="C37" s="90"/>
      <c r="D37" s="90"/>
      <c r="E37" s="90"/>
      <c r="F37" s="121" t="s">
        <v>83</v>
      </c>
      <c r="G37" s="121"/>
      <c r="H37" s="121"/>
      <c r="I37" s="121"/>
      <c r="J37" s="121"/>
      <c r="K37" s="121"/>
    </row>
    <row r="38" spans="1:11" ht="21" customHeight="1">
      <c r="A38" s="90" t="s">
        <v>82</v>
      </c>
      <c r="B38" s="20"/>
      <c r="C38" s="89"/>
      <c r="D38" s="89"/>
      <c r="E38" s="89"/>
      <c r="F38" s="122" t="s">
        <v>82</v>
      </c>
      <c r="G38" s="122"/>
      <c r="H38" s="122"/>
      <c r="I38" s="122"/>
      <c r="J38" s="122"/>
      <c r="K38" s="122"/>
    </row>
    <row r="39" spans="1:11" s="9" customFormat="1" ht="21" customHeight="1">
      <c r="A39" s="57" t="s">
        <v>260</v>
      </c>
      <c r="B39" s="6"/>
      <c r="C39" s="50"/>
      <c r="D39" s="50"/>
      <c r="E39" s="50"/>
      <c r="F39" s="7"/>
      <c r="G39" s="7"/>
      <c r="H39" s="7"/>
      <c r="I39" s="7"/>
      <c r="J39" s="7"/>
      <c r="K39" s="7"/>
    </row>
    <row r="40" spans="1:11" s="9" customFormat="1" ht="21" customHeight="1">
      <c r="A40" s="4" t="s">
        <v>128</v>
      </c>
      <c r="B40" s="7"/>
      <c r="C40" s="50"/>
      <c r="D40" s="50"/>
      <c r="E40" s="50"/>
      <c r="F40" s="7"/>
      <c r="G40" s="7"/>
      <c r="H40" s="7"/>
      <c r="I40" s="7"/>
      <c r="J40" s="7"/>
      <c r="K40" s="7"/>
    </row>
    <row r="41" spans="1:11" s="9" customFormat="1" ht="21" customHeight="1">
      <c r="A41" s="10" t="s">
        <v>236</v>
      </c>
      <c r="B41" s="7"/>
      <c r="C41" s="50"/>
      <c r="D41" s="50"/>
      <c r="E41" s="50"/>
      <c r="F41" s="7"/>
      <c r="G41" s="7"/>
      <c r="H41" s="7"/>
      <c r="I41" s="7"/>
      <c r="J41" s="7"/>
      <c r="K41" s="7"/>
    </row>
    <row r="42" spans="1:11" s="9" customFormat="1" ht="21" customHeight="1">
      <c r="B42" s="7"/>
      <c r="C42" s="50"/>
      <c r="D42" s="50"/>
      <c r="E42" s="50"/>
      <c r="F42" s="7"/>
      <c r="G42" s="7"/>
      <c r="H42" s="7"/>
      <c r="I42" s="7"/>
      <c r="J42" s="7"/>
      <c r="K42" s="11" t="s">
        <v>0</v>
      </c>
    </row>
    <row r="43" spans="1:11" s="9" customFormat="1" ht="21" customHeight="1">
      <c r="B43" s="7"/>
      <c r="C43" s="50"/>
      <c r="D43" s="50"/>
      <c r="E43" s="119" t="s">
        <v>86</v>
      </c>
      <c r="F43" s="119"/>
      <c r="G43" s="119"/>
      <c r="H43" s="7"/>
      <c r="I43" s="119" t="s">
        <v>88</v>
      </c>
      <c r="J43" s="119"/>
      <c r="K43" s="119"/>
    </row>
    <row r="44" spans="1:11" s="37" customFormat="1" ht="21" customHeight="1">
      <c r="A44" s="26"/>
      <c r="D44" s="51"/>
      <c r="E44" s="120" t="s">
        <v>87</v>
      </c>
      <c r="F44" s="120"/>
      <c r="G44" s="120"/>
      <c r="H44" s="52"/>
      <c r="I44" s="120" t="s">
        <v>87</v>
      </c>
      <c r="J44" s="120"/>
      <c r="K44" s="120"/>
    </row>
    <row r="45" spans="1:11" ht="21" customHeight="1">
      <c r="C45" s="91" t="s">
        <v>1</v>
      </c>
      <c r="D45" s="21"/>
      <c r="E45" s="79" t="s">
        <v>235</v>
      </c>
      <c r="F45" s="2"/>
      <c r="G45" s="79" t="s">
        <v>177</v>
      </c>
      <c r="H45" s="49"/>
      <c r="I45" s="79" t="s">
        <v>235</v>
      </c>
      <c r="J45" s="22"/>
      <c r="K45" s="79" t="s">
        <v>177</v>
      </c>
    </row>
    <row r="46" spans="1:11" ht="21" customHeight="1">
      <c r="A46" s="4" t="s">
        <v>12</v>
      </c>
      <c r="C46" s="13"/>
      <c r="D46" s="13"/>
      <c r="E46" s="13"/>
    </row>
    <row r="47" spans="1:11" ht="21" customHeight="1">
      <c r="A47" s="4" t="s">
        <v>13</v>
      </c>
      <c r="C47" s="13"/>
      <c r="D47" s="13"/>
      <c r="E47" s="13"/>
    </row>
    <row r="48" spans="1:11" ht="21" customHeight="1">
      <c r="A48" s="14" t="s">
        <v>259</v>
      </c>
      <c r="C48" s="13">
        <v>18</v>
      </c>
      <c r="D48" s="13"/>
      <c r="E48" s="111">
        <v>49664000</v>
      </c>
      <c r="F48" s="108"/>
      <c r="G48" s="111">
        <v>7875975</v>
      </c>
      <c r="H48" s="108"/>
      <c r="I48" s="111">
        <v>0</v>
      </c>
      <c r="J48" s="108"/>
      <c r="K48" s="111">
        <v>0</v>
      </c>
    </row>
    <row r="49" spans="1:11" ht="21" customHeight="1">
      <c r="A49" s="14" t="s">
        <v>37</v>
      </c>
      <c r="C49" s="13" t="s">
        <v>240</v>
      </c>
      <c r="D49" s="13"/>
      <c r="E49" s="111">
        <v>813425923</v>
      </c>
      <c r="F49" s="108"/>
      <c r="G49" s="111">
        <v>1280219224</v>
      </c>
      <c r="H49" s="108"/>
      <c r="I49" s="111">
        <v>240943049</v>
      </c>
      <c r="J49" s="108"/>
      <c r="K49" s="111">
        <v>422175486</v>
      </c>
    </row>
    <row r="50" spans="1:11" ht="21" customHeight="1">
      <c r="A50" s="14" t="s">
        <v>185</v>
      </c>
      <c r="C50" s="1"/>
      <c r="D50" s="1"/>
      <c r="E50" s="108"/>
      <c r="F50" s="108"/>
      <c r="G50" s="108"/>
      <c r="H50" s="108"/>
      <c r="I50" s="108"/>
      <c r="J50" s="108"/>
      <c r="K50" s="108"/>
    </row>
    <row r="51" spans="1:11" ht="21" customHeight="1">
      <c r="A51" s="14" t="s">
        <v>186</v>
      </c>
      <c r="C51" s="13">
        <v>6</v>
      </c>
      <c r="D51" s="13"/>
      <c r="E51" s="111">
        <v>326622</v>
      </c>
      <c r="F51" s="108"/>
      <c r="G51" s="111">
        <v>2170387</v>
      </c>
      <c r="H51" s="108"/>
      <c r="I51" s="111">
        <v>0</v>
      </c>
      <c r="J51" s="108"/>
      <c r="K51" s="111">
        <v>0</v>
      </c>
    </row>
    <row r="52" spans="1:11" ht="21" customHeight="1">
      <c r="A52" s="14" t="s">
        <v>187</v>
      </c>
      <c r="C52" s="13">
        <v>20</v>
      </c>
      <c r="D52" s="13"/>
      <c r="E52" s="111">
        <v>82001596</v>
      </c>
      <c r="F52" s="108"/>
      <c r="G52" s="111">
        <v>81890180</v>
      </c>
      <c r="H52" s="108"/>
      <c r="I52" s="111">
        <v>45012000</v>
      </c>
      <c r="J52" s="108"/>
      <c r="K52" s="111">
        <v>45012000</v>
      </c>
    </row>
    <row r="53" spans="1:11" ht="21" customHeight="1">
      <c r="A53" s="14" t="s">
        <v>133</v>
      </c>
      <c r="C53" s="13">
        <v>12</v>
      </c>
      <c r="D53" s="13"/>
      <c r="E53" s="111">
        <v>0</v>
      </c>
      <c r="F53" s="108"/>
      <c r="G53" s="111">
        <v>68785606</v>
      </c>
      <c r="H53" s="108"/>
      <c r="I53" s="111">
        <v>33248000</v>
      </c>
      <c r="J53" s="108"/>
      <c r="K53" s="111">
        <v>68785606</v>
      </c>
    </row>
    <row r="54" spans="1:11" ht="21" customHeight="1">
      <c r="A54" s="14" t="s">
        <v>188</v>
      </c>
      <c r="B54" s="9"/>
      <c r="C54" s="13">
        <v>15</v>
      </c>
      <c r="D54" s="13"/>
      <c r="E54" s="111">
        <v>59065545</v>
      </c>
      <c r="F54" s="108"/>
      <c r="G54" s="111">
        <v>30135083</v>
      </c>
      <c r="H54" s="108"/>
      <c r="I54" s="111">
        <v>5370190</v>
      </c>
      <c r="J54" s="108"/>
      <c r="K54" s="111">
        <v>1323039</v>
      </c>
    </row>
    <row r="55" spans="1:11" ht="21" customHeight="1">
      <c r="A55" s="14" t="s">
        <v>223</v>
      </c>
      <c r="B55" s="9"/>
      <c r="C55" s="13">
        <v>2.4</v>
      </c>
      <c r="D55" s="13"/>
      <c r="E55" s="111">
        <v>49970650</v>
      </c>
      <c r="F55" s="108"/>
      <c r="G55" s="111">
        <v>0</v>
      </c>
      <c r="H55" s="108"/>
      <c r="I55" s="111">
        <v>0</v>
      </c>
      <c r="J55" s="108"/>
      <c r="K55" s="111">
        <v>0</v>
      </c>
    </row>
    <row r="56" spans="1:11" ht="21" customHeight="1">
      <c r="A56" s="14" t="s">
        <v>14</v>
      </c>
      <c r="B56" s="9"/>
      <c r="C56" s="13"/>
      <c r="D56" s="13"/>
      <c r="E56" s="111">
        <v>91795621</v>
      </c>
      <c r="F56" s="108"/>
      <c r="G56" s="111">
        <v>101367555</v>
      </c>
      <c r="H56" s="108"/>
      <c r="I56" s="111">
        <v>48080437</v>
      </c>
      <c r="J56" s="108"/>
      <c r="K56" s="111">
        <v>65992776</v>
      </c>
    </row>
    <row r="57" spans="1:11" ht="21" customHeight="1">
      <c r="A57" s="14" t="s">
        <v>147</v>
      </c>
      <c r="B57" s="9"/>
      <c r="C57" s="13">
        <v>32.1</v>
      </c>
      <c r="D57" s="13"/>
      <c r="E57" s="111">
        <v>41862</v>
      </c>
      <c r="F57" s="108"/>
      <c r="G57" s="111">
        <v>127378</v>
      </c>
      <c r="H57" s="108"/>
      <c r="I57" s="111">
        <v>41862</v>
      </c>
      <c r="J57" s="108"/>
      <c r="K57" s="111">
        <v>127378</v>
      </c>
    </row>
    <row r="58" spans="1:11" ht="21" customHeight="1">
      <c r="A58" s="14" t="s">
        <v>15</v>
      </c>
      <c r="C58" s="13"/>
      <c r="D58" s="13"/>
      <c r="E58" s="116">
        <v>26528180</v>
      </c>
      <c r="F58" s="108"/>
      <c r="G58" s="116">
        <v>51996390</v>
      </c>
      <c r="H58" s="108"/>
      <c r="I58" s="116">
        <v>21492621</v>
      </c>
      <c r="J58" s="108"/>
      <c r="K58" s="116">
        <v>37747866</v>
      </c>
    </row>
    <row r="59" spans="1:11" ht="21" customHeight="1">
      <c r="A59" s="4" t="s">
        <v>16</v>
      </c>
      <c r="C59" s="13"/>
      <c r="D59" s="13"/>
      <c r="E59" s="29">
        <f>SUM(E48:E58)</f>
        <v>1172819999</v>
      </c>
      <c r="G59" s="29">
        <f>SUM(G48:G58)</f>
        <v>1624567778</v>
      </c>
      <c r="I59" s="29">
        <f>SUM(I48:I58)</f>
        <v>394188159</v>
      </c>
      <c r="J59" s="30"/>
      <c r="K59" s="29">
        <f>SUM(K48:K58)</f>
        <v>641164151</v>
      </c>
    </row>
    <row r="60" spans="1:11" ht="21" customHeight="1">
      <c r="A60" s="4" t="s">
        <v>17</v>
      </c>
      <c r="C60" s="13"/>
      <c r="D60" s="13"/>
      <c r="E60" s="30"/>
      <c r="G60" s="30"/>
      <c r="I60" s="30"/>
      <c r="J60" s="30"/>
      <c r="K60" s="30"/>
    </row>
    <row r="61" spans="1:11" ht="21" customHeight="1">
      <c r="A61" s="14" t="s">
        <v>190</v>
      </c>
      <c r="C61" s="13">
        <v>20</v>
      </c>
      <c r="D61" s="13"/>
      <c r="E61" s="30">
        <v>119155659</v>
      </c>
      <c r="G61" s="30">
        <v>201157254</v>
      </c>
      <c r="I61" s="30">
        <v>47883000</v>
      </c>
      <c r="K61" s="30">
        <v>92895000</v>
      </c>
    </row>
    <row r="62" spans="1:11" ht="21" customHeight="1">
      <c r="A62" s="14" t="s">
        <v>191</v>
      </c>
      <c r="C62" s="13">
        <v>6</v>
      </c>
      <c r="D62" s="13"/>
      <c r="E62" s="30">
        <v>0</v>
      </c>
      <c r="G62" s="30">
        <v>167338</v>
      </c>
      <c r="I62" s="30">
        <v>0</v>
      </c>
      <c r="K62" s="30">
        <v>0</v>
      </c>
    </row>
    <row r="63" spans="1:11" ht="21" customHeight="1">
      <c r="A63" s="14" t="s">
        <v>189</v>
      </c>
      <c r="C63" s="13">
        <v>15</v>
      </c>
      <c r="D63" s="13"/>
      <c r="E63" s="30">
        <v>100772004</v>
      </c>
      <c r="G63" s="30">
        <v>59327685</v>
      </c>
      <c r="I63" s="30">
        <v>23762608</v>
      </c>
      <c r="K63" s="30">
        <v>17296052</v>
      </c>
    </row>
    <row r="64" spans="1:11" ht="21" customHeight="1">
      <c r="A64" s="14" t="s">
        <v>223</v>
      </c>
      <c r="C64" s="13">
        <v>2.4</v>
      </c>
      <c r="D64" s="13"/>
      <c r="E64" s="111">
        <v>0</v>
      </c>
      <c r="F64" s="108"/>
      <c r="G64" s="111">
        <v>47459978</v>
      </c>
      <c r="H64" s="108"/>
      <c r="I64" s="111">
        <v>0</v>
      </c>
      <c r="J64" s="108"/>
      <c r="K64" s="111">
        <v>0</v>
      </c>
    </row>
    <row r="65" spans="1:11" ht="21" customHeight="1">
      <c r="A65" s="14" t="s">
        <v>35</v>
      </c>
      <c r="C65" s="13">
        <v>21</v>
      </c>
      <c r="D65" s="13"/>
      <c r="E65" s="30">
        <v>31602202</v>
      </c>
      <c r="F65" s="2"/>
      <c r="G65" s="30">
        <v>27534551</v>
      </c>
      <c r="H65" s="2"/>
      <c r="I65" s="30">
        <v>26687123</v>
      </c>
      <c r="J65" s="2"/>
      <c r="K65" s="30">
        <v>24135878</v>
      </c>
    </row>
    <row r="66" spans="1:11" ht="21" customHeight="1">
      <c r="A66" s="14" t="s">
        <v>103</v>
      </c>
      <c r="C66" s="13">
        <v>25</v>
      </c>
      <c r="D66" s="13"/>
      <c r="E66" s="30">
        <v>33937545</v>
      </c>
      <c r="F66" s="2"/>
      <c r="G66" s="30">
        <v>33150582</v>
      </c>
      <c r="H66" s="2"/>
      <c r="I66" s="30">
        <v>0</v>
      </c>
      <c r="J66" s="2"/>
      <c r="K66" s="30">
        <v>0</v>
      </c>
    </row>
    <row r="67" spans="1:11" ht="21" customHeight="1">
      <c r="A67" s="14" t="s">
        <v>90</v>
      </c>
      <c r="C67" s="13"/>
      <c r="D67" s="13"/>
      <c r="E67" s="29">
        <v>2448000</v>
      </c>
      <c r="G67" s="29">
        <v>0</v>
      </c>
      <c r="I67" s="29">
        <v>0</v>
      </c>
      <c r="K67" s="29">
        <v>0</v>
      </c>
    </row>
    <row r="68" spans="1:11" ht="21" customHeight="1">
      <c r="A68" s="4" t="s">
        <v>18</v>
      </c>
      <c r="C68" s="13"/>
      <c r="D68" s="13"/>
      <c r="E68" s="29">
        <f>SUM(E61:E67)</f>
        <v>287915410</v>
      </c>
      <c r="G68" s="29">
        <f>SUM(G61:G67)</f>
        <v>368797388</v>
      </c>
      <c r="I68" s="29">
        <f>SUM(I61:I67)</f>
        <v>98332731</v>
      </c>
      <c r="J68" s="30"/>
      <c r="K68" s="29">
        <f>SUM(K61:K67)</f>
        <v>134326930</v>
      </c>
    </row>
    <row r="69" spans="1:11" ht="21" customHeight="1">
      <c r="A69" s="4" t="s">
        <v>19</v>
      </c>
      <c r="E69" s="29">
        <f>SUM(E59,E68)</f>
        <v>1460735409</v>
      </c>
      <c r="G69" s="29">
        <f>SUM(G59,G68)</f>
        <v>1993365166</v>
      </c>
      <c r="I69" s="29">
        <f>SUM(I59,I68)</f>
        <v>492520890</v>
      </c>
      <c r="J69" s="30"/>
      <c r="K69" s="29">
        <f>SUM(K59,K68)</f>
        <v>775491081</v>
      </c>
    </row>
    <row r="70" spans="1:11" ht="21" customHeight="1">
      <c r="A70" s="4"/>
      <c r="E70" s="30"/>
      <c r="G70" s="30"/>
      <c r="H70" s="30"/>
      <c r="I70" s="30"/>
      <c r="J70" s="88"/>
      <c r="K70" s="30"/>
    </row>
    <row r="71" spans="1:11" ht="21" customHeight="1">
      <c r="A71" s="16" t="s">
        <v>11</v>
      </c>
      <c r="B71" s="5"/>
      <c r="G71" s="15"/>
      <c r="H71" s="15"/>
      <c r="I71" s="15"/>
      <c r="J71" s="15"/>
      <c r="K71" s="15"/>
    </row>
    <row r="72" spans="1:11" ht="21" customHeight="1">
      <c r="A72" s="16"/>
      <c r="B72" s="5"/>
      <c r="C72" s="90"/>
      <c r="D72" s="90"/>
      <c r="E72" s="90"/>
    </row>
    <row r="73" spans="1:11" ht="21" customHeight="1">
      <c r="A73" s="16"/>
      <c r="B73" s="5"/>
      <c r="C73" s="90"/>
      <c r="D73" s="90"/>
      <c r="E73" s="90"/>
      <c r="G73" s="3"/>
      <c r="H73" s="3"/>
      <c r="I73" s="3"/>
      <c r="K73" s="3"/>
    </row>
    <row r="74" spans="1:11" ht="21" customHeight="1">
      <c r="A74" s="93" t="s">
        <v>154</v>
      </c>
      <c r="B74" s="5"/>
      <c r="C74" s="93"/>
      <c r="D74" s="93"/>
      <c r="E74" s="93"/>
      <c r="G74" s="3"/>
      <c r="H74" s="3"/>
      <c r="I74" s="92" t="s">
        <v>153</v>
      </c>
      <c r="K74" s="3"/>
    </row>
    <row r="75" spans="1:11" ht="21" customHeight="1">
      <c r="A75" s="93" t="s">
        <v>81</v>
      </c>
      <c r="B75" s="5"/>
      <c r="C75" s="93"/>
      <c r="D75" s="93"/>
      <c r="E75" s="93"/>
      <c r="F75" s="121" t="s">
        <v>83</v>
      </c>
      <c r="G75" s="121"/>
      <c r="H75" s="121"/>
      <c r="I75" s="121"/>
      <c r="J75" s="121"/>
      <c r="K75" s="121"/>
    </row>
    <row r="76" spans="1:11" ht="21" customHeight="1">
      <c r="A76" s="93" t="s">
        <v>82</v>
      </c>
      <c r="B76" s="20"/>
      <c r="C76" s="92"/>
      <c r="D76" s="92"/>
      <c r="E76" s="92"/>
      <c r="F76" s="122" t="s">
        <v>82</v>
      </c>
      <c r="G76" s="122"/>
      <c r="H76" s="122"/>
      <c r="I76" s="122"/>
      <c r="J76" s="122"/>
      <c r="K76" s="122"/>
    </row>
    <row r="77" spans="1:11" s="9" customFormat="1" ht="21" customHeight="1">
      <c r="A77" s="57" t="s">
        <v>260</v>
      </c>
      <c r="B77" s="6"/>
      <c r="C77" s="50"/>
      <c r="D77" s="50"/>
      <c r="E77" s="50"/>
      <c r="F77" s="7"/>
      <c r="G77" s="7"/>
      <c r="H77" s="7"/>
      <c r="I77" s="7"/>
      <c r="J77" s="7"/>
      <c r="K77" s="7"/>
    </row>
    <row r="78" spans="1:11" s="9" customFormat="1" ht="21" customHeight="1">
      <c r="A78" s="4" t="s">
        <v>128</v>
      </c>
      <c r="B78" s="7"/>
      <c r="C78" s="50"/>
      <c r="D78" s="50"/>
      <c r="E78" s="50"/>
      <c r="F78" s="7"/>
      <c r="G78" s="7"/>
      <c r="H78" s="7"/>
      <c r="I78" s="7"/>
      <c r="J78" s="7"/>
      <c r="K78" s="7"/>
    </row>
    <row r="79" spans="1:11" s="9" customFormat="1" ht="21" customHeight="1">
      <c r="A79" s="10" t="s">
        <v>236</v>
      </c>
      <c r="B79" s="7"/>
      <c r="C79" s="50"/>
      <c r="D79" s="50"/>
      <c r="E79" s="50"/>
      <c r="F79" s="7"/>
      <c r="G79" s="7"/>
      <c r="H79" s="7"/>
      <c r="I79" s="7"/>
      <c r="J79" s="7"/>
      <c r="K79" s="7"/>
    </row>
    <row r="80" spans="1:11" s="9" customFormat="1" ht="21" customHeight="1">
      <c r="B80" s="7"/>
      <c r="C80" s="50"/>
      <c r="D80" s="50"/>
      <c r="E80" s="50"/>
      <c r="F80" s="7"/>
      <c r="G80" s="7"/>
      <c r="H80" s="7"/>
      <c r="I80" s="7"/>
      <c r="J80" s="7"/>
      <c r="K80" s="11" t="s">
        <v>0</v>
      </c>
    </row>
    <row r="81" spans="1:11" s="9" customFormat="1" ht="21" customHeight="1">
      <c r="B81" s="7"/>
      <c r="C81" s="50"/>
      <c r="D81" s="50"/>
      <c r="E81" s="119" t="s">
        <v>86</v>
      </c>
      <c r="F81" s="119"/>
      <c r="G81" s="119"/>
      <c r="H81" s="7"/>
      <c r="I81" s="119" t="s">
        <v>88</v>
      </c>
      <c r="J81" s="119"/>
      <c r="K81" s="119"/>
    </row>
    <row r="82" spans="1:11" s="37" customFormat="1" ht="21" customHeight="1">
      <c r="A82" s="26"/>
      <c r="D82" s="51"/>
      <c r="E82" s="120" t="s">
        <v>87</v>
      </c>
      <c r="F82" s="120"/>
      <c r="G82" s="120"/>
      <c r="H82" s="52"/>
      <c r="I82" s="120" t="s">
        <v>87</v>
      </c>
      <c r="J82" s="120"/>
      <c r="K82" s="120"/>
    </row>
    <row r="83" spans="1:11" ht="21" customHeight="1">
      <c r="C83" s="91" t="s">
        <v>1</v>
      </c>
      <c r="D83" s="21"/>
      <c r="E83" s="79" t="s">
        <v>235</v>
      </c>
      <c r="F83" s="2"/>
      <c r="G83" s="79" t="s">
        <v>177</v>
      </c>
      <c r="H83" s="49"/>
      <c r="I83" s="79" t="s">
        <v>235</v>
      </c>
      <c r="J83" s="22"/>
      <c r="K83" s="79" t="s">
        <v>177</v>
      </c>
    </row>
    <row r="84" spans="1:11" ht="21" customHeight="1">
      <c r="A84" s="4" t="s">
        <v>20</v>
      </c>
      <c r="E84" s="15"/>
      <c r="G84" s="15"/>
      <c r="H84" s="15"/>
      <c r="I84" s="15"/>
      <c r="J84" s="3"/>
      <c r="K84" s="15"/>
    </row>
    <row r="85" spans="1:11" ht="21" customHeight="1">
      <c r="A85" s="14" t="s">
        <v>21</v>
      </c>
      <c r="C85" s="13"/>
      <c r="D85" s="13"/>
      <c r="E85" s="15"/>
      <c r="G85" s="15"/>
      <c r="H85" s="15"/>
      <c r="I85" s="15"/>
      <c r="J85" s="3"/>
      <c r="K85" s="15"/>
    </row>
    <row r="86" spans="1:11" ht="21" customHeight="1">
      <c r="A86" s="14" t="s">
        <v>22</v>
      </c>
      <c r="B86" s="5"/>
      <c r="C86" s="13"/>
      <c r="D86" s="13"/>
      <c r="E86" s="15"/>
      <c r="G86" s="15"/>
      <c r="H86" s="15"/>
      <c r="I86" s="15"/>
      <c r="J86" s="3"/>
      <c r="K86" s="15"/>
    </row>
    <row r="87" spans="1:11" ht="21" customHeight="1" thickBot="1">
      <c r="A87" s="14" t="s">
        <v>104</v>
      </c>
      <c r="B87" s="9"/>
      <c r="C87" s="13"/>
      <c r="D87" s="13"/>
      <c r="E87" s="18">
        <v>325949750</v>
      </c>
      <c r="G87" s="18">
        <v>325949750</v>
      </c>
      <c r="I87" s="18">
        <v>325949750</v>
      </c>
      <c r="K87" s="18">
        <v>325949750</v>
      </c>
    </row>
    <row r="88" spans="1:11" ht="21" customHeight="1" thickTop="1">
      <c r="A88" s="14" t="s">
        <v>192</v>
      </c>
      <c r="B88" s="5"/>
      <c r="C88" s="13"/>
      <c r="D88" s="13"/>
      <c r="E88" s="3"/>
      <c r="G88" s="3"/>
      <c r="I88" s="3"/>
      <c r="K88" s="3"/>
    </row>
    <row r="89" spans="1:11" ht="21" customHeight="1">
      <c r="A89" s="14" t="s">
        <v>104</v>
      </c>
      <c r="B89" s="9"/>
      <c r="C89" s="13"/>
      <c r="D89" s="13"/>
      <c r="E89" s="15">
        <v>325949750</v>
      </c>
      <c r="G89" s="15">
        <v>325949750</v>
      </c>
      <c r="I89" s="15">
        <v>325949750</v>
      </c>
      <c r="K89" s="15">
        <v>325949750</v>
      </c>
    </row>
    <row r="90" spans="1:11" ht="21" customHeight="1">
      <c r="A90" s="14" t="s">
        <v>92</v>
      </c>
      <c r="B90" s="9"/>
      <c r="C90" s="13"/>
      <c r="D90" s="13"/>
      <c r="E90" s="30">
        <v>347778911</v>
      </c>
      <c r="G90" s="30">
        <v>347778911</v>
      </c>
      <c r="I90" s="30">
        <v>347778911</v>
      </c>
      <c r="K90" s="30">
        <v>347778911</v>
      </c>
    </row>
    <row r="91" spans="1:11" ht="21" customHeight="1">
      <c r="A91" s="14" t="s">
        <v>134</v>
      </c>
      <c r="B91" s="9"/>
      <c r="C91" s="13"/>
      <c r="D91" s="13"/>
      <c r="E91" s="30">
        <v>5597942</v>
      </c>
      <c r="G91" s="30">
        <v>5597942</v>
      </c>
      <c r="I91" s="30">
        <v>0</v>
      </c>
      <c r="K91" s="30">
        <v>0</v>
      </c>
    </row>
    <row r="92" spans="1:11" ht="21" customHeight="1">
      <c r="A92" s="14" t="s">
        <v>193</v>
      </c>
      <c r="B92" s="9"/>
      <c r="C92" s="13"/>
      <c r="D92" s="13"/>
      <c r="E92" s="1"/>
    </row>
    <row r="93" spans="1:11" ht="21" customHeight="1">
      <c r="A93" s="14" t="s">
        <v>194</v>
      </c>
      <c r="B93" s="9"/>
      <c r="C93" s="13"/>
      <c r="D93" s="13"/>
      <c r="E93" s="30">
        <v>-131669989</v>
      </c>
      <c r="G93" s="30">
        <v>-90076339</v>
      </c>
      <c r="I93" s="30">
        <v>0</v>
      </c>
      <c r="K93" s="30">
        <v>0</v>
      </c>
    </row>
    <row r="94" spans="1:11" ht="21" customHeight="1">
      <c r="A94" s="14" t="s">
        <v>101</v>
      </c>
      <c r="B94" s="5"/>
      <c r="C94" s="13"/>
      <c r="D94" s="13"/>
      <c r="E94" s="15"/>
      <c r="G94" s="15"/>
      <c r="I94" s="15"/>
      <c r="K94" s="15"/>
    </row>
    <row r="95" spans="1:11" ht="21" customHeight="1">
      <c r="A95" s="14" t="s">
        <v>135</v>
      </c>
      <c r="B95" s="5"/>
      <c r="C95" s="13">
        <v>22</v>
      </c>
      <c r="D95" s="13"/>
      <c r="E95" s="15">
        <v>32594975</v>
      </c>
      <c r="G95" s="15">
        <v>32594975</v>
      </c>
      <c r="I95" s="15">
        <v>32594975</v>
      </c>
      <c r="K95" s="15">
        <v>32594975</v>
      </c>
    </row>
    <row r="96" spans="1:11" ht="21" customHeight="1">
      <c r="A96" s="14" t="s">
        <v>43</v>
      </c>
      <c r="B96" s="5"/>
      <c r="C96" s="13"/>
      <c r="D96" s="13"/>
      <c r="E96" s="15">
        <v>1084201939</v>
      </c>
      <c r="G96" s="15">
        <v>680059745</v>
      </c>
      <c r="I96" s="15">
        <v>951581395</v>
      </c>
      <c r="K96" s="15">
        <v>531415429</v>
      </c>
    </row>
    <row r="97" spans="1:11" ht="21" customHeight="1">
      <c r="A97" s="14" t="s">
        <v>42</v>
      </c>
      <c r="B97" s="5"/>
      <c r="C97" s="13"/>
      <c r="D97" s="13"/>
      <c r="E97" s="17">
        <v>-25032275</v>
      </c>
      <c r="F97" s="2"/>
      <c r="G97" s="17">
        <v>-4156121</v>
      </c>
      <c r="H97" s="2"/>
      <c r="I97" s="29">
        <v>0</v>
      </c>
      <c r="J97" s="2"/>
      <c r="K97" s="29">
        <v>0</v>
      </c>
    </row>
    <row r="98" spans="1:11" ht="21" customHeight="1">
      <c r="A98" s="14" t="s">
        <v>105</v>
      </c>
      <c r="E98" s="30">
        <f>SUM(E89:E97)</f>
        <v>1639421253</v>
      </c>
      <c r="F98" s="2"/>
      <c r="G98" s="30">
        <f>SUM(G89:G97)</f>
        <v>1297748863</v>
      </c>
      <c r="H98" s="2"/>
      <c r="I98" s="30">
        <f>SUM(I89:I97)</f>
        <v>1657905031</v>
      </c>
      <c r="J98" s="2"/>
      <c r="K98" s="30">
        <f>SUM(K89:K97)</f>
        <v>1237739065</v>
      </c>
    </row>
    <row r="99" spans="1:11" ht="21" customHeight="1">
      <c r="A99" s="14" t="s">
        <v>136</v>
      </c>
      <c r="C99" s="13">
        <v>12.2</v>
      </c>
      <c r="E99" s="29">
        <v>232219439</v>
      </c>
      <c r="F99" s="2"/>
      <c r="G99" s="29">
        <v>204330189</v>
      </c>
      <c r="H99" s="2"/>
      <c r="I99" s="29">
        <v>0</v>
      </c>
      <c r="J99" s="2"/>
      <c r="K99" s="29">
        <v>0</v>
      </c>
    </row>
    <row r="100" spans="1:11" ht="21" customHeight="1">
      <c r="A100" s="4" t="s">
        <v>23</v>
      </c>
      <c r="E100" s="29">
        <f>SUM(E98:E99)</f>
        <v>1871640692</v>
      </c>
      <c r="G100" s="29">
        <f>SUM(G98:G99)</f>
        <v>1502079052</v>
      </c>
      <c r="I100" s="29">
        <f>SUM(I98:I99)</f>
        <v>1657905031</v>
      </c>
      <c r="K100" s="29">
        <f>SUM(K98:K99)</f>
        <v>1237739065</v>
      </c>
    </row>
    <row r="101" spans="1:11" ht="21" customHeight="1" thickBot="1">
      <c r="A101" s="4" t="s">
        <v>24</v>
      </c>
      <c r="B101" s="5"/>
      <c r="C101" s="90"/>
      <c r="D101" s="90"/>
      <c r="E101" s="55">
        <f>SUM(E69,E100)</f>
        <v>3332376101</v>
      </c>
      <c r="G101" s="55">
        <f>SUM(G69,G100)</f>
        <v>3495444218</v>
      </c>
      <c r="I101" s="55">
        <f>SUM(I69,I100)</f>
        <v>2150425921</v>
      </c>
      <c r="K101" s="55">
        <f>SUM(K69,K100)</f>
        <v>2013230146</v>
      </c>
    </row>
    <row r="102" spans="1:11" ht="21" customHeight="1" thickTop="1">
      <c r="A102" s="16"/>
      <c r="B102" s="5"/>
      <c r="C102" s="90"/>
      <c r="D102" s="90"/>
      <c r="E102" s="30">
        <f>E101-E31</f>
        <v>0</v>
      </c>
      <c r="G102" s="30">
        <f>G101-G31</f>
        <v>0</v>
      </c>
      <c r="H102" s="30"/>
      <c r="I102" s="30">
        <f>I101-I31</f>
        <v>0</v>
      </c>
      <c r="K102" s="30">
        <f>K101-K31</f>
        <v>0</v>
      </c>
    </row>
    <row r="103" spans="1:11" ht="21" customHeight="1">
      <c r="A103" s="16" t="s">
        <v>11</v>
      </c>
      <c r="B103" s="5"/>
      <c r="C103" s="90"/>
      <c r="D103" s="90"/>
      <c r="E103" s="30"/>
      <c r="G103" s="30"/>
      <c r="H103" s="30"/>
      <c r="I103" s="30"/>
      <c r="K103" s="30"/>
    </row>
    <row r="104" spans="1:11" ht="21" customHeight="1">
      <c r="A104" s="16"/>
      <c r="B104" s="5"/>
      <c r="C104" s="90"/>
      <c r="D104" s="90"/>
      <c r="E104" s="30"/>
      <c r="G104" s="30"/>
      <c r="H104" s="30"/>
      <c r="I104" s="30"/>
      <c r="K104" s="30"/>
    </row>
    <row r="105" spans="1:11" ht="21" customHeight="1">
      <c r="A105" s="81"/>
      <c r="B105" s="2"/>
      <c r="C105" s="90"/>
      <c r="D105" s="90"/>
      <c r="E105" s="90"/>
      <c r="F105" s="81"/>
      <c r="G105" s="81"/>
      <c r="H105" s="81"/>
      <c r="I105" s="81"/>
      <c r="J105" s="81"/>
      <c r="K105" s="81"/>
    </row>
    <row r="106" spans="1:11" ht="21" customHeight="1">
      <c r="A106" s="90" t="s">
        <v>81</v>
      </c>
      <c r="B106" s="5"/>
      <c r="C106" s="90"/>
      <c r="D106" s="90"/>
      <c r="E106" s="90"/>
      <c r="F106" s="121" t="s">
        <v>83</v>
      </c>
      <c r="G106" s="121"/>
      <c r="H106" s="121"/>
      <c r="I106" s="121"/>
      <c r="J106" s="121"/>
      <c r="K106" s="121"/>
    </row>
    <row r="107" spans="1:11" ht="21" customHeight="1">
      <c r="A107" s="90" t="s">
        <v>82</v>
      </c>
      <c r="B107" s="20"/>
      <c r="C107" s="89"/>
      <c r="D107" s="89"/>
      <c r="E107" s="89"/>
      <c r="F107" s="122" t="s">
        <v>82</v>
      </c>
      <c r="G107" s="122"/>
      <c r="H107" s="122"/>
      <c r="I107" s="122"/>
      <c r="J107" s="122"/>
      <c r="K107" s="122"/>
    </row>
  </sheetData>
  <mergeCells count="18">
    <mergeCell ref="F106:K106"/>
    <mergeCell ref="F107:K107"/>
    <mergeCell ref="F37:K37"/>
    <mergeCell ref="F38:K38"/>
    <mergeCell ref="F75:K75"/>
    <mergeCell ref="F76:K76"/>
    <mergeCell ref="E81:G81"/>
    <mergeCell ref="I81:K81"/>
    <mergeCell ref="E82:G82"/>
    <mergeCell ref="I82:K82"/>
    <mergeCell ref="E5:G5"/>
    <mergeCell ref="I5:K5"/>
    <mergeCell ref="E43:G43"/>
    <mergeCell ref="I43:K43"/>
    <mergeCell ref="E44:G44"/>
    <mergeCell ref="I44:K44"/>
    <mergeCell ref="E6:G6"/>
    <mergeCell ref="I6:K6"/>
  </mergeCells>
  <pageMargins left="0.69" right="3.937007874015748E-2" top="0.78740157480314965" bottom="0.39370078740157483" header="0.19685039370078741" footer="0.19685039370078741"/>
  <pageSetup paperSize="9" scale="70" fitToHeight="7" orientation="portrait" horizontalDpi="300" verticalDpi="300" r:id="rId1"/>
  <rowBreaks count="2" manualBreakCount="2">
    <brk id="38" max="16383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99CFB-DF37-4391-AF07-7C598F825937}">
  <dimension ref="A1:N87"/>
  <sheetViews>
    <sheetView showGridLines="0" view="pageBreakPreview" topLeftCell="A76" zoomScale="70" zoomScaleNormal="100" zoomScaleSheetLayoutView="70" workbookViewId="0">
      <selection activeCell="A48" sqref="A48"/>
    </sheetView>
  </sheetViews>
  <sheetFormatPr defaultColWidth="10.7109375" defaultRowHeight="21" customHeight="1"/>
  <cols>
    <col min="1" max="1" width="50.7109375" style="12" customWidth="1"/>
    <col min="2" max="2" width="1.85546875" style="1" customWidth="1"/>
    <col min="3" max="3" width="7.140625" style="50" customWidth="1"/>
    <col min="4" max="4" width="1.85546875" style="50" customWidth="1"/>
    <col min="5" max="5" width="16.140625" style="50" customWidth="1"/>
    <col min="6" max="6" width="1.85546875" style="1" customWidth="1"/>
    <col min="7" max="7" width="16.42578125" style="1" customWidth="1"/>
    <col min="8" max="8" width="1.85546875" style="1" customWidth="1"/>
    <col min="9" max="9" width="16.42578125" style="1" customWidth="1"/>
    <col min="10" max="10" width="1.85546875" style="1" customWidth="1"/>
    <col min="11" max="11" width="16.28515625" style="1" customWidth="1"/>
    <col min="12" max="12" width="2.5703125" style="1" customWidth="1"/>
    <col min="13" max="13" width="15.7109375" style="1" bestFit="1" customWidth="1"/>
    <col min="14" max="16384" width="10.7109375" style="1"/>
  </cols>
  <sheetData>
    <row r="1" spans="1:14" s="9" customFormat="1" ht="21" customHeight="1">
      <c r="A1" s="4" t="s">
        <v>260</v>
      </c>
      <c r="B1" s="6"/>
      <c r="C1" s="50"/>
      <c r="D1" s="50"/>
      <c r="E1" s="50"/>
      <c r="F1" s="7"/>
      <c r="G1" s="7"/>
      <c r="H1" s="7"/>
      <c r="I1" s="7"/>
      <c r="J1" s="7"/>
      <c r="K1" s="7"/>
    </row>
    <row r="2" spans="1:14" s="9" customFormat="1" ht="21" customHeight="1">
      <c r="A2" s="4" t="s">
        <v>129</v>
      </c>
      <c r="B2" s="7"/>
      <c r="C2" s="50"/>
      <c r="D2" s="50"/>
      <c r="E2" s="50"/>
      <c r="F2" s="7"/>
      <c r="G2" s="7"/>
      <c r="H2" s="7"/>
      <c r="I2" s="7"/>
      <c r="J2" s="7"/>
      <c r="K2" s="7"/>
    </row>
    <row r="3" spans="1:14" s="9" customFormat="1" ht="21" customHeight="1">
      <c r="A3" s="4" t="s">
        <v>237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4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4" s="9" customFormat="1" ht="21" customHeight="1">
      <c r="B5" s="7"/>
      <c r="C5" s="50"/>
      <c r="D5" s="50"/>
      <c r="E5" s="119" t="s">
        <v>86</v>
      </c>
      <c r="F5" s="119"/>
      <c r="G5" s="119"/>
      <c r="H5" s="7"/>
      <c r="I5" s="119" t="s">
        <v>88</v>
      </c>
      <c r="J5" s="119"/>
      <c r="K5" s="119"/>
    </row>
    <row r="6" spans="1:14" s="37" customFormat="1" ht="21" customHeight="1">
      <c r="A6" s="26"/>
      <c r="D6" s="51"/>
      <c r="E6" s="120" t="s">
        <v>87</v>
      </c>
      <c r="F6" s="120"/>
      <c r="G6" s="120"/>
      <c r="H6" s="52"/>
      <c r="I6" s="120" t="s">
        <v>87</v>
      </c>
      <c r="J6" s="120"/>
      <c r="K6" s="120"/>
    </row>
    <row r="7" spans="1:14" ht="21" customHeight="1">
      <c r="C7" s="106" t="s">
        <v>1</v>
      </c>
      <c r="D7" s="21"/>
      <c r="E7" s="79" t="s">
        <v>235</v>
      </c>
      <c r="F7" s="2"/>
      <c r="G7" s="79" t="s">
        <v>177</v>
      </c>
      <c r="H7" s="49"/>
      <c r="I7" s="79" t="s">
        <v>235</v>
      </c>
      <c r="J7" s="22"/>
      <c r="K7" s="79" t="s">
        <v>177</v>
      </c>
    </row>
    <row r="8" spans="1:14" ht="21" customHeight="1">
      <c r="A8" s="4" t="s">
        <v>44</v>
      </c>
      <c r="C8" s="1"/>
      <c r="D8" s="1"/>
      <c r="E8" s="1"/>
    </row>
    <row r="9" spans="1:14" ht="21" customHeight="1">
      <c r="A9" s="4" t="s">
        <v>25</v>
      </c>
    </row>
    <row r="10" spans="1:14" ht="21" customHeight="1">
      <c r="A10" s="14" t="s">
        <v>38</v>
      </c>
      <c r="B10" s="9"/>
      <c r="C10" s="13">
        <v>6</v>
      </c>
      <c r="D10" s="13"/>
      <c r="E10" s="111">
        <v>7102504377</v>
      </c>
      <c r="F10" s="108"/>
      <c r="G10" s="111">
        <v>7636601859</v>
      </c>
      <c r="H10" s="108"/>
      <c r="I10" s="111">
        <v>3464937090</v>
      </c>
      <c r="J10" s="108"/>
      <c r="K10" s="111">
        <v>3443402570</v>
      </c>
      <c r="N10" s="117"/>
    </row>
    <row r="11" spans="1:14" ht="21" customHeight="1">
      <c r="A11" s="14" t="s">
        <v>196</v>
      </c>
      <c r="B11" s="9"/>
      <c r="C11" s="13" t="s">
        <v>241</v>
      </c>
      <c r="D11" s="13"/>
      <c r="E11" s="30">
        <v>0</v>
      </c>
      <c r="F11" s="108"/>
      <c r="G11" s="30">
        <v>0</v>
      </c>
      <c r="H11" s="108"/>
      <c r="I11" s="30">
        <v>200826848</v>
      </c>
      <c r="J11" s="108"/>
      <c r="K11" s="30">
        <v>150306390</v>
      </c>
    </row>
    <row r="12" spans="1:14" ht="21" customHeight="1">
      <c r="A12" s="14" t="s">
        <v>249</v>
      </c>
      <c r="B12" s="9"/>
      <c r="C12" s="13"/>
      <c r="D12" s="13"/>
      <c r="E12" s="30">
        <v>85517</v>
      </c>
      <c r="F12" s="108"/>
      <c r="G12" s="30">
        <v>0</v>
      </c>
      <c r="H12" s="108"/>
      <c r="I12" s="30">
        <v>85517</v>
      </c>
      <c r="J12" s="108"/>
      <c r="K12" s="30">
        <v>0</v>
      </c>
    </row>
    <row r="13" spans="1:14" ht="21" customHeight="1">
      <c r="A13" s="14" t="s">
        <v>220</v>
      </c>
      <c r="B13" s="9"/>
      <c r="C13" s="13"/>
      <c r="D13" s="13"/>
      <c r="E13" s="30"/>
      <c r="F13" s="108"/>
      <c r="G13" s="30"/>
      <c r="H13" s="108"/>
      <c r="I13" s="30"/>
      <c r="J13" s="108"/>
      <c r="K13" s="30"/>
    </row>
    <row r="14" spans="1:14" ht="21" customHeight="1">
      <c r="A14" s="14" t="s">
        <v>209</v>
      </c>
      <c r="B14" s="9"/>
      <c r="C14" s="13"/>
      <c r="D14" s="13"/>
      <c r="E14" s="30">
        <v>1668457</v>
      </c>
      <c r="F14" s="108"/>
      <c r="G14" s="30">
        <v>1462407</v>
      </c>
      <c r="H14" s="108"/>
      <c r="I14" s="30">
        <v>1668457</v>
      </c>
      <c r="J14" s="108"/>
      <c r="K14" s="30">
        <v>1423182</v>
      </c>
    </row>
    <row r="15" spans="1:14" ht="21" customHeight="1">
      <c r="A15" s="14" t="s">
        <v>26</v>
      </c>
      <c r="B15" s="9"/>
      <c r="C15" s="13"/>
      <c r="D15" s="13"/>
      <c r="E15" s="116">
        <v>32461885</v>
      </c>
      <c r="F15" s="108"/>
      <c r="G15" s="116">
        <v>32672536</v>
      </c>
      <c r="H15" s="108"/>
      <c r="I15" s="116">
        <v>28597812</v>
      </c>
      <c r="J15" s="108"/>
      <c r="K15" s="116">
        <v>35331878</v>
      </c>
    </row>
    <row r="16" spans="1:14" ht="21" customHeight="1">
      <c r="A16" s="4" t="s">
        <v>27</v>
      </c>
      <c r="E16" s="29">
        <f>SUM(E10:E15)</f>
        <v>7136720236</v>
      </c>
      <c r="G16" s="29">
        <f>SUM(G10:G15)</f>
        <v>7670736802</v>
      </c>
      <c r="I16" s="29">
        <f>SUM(I10:I15)</f>
        <v>3696115724</v>
      </c>
      <c r="K16" s="29">
        <f>SUM(K10:K15)</f>
        <v>3630464020</v>
      </c>
    </row>
    <row r="17" spans="1:11" ht="21" customHeight="1">
      <c r="A17" s="4" t="s">
        <v>28</v>
      </c>
      <c r="E17" s="12"/>
      <c r="G17" s="12"/>
      <c r="I17" s="12"/>
      <c r="K17" s="12"/>
    </row>
    <row r="18" spans="1:11" ht="21" customHeight="1">
      <c r="A18" s="14" t="s">
        <v>39</v>
      </c>
      <c r="B18" s="9"/>
      <c r="C18" s="13">
        <v>6</v>
      </c>
      <c r="D18" s="13"/>
      <c r="E18" s="30">
        <v>5836431565</v>
      </c>
      <c r="G18" s="30">
        <v>6393324002</v>
      </c>
      <c r="I18" s="30">
        <v>2820742952</v>
      </c>
      <c r="K18" s="30">
        <v>2844286077</v>
      </c>
    </row>
    <row r="19" spans="1:11" ht="21" customHeight="1">
      <c r="A19" s="14" t="s">
        <v>197</v>
      </c>
      <c r="B19" s="5"/>
      <c r="C19" s="13"/>
      <c r="D19" s="13"/>
      <c r="E19" s="30">
        <v>135945919</v>
      </c>
      <c r="G19" s="30">
        <v>115785634</v>
      </c>
      <c r="I19" s="30">
        <v>109017174</v>
      </c>
      <c r="K19" s="30">
        <v>96905784</v>
      </c>
    </row>
    <row r="20" spans="1:11" ht="21" customHeight="1">
      <c r="A20" s="14" t="s">
        <v>29</v>
      </c>
      <c r="B20" s="5"/>
      <c r="C20" s="13"/>
      <c r="D20" s="13"/>
      <c r="E20" s="30">
        <v>390845508</v>
      </c>
      <c r="F20" s="2"/>
      <c r="G20" s="30">
        <v>379007180</v>
      </c>
      <c r="H20" s="2"/>
      <c r="I20" s="30">
        <v>95547686</v>
      </c>
      <c r="J20" s="2"/>
      <c r="K20" s="30">
        <v>109609762</v>
      </c>
    </row>
    <row r="21" spans="1:11" ht="21" customHeight="1">
      <c r="A21" s="14" t="s">
        <v>160</v>
      </c>
      <c r="B21" s="5"/>
      <c r="C21" s="13"/>
      <c r="D21" s="13"/>
      <c r="E21" s="29">
        <v>0</v>
      </c>
      <c r="F21" s="2"/>
      <c r="G21" s="29">
        <v>88398</v>
      </c>
      <c r="H21" s="2"/>
      <c r="I21" s="29">
        <v>0</v>
      </c>
      <c r="J21" s="2"/>
      <c r="K21" s="29">
        <v>88398</v>
      </c>
    </row>
    <row r="22" spans="1:11" ht="21" customHeight="1">
      <c r="A22" s="4" t="s">
        <v>30</v>
      </c>
      <c r="E22" s="29">
        <f>SUM(E18:E21)</f>
        <v>6363222992</v>
      </c>
      <c r="G22" s="29">
        <f>SUM(G18:G21)</f>
        <v>6888205214</v>
      </c>
      <c r="I22" s="29">
        <f>SUM(I18:I21)</f>
        <v>3025307812</v>
      </c>
      <c r="K22" s="29">
        <f>SUM(K18:K21)</f>
        <v>3050890021</v>
      </c>
    </row>
    <row r="23" spans="1:11" ht="21" customHeight="1">
      <c r="A23" s="4" t="s">
        <v>198</v>
      </c>
      <c r="C23" s="1"/>
      <c r="E23" s="30">
        <f>E16-E22</f>
        <v>773497244</v>
      </c>
      <c r="G23" s="30">
        <f>G16-G22</f>
        <v>782531588</v>
      </c>
      <c r="I23" s="30">
        <f>I16-I22</f>
        <v>670807912</v>
      </c>
      <c r="K23" s="30">
        <f>K16-K22</f>
        <v>579573999</v>
      </c>
    </row>
    <row r="24" spans="1:11" ht="21" customHeight="1">
      <c r="A24" s="14" t="s">
        <v>250</v>
      </c>
      <c r="C24" s="13">
        <v>13</v>
      </c>
      <c r="E24" s="30">
        <v>617888</v>
      </c>
      <c r="F24" s="2"/>
      <c r="G24" s="30">
        <v>656096</v>
      </c>
      <c r="H24" s="2"/>
      <c r="I24" s="30">
        <v>0</v>
      </c>
      <c r="J24" s="2"/>
      <c r="K24" s="30">
        <v>0</v>
      </c>
    </row>
    <row r="25" spans="1:11" ht="21" customHeight="1">
      <c r="A25" s="14" t="s">
        <v>145</v>
      </c>
      <c r="E25" s="30">
        <v>2956175</v>
      </c>
      <c r="G25" s="30">
        <v>391325</v>
      </c>
      <c r="I25" s="30">
        <v>2042029</v>
      </c>
      <c r="K25" s="30">
        <v>675342</v>
      </c>
    </row>
    <row r="26" spans="1:11" ht="21" customHeight="1">
      <c r="A26" s="14" t="s">
        <v>31</v>
      </c>
      <c r="C26" s="13">
        <v>23</v>
      </c>
      <c r="E26" s="29">
        <v>-23173348</v>
      </c>
      <c r="G26" s="29">
        <v>-15306071</v>
      </c>
      <c r="I26" s="29">
        <v>-5477251</v>
      </c>
      <c r="K26" s="29">
        <v>-5931937</v>
      </c>
    </row>
    <row r="27" spans="1:11" ht="21" customHeight="1">
      <c r="A27" s="4" t="s">
        <v>224</v>
      </c>
      <c r="E27" s="30">
        <f>SUM(E23:E26)</f>
        <v>753897959</v>
      </c>
      <c r="G27" s="30">
        <f>SUM(G23:G26)</f>
        <v>768272938</v>
      </c>
      <c r="I27" s="30">
        <f>SUM(I23:I26)</f>
        <v>667372690</v>
      </c>
      <c r="K27" s="30">
        <f>SUM(K23:K26)</f>
        <v>574317404</v>
      </c>
    </row>
    <row r="28" spans="1:11" ht="21" customHeight="1">
      <c r="A28" s="14" t="s">
        <v>225</v>
      </c>
      <c r="C28" s="13">
        <v>25</v>
      </c>
      <c r="D28" s="13"/>
      <c r="E28" s="29">
        <v>-158634604</v>
      </c>
      <c r="G28" s="29">
        <v>-147484949</v>
      </c>
      <c r="I28" s="29">
        <v>-97291850</v>
      </c>
      <c r="K28" s="29">
        <v>-87703434</v>
      </c>
    </row>
    <row r="29" spans="1:11" ht="21" customHeight="1" thickBot="1">
      <c r="A29" s="4" t="s">
        <v>100</v>
      </c>
      <c r="B29" s="9"/>
      <c r="C29" s="13"/>
      <c r="D29" s="13"/>
      <c r="E29" s="43">
        <f>SUM(E27:E28)</f>
        <v>595263355</v>
      </c>
      <c r="G29" s="43">
        <f>SUM(G27:G28)</f>
        <v>620787989</v>
      </c>
      <c r="I29" s="43">
        <f>SUM(I27:I28)</f>
        <v>570080840</v>
      </c>
      <c r="K29" s="43">
        <f>SUM(K27:K28)</f>
        <v>486613970</v>
      </c>
    </row>
    <row r="30" spans="1:11" ht="21" customHeight="1" thickTop="1">
      <c r="A30" s="14"/>
      <c r="C30" s="13"/>
      <c r="D30" s="13"/>
      <c r="E30" s="30"/>
      <c r="G30" s="30"/>
      <c r="H30" s="30"/>
      <c r="I30" s="30"/>
      <c r="J30" s="102"/>
      <c r="K30" s="30"/>
    </row>
    <row r="31" spans="1:11" ht="21" customHeight="1">
      <c r="A31" s="4" t="s">
        <v>106</v>
      </c>
      <c r="C31" s="13"/>
      <c r="D31" s="13"/>
      <c r="E31" s="30"/>
      <c r="G31" s="30"/>
      <c r="H31" s="30"/>
      <c r="I31" s="30"/>
      <c r="J31" s="102"/>
      <c r="K31" s="30"/>
    </row>
    <row r="32" spans="1:11" ht="21" customHeight="1" thickBot="1">
      <c r="A32" s="14" t="s">
        <v>107</v>
      </c>
      <c r="C32" s="13"/>
      <c r="D32" s="13"/>
      <c r="E32" s="30">
        <v>554057068</v>
      </c>
      <c r="G32" s="30">
        <v>535526078</v>
      </c>
      <c r="H32" s="30"/>
      <c r="I32" s="55">
        <f>SUM(I29)</f>
        <v>570080840</v>
      </c>
      <c r="J32" s="102"/>
      <c r="K32" s="55">
        <f>SUM(K29)</f>
        <v>486613970</v>
      </c>
    </row>
    <row r="33" spans="1:11" ht="21" customHeight="1" thickTop="1">
      <c r="A33" s="14" t="s">
        <v>136</v>
      </c>
      <c r="C33" s="118">
        <v>12.2</v>
      </c>
      <c r="D33" s="13"/>
      <c r="E33" s="29">
        <v>41206287</v>
      </c>
      <c r="G33" s="29">
        <v>85261911</v>
      </c>
      <c r="H33" s="30"/>
      <c r="I33" s="30"/>
      <c r="J33" s="102"/>
      <c r="K33" s="30"/>
    </row>
    <row r="34" spans="1:11" ht="21" customHeight="1" thickBot="1">
      <c r="A34" s="14"/>
      <c r="C34" s="13"/>
      <c r="D34" s="13"/>
      <c r="E34" s="43">
        <f>SUM(E29)</f>
        <v>595263355</v>
      </c>
      <c r="G34" s="43">
        <f>SUM(G32:G33)</f>
        <v>620787989</v>
      </c>
      <c r="H34" s="30"/>
      <c r="I34" s="30"/>
      <c r="J34" s="102"/>
      <c r="K34" s="30"/>
    </row>
    <row r="35" spans="1:11" ht="21" customHeight="1" thickTop="1">
      <c r="A35" s="14"/>
      <c r="C35" s="13"/>
      <c r="D35" s="13"/>
      <c r="E35" s="1"/>
    </row>
    <row r="36" spans="1:11" ht="21" customHeight="1">
      <c r="A36" s="4" t="s">
        <v>46</v>
      </c>
      <c r="C36" s="13">
        <v>26</v>
      </c>
      <c r="D36" s="13"/>
      <c r="E36" s="1"/>
    </row>
    <row r="37" spans="1:11" ht="21" customHeight="1">
      <c r="A37" s="14" t="s">
        <v>47</v>
      </c>
      <c r="C37" s="13"/>
      <c r="D37" s="13"/>
      <c r="E37" s="1"/>
    </row>
    <row r="38" spans="1:11" ht="21" customHeight="1" thickBot="1">
      <c r="A38" s="14" t="s">
        <v>48</v>
      </c>
      <c r="C38" s="105"/>
      <c r="D38" s="105"/>
      <c r="E38" s="56">
        <v>0.85</v>
      </c>
      <c r="G38" s="56">
        <v>0.82</v>
      </c>
      <c r="I38" s="56">
        <v>0.87</v>
      </c>
      <c r="K38" s="56">
        <v>0.75</v>
      </c>
    </row>
    <row r="39" spans="1:11" ht="21" customHeight="1" thickTop="1" thickBot="1">
      <c r="A39" s="14" t="s">
        <v>84</v>
      </c>
      <c r="B39" s="5"/>
      <c r="C39" s="105"/>
      <c r="D39" s="105"/>
      <c r="E39" s="55">
        <v>651899500</v>
      </c>
      <c r="G39" s="55">
        <v>651899500</v>
      </c>
      <c r="I39" s="55">
        <v>651899500</v>
      </c>
      <c r="K39" s="55">
        <v>651899500</v>
      </c>
    </row>
    <row r="40" spans="1:11" ht="21" customHeight="1" thickTop="1">
      <c r="A40" s="14"/>
      <c r="C40" s="13"/>
      <c r="D40" s="13"/>
      <c r="E40" s="30"/>
      <c r="G40" s="30"/>
      <c r="H40" s="30"/>
      <c r="I40" s="30"/>
      <c r="J40" s="102"/>
      <c r="K40" s="30"/>
    </row>
    <row r="41" spans="1:11" ht="21" customHeight="1">
      <c r="A41" s="12" t="s">
        <v>11</v>
      </c>
      <c r="B41" s="5"/>
      <c r="C41" s="105"/>
      <c r="D41" s="105"/>
      <c r="E41" s="30"/>
      <c r="G41" s="30"/>
      <c r="H41" s="30"/>
      <c r="I41" s="30"/>
      <c r="J41" s="2"/>
      <c r="K41" s="30"/>
    </row>
    <row r="42" spans="1:11" ht="21" customHeight="1">
      <c r="B42" s="5"/>
      <c r="C42" s="105"/>
      <c r="D42" s="105"/>
      <c r="E42" s="30"/>
      <c r="G42" s="30"/>
      <c r="H42" s="30"/>
      <c r="I42" s="30"/>
      <c r="J42" s="2"/>
      <c r="K42" s="30"/>
    </row>
    <row r="43" spans="1:11" ht="21" customHeight="1">
      <c r="B43" s="5"/>
      <c r="C43" s="105"/>
      <c r="D43" s="105"/>
      <c r="E43" s="30"/>
      <c r="G43" s="30"/>
      <c r="H43" s="30"/>
      <c r="I43" s="30"/>
      <c r="J43" s="2"/>
      <c r="K43" s="30"/>
    </row>
    <row r="44" spans="1:11" ht="21" customHeight="1">
      <c r="A44" s="67" t="s">
        <v>143</v>
      </c>
      <c r="B44" s="2"/>
      <c r="C44" s="105"/>
      <c r="D44" s="105"/>
      <c r="E44" s="1"/>
      <c r="G44" s="123" t="s">
        <v>144</v>
      </c>
      <c r="H44" s="123"/>
      <c r="I44" s="123"/>
      <c r="J44" s="123"/>
      <c r="K44" s="123"/>
    </row>
    <row r="45" spans="1:11" ht="21" customHeight="1">
      <c r="A45" s="105" t="s">
        <v>81</v>
      </c>
      <c r="B45" s="5"/>
      <c r="C45" s="105"/>
      <c r="D45" s="105"/>
      <c r="E45" s="1"/>
      <c r="G45" s="121" t="s">
        <v>83</v>
      </c>
      <c r="H45" s="121"/>
      <c r="I45" s="121"/>
      <c r="J45" s="121"/>
      <c r="K45" s="121"/>
    </row>
    <row r="46" spans="1:11" ht="21" customHeight="1">
      <c r="A46" s="105" t="s">
        <v>82</v>
      </c>
      <c r="B46" s="20"/>
      <c r="C46" s="103"/>
      <c r="D46" s="103"/>
      <c r="E46" s="103"/>
      <c r="F46" s="122" t="s">
        <v>82</v>
      </c>
      <c r="G46" s="122"/>
      <c r="H46" s="122"/>
      <c r="I46" s="122"/>
      <c r="J46" s="122"/>
      <c r="K46" s="122"/>
    </row>
    <row r="47" spans="1:11" ht="21" customHeight="1">
      <c r="A47" s="105"/>
      <c r="B47" s="20"/>
      <c r="C47" s="103"/>
      <c r="D47" s="103"/>
      <c r="E47" s="103"/>
      <c r="F47" s="122"/>
      <c r="G47" s="122"/>
      <c r="H47" s="122"/>
      <c r="I47" s="122"/>
      <c r="J47" s="122"/>
      <c r="K47" s="122"/>
    </row>
    <row r="48" spans="1:11" s="9" customFormat="1" ht="21" customHeight="1">
      <c r="A48" s="4" t="s">
        <v>260</v>
      </c>
      <c r="B48" s="6"/>
      <c r="C48" s="50"/>
      <c r="D48" s="50"/>
      <c r="E48" s="50"/>
      <c r="F48" s="7"/>
      <c r="G48" s="7"/>
      <c r="H48" s="7"/>
      <c r="I48" s="7"/>
      <c r="J48" s="7"/>
      <c r="K48" s="7"/>
    </row>
    <row r="49" spans="1:11" s="9" customFormat="1" ht="21" customHeight="1">
      <c r="A49" s="4" t="s">
        <v>161</v>
      </c>
      <c r="B49" s="7"/>
      <c r="C49" s="50"/>
      <c r="D49" s="50"/>
      <c r="E49" s="50"/>
      <c r="F49" s="7"/>
      <c r="G49" s="7"/>
      <c r="H49" s="7"/>
      <c r="I49" s="7"/>
      <c r="J49" s="7"/>
      <c r="K49" s="7"/>
    </row>
    <row r="50" spans="1:11" s="9" customFormat="1" ht="21" customHeight="1">
      <c r="A50" s="4" t="s">
        <v>237</v>
      </c>
      <c r="B50" s="7"/>
      <c r="C50" s="50"/>
      <c r="D50" s="50"/>
      <c r="E50" s="50"/>
      <c r="F50" s="7"/>
      <c r="G50" s="7"/>
      <c r="H50" s="7"/>
      <c r="I50" s="7"/>
      <c r="J50" s="7"/>
      <c r="K50" s="7"/>
    </row>
    <row r="51" spans="1:11" s="9" customFormat="1" ht="21" customHeight="1">
      <c r="B51" s="7"/>
      <c r="C51" s="50"/>
      <c r="D51" s="50"/>
      <c r="E51" s="50"/>
      <c r="F51" s="7"/>
      <c r="G51" s="7"/>
      <c r="H51" s="7"/>
      <c r="I51" s="7"/>
      <c r="J51" s="7"/>
      <c r="K51" s="11" t="s">
        <v>0</v>
      </c>
    </row>
    <row r="52" spans="1:11" s="9" customFormat="1" ht="21" customHeight="1">
      <c r="B52" s="7"/>
      <c r="C52" s="50"/>
      <c r="D52" s="50"/>
      <c r="E52" s="119" t="s">
        <v>86</v>
      </c>
      <c r="F52" s="119"/>
      <c r="G52" s="119"/>
      <c r="H52" s="7"/>
      <c r="I52" s="119" t="s">
        <v>88</v>
      </c>
      <c r="J52" s="119"/>
      <c r="K52" s="119"/>
    </row>
    <row r="53" spans="1:11" s="37" customFormat="1" ht="21" customHeight="1">
      <c r="A53" s="26"/>
      <c r="D53" s="51"/>
      <c r="E53" s="120" t="s">
        <v>87</v>
      </c>
      <c r="F53" s="120"/>
      <c r="G53" s="120"/>
      <c r="H53" s="52"/>
      <c r="I53" s="120" t="s">
        <v>87</v>
      </c>
      <c r="J53" s="120"/>
      <c r="K53" s="120"/>
    </row>
    <row r="54" spans="1:11" ht="21" customHeight="1">
      <c r="C54" s="106" t="s">
        <v>1</v>
      </c>
      <c r="D54" s="21"/>
      <c r="E54" s="79" t="s">
        <v>235</v>
      </c>
      <c r="F54" s="2"/>
      <c r="G54" s="79" t="s">
        <v>177</v>
      </c>
      <c r="H54" s="49"/>
      <c r="I54" s="79" t="s">
        <v>235</v>
      </c>
      <c r="J54" s="22"/>
      <c r="K54" s="79" t="s">
        <v>177</v>
      </c>
    </row>
    <row r="55" spans="1:11" ht="21" customHeight="1">
      <c r="C55" s="48"/>
      <c r="D55" s="21"/>
      <c r="E55" s="114"/>
      <c r="F55" s="107"/>
      <c r="G55" s="114"/>
      <c r="H55" s="115"/>
      <c r="I55" s="114"/>
      <c r="J55" s="107"/>
      <c r="K55" s="114"/>
    </row>
    <row r="56" spans="1:11" ht="21" customHeight="1">
      <c r="A56" s="4" t="s">
        <v>100</v>
      </c>
      <c r="C56" s="13"/>
      <c r="D56" s="13"/>
      <c r="E56" s="73">
        <f>E29</f>
        <v>595263355</v>
      </c>
      <c r="F56" s="114"/>
      <c r="G56" s="73">
        <f>G29</f>
        <v>620787989</v>
      </c>
      <c r="H56" s="114"/>
      <c r="I56" s="73">
        <f>I29</f>
        <v>570080840</v>
      </c>
      <c r="J56" s="114"/>
      <c r="K56" s="73">
        <f>K29</f>
        <v>486613970</v>
      </c>
    </row>
    <row r="57" spans="1:11" ht="21" customHeight="1">
      <c r="A57" s="24" t="s">
        <v>45</v>
      </c>
      <c r="C57" s="13"/>
      <c r="D57" s="13"/>
      <c r="E57" s="30"/>
      <c r="F57" s="108"/>
      <c r="G57" s="30"/>
      <c r="H57" s="30"/>
      <c r="I57" s="30"/>
      <c r="J57" s="110"/>
      <c r="K57" s="30"/>
    </row>
    <row r="58" spans="1:11" ht="21" customHeight="1">
      <c r="A58" s="113" t="s">
        <v>199</v>
      </c>
      <c r="C58" s="13"/>
      <c r="D58" s="13"/>
      <c r="E58" s="30"/>
      <c r="F58" s="108"/>
      <c r="G58" s="30"/>
      <c r="H58" s="30"/>
      <c r="I58" s="30"/>
      <c r="J58" s="110"/>
      <c r="K58" s="30"/>
    </row>
    <row r="59" spans="1:11" ht="21" customHeight="1">
      <c r="A59" s="113" t="s">
        <v>97</v>
      </c>
      <c r="C59" s="13"/>
      <c r="D59" s="13"/>
      <c r="E59" s="108"/>
      <c r="F59" s="108"/>
      <c r="G59" s="108"/>
      <c r="H59" s="108"/>
      <c r="I59" s="108"/>
      <c r="J59" s="108"/>
      <c r="K59" s="108"/>
    </row>
    <row r="60" spans="1:11" ht="21" customHeight="1">
      <c r="A60" s="25" t="s">
        <v>110</v>
      </c>
      <c r="C60" s="13"/>
      <c r="D60" s="13"/>
      <c r="E60" s="108"/>
      <c r="F60" s="108"/>
      <c r="G60" s="108"/>
      <c r="H60" s="108"/>
      <c r="I60" s="108"/>
      <c r="J60" s="108"/>
      <c r="K60" s="108"/>
    </row>
    <row r="61" spans="1:11" ht="21" customHeight="1">
      <c r="A61" s="25" t="s">
        <v>109</v>
      </c>
      <c r="C61" s="13"/>
      <c r="D61" s="13"/>
      <c r="E61" s="30">
        <v>-20026136</v>
      </c>
      <c r="F61" s="107"/>
      <c r="G61" s="30">
        <v>18908236</v>
      </c>
      <c r="H61" s="107"/>
      <c r="I61" s="30">
        <v>0</v>
      </c>
      <c r="J61" s="107"/>
      <c r="K61" s="30">
        <v>0</v>
      </c>
    </row>
    <row r="62" spans="1:11" ht="21" customHeight="1">
      <c r="A62" s="25" t="s">
        <v>214</v>
      </c>
      <c r="C62" s="13"/>
      <c r="D62" s="13"/>
      <c r="E62" s="30"/>
      <c r="F62" s="107"/>
      <c r="G62" s="30"/>
      <c r="H62" s="107"/>
      <c r="I62" s="30"/>
      <c r="J62" s="107"/>
      <c r="K62" s="30"/>
    </row>
    <row r="63" spans="1:11" ht="21" customHeight="1">
      <c r="A63" s="25" t="s">
        <v>162</v>
      </c>
      <c r="C63" s="13">
        <v>13</v>
      </c>
      <c r="D63" s="13"/>
      <c r="E63" s="29">
        <v>-19404</v>
      </c>
      <c r="F63" s="107"/>
      <c r="G63" s="29">
        <v>42308</v>
      </c>
      <c r="H63" s="107"/>
      <c r="I63" s="29">
        <v>0</v>
      </c>
      <c r="J63" s="107"/>
      <c r="K63" s="29">
        <v>0</v>
      </c>
    </row>
    <row r="64" spans="1:11" ht="21" customHeight="1">
      <c r="A64" s="25" t="s">
        <v>96</v>
      </c>
      <c r="C64" s="13"/>
      <c r="D64" s="13"/>
      <c r="E64" s="30"/>
      <c r="F64" s="108"/>
      <c r="G64" s="30"/>
      <c r="H64" s="30"/>
      <c r="I64" s="30"/>
      <c r="J64" s="110"/>
      <c r="K64" s="30"/>
    </row>
    <row r="65" spans="1:11" ht="21" customHeight="1">
      <c r="A65" s="25" t="s">
        <v>98</v>
      </c>
      <c r="C65" s="13"/>
      <c r="D65" s="13"/>
      <c r="E65" s="29">
        <f>SUM(E61:E63)</f>
        <v>-20045540</v>
      </c>
      <c r="F65" s="108"/>
      <c r="G65" s="29">
        <f>SUM(G61:G63)</f>
        <v>18950544</v>
      </c>
      <c r="H65" s="30"/>
      <c r="I65" s="29">
        <f>SUM(I61:I63)</f>
        <v>0</v>
      </c>
      <c r="J65" s="110"/>
      <c r="K65" s="29">
        <f>SUM(K61:K63)</f>
        <v>0</v>
      </c>
    </row>
    <row r="66" spans="1:11" ht="21" customHeight="1">
      <c r="A66" s="113" t="s">
        <v>200</v>
      </c>
      <c r="C66" s="13"/>
      <c r="D66" s="13"/>
      <c r="E66" s="30"/>
      <c r="F66" s="108"/>
      <c r="G66" s="30"/>
      <c r="H66" s="30"/>
      <c r="I66" s="30"/>
      <c r="J66" s="110"/>
      <c r="K66" s="30"/>
    </row>
    <row r="67" spans="1:11" ht="21" customHeight="1">
      <c r="A67" s="113" t="s">
        <v>97</v>
      </c>
      <c r="C67" s="13"/>
      <c r="D67" s="13"/>
      <c r="E67" s="108"/>
      <c r="F67" s="108"/>
      <c r="G67" s="108"/>
      <c r="H67" s="108"/>
      <c r="I67" s="108"/>
      <c r="J67" s="108"/>
      <c r="K67" s="108"/>
    </row>
    <row r="68" spans="1:11" ht="21" customHeight="1">
      <c r="A68" s="25" t="s">
        <v>201</v>
      </c>
      <c r="C68" s="13"/>
      <c r="D68" s="13"/>
      <c r="E68" s="30">
        <v>0</v>
      </c>
      <c r="F68" s="107"/>
      <c r="G68" s="30">
        <v>-3767146</v>
      </c>
      <c r="H68" s="107"/>
      <c r="I68" s="30">
        <v>0</v>
      </c>
      <c r="J68" s="107"/>
      <c r="K68" s="30">
        <v>-3135580</v>
      </c>
    </row>
    <row r="69" spans="1:11" ht="21" customHeight="1">
      <c r="A69" s="25" t="s">
        <v>93</v>
      </c>
      <c r="C69" s="13">
        <v>25</v>
      </c>
      <c r="D69" s="13"/>
      <c r="E69" s="29">
        <v>0</v>
      </c>
      <c r="F69" s="108"/>
      <c r="G69" s="29">
        <v>685859</v>
      </c>
      <c r="H69" s="108"/>
      <c r="I69" s="29">
        <v>0</v>
      </c>
      <c r="J69" s="108"/>
      <c r="K69" s="29">
        <v>627113</v>
      </c>
    </row>
    <row r="70" spans="1:11" ht="21" customHeight="1">
      <c r="A70" s="25" t="s">
        <v>111</v>
      </c>
      <c r="C70" s="13"/>
      <c r="D70" s="13"/>
      <c r="E70" s="108"/>
      <c r="F70" s="108"/>
      <c r="G70" s="108"/>
      <c r="H70" s="108"/>
      <c r="I70" s="108"/>
      <c r="J70" s="108"/>
      <c r="K70" s="108"/>
    </row>
    <row r="71" spans="1:11" ht="21" customHeight="1">
      <c r="A71" s="25" t="s">
        <v>98</v>
      </c>
      <c r="C71" s="13"/>
      <c r="D71" s="13"/>
      <c r="E71" s="29">
        <f>SUM(E68:E69)</f>
        <v>0</v>
      </c>
      <c r="F71" s="30"/>
      <c r="G71" s="29">
        <f>SUM(G68:G69)</f>
        <v>-3081287</v>
      </c>
      <c r="H71" s="30"/>
      <c r="I71" s="29">
        <f>SUM(I68:I69)</f>
        <v>0</v>
      </c>
      <c r="J71" s="30"/>
      <c r="K71" s="29">
        <f>SUM(K68:K69)</f>
        <v>-2508467</v>
      </c>
    </row>
    <row r="72" spans="1:11" ht="21" customHeight="1">
      <c r="A72" s="24" t="s">
        <v>94</v>
      </c>
      <c r="C72" s="13"/>
      <c r="D72" s="13"/>
      <c r="E72" s="29">
        <f>SUM(E65,E71)</f>
        <v>-20045540</v>
      </c>
      <c r="F72" s="108"/>
      <c r="G72" s="29">
        <f>SUM(G65,G71)</f>
        <v>15869257</v>
      </c>
      <c r="H72" s="30"/>
      <c r="I72" s="29">
        <f>SUM(I65,I71)</f>
        <v>0</v>
      </c>
      <c r="J72" s="110"/>
      <c r="K72" s="29">
        <f>SUM(K65,K71)</f>
        <v>-2508467</v>
      </c>
    </row>
    <row r="73" spans="1:11" ht="21" customHeight="1">
      <c r="A73" s="24"/>
      <c r="C73" s="13"/>
      <c r="D73" s="13"/>
      <c r="E73" s="30"/>
      <c r="F73" s="108"/>
      <c r="G73" s="30"/>
      <c r="H73" s="30"/>
      <c r="I73" s="30"/>
      <c r="J73" s="110"/>
      <c r="K73" s="30"/>
    </row>
    <row r="74" spans="1:11" ht="21" customHeight="1" thickBot="1">
      <c r="A74" s="24" t="s">
        <v>95</v>
      </c>
      <c r="C74" s="13"/>
      <c r="D74" s="13"/>
      <c r="E74" s="55">
        <f>SUM(E56,E72)</f>
        <v>575217815</v>
      </c>
      <c r="F74" s="108"/>
      <c r="G74" s="55">
        <f>SUM(G56,G72)</f>
        <v>636657246</v>
      </c>
      <c r="H74" s="30"/>
      <c r="I74" s="55">
        <f>SUM(I56,I72)</f>
        <v>570080840</v>
      </c>
      <c r="J74" s="110"/>
      <c r="K74" s="55">
        <f>SUM(K56,K72)</f>
        <v>484105503</v>
      </c>
    </row>
    <row r="75" spans="1:11" ht="21" customHeight="1" thickTop="1">
      <c r="A75" s="1"/>
      <c r="C75" s="13"/>
      <c r="D75" s="13"/>
      <c r="E75" s="30"/>
      <c r="F75" s="108"/>
      <c r="G75" s="30"/>
      <c r="H75" s="30"/>
      <c r="I75" s="30"/>
      <c r="J75" s="110"/>
      <c r="K75" s="30"/>
    </row>
    <row r="76" spans="1:11" ht="21" customHeight="1">
      <c r="A76" s="24" t="s">
        <v>122</v>
      </c>
      <c r="C76" s="13"/>
      <c r="D76" s="13"/>
      <c r="E76" s="30"/>
      <c r="F76" s="108"/>
      <c r="G76" s="30"/>
      <c r="H76" s="30"/>
      <c r="I76" s="30"/>
      <c r="J76" s="110"/>
      <c r="K76" s="30"/>
    </row>
    <row r="77" spans="1:11" ht="21" customHeight="1" thickBot="1">
      <c r="A77" s="25" t="s">
        <v>107</v>
      </c>
      <c r="C77" s="13"/>
      <c r="D77" s="13"/>
      <c r="E77" s="30">
        <v>533180914</v>
      </c>
      <c r="F77" s="108"/>
      <c r="G77" s="30">
        <v>550589700</v>
      </c>
      <c r="H77" s="30"/>
      <c r="I77" s="55">
        <f>SUM(I74)</f>
        <v>570080840</v>
      </c>
      <c r="J77" s="110"/>
      <c r="K77" s="55">
        <f>SUM(K74)</f>
        <v>484105503</v>
      </c>
    </row>
    <row r="78" spans="1:11" ht="21" customHeight="1" thickTop="1">
      <c r="A78" s="25" t="s">
        <v>136</v>
      </c>
      <c r="B78" s="5"/>
      <c r="C78" s="105"/>
      <c r="D78" s="105"/>
      <c r="E78" s="29">
        <v>42036901</v>
      </c>
      <c r="F78" s="108"/>
      <c r="G78" s="29">
        <v>86067546</v>
      </c>
      <c r="H78" s="30"/>
      <c r="I78" s="30"/>
      <c r="J78" s="110"/>
      <c r="K78" s="30"/>
    </row>
    <row r="79" spans="1:11" ht="21" customHeight="1" thickBot="1">
      <c r="A79" s="16"/>
      <c r="B79" s="5"/>
      <c r="C79" s="105"/>
      <c r="D79" s="105"/>
      <c r="E79" s="43">
        <f>SUM(E77:E78)</f>
        <v>575217815</v>
      </c>
      <c r="F79" s="108"/>
      <c r="G79" s="43">
        <f>SUM(G77:G78)</f>
        <v>636657246</v>
      </c>
      <c r="H79" s="30"/>
      <c r="I79" s="30"/>
      <c r="J79" s="110"/>
      <c r="K79" s="30"/>
    </row>
    <row r="80" spans="1:11" ht="21" customHeight="1" thickTop="1">
      <c r="A80" s="16"/>
      <c r="B80" s="5"/>
      <c r="C80" s="105"/>
      <c r="D80" s="105"/>
      <c r="E80" s="30"/>
      <c r="G80" s="30"/>
      <c r="H80" s="30"/>
      <c r="I80" s="30"/>
      <c r="J80" s="102"/>
      <c r="K80" s="30"/>
    </row>
    <row r="81" spans="1:11" ht="21" customHeight="1">
      <c r="A81" s="12" t="s">
        <v>11</v>
      </c>
      <c r="B81" s="5"/>
      <c r="C81" s="105"/>
      <c r="D81" s="105"/>
      <c r="E81" s="30"/>
      <c r="G81" s="30"/>
      <c r="H81" s="30"/>
      <c r="I81" s="30"/>
      <c r="J81" s="102"/>
      <c r="K81" s="30"/>
    </row>
    <row r="82" spans="1:11" ht="21" customHeight="1">
      <c r="A82" s="1"/>
      <c r="B82" s="5"/>
      <c r="C82" s="105"/>
      <c r="D82" s="105"/>
      <c r="E82" s="30"/>
      <c r="G82" s="30"/>
      <c r="H82" s="30"/>
      <c r="I82" s="30"/>
      <c r="J82" s="102"/>
      <c r="K82" s="30"/>
    </row>
    <row r="83" spans="1:11" ht="21" customHeight="1">
      <c r="A83" s="16"/>
      <c r="B83" s="5"/>
      <c r="C83" s="105"/>
      <c r="D83" s="105"/>
      <c r="E83" s="30"/>
      <c r="G83" s="30"/>
      <c r="H83" s="30"/>
      <c r="I83" s="30"/>
      <c r="J83" s="102"/>
      <c r="K83" s="30"/>
    </row>
    <row r="84" spans="1:11" ht="21" customHeight="1">
      <c r="A84" s="67" t="s">
        <v>226</v>
      </c>
      <c r="B84" s="2"/>
      <c r="C84" s="105"/>
      <c r="D84" s="105"/>
      <c r="E84" s="1"/>
      <c r="G84" s="67" t="s">
        <v>227</v>
      </c>
      <c r="H84" s="67"/>
      <c r="I84" s="67"/>
      <c r="J84" s="67"/>
      <c r="K84" s="67"/>
    </row>
    <row r="85" spans="1:11" ht="21" customHeight="1">
      <c r="A85" s="105" t="s">
        <v>81</v>
      </c>
      <c r="B85" s="5"/>
      <c r="C85" s="105"/>
      <c r="D85" s="105"/>
      <c r="E85" s="1"/>
      <c r="G85" s="121" t="s">
        <v>83</v>
      </c>
      <c r="H85" s="121"/>
      <c r="I85" s="121"/>
      <c r="J85" s="121"/>
      <c r="K85" s="121"/>
    </row>
    <row r="86" spans="1:11" ht="21" customHeight="1">
      <c r="A86" s="105" t="s">
        <v>82</v>
      </c>
      <c r="B86" s="20"/>
      <c r="C86" s="103"/>
      <c r="D86" s="103"/>
      <c r="E86" s="103"/>
      <c r="F86" s="122" t="s">
        <v>82</v>
      </c>
      <c r="G86" s="122"/>
      <c r="H86" s="122"/>
      <c r="I86" s="122"/>
      <c r="J86" s="122"/>
      <c r="K86" s="122"/>
    </row>
    <row r="87" spans="1:11" ht="21" customHeight="1">
      <c r="A87" s="16"/>
      <c r="B87" s="5"/>
      <c r="C87" s="105"/>
      <c r="D87" s="105"/>
      <c r="E87" s="30"/>
      <c r="G87" s="30"/>
      <c r="H87" s="30"/>
      <c r="I87" s="30"/>
      <c r="J87" s="2"/>
      <c r="K87" s="30"/>
    </row>
  </sheetData>
  <mergeCells count="14">
    <mergeCell ref="G85:K85"/>
    <mergeCell ref="F86:K86"/>
    <mergeCell ref="F46:K46"/>
    <mergeCell ref="F47:K47"/>
    <mergeCell ref="E52:G52"/>
    <mergeCell ref="I52:K52"/>
    <mergeCell ref="E53:G53"/>
    <mergeCell ref="I53:K53"/>
    <mergeCell ref="G45:K45"/>
    <mergeCell ref="E5:G5"/>
    <mergeCell ref="I5:K5"/>
    <mergeCell ref="E6:G6"/>
    <mergeCell ref="I6:K6"/>
    <mergeCell ref="G44:K44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horizontalDpi="300" verticalDpi="300" r:id="rId1"/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2"/>
  <sheetViews>
    <sheetView showGridLines="0" tabSelected="1" view="pageBreakPreview" topLeftCell="A7" zoomScale="60" zoomScaleNormal="50" workbookViewId="0">
      <selection activeCell="D31" sqref="D31"/>
    </sheetView>
  </sheetViews>
  <sheetFormatPr defaultColWidth="9.140625" defaultRowHeight="24" customHeight="1"/>
  <cols>
    <col min="1" max="1" width="12.85546875" style="1" customWidth="1"/>
    <col min="2" max="2" width="9.85546875" style="1" customWidth="1"/>
    <col min="3" max="3" width="25" style="1" customWidth="1"/>
    <col min="4" max="4" width="9" style="1" customWidth="1"/>
    <col min="5" max="5" width="1.28515625" style="2" customWidth="1"/>
    <col min="6" max="6" width="17.7109375" style="1" customWidth="1"/>
    <col min="7" max="7" width="1.7109375" style="1" customWidth="1"/>
    <col min="8" max="8" width="17.7109375" style="1" customWidth="1"/>
    <col min="9" max="9" width="1.7109375" style="1" customWidth="1"/>
    <col min="10" max="10" width="17.7109375" style="1" customWidth="1"/>
    <col min="11" max="11" width="1.7109375" style="1" customWidth="1"/>
    <col min="12" max="12" width="17.7109375" style="1" customWidth="1"/>
    <col min="13" max="13" width="1.7109375" style="1" customWidth="1"/>
    <col min="14" max="14" width="17.7109375" style="1" customWidth="1"/>
    <col min="15" max="15" width="1.7109375" style="1" customWidth="1"/>
    <col min="16" max="16" width="17.7109375" style="1" customWidth="1"/>
    <col min="17" max="17" width="1.7109375" style="1" customWidth="1"/>
    <col min="18" max="18" width="19" style="1" customWidth="1"/>
    <col min="19" max="19" width="1.7109375" style="1" customWidth="1"/>
    <col min="20" max="20" width="19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9.28515625" style="1" customWidth="1"/>
    <col min="29" max="29" width="0.85546875" style="1" customWidth="1"/>
    <col min="30" max="16384" width="9.140625" style="1"/>
  </cols>
  <sheetData>
    <row r="1" spans="1:28" ht="24" customHeight="1">
      <c r="A1" s="57" t="s">
        <v>260</v>
      </c>
      <c r="B1" s="68"/>
      <c r="C1" s="68"/>
      <c r="D1" s="68"/>
      <c r="E1" s="69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</row>
    <row r="2" spans="1:28" ht="24" customHeight="1">
      <c r="A2" s="4" t="s">
        <v>131</v>
      </c>
      <c r="B2" s="68"/>
      <c r="C2" s="68"/>
      <c r="D2" s="68"/>
      <c r="E2" s="69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</row>
    <row r="3" spans="1:28" ht="24" customHeight="1">
      <c r="A3" s="4" t="s">
        <v>237</v>
      </c>
      <c r="B3" s="68"/>
      <c r="C3" s="68"/>
      <c r="D3" s="68"/>
      <c r="E3" s="69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28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5"/>
      <c r="W4" s="35"/>
      <c r="AB4" s="35" t="s">
        <v>0</v>
      </c>
    </row>
    <row r="5" spans="1:28" s="37" customFormat="1" ht="21.95" customHeight="1">
      <c r="A5" s="74"/>
      <c r="B5" s="74"/>
      <c r="C5" s="74"/>
      <c r="D5" s="74"/>
      <c r="E5" s="36"/>
      <c r="F5" s="127" t="s">
        <v>66</v>
      </c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</row>
    <row r="6" spans="1:28" s="37" customFormat="1" ht="21.95" customHeight="1">
      <c r="A6" s="74"/>
      <c r="B6" s="74"/>
      <c r="C6" s="74"/>
      <c r="D6" s="74"/>
      <c r="E6" s="36"/>
      <c r="F6" s="128" t="s">
        <v>105</v>
      </c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72"/>
      <c r="X6" s="72"/>
      <c r="Y6" s="72"/>
      <c r="Z6" s="72"/>
      <c r="AA6" s="72"/>
      <c r="AB6" s="72"/>
    </row>
    <row r="7" spans="1:28" ht="24" customHeight="1">
      <c r="B7" s="33"/>
      <c r="C7" s="33"/>
      <c r="D7" s="33"/>
      <c r="E7" s="34"/>
      <c r="F7" s="33"/>
      <c r="G7" s="33"/>
      <c r="H7" s="33"/>
      <c r="I7" s="33"/>
      <c r="J7" s="33"/>
      <c r="K7" s="33"/>
      <c r="L7" s="33"/>
      <c r="M7" s="33"/>
      <c r="N7" s="33"/>
      <c r="O7" s="33"/>
      <c r="P7" s="70"/>
      <c r="Q7" s="33"/>
      <c r="R7" s="130" t="s">
        <v>42</v>
      </c>
      <c r="S7" s="130"/>
      <c r="T7" s="130"/>
      <c r="U7" s="130"/>
      <c r="V7" s="130"/>
      <c r="W7" s="33"/>
      <c r="X7" s="33"/>
      <c r="Y7" s="33"/>
      <c r="Z7" s="33"/>
      <c r="AA7" s="33"/>
      <c r="AB7" s="70"/>
    </row>
    <row r="8" spans="1:28" ht="24" customHeight="1">
      <c r="B8" s="33"/>
      <c r="C8" s="33"/>
      <c r="D8" s="33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70"/>
      <c r="Q8" s="33"/>
      <c r="R8" s="130" t="s">
        <v>67</v>
      </c>
      <c r="S8" s="130"/>
      <c r="T8" s="130"/>
      <c r="U8" s="130"/>
      <c r="V8" s="70"/>
      <c r="W8" s="33"/>
      <c r="X8" s="70"/>
      <c r="Y8" s="33"/>
      <c r="Z8" s="70"/>
      <c r="AA8" s="33"/>
      <c r="AB8" s="70"/>
    </row>
    <row r="9" spans="1:28" ht="24" customHeight="1">
      <c r="B9" s="33"/>
      <c r="C9" s="33"/>
      <c r="D9" s="33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70"/>
      <c r="Q9" s="33"/>
      <c r="R9" s="71" t="s">
        <v>112</v>
      </c>
      <c r="S9" s="71"/>
      <c r="T9" s="71"/>
      <c r="U9" s="71"/>
      <c r="V9" s="70"/>
      <c r="W9" s="33"/>
      <c r="X9" s="70"/>
      <c r="Y9" s="33"/>
      <c r="Z9" s="70"/>
      <c r="AA9" s="33"/>
      <c r="AB9" s="70"/>
    </row>
    <row r="10" spans="1:28" ht="24" customHeight="1">
      <c r="B10" s="33"/>
      <c r="C10" s="33"/>
      <c r="D10" s="33"/>
      <c r="E10" s="34"/>
      <c r="F10" s="33"/>
      <c r="G10" s="33"/>
      <c r="H10" s="33"/>
      <c r="I10" s="33"/>
      <c r="J10" s="33"/>
      <c r="K10" s="33"/>
      <c r="L10" s="97" t="s">
        <v>159</v>
      </c>
      <c r="M10" s="33"/>
      <c r="N10" s="33"/>
      <c r="O10" s="33"/>
      <c r="P10" s="70"/>
      <c r="Q10" s="33"/>
      <c r="R10" s="33" t="s">
        <v>113</v>
      </c>
      <c r="S10" s="71"/>
      <c r="T10" s="98" t="s">
        <v>165</v>
      </c>
      <c r="U10" s="71"/>
      <c r="V10" s="75"/>
      <c r="W10" s="75"/>
      <c r="X10" s="75"/>
      <c r="Y10" s="33"/>
      <c r="Z10" s="70"/>
      <c r="AA10" s="33"/>
      <c r="AB10" s="70"/>
    </row>
    <row r="11" spans="1:28" ht="24" customHeight="1">
      <c r="B11" s="33"/>
      <c r="C11" s="33"/>
      <c r="D11" s="33"/>
      <c r="E11" s="34"/>
      <c r="F11" s="33"/>
      <c r="G11" s="33"/>
      <c r="H11" s="33"/>
      <c r="I11" s="33"/>
      <c r="J11" s="82"/>
      <c r="K11" s="82"/>
      <c r="L11" s="82" t="s">
        <v>158</v>
      </c>
      <c r="M11" s="33"/>
      <c r="N11" s="33"/>
      <c r="O11" s="33"/>
      <c r="P11" s="75"/>
      <c r="Q11" s="33"/>
      <c r="R11" s="75" t="s">
        <v>114</v>
      </c>
      <c r="S11" s="33"/>
      <c r="T11" s="71" t="s">
        <v>166</v>
      </c>
      <c r="U11" s="33"/>
      <c r="V11" s="75" t="s">
        <v>68</v>
      </c>
      <c r="W11" s="75"/>
      <c r="X11" s="75" t="s">
        <v>116</v>
      </c>
      <c r="Y11" s="33"/>
      <c r="Z11" s="70" t="s">
        <v>120</v>
      </c>
      <c r="AA11" s="33"/>
      <c r="AB11" s="70"/>
    </row>
    <row r="12" spans="1:28" ht="24" customHeight="1">
      <c r="B12" s="33"/>
      <c r="C12" s="33"/>
      <c r="D12" s="75"/>
      <c r="E12" s="78"/>
      <c r="F12" s="78" t="s">
        <v>33</v>
      </c>
      <c r="G12" s="75"/>
      <c r="H12" s="78"/>
      <c r="I12" s="75"/>
      <c r="J12" s="82" t="s">
        <v>75</v>
      </c>
      <c r="K12" s="82"/>
      <c r="L12" s="82" t="s">
        <v>137</v>
      </c>
      <c r="M12" s="82"/>
      <c r="N12" s="129" t="s">
        <v>101</v>
      </c>
      <c r="O12" s="129"/>
      <c r="P12" s="129"/>
      <c r="Q12" s="78"/>
      <c r="R12" s="75" t="s">
        <v>123</v>
      </c>
      <c r="S12" s="33"/>
      <c r="T12" s="97" t="s">
        <v>168</v>
      </c>
      <c r="U12" s="33"/>
      <c r="V12" s="75" t="s">
        <v>69</v>
      </c>
      <c r="W12" s="75"/>
      <c r="X12" s="75" t="s">
        <v>117</v>
      </c>
      <c r="Y12" s="33"/>
      <c r="Z12" s="75" t="s">
        <v>121</v>
      </c>
      <c r="AA12" s="33"/>
      <c r="AB12" s="75"/>
    </row>
    <row r="13" spans="1:28" s="75" customFormat="1" ht="24" customHeight="1">
      <c r="E13" s="78"/>
      <c r="F13" s="78" t="s">
        <v>182</v>
      </c>
      <c r="H13" s="78"/>
      <c r="J13" s="82" t="s">
        <v>76</v>
      </c>
      <c r="K13" s="82"/>
      <c r="L13" s="82" t="s">
        <v>80</v>
      </c>
      <c r="M13" s="82"/>
      <c r="N13" s="75" t="s">
        <v>180</v>
      </c>
      <c r="Q13" s="78"/>
      <c r="R13" s="75" t="s">
        <v>124</v>
      </c>
      <c r="S13" s="78"/>
      <c r="T13" s="97" t="s">
        <v>167</v>
      </c>
      <c r="U13" s="94"/>
      <c r="V13" s="75" t="s">
        <v>70</v>
      </c>
      <c r="X13" s="75" t="s">
        <v>118</v>
      </c>
      <c r="Y13" s="78"/>
      <c r="Z13" s="75" t="s">
        <v>126</v>
      </c>
      <c r="AA13" s="78"/>
      <c r="AB13" s="75" t="s">
        <v>32</v>
      </c>
    </row>
    <row r="14" spans="1:28" s="75" customFormat="1" ht="24" customHeight="1">
      <c r="D14" s="77" t="s">
        <v>1</v>
      </c>
      <c r="E14" s="78"/>
      <c r="F14" s="77" t="s">
        <v>34</v>
      </c>
      <c r="H14" s="77" t="s">
        <v>92</v>
      </c>
      <c r="J14" s="83" t="s">
        <v>77</v>
      </c>
      <c r="K14" s="82"/>
      <c r="L14" s="83" t="s">
        <v>195</v>
      </c>
      <c r="M14" s="82"/>
      <c r="N14" s="77" t="s">
        <v>181</v>
      </c>
      <c r="P14" s="77" t="s">
        <v>71</v>
      </c>
      <c r="Q14" s="78"/>
      <c r="R14" s="63" t="s">
        <v>115</v>
      </c>
      <c r="T14" s="99" t="s">
        <v>155</v>
      </c>
      <c r="U14" s="95"/>
      <c r="V14" s="77" t="s">
        <v>72</v>
      </c>
      <c r="W14" s="78"/>
      <c r="X14" s="77" t="s">
        <v>119</v>
      </c>
      <c r="Z14" s="77" t="s">
        <v>138</v>
      </c>
      <c r="AB14" s="77" t="s">
        <v>108</v>
      </c>
    </row>
    <row r="15" spans="1:28" s="101" customFormat="1" ht="24" customHeight="1">
      <c r="A15" s="4" t="s">
        <v>178</v>
      </c>
      <c r="B15" s="1"/>
      <c r="C15" s="64"/>
      <c r="D15" s="64"/>
      <c r="E15" s="40"/>
      <c r="F15" s="39">
        <v>325949750</v>
      </c>
      <c r="G15" s="40"/>
      <c r="H15" s="39">
        <v>347778911</v>
      </c>
      <c r="I15" s="40"/>
      <c r="J15" s="39">
        <v>5597942</v>
      </c>
      <c r="K15" s="40"/>
      <c r="L15" s="39">
        <v>-51417641</v>
      </c>
      <c r="M15" s="40"/>
      <c r="N15" s="39">
        <v>32594975</v>
      </c>
      <c r="O15" s="40"/>
      <c r="P15" s="39">
        <v>238841180</v>
      </c>
      <c r="Q15" s="40"/>
      <c r="R15" s="39">
        <v>-22289277</v>
      </c>
      <c r="S15" s="40"/>
      <c r="T15" s="39">
        <v>-11753</v>
      </c>
      <c r="U15" s="40"/>
      <c r="V15" s="39">
        <f>SUM(R15:U15)</f>
        <v>-22301030</v>
      </c>
      <c r="W15" s="40"/>
      <c r="X15" s="39">
        <f>SUM(F15:P15,V15)</f>
        <v>877044087</v>
      </c>
      <c r="Y15" s="40"/>
      <c r="Z15" s="39">
        <v>98559817</v>
      </c>
      <c r="AA15" s="40"/>
      <c r="AB15" s="39">
        <f>SUM(X15:Z15)</f>
        <v>975603904</v>
      </c>
    </row>
    <row r="16" spans="1:28" s="75" customFormat="1" ht="24" customHeight="1">
      <c r="A16" s="14" t="s">
        <v>100</v>
      </c>
      <c r="B16" s="1"/>
      <c r="C16" s="1"/>
      <c r="D16" s="65"/>
      <c r="E16" s="78"/>
      <c r="F16" s="39">
        <v>0</v>
      </c>
      <c r="G16" s="108"/>
      <c r="H16" s="39">
        <v>0</v>
      </c>
      <c r="I16" s="108"/>
      <c r="J16" s="39">
        <v>0</v>
      </c>
      <c r="K16" s="108"/>
      <c r="L16" s="39">
        <v>0</v>
      </c>
      <c r="M16" s="108"/>
      <c r="N16" s="39">
        <v>0</v>
      </c>
      <c r="O16" s="108"/>
      <c r="P16" s="39">
        <f>PL!G32</f>
        <v>535526078</v>
      </c>
      <c r="Q16" s="108"/>
      <c r="R16" s="39">
        <v>0</v>
      </c>
      <c r="S16" s="108"/>
      <c r="T16" s="40">
        <v>0</v>
      </c>
      <c r="U16" s="108"/>
      <c r="V16" s="39">
        <f>SUM(R16:U16)</f>
        <v>0</v>
      </c>
      <c r="W16" s="108"/>
      <c r="X16" s="39">
        <f>SUM(F16:P16,V16)</f>
        <v>535526078</v>
      </c>
      <c r="Y16" s="108"/>
      <c r="Z16" s="39">
        <v>85261911</v>
      </c>
      <c r="AA16" s="108"/>
      <c r="AB16" s="39">
        <f>SUM(X16:Z16)</f>
        <v>620787989</v>
      </c>
    </row>
    <row r="17" spans="1:36" s="75" customFormat="1" ht="24" customHeight="1">
      <c r="A17" s="14" t="s">
        <v>94</v>
      </c>
      <c r="B17" s="1"/>
      <c r="C17" s="1"/>
      <c r="D17" s="65"/>
      <c r="E17" s="78"/>
      <c r="F17" s="41">
        <v>0</v>
      </c>
      <c r="G17" s="108"/>
      <c r="H17" s="41">
        <v>0</v>
      </c>
      <c r="I17" s="108"/>
      <c r="J17" s="41">
        <v>0</v>
      </c>
      <c r="K17" s="108"/>
      <c r="L17" s="41">
        <v>0</v>
      </c>
      <c r="M17" s="108"/>
      <c r="N17" s="41">
        <v>0</v>
      </c>
      <c r="O17" s="108"/>
      <c r="P17" s="41">
        <v>-3081287</v>
      </c>
      <c r="Q17" s="108"/>
      <c r="R17" s="41">
        <v>18102601</v>
      </c>
      <c r="S17" s="108"/>
      <c r="T17" s="96">
        <v>42308</v>
      </c>
      <c r="U17" s="108"/>
      <c r="V17" s="41">
        <f>SUM(R17:U17)</f>
        <v>18144909</v>
      </c>
      <c r="W17" s="108"/>
      <c r="X17" s="41">
        <f>SUM(F17:P17,V17)</f>
        <v>15063622</v>
      </c>
      <c r="Y17" s="108"/>
      <c r="Z17" s="41">
        <v>805635</v>
      </c>
      <c r="AA17" s="108"/>
      <c r="AB17" s="41">
        <f>SUM(X17:Z17)</f>
        <v>15869257</v>
      </c>
    </row>
    <row r="18" spans="1:36" s="75" customFormat="1" ht="24" customHeight="1">
      <c r="A18" s="14" t="s">
        <v>85</v>
      </c>
      <c r="B18" s="1"/>
      <c r="C18" s="1"/>
      <c r="D18" s="1"/>
      <c r="E18" s="78"/>
      <c r="F18" s="39">
        <f>SUM(F16:F17)</f>
        <v>0</v>
      </c>
      <c r="G18" s="107"/>
      <c r="H18" s="39">
        <f>SUM(H16:H17)</f>
        <v>0</v>
      </c>
      <c r="I18" s="107"/>
      <c r="J18" s="39">
        <f>SUM(J16:J17)</f>
        <v>0</v>
      </c>
      <c r="K18" s="107"/>
      <c r="L18" s="39">
        <f>SUM(L16:L17)</f>
        <v>0</v>
      </c>
      <c r="M18" s="107"/>
      <c r="N18" s="39">
        <f>SUM(N16:N17)</f>
        <v>0</v>
      </c>
      <c r="O18" s="107"/>
      <c r="P18" s="39">
        <f>SUM(P16:P17)</f>
        <v>532444791</v>
      </c>
      <c r="Q18" s="107"/>
      <c r="R18" s="39">
        <f>SUM(R16:R17)</f>
        <v>18102601</v>
      </c>
      <c r="S18" s="107"/>
      <c r="T18" s="39">
        <f>SUM(T16:T17)</f>
        <v>42308</v>
      </c>
      <c r="U18" s="107"/>
      <c r="V18" s="39">
        <f>SUM(V16:V17)</f>
        <v>18144909</v>
      </c>
      <c r="W18" s="107"/>
      <c r="X18" s="39">
        <f>SUM(X16:X17)</f>
        <v>550589700</v>
      </c>
      <c r="Y18" s="107"/>
      <c r="Z18" s="39">
        <f>SUM(Z16:Z17)</f>
        <v>86067546</v>
      </c>
      <c r="AA18" s="107"/>
      <c r="AB18" s="39">
        <f>SUM(AB16:AB17)</f>
        <v>636657246</v>
      </c>
    </row>
    <row r="19" spans="1:36" s="101" customFormat="1" ht="24" customHeight="1">
      <c r="A19" s="85" t="s">
        <v>139</v>
      </c>
      <c r="B19" s="2"/>
      <c r="C19" s="2"/>
      <c r="D19" s="65" t="s">
        <v>242</v>
      </c>
      <c r="E19" s="100"/>
      <c r="F19" s="39">
        <v>0</v>
      </c>
      <c r="G19" s="107"/>
      <c r="H19" s="39">
        <v>0</v>
      </c>
      <c r="I19" s="107"/>
      <c r="J19" s="39">
        <v>0</v>
      </c>
      <c r="K19" s="107"/>
      <c r="L19" s="39">
        <v>0</v>
      </c>
      <c r="M19" s="107"/>
      <c r="N19" s="39">
        <v>0</v>
      </c>
      <c r="O19" s="107"/>
      <c r="P19" s="39">
        <v>-91226226</v>
      </c>
      <c r="Q19" s="107"/>
      <c r="R19" s="39">
        <v>0</v>
      </c>
      <c r="S19" s="107"/>
      <c r="T19" s="39">
        <v>0</v>
      </c>
      <c r="U19" s="107"/>
      <c r="V19" s="39">
        <f>SUM(R19:U19)</f>
        <v>0</v>
      </c>
      <c r="W19" s="107"/>
      <c r="X19" s="39">
        <f>SUM(F19:P19,V19)</f>
        <v>-91226226</v>
      </c>
      <c r="Y19" s="107"/>
      <c r="Z19" s="39">
        <v>-18143924</v>
      </c>
      <c r="AA19" s="107"/>
      <c r="AB19" s="39">
        <f>SUM(X19:Z19)</f>
        <v>-109370150</v>
      </c>
    </row>
    <row r="20" spans="1:36" s="75" customFormat="1" ht="24" customHeight="1">
      <c r="A20" s="14" t="s">
        <v>163</v>
      </c>
      <c r="B20" s="2"/>
      <c r="C20" s="2"/>
      <c r="D20" s="86"/>
      <c r="E20" s="40"/>
      <c r="F20" s="39"/>
      <c r="G20" s="40"/>
      <c r="H20" s="39"/>
      <c r="I20" s="40"/>
      <c r="J20" s="39"/>
      <c r="K20" s="40"/>
      <c r="L20" s="39"/>
      <c r="M20" s="40"/>
      <c r="N20" s="39"/>
      <c r="O20" s="40"/>
      <c r="P20" s="39"/>
      <c r="Q20" s="40"/>
      <c r="R20" s="39"/>
      <c r="S20" s="40"/>
      <c r="T20" s="40"/>
      <c r="U20" s="40"/>
      <c r="V20" s="39"/>
      <c r="W20" s="40"/>
      <c r="X20" s="39"/>
      <c r="Y20" s="40"/>
      <c r="Z20" s="39"/>
      <c r="AA20" s="40"/>
      <c r="AB20" s="39"/>
    </row>
    <row r="21" spans="1:36" s="75" customFormat="1" ht="24" customHeight="1">
      <c r="A21" s="1" t="s">
        <v>148</v>
      </c>
      <c r="B21" s="1"/>
      <c r="C21" s="1"/>
      <c r="D21" s="65">
        <v>12</v>
      </c>
      <c r="E21" s="78"/>
      <c r="F21" s="39">
        <v>0</v>
      </c>
      <c r="G21" s="108"/>
      <c r="H21" s="39">
        <v>0</v>
      </c>
      <c r="I21" s="108"/>
      <c r="J21" s="39">
        <v>0</v>
      </c>
      <c r="K21" s="108"/>
      <c r="L21" s="39">
        <v>-38658698</v>
      </c>
      <c r="M21" s="108"/>
      <c r="N21" s="107">
        <v>0</v>
      </c>
      <c r="O21" s="108"/>
      <c r="P21" s="108">
        <v>0</v>
      </c>
      <c r="Q21" s="108"/>
      <c r="R21" s="39">
        <v>0</v>
      </c>
      <c r="S21" s="108"/>
      <c r="T21" s="40">
        <v>0</v>
      </c>
      <c r="U21" s="108"/>
      <c r="V21" s="39">
        <f>SUM(R21:U21)</f>
        <v>0</v>
      </c>
      <c r="W21" s="108"/>
      <c r="X21" s="39">
        <f>SUM(F21:P21,V21)</f>
        <v>-38658698</v>
      </c>
      <c r="Y21" s="108"/>
      <c r="Z21" s="39">
        <v>36148718</v>
      </c>
      <c r="AA21" s="108"/>
      <c r="AB21" s="39">
        <f>SUM(X21:Z21)</f>
        <v>-2509980</v>
      </c>
    </row>
    <row r="22" spans="1:36" s="75" customFormat="1" ht="24" customHeight="1">
      <c r="A22" s="14" t="s">
        <v>164</v>
      </c>
      <c r="B22" s="1"/>
      <c r="C22" s="1"/>
      <c r="E22" s="78"/>
      <c r="F22" s="41">
        <v>0</v>
      </c>
      <c r="G22" s="108"/>
      <c r="H22" s="41">
        <v>0</v>
      </c>
      <c r="I22" s="108"/>
      <c r="J22" s="41">
        <v>0</v>
      </c>
      <c r="K22" s="108"/>
      <c r="L22" s="41">
        <v>0</v>
      </c>
      <c r="M22" s="108"/>
      <c r="N22" s="41">
        <v>0</v>
      </c>
      <c r="O22" s="108"/>
      <c r="P22" s="41">
        <v>0</v>
      </c>
      <c r="Q22" s="108"/>
      <c r="R22" s="41">
        <v>0</v>
      </c>
      <c r="S22" s="108"/>
      <c r="T22" s="96">
        <v>0</v>
      </c>
      <c r="U22" s="108"/>
      <c r="V22" s="41">
        <f>SUM(R22:U22)</f>
        <v>0</v>
      </c>
      <c r="W22" s="108"/>
      <c r="X22" s="41">
        <f>SUM(F22:P22,V22)</f>
        <v>0</v>
      </c>
      <c r="Y22" s="108"/>
      <c r="Z22" s="41">
        <v>1698032</v>
      </c>
      <c r="AA22" s="108"/>
      <c r="AB22" s="41">
        <f>SUM(X22:Z22)</f>
        <v>1698032</v>
      </c>
    </row>
    <row r="23" spans="1:36" s="75" customFormat="1" ht="24" customHeight="1" thickBot="1">
      <c r="A23" s="4" t="s">
        <v>179</v>
      </c>
      <c r="B23" s="1"/>
      <c r="C23" s="1"/>
      <c r="D23" s="1"/>
      <c r="E23" s="78"/>
      <c r="F23" s="109">
        <f>SUM(F15,F18:F22)</f>
        <v>325949750</v>
      </c>
      <c r="G23" s="110"/>
      <c r="H23" s="109">
        <f>SUM(H15,H18:H22)</f>
        <v>347778911</v>
      </c>
      <c r="I23" s="110"/>
      <c r="J23" s="109">
        <f>SUM(J15,J18:J22)</f>
        <v>5597942</v>
      </c>
      <c r="K23" s="111"/>
      <c r="L23" s="109">
        <f>SUM(L15,L18:L22)</f>
        <v>-90076339</v>
      </c>
      <c r="M23" s="110"/>
      <c r="N23" s="109">
        <f>SUM(N15,N18:N22)</f>
        <v>32594975</v>
      </c>
      <c r="O23" s="111"/>
      <c r="P23" s="109">
        <f>SUM(P15,P18:P22)</f>
        <v>680059745</v>
      </c>
      <c r="Q23" s="111"/>
      <c r="R23" s="109">
        <f>SUM(R15,R18:R22)</f>
        <v>-4186676</v>
      </c>
      <c r="S23" s="111"/>
      <c r="T23" s="109">
        <f>SUM(T15,T18:T22)</f>
        <v>30555</v>
      </c>
      <c r="U23" s="111"/>
      <c r="V23" s="109">
        <f>SUM(V15,V18:V22)</f>
        <v>-4156121</v>
      </c>
      <c r="W23" s="111"/>
      <c r="X23" s="109">
        <f>SUM(X15,X18:X22)</f>
        <v>1297748863</v>
      </c>
      <c r="Y23" s="111"/>
      <c r="Z23" s="109">
        <f>SUM(Z15,Z18:Z22)</f>
        <v>204330189</v>
      </c>
      <c r="AA23" s="111"/>
      <c r="AB23" s="109">
        <f>SUM(AB15,AB18:AB22)</f>
        <v>1502079052</v>
      </c>
    </row>
    <row r="24" spans="1:36" s="75" customFormat="1" ht="24" customHeight="1" thickTop="1">
      <c r="A24" s="37"/>
      <c r="B24" s="1"/>
      <c r="C24" s="1"/>
      <c r="D24" s="1"/>
      <c r="E24" s="78"/>
      <c r="F24" s="110"/>
      <c r="G24" s="110"/>
      <c r="H24" s="110"/>
      <c r="I24" s="110"/>
      <c r="J24" s="110"/>
      <c r="K24" s="110"/>
      <c r="L24" s="110"/>
      <c r="M24" s="110"/>
      <c r="N24" s="110"/>
      <c r="O24" s="111"/>
      <c r="P24" s="110"/>
      <c r="Q24" s="111"/>
      <c r="R24" s="110"/>
      <c r="S24" s="111"/>
      <c r="T24" s="111"/>
      <c r="U24" s="111"/>
      <c r="V24" s="39"/>
      <c r="W24" s="111"/>
      <c r="X24" s="39"/>
      <c r="Y24" s="111"/>
      <c r="Z24" s="39"/>
      <c r="AA24" s="111"/>
      <c r="AB24" s="39"/>
    </row>
    <row r="25" spans="1:36" s="64" customFormat="1" ht="25.5" customHeight="1">
      <c r="A25" s="4" t="s">
        <v>238</v>
      </c>
      <c r="B25" s="1"/>
      <c r="D25" s="65"/>
      <c r="E25" s="40"/>
      <c r="F25" s="39">
        <v>325949750</v>
      </c>
      <c r="G25" s="40"/>
      <c r="H25" s="39">
        <v>347778911</v>
      </c>
      <c r="I25" s="40"/>
      <c r="J25" s="39">
        <v>5597942</v>
      </c>
      <c r="K25" s="40"/>
      <c r="L25" s="39">
        <v>-90076339</v>
      </c>
      <c r="M25" s="40"/>
      <c r="N25" s="39">
        <v>32594975</v>
      </c>
      <c r="O25" s="40"/>
      <c r="P25" s="39">
        <v>680059745</v>
      </c>
      <c r="Q25" s="40"/>
      <c r="R25" s="39">
        <v>-4186676</v>
      </c>
      <c r="S25" s="40"/>
      <c r="T25" s="39">
        <v>30555</v>
      </c>
      <c r="U25" s="40"/>
      <c r="V25" s="39">
        <f>SUM(R25:U25)</f>
        <v>-4156121</v>
      </c>
      <c r="W25" s="107"/>
      <c r="X25" s="39">
        <f>SUM(F25:P25,V25)</f>
        <v>1297748863</v>
      </c>
      <c r="Y25" s="40"/>
      <c r="Z25" s="39">
        <f t="shared" ref="Z25" si="0">Z23</f>
        <v>204330189</v>
      </c>
      <c r="AA25" s="40"/>
      <c r="AB25" s="39">
        <f>SUM(X25:Z25)</f>
        <v>1502079052</v>
      </c>
      <c r="AC25" s="30"/>
      <c r="AD25" s="66"/>
      <c r="AE25" s="87"/>
      <c r="AF25" s="87"/>
      <c r="AG25" s="30"/>
      <c r="AH25" s="66"/>
      <c r="AI25" s="30"/>
      <c r="AJ25" s="66"/>
    </row>
    <row r="26" spans="1:36" s="75" customFormat="1" ht="24" customHeight="1">
      <c r="A26" s="14" t="s">
        <v>100</v>
      </c>
      <c r="B26" s="1"/>
      <c r="C26" s="1"/>
      <c r="D26" s="65"/>
      <c r="E26" s="78"/>
      <c r="F26" s="39">
        <v>0</v>
      </c>
      <c r="G26" s="108"/>
      <c r="H26" s="39">
        <v>0</v>
      </c>
      <c r="I26" s="108"/>
      <c r="J26" s="39">
        <v>0</v>
      </c>
      <c r="K26" s="108"/>
      <c r="L26" s="39">
        <v>0</v>
      </c>
      <c r="M26" s="108"/>
      <c r="N26" s="39">
        <v>0</v>
      </c>
      <c r="O26" s="108"/>
      <c r="P26" s="39">
        <f>PL!E32</f>
        <v>554057068</v>
      </c>
      <c r="Q26" s="108"/>
      <c r="R26" s="39">
        <v>0</v>
      </c>
      <c r="S26" s="108"/>
      <c r="T26" s="40">
        <v>0</v>
      </c>
      <c r="U26" s="108"/>
      <c r="V26" s="39">
        <f t="shared" ref="V26:V27" si="1">SUM(R26:U26)</f>
        <v>0</v>
      </c>
      <c r="W26" s="107"/>
      <c r="X26" s="39">
        <f t="shared" ref="X26:X27" si="2">SUM(F26:P26,V26)</f>
        <v>554057068</v>
      </c>
      <c r="Y26" s="40"/>
      <c r="Z26" s="39">
        <f>SUM(PL!E33)</f>
        <v>41206287</v>
      </c>
      <c r="AA26" s="40"/>
      <c r="AB26" s="39">
        <f t="shared" ref="AB26:AB27" si="3">SUM(X26:Z26)</f>
        <v>595263355</v>
      </c>
    </row>
    <row r="27" spans="1:36" s="75" customFormat="1" ht="24" customHeight="1">
      <c r="A27" s="14" t="s">
        <v>94</v>
      </c>
      <c r="B27" s="1"/>
      <c r="C27" s="1"/>
      <c r="D27" s="65"/>
      <c r="E27" s="78"/>
      <c r="F27" s="41">
        <v>0</v>
      </c>
      <c r="G27" s="108"/>
      <c r="H27" s="41">
        <v>0</v>
      </c>
      <c r="I27" s="108"/>
      <c r="J27" s="41">
        <v>0</v>
      </c>
      <c r="K27" s="108"/>
      <c r="L27" s="41">
        <v>0</v>
      </c>
      <c r="M27" s="108"/>
      <c r="N27" s="41">
        <v>0</v>
      </c>
      <c r="O27" s="108"/>
      <c r="P27" s="41">
        <v>0</v>
      </c>
      <c r="Q27" s="108"/>
      <c r="R27" s="41">
        <f>PL!E61-'Conso-SE'!Z27</f>
        <v>-20856750</v>
      </c>
      <c r="S27" s="108"/>
      <c r="T27" s="112">
        <f>SUM(PL!E63)</f>
        <v>-19404</v>
      </c>
      <c r="U27" s="108"/>
      <c r="V27" s="41">
        <f t="shared" si="1"/>
        <v>-20876154</v>
      </c>
      <c r="W27" s="107"/>
      <c r="X27" s="41">
        <f t="shared" si="2"/>
        <v>-20876154</v>
      </c>
      <c r="Y27" s="40"/>
      <c r="Z27" s="41">
        <v>830614</v>
      </c>
      <c r="AA27" s="40"/>
      <c r="AB27" s="41">
        <f t="shared" si="3"/>
        <v>-20045540</v>
      </c>
    </row>
    <row r="28" spans="1:36" ht="25.5" customHeight="1">
      <c r="A28" s="14" t="s">
        <v>85</v>
      </c>
      <c r="E28" s="78"/>
      <c r="F28" s="39">
        <f>SUM(F26:F27)</f>
        <v>0</v>
      </c>
      <c r="G28" s="107"/>
      <c r="H28" s="39">
        <f>SUM(H26:H27)</f>
        <v>0</v>
      </c>
      <c r="I28" s="107"/>
      <c r="J28" s="39">
        <f t="shared" ref="J28" si="4">SUM(J26:J27)</f>
        <v>0</v>
      </c>
      <c r="K28" s="107"/>
      <c r="L28" s="39">
        <f t="shared" ref="L28" si="5">SUM(L26:L27)</f>
        <v>0</v>
      </c>
      <c r="M28" s="107"/>
      <c r="N28" s="39">
        <f t="shared" ref="N28" si="6">SUM(N26:N27)</f>
        <v>0</v>
      </c>
      <c r="O28" s="107"/>
      <c r="P28" s="39">
        <f t="shared" ref="P28" si="7">SUM(P26:P27)</f>
        <v>554057068</v>
      </c>
      <c r="Q28" s="107"/>
      <c r="R28" s="39">
        <f t="shared" ref="R28" si="8">SUM(R26:R27)</f>
        <v>-20856750</v>
      </c>
      <c r="S28" s="107"/>
      <c r="T28" s="39">
        <f t="shared" ref="T28" si="9">SUM(T26:T27)</f>
        <v>-19404</v>
      </c>
      <c r="U28" s="107"/>
      <c r="V28" s="39">
        <f t="shared" ref="V28" si="10">SUM(V26:V27)</f>
        <v>-20876154</v>
      </c>
      <c r="W28" s="107"/>
      <c r="X28" s="39">
        <f t="shared" ref="X28" si="11">SUM(X26:X27)</f>
        <v>533180914</v>
      </c>
      <c r="Y28" s="107"/>
      <c r="Z28" s="39">
        <f t="shared" ref="Z28" si="12">SUM(Z26:Z27)</f>
        <v>42036901</v>
      </c>
      <c r="AA28" s="107"/>
      <c r="AB28" s="39">
        <f t="shared" ref="AB28" si="13">SUM(AB26:AB27)</f>
        <v>575217815</v>
      </c>
    </row>
    <row r="29" spans="1:36" s="2" customFormat="1" ht="25.5" customHeight="1">
      <c r="A29" s="85" t="s">
        <v>139</v>
      </c>
      <c r="D29" s="65" t="s">
        <v>242</v>
      </c>
      <c r="E29" s="84"/>
      <c r="F29" s="39">
        <v>0</v>
      </c>
      <c r="G29" s="108"/>
      <c r="H29" s="39">
        <v>0</v>
      </c>
      <c r="I29" s="108"/>
      <c r="J29" s="39">
        <v>0</v>
      </c>
      <c r="K29" s="108"/>
      <c r="L29" s="39">
        <v>0</v>
      </c>
      <c r="M29" s="108"/>
      <c r="N29" s="39">
        <v>0</v>
      </c>
      <c r="O29" s="107"/>
      <c r="P29" s="39">
        <v>-149914874</v>
      </c>
      <c r="Q29" s="107"/>
      <c r="R29" s="39">
        <v>0</v>
      </c>
      <c r="S29" s="107"/>
      <c r="T29" s="40">
        <v>0</v>
      </c>
      <c r="U29" s="107"/>
      <c r="V29" s="39">
        <f>SUM(R29:U29)</f>
        <v>0</v>
      </c>
      <c r="W29" s="107"/>
      <c r="X29" s="39">
        <f>SUM(F29:P29,V29)</f>
        <v>-149914874</v>
      </c>
      <c r="Y29" s="107"/>
      <c r="Z29" s="39">
        <v>-18107721</v>
      </c>
      <c r="AA29" s="107"/>
      <c r="AB29" s="39">
        <f t="shared" ref="AB29:AB32" si="14">SUM(X29:Z29)</f>
        <v>-168022595</v>
      </c>
    </row>
    <row r="30" spans="1:36" s="2" customFormat="1" ht="25.5" customHeight="1">
      <c r="A30" s="14" t="s">
        <v>163</v>
      </c>
      <c r="D30" s="86"/>
      <c r="E30" s="84"/>
      <c r="F30" s="39"/>
      <c r="G30" s="107"/>
      <c r="H30" s="39"/>
      <c r="I30" s="107"/>
      <c r="J30" s="39"/>
      <c r="K30" s="107"/>
      <c r="L30" s="39"/>
      <c r="M30" s="107"/>
      <c r="N30" s="39"/>
      <c r="O30" s="107"/>
      <c r="P30" s="39"/>
      <c r="Q30" s="107"/>
      <c r="R30" s="39"/>
      <c r="S30" s="107"/>
      <c r="T30" s="40"/>
      <c r="U30" s="107"/>
      <c r="V30" s="39"/>
      <c r="W30" s="107"/>
      <c r="X30" s="39"/>
      <c r="Y30" s="107"/>
      <c r="Z30" s="39"/>
      <c r="AA30" s="107"/>
      <c r="AB30" s="39"/>
    </row>
    <row r="31" spans="1:36" ht="25.5" customHeight="1">
      <c r="A31" s="1" t="s">
        <v>148</v>
      </c>
      <c r="D31" s="65"/>
      <c r="E31" s="84"/>
      <c r="F31" s="39">
        <v>0</v>
      </c>
      <c r="G31" s="108"/>
      <c r="H31" s="39">
        <v>0</v>
      </c>
      <c r="I31" s="108"/>
      <c r="J31" s="39">
        <v>0</v>
      </c>
      <c r="K31" s="108"/>
      <c r="L31" s="39">
        <v>-41593650</v>
      </c>
      <c r="M31" s="108"/>
      <c r="N31" s="39">
        <v>0</v>
      </c>
      <c r="O31" s="108"/>
      <c r="P31" s="39">
        <v>0</v>
      </c>
      <c r="Q31" s="108"/>
      <c r="R31" s="39">
        <v>0</v>
      </c>
      <c r="S31" s="108"/>
      <c r="T31" s="40">
        <v>0</v>
      </c>
      <c r="U31" s="108"/>
      <c r="V31" s="39">
        <f>SUM(R31:U31)</f>
        <v>0</v>
      </c>
      <c r="W31" s="108"/>
      <c r="X31" s="39">
        <f>SUM(F31:P31,V31)</f>
        <v>-41593650</v>
      </c>
      <c r="Y31" s="40"/>
      <c r="Z31" s="39">
        <v>1143556</v>
      </c>
      <c r="AA31" s="40"/>
      <c r="AB31" s="39">
        <f t="shared" si="14"/>
        <v>-40450094</v>
      </c>
    </row>
    <row r="32" spans="1:36" ht="25.5" customHeight="1">
      <c r="A32" s="14" t="s">
        <v>164</v>
      </c>
      <c r="D32" s="65"/>
      <c r="E32" s="87"/>
      <c r="F32" s="41">
        <v>0</v>
      </c>
      <c r="G32" s="108"/>
      <c r="H32" s="41">
        <v>0</v>
      </c>
      <c r="I32" s="108"/>
      <c r="J32" s="41">
        <v>0</v>
      </c>
      <c r="K32" s="108"/>
      <c r="L32" s="41">
        <v>0</v>
      </c>
      <c r="M32" s="108"/>
      <c r="N32" s="41">
        <v>0</v>
      </c>
      <c r="O32" s="108"/>
      <c r="P32" s="41">
        <v>0</v>
      </c>
      <c r="Q32" s="108"/>
      <c r="R32" s="41">
        <v>0</v>
      </c>
      <c r="S32" s="108"/>
      <c r="T32" s="96">
        <v>0</v>
      </c>
      <c r="U32" s="108"/>
      <c r="V32" s="39">
        <f>SUM(R32:U32)</f>
        <v>0</v>
      </c>
      <c r="W32" s="108"/>
      <c r="X32" s="39">
        <f>SUM(F32:P32,V32)</f>
        <v>0</v>
      </c>
      <c r="Y32" s="40"/>
      <c r="Z32" s="39">
        <v>2816514</v>
      </c>
      <c r="AA32" s="40"/>
      <c r="AB32" s="39">
        <f t="shared" si="14"/>
        <v>2816514</v>
      </c>
    </row>
    <row r="33" spans="1:34" ht="24" customHeight="1" thickBot="1">
      <c r="A33" s="4" t="s">
        <v>239</v>
      </c>
      <c r="E33" s="78"/>
      <c r="F33" s="42">
        <f>SUM(F25,F28:F32)</f>
        <v>325949750</v>
      </c>
      <c r="G33" s="110"/>
      <c r="H33" s="42">
        <f>SUM(H25,H28:H32)</f>
        <v>347778911</v>
      </c>
      <c r="I33" s="110"/>
      <c r="J33" s="42">
        <f>SUM(J25,J28:J32)</f>
        <v>5597942</v>
      </c>
      <c r="K33" s="111"/>
      <c r="L33" s="42">
        <f>SUM(L25,L28:L32)</f>
        <v>-131669989</v>
      </c>
      <c r="M33" s="110"/>
      <c r="N33" s="42">
        <f>SUM(N25,N28:N32)</f>
        <v>32594975</v>
      </c>
      <c r="O33" s="111"/>
      <c r="P33" s="42">
        <f>SUM(P25,P28:P32)</f>
        <v>1084201939</v>
      </c>
      <c r="Q33" s="111"/>
      <c r="R33" s="42">
        <f>SUM(R25,R28:R32)</f>
        <v>-25043426</v>
      </c>
      <c r="S33" s="111"/>
      <c r="T33" s="42">
        <f>SUM(T25,T28:T32)</f>
        <v>11151</v>
      </c>
      <c r="U33" s="111"/>
      <c r="V33" s="42">
        <f>SUM(V25,V28:V32)</f>
        <v>-25032275</v>
      </c>
      <c r="W33" s="111"/>
      <c r="X33" s="42">
        <f>SUM(X25,X28:X32)</f>
        <v>1639421253</v>
      </c>
      <c r="Y33" s="111"/>
      <c r="Z33" s="42">
        <f>SUM(Z25,Z28:Z32)</f>
        <v>232219439</v>
      </c>
      <c r="AA33" s="111"/>
      <c r="AB33" s="42">
        <f>SUM(AB25,AB28:AB32)</f>
        <v>1871640692</v>
      </c>
    </row>
    <row r="34" spans="1:34" ht="18.75" customHeight="1" thickTop="1">
      <c r="A34" s="37"/>
      <c r="F34" s="1">
        <f>F33-BS!E89</f>
        <v>0</v>
      </c>
      <c r="H34" s="1">
        <f>H33-BS!E90</f>
        <v>0</v>
      </c>
      <c r="J34" s="1">
        <f>J33-BS!E91</f>
        <v>0</v>
      </c>
      <c r="L34" s="1">
        <f>L33-BS!E93</f>
        <v>0</v>
      </c>
      <c r="N34" s="1">
        <f>N33-BS!E95</f>
        <v>0</v>
      </c>
      <c r="P34" s="1">
        <f>P33-BS!E96</f>
        <v>0</v>
      </c>
      <c r="V34" s="1">
        <f>V33-BS!E97</f>
        <v>0</v>
      </c>
      <c r="X34" s="1">
        <f>X33-BS!E98</f>
        <v>0</v>
      </c>
      <c r="Z34" s="1">
        <f>Z33-BS!E99</f>
        <v>0</v>
      </c>
      <c r="AB34" s="1">
        <f>AB33-BS!E100</f>
        <v>0</v>
      </c>
    </row>
    <row r="35" spans="1:34" ht="24" customHeight="1">
      <c r="A35" s="14" t="s">
        <v>11</v>
      </c>
    </row>
    <row r="36" spans="1:34" ht="24" customHeight="1">
      <c r="A36" s="14"/>
    </row>
    <row r="37" spans="1:34" ht="21.75" customHeight="1">
      <c r="A37" s="12"/>
      <c r="C37" s="76"/>
      <c r="E37" s="1"/>
      <c r="G37" s="30"/>
      <c r="I37" s="30"/>
      <c r="K37" s="30"/>
      <c r="M37" s="30"/>
    </row>
    <row r="38" spans="1:34" ht="21.75" customHeight="1">
      <c r="A38" s="44"/>
      <c r="B38" s="44"/>
      <c r="C38" s="44"/>
      <c r="D38" s="44"/>
      <c r="E38" s="44"/>
      <c r="F38" s="2"/>
      <c r="H38" s="2"/>
      <c r="J38" s="2"/>
      <c r="L38" s="2"/>
      <c r="N38" s="2"/>
      <c r="R38" s="2"/>
      <c r="S38" s="44"/>
      <c r="T38" s="44"/>
      <c r="U38" s="44"/>
      <c r="V38" s="44"/>
      <c r="W38" s="44"/>
      <c r="X38" s="44"/>
      <c r="AF38" s="67"/>
      <c r="AG38" s="2"/>
      <c r="AH38" s="2"/>
    </row>
    <row r="39" spans="1:34" ht="23.45" customHeight="1">
      <c r="A39" s="125" t="s">
        <v>81</v>
      </c>
      <c r="B39" s="125"/>
      <c r="C39" s="125"/>
      <c r="D39" s="125"/>
      <c r="E39" s="125"/>
      <c r="F39" s="46"/>
      <c r="G39" s="46"/>
      <c r="H39" s="46"/>
      <c r="I39" s="46"/>
      <c r="J39" s="46"/>
      <c r="K39" s="46"/>
      <c r="L39" s="46"/>
      <c r="M39" s="46"/>
      <c r="N39" s="46"/>
      <c r="S39" s="124" t="s">
        <v>83</v>
      </c>
      <c r="T39" s="124"/>
      <c r="U39" s="124"/>
      <c r="V39" s="124"/>
      <c r="W39" s="124"/>
      <c r="X39" s="124"/>
    </row>
    <row r="40" spans="1:34" ht="23.45" customHeight="1">
      <c r="A40" s="126" t="s">
        <v>82</v>
      </c>
      <c r="B40" s="126"/>
      <c r="C40" s="126"/>
      <c r="D40" s="126"/>
      <c r="E40" s="126"/>
      <c r="F40" s="47"/>
      <c r="G40" s="47"/>
      <c r="H40" s="47"/>
      <c r="I40" s="47"/>
      <c r="J40" s="47"/>
      <c r="K40" s="47"/>
      <c r="L40" s="47"/>
      <c r="M40" s="47"/>
      <c r="N40" s="47"/>
      <c r="S40" s="122" t="s">
        <v>82</v>
      </c>
      <c r="T40" s="122"/>
      <c r="U40" s="122"/>
      <c r="V40" s="122"/>
      <c r="W40" s="122"/>
      <c r="X40" s="122"/>
    </row>
    <row r="41" spans="1:34" ht="21.75" customHeight="1">
      <c r="A41" s="12"/>
      <c r="C41" s="76"/>
      <c r="E41" s="1"/>
      <c r="G41" s="30"/>
      <c r="I41" s="30"/>
      <c r="K41" s="30"/>
      <c r="M41" s="30"/>
    </row>
    <row r="42" spans="1:34" ht="21.75" customHeight="1">
      <c r="B42" s="2"/>
      <c r="E42" s="1"/>
    </row>
  </sheetData>
  <mergeCells count="9">
    <mergeCell ref="S39:X39"/>
    <mergeCell ref="S40:X40"/>
    <mergeCell ref="A39:E39"/>
    <mergeCell ref="A40:E40"/>
    <mergeCell ref="F5:AB5"/>
    <mergeCell ref="F6:V6"/>
    <mergeCell ref="N12:P12"/>
    <mergeCell ref="R7:V7"/>
    <mergeCell ref="R8:U8"/>
  </mergeCells>
  <pageMargins left="0.49" right="0.196850393700787" top="0.85" bottom="0.39370078740157499" header="0.196850393700787" footer="0.196850393700787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7"/>
  <sheetViews>
    <sheetView showGridLines="0" view="pageBreakPreview" zoomScale="70" zoomScaleNormal="85" zoomScaleSheetLayoutView="70" workbookViewId="0">
      <selection activeCell="A4" sqref="A4"/>
    </sheetView>
  </sheetViews>
  <sheetFormatPr defaultColWidth="9.140625" defaultRowHeight="21.95" customHeight="1"/>
  <cols>
    <col min="1" max="2" width="11.140625" style="1" customWidth="1"/>
    <col min="3" max="3" width="27.5703125" style="1" customWidth="1"/>
    <col min="4" max="4" width="10.140625" style="1" customWidth="1"/>
    <col min="5" max="5" width="1.140625" style="2" customWidth="1"/>
    <col min="6" max="6" width="17.7109375" style="1" customWidth="1"/>
    <col min="7" max="7" width="1.140625" style="1" customWidth="1"/>
    <col min="8" max="8" width="17.7109375" style="1" customWidth="1"/>
    <col min="9" max="9" width="1.140625" style="1" customWidth="1"/>
    <col min="10" max="10" width="17.7109375" style="1" customWidth="1"/>
    <col min="11" max="11" width="1.140625" style="1" customWidth="1"/>
    <col min="12" max="12" width="17.7109375" style="1" customWidth="1"/>
    <col min="13" max="13" width="1.140625" style="1" customWidth="1"/>
    <col min="14" max="14" width="17.7109375" style="1" customWidth="1"/>
    <col min="15" max="15" width="1.140625" style="1" customWidth="1"/>
    <col min="16" max="16384" width="9.140625" style="1"/>
  </cols>
  <sheetData>
    <row r="1" spans="1:24" ht="21.95" customHeight="1">
      <c r="A1" s="57" t="s">
        <v>260</v>
      </c>
      <c r="B1" s="31"/>
      <c r="C1" s="31"/>
      <c r="D1" s="31"/>
      <c r="E1" s="32"/>
      <c r="F1" s="31"/>
      <c r="G1" s="31"/>
      <c r="H1" s="31"/>
      <c r="I1" s="31"/>
      <c r="J1" s="31"/>
      <c r="K1" s="31"/>
      <c r="L1" s="31"/>
      <c r="M1" s="31"/>
      <c r="N1" s="31"/>
    </row>
    <row r="2" spans="1:24" ht="21.95" customHeight="1">
      <c r="A2" s="4" t="s">
        <v>131</v>
      </c>
      <c r="B2" s="31"/>
      <c r="C2" s="31"/>
      <c r="D2" s="31"/>
      <c r="E2" s="32"/>
      <c r="F2" s="31"/>
      <c r="G2" s="31"/>
      <c r="H2" s="31"/>
      <c r="I2" s="31"/>
      <c r="J2" s="31"/>
      <c r="K2" s="31"/>
      <c r="L2" s="31"/>
      <c r="M2" s="31"/>
      <c r="N2" s="31"/>
    </row>
    <row r="3" spans="1:24" ht="21.95" customHeight="1">
      <c r="A3" s="4" t="s">
        <v>237</v>
      </c>
      <c r="B3" s="31"/>
      <c r="C3" s="31"/>
      <c r="D3" s="31"/>
      <c r="E3" s="32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</row>
    <row r="4" spans="1:24" ht="21.95" customHeight="1">
      <c r="B4" s="33"/>
      <c r="C4" s="33"/>
      <c r="D4" s="33"/>
      <c r="E4" s="34"/>
      <c r="F4" s="33"/>
      <c r="G4" s="33"/>
      <c r="H4" s="33"/>
      <c r="I4" s="33"/>
      <c r="J4" s="33"/>
      <c r="K4" s="33"/>
      <c r="L4" s="33"/>
      <c r="M4" s="33"/>
      <c r="N4" s="35" t="s">
        <v>0</v>
      </c>
    </row>
    <row r="5" spans="1:24" s="37" customFormat="1" ht="21.95" customHeight="1">
      <c r="A5" s="58"/>
      <c r="B5" s="58"/>
      <c r="C5" s="58"/>
      <c r="D5" s="58"/>
      <c r="E5" s="36"/>
      <c r="F5" s="127" t="s">
        <v>73</v>
      </c>
      <c r="G5" s="127"/>
      <c r="H5" s="127"/>
      <c r="I5" s="127"/>
      <c r="J5" s="127"/>
      <c r="K5" s="127"/>
      <c r="L5" s="127"/>
      <c r="M5" s="127"/>
      <c r="N5" s="127"/>
    </row>
    <row r="6" spans="1:24" s="59" customFormat="1" ht="21.95" customHeight="1">
      <c r="D6" s="61"/>
      <c r="E6" s="61"/>
      <c r="F6" s="61" t="s">
        <v>33</v>
      </c>
      <c r="H6" s="61"/>
      <c r="J6" s="129" t="s">
        <v>101</v>
      </c>
      <c r="K6" s="129"/>
      <c r="L6" s="129"/>
      <c r="M6" s="61"/>
      <c r="N6" s="59" t="s">
        <v>32</v>
      </c>
    </row>
    <row r="7" spans="1:24" s="59" customFormat="1" ht="21.95" customHeight="1">
      <c r="D7" s="61"/>
      <c r="E7" s="61"/>
      <c r="F7" s="61" t="s">
        <v>182</v>
      </c>
      <c r="H7" s="61"/>
      <c r="J7" s="59" t="s">
        <v>180</v>
      </c>
      <c r="M7" s="61"/>
      <c r="N7" s="59" t="s">
        <v>70</v>
      </c>
    </row>
    <row r="8" spans="1:24" s="59" customFormat="1" ht="21.95" customHeight="1">
      <c r="D8" s="62" t="s">
        <v>1</v>
      </c>
      <c r="E8" s="61"/>
      <c r="F8" s="62" t="s">
        <v>34</v>
      </c>
      <c r="H8" s="62" t="s">
        <v>92</v>
      </c>
      <c r="J8" s="62" t="s">
        <v>181</v>
      </c>
      <c r="L8" s="62" t="s">
        <v>71</v>
      </c>
      <c r="M8" s="61"/>
      <c r="N8" s="62" t="s">
        <v>72</v>
      </c>
    </row>
    <row r="9" spans="1:24" s="2" customFormat="1" ht="21.95" customHeight="1">
      <c r="A9" s="4" t="s">
        <v>178</v>
      </c>
      <c r="D9" s="100"/>
      <c r="E9" s="100"/>
      <c r="F9" s="101">
        <v>325949750</v>
      </c>
      <c r="G9" s="40"/>
      <c r="H9" s="101">
        <v>347778911</v>
      </c>
      <c r="I9" s="40"/>
      <c r="J9" s="101">
        <v>32594975</v>
      </c>
      <c r="K9" s="40"/>
      <c r="L9" s="101">
        <v>138536152</v>
      </c>
      <c r="M9" s="40"/>
      <c r="N9" s="39">
        <f>SUM(F9:M9)</f>
        <v>844859788</v>
      </c>
      <c r="O9" s="100"/>
      <c r="P9" s="100"/>
      <c r="Q9" s="100"/>
      <c r="R9" s="100"/>
    </row>
    <row r="10" spans="1:24" s="2" customFormat="1" ht="21.95" customHeight="1">
      <c r="A10" s="14" t="s">
        <v>100</v>
      </c>
      <c r="D10" s="61"/>
      <c r="E10" s="61"/>
      <c r="F10" s="39">
        <v>0</v>
      </c>
      <c r="G10" s="40"/>
      <c r="H10" s="39">
        <v>0</v>
      </c>
      <c r="I10" s="40"/>
      <c r="J10" s="39">
        <v>0</v>
      </c>
      <c r="K10" s="40"/>
      <c r="L10" s="39">
        <f>PL!K32</f>
        <v>486613970</v>
      </c>
      <c r="M10" s="40"/>
      <c r="N10" s="39">
        <f>SUM(F10:M10)</f>
        <v>486613970</v>
      </c>
      <c r="O10" s="61"/>
      <c r="P10" s="61"/>
      <c r="Q10" s="61"/>
      <c r="R10" s="61"/>
    </row>
    <row r="11" spans="1:24" s="2" customFormat="1" ht="21.95" customHeight="1">
      <c r="A11" s="14" t="s">
        <v>94</v>
      </c>
      <c r="D11" s="61"/>
      <c r="E11" s="61"/>
      <c r="F11" s="41">
        <v>0</v>
      </c>
      <c r="G11" s="40"/>
      <c r="H11" s="41">
        <v>0</v>
      </c>
      <c r="I11" s="40"/>
      <c r="J11" s="41">
        <v>0</v>
      </c>
      <c r="K11" s="40"/>
      <c r="L11" s="41">
        <f>SUM(PL!K72)</f>
        <v>-2508467</v>
      </c>
      <c r="M11" s="40"/>
      <c r="N11" s="41">
        <f>SUM(F11:M11)</f>
        <v>-2508467</v>
      </c>
      <c r="O11" s="61"/>
      <c r="P11" s="61"/>
      <c r="Q11" s="61"/>
      <c r="R11" s="61"/>
    </row>
    <row r="12" spans="1:24" ht="21.95" customHeight="1">
      <c r="A12" s="14" t="s">
        <v>85</v>
      </c>
      <c r="D12" s="61"/>
      <c r="E12" s="61"/>
      <c r="F12" s="39">
        <f>SUM(F10:F11)</f>
        <v>0</v>
      </c>
      <c r="G12" s="61"/>
      <c r="H12" s="39">
        <f>SUM(H10:H11)</f>
        <v>0</v>
      </c>
      <c r="I12" s="61"/>
      <c r="J12" s="39">
        <f>SUM(J10:J11)</f>
        <v>0</v>
      </c>
      <c r="K12" s="61"/>
      <c r="L12" s="39">
        <f>SUM(L10:L11)</f>
        <v>484105503</v>
      </c>
      <c r="M12" s="61"/>
      <c r="N12" s="39">
        <f>SUM(N10:N11)</f>
        <v>484105503</v>
      </c>
    </row>
    <row r="13" spans="1:24" ht="21.95" customHeight="1">
      <c r="A13" s="14" t="s">
        <v>139</v>
      </c>
      <c r="D13" s="38" t="s">
        <v>243</v>
      </c>
      <c r="E13" s="61"/>
      <c r="F13" s="41">
        <v>0</v>
      </c>
      <c r="G13" s="61"/>
      <c r="H13" s="41">
        <v>0</v>
      </c>
      <c r="I13" s="61"/>
      <c r="J13" s="41">
        <v>0</v>
      </c>
      <c r="K13" s="61"/>
      <c r="L13" s="41">
        <v>-91226226</v>
      </c>
      <c r="M13" s="61"/>
      <c r="N13" s="41">
        <f>SUM(F13:M13)</f>
        <v>-91226226</v>
      </c>
    </row>
    <row r="14" spans="1:24" ht="21.95" customHeight="1" thickBot="1">
      <c r="A14" s="4" t="s">
        <v>179</v>
      </c>
      <c r="D14" s="61"/>
      <c r="E14" s="61"/>
      <c r="F14" s="53">
        <f>SUM(F9,F12:F13)</f>
        <v>325949750</v>
      </c>
      <c r="G14" s="61"/>
      <c r="H14" s="53">
        <f>SUM(H9,H12:H13)</f>
        <v>347778911</v>
      </c>
      <c r="I14" s="61"/>
      <c r="J14" s="53">
        <f>SUM(J9,J12:J13)</f>
        <v>32594975</v>
      </c>
      <c r="K14" s="61"/>
      <c r="L14" s="53">
        <f>SUM(L9,L12:L13)</f>
        <v>531415429</v>
      </c>
      <c r="M14" s="61"/>
      <c r="N14" s="53">
        <f>SUM(N9,N12:N13)</f>
        <v>1237739065</v>
      </c>
    </row>
    <row r="15" spans="1:24" ht="21.95" customHeight="1" thickTop="1">
      <c r="A15" s="37"/>
      <c r="D15" s="61"/>
      <c r="E15" s="61"/>
      <c r="F15" s="61"/>
      <c r="G15" s="61"/>
      <c r="H15" s="39"/>
      <c r="I15" s="61"/>
      <c r="J15" s="61"/>
      <c r="K15" s="61"/>
      <c r="L15" s="61"/>
      <c r="M15" s="61"/>
      <c r="N15" s="61"/>
    </row>
    <row r="16" spans="1:24" s="2" customFormat="1" ht="21.95" customHeight="1">
      <c r="A16" s="4" t="s">
        <v>238</v>
      </c>
      <c r="D16" s="38"/>
      <c r="E16" s="87"/>
      <c r="F16" s="39">
        <v>325949750</v>
      </c>
      <c r="G16" s="40"/>
      <c r="H16" s="39">
        <v>347778911</v>
      </c>
      <c r="I16" s="40"/>
      <c r="J16" s="39">
        <v>32594975</v>
      </c>
      <c r="K16" s="40"/>
      <c r="L16" s="39">
        <v>531415429</v>
      </c>
      <c r="M16" s="40"/>
      <c r="N16" s="39">
        <f>SUM(F16:M16)</f>
        <v>1237739065</v>
      </c>
      <c r="O16" s="87"/>
      <c r="P16" s="87"/>
      <c r="Q16" s="87"/>
      <c r="R16" s="87"/>
    </row>
    <row r="17" spans="1:24" s="2" customFormat="1" ht="21.95" customHeight="1">
      <c r="A17" s="14" t="s">
        <v>100</v>
      </c>
      <c r="D17" s="61"/>
      <c r="E17" s="61"/>
      <c r="F17" s="39">
        <v>0</v>
      </c>
      <c r="G17" s="40"/>
      <c r="H17" s="39">
        <v>0</v>
      </c>
      <c r="I17" s="40"/>
      <c r="J17" s="39">
        <v>0</v>
      </c>
      <c r="K17" s="40"/>
      <c r="L17" s="39">
        <f>PL!I32</f>
        <v>570080840</v>
      </c>
      <c r="M17" s="40"/>
      <c r="N17" s="39">
        <f>SUM(F17:M17)</f>
        <v>570080840</v>
      </c>
      <c r="O17" s="61"/>
      <c r="P17" s="61"/>
      <c r="Q17" s="61"/>
      <c r="R17" s="61"/>
    </row>
    <row r="18" spans="1:24" s="2" customFormat="1" ht="21.95" customHeight="1">
      <c r="A18" s="14" t="s">
        <v>94</v>
      </c>
      <c r="D18" s="61"/>
      <c r="E18" s="61"/>
      <c r="F18" s="41">
        <v>0</v>
      </c>
      <c r="G18" s="40"/>
      <c r="H18" s="41">
        <v>0</v>
      </c>
      <c r="I18" s="40"/>
      <c r="J18" s="41">
        <v>0</v>
      </c>
      <c r="K18" s="40"/>
      <c r="L18" s="41">
        <f>PL!I72</f>
        <v>0</v>
      </c>
      <c r="M18" s="40"/>
      <c r="N18" s="41">
        <f>SUM(F18:M18)</f>
        <v>0</v>
      </c>
      <c r="O18" s="61"/>
      <c r="P18" s="61"/>
      <c r="Q18" s="61"/>
      <c r="R18" s="61"/>
    </row>
    <row r="19" spans="1:24" ht="21.95" customHeight="1">
      <c r="A19" s="14" t="s">
        <v>85</v>
      </c>
      <c r="D19" s="61"/>
      <c r="E19" s="61"/>
      <c r="F19" s="39">
        <f>SUM(F17:F18)</f>
        <v>0</v>
      </c>
      <c r="G19" s="61"/>
      <c r="H19" s="39">
        <f>SUM(H17:H18)</f>
        <v>0</v>
      </c>
      <c r="I19" s="61"/>
      <c r="J19" s="39">
        <f>SUM(J17:J18)</f>
        <v>0</v>
      </c>
      <c r="K19" s="61"/>
      <c r="L19" s="39">
        <f>SUM(L17:L18)</f>
        <v>570080840</v>
      </c>
      <c r="M19" s="61"/>
      <c r="N19" s="39">
        <f>SUM(N17:N18)</f>
        <v>570080840</v>
      </c>
    </row>
    <row r="20" spans="1:24" ht="21.95" customHeight="1">
      <c r="A20" s="14" t="s">
        <v>139</v>
      </c>
      <c r="D20" s="38" t="s">
        <v>243</v>
      </c>
      <c r="E20" s="61"/>
      <c r="F20" s="41">
        <v>0</v>
      </c>
      <c r="G20" s="61"/>
      <c r="H20" s="41">
        <v>0</v>
      </c>
      <c r="I20" s="61"/>
      <c r="J20" s="41">
        <v>0</v>
      </c>
      <c r="K20" s="61"/>
      <c r="L20" s="41">
        <v>-149914874</v>
      </c>
      <c r="M20" s="61"/>
      <c r="N20" s="41">
        <f>SUM(F20:M20)</f>
        <v>-149914874</v>
      </c>
    </row>
    <row r="21" spans="1:24" ht="21.95" customHeight="1" thickBot="1">
      <c r="A21" s="4" t="s">
        <v>239</v>
      </c>
      <c r="D21" s="61"/>
      <c r="E21" s="61"/>
      <c r="F21" s="53">
        <f>SUM(F16,F19:F20)</f>
        <v>325949750</v>
      </c>
      <c r="G21" s="61"/>
      <c r="H21" s="53">
        <f>SUM(H16,H19:H20)</f>
        <v>347778911</v>
      </c>
      <c r="I21" s="61"/>
      <c r="J21" s="53">
        <f>SUM(J16,J19:J20)</f>
        <v>32594975</v>
      </c>
      <c r="K21" s="61"/>
      <c r="L21" s="53">
        <f>SUM(L16,L19:L20)</f>
        <v>951581395</v>
      </c>
      <c r="M21" s="61"/>
      <c r="N21" s="53">
        <f>SUM(N16,N19:N20)</f>
        <v>1657905031</v>
      </c>
    </row>
    <row r="22" spans="1:24" ht="16.5" customHeight="1" thickTop="1">
      <c r="A22" s="37"/>
      <c r="D22" s="61"/>
      <c r="E22" s="61"/>
      <c r="F22" s="61">
        <f>F21-BS!I89</f>
        <v>0</v>
      </c>
      <c r="G22" s="61"/>
      <c r="H22" s="61">
        <f>H21-BS!I90</f>
        <v>0</v>
      </c>
      <c r="I22" s="61"/>
      <c r="J22" s="61">
        <f>J21-BS!I95</f>
        <v>0</v>
      </c>
      <c r="K22" s="61"/>
      <c r="L22" s="61">
        <f>L21-BS!I96</f>
        <v>0</v>
      </c>
      <c r="M22" s="61"/>
      <c r="N22" s="61">
        <f>N21-BS!I100</f>
        <v>0</v>
      </c>
    </row>
    <row r="23" spans="1:24" ht="21.95" customHeight="1">
      <c r="A23" s="14" t="s">
        <v>11</v>
      </c>
    </row>
    <row r="24" spans="1:24" ht="14.25" customHeight="1">
      <c r="A24" s="16"/>
      <c r="B24" s="5"/>
      <c r="C24" s="60"/>
      <c r="E24" s="3"/>
      <c r="G24" s="3"/>
    </row>
    <row r="25" spans="1:24" ht="16.5" customHeight="1">
      <c r="A25" s="19"/>
      <c r="B25" s="45"/>
      <c r="C25" s="44"/>
      <c r="D25" s="44"/>
      <c r="F25" s="2"/>
      <c r="G25" s="2"/>
      <c r="H25" s="2"/>
      <c r="I25" s="2"/>
      <c r="J25" s="44"/>
      <c r="K25" s="44"/>
      <c r="L25" s="2"/>
      <c r="M25" s="44"/>
      <c r="N25" s="19"/>
      <c r="P25" s="2"/>
      <c r="Q25" s="2"/>
      <c r="R25" s="2"/>
      <c r="S25" s="2"/>
      <c r="T25" s="2"/>
      <c r="U25" s="2"/>
      <c r="V25" s="2"/>
      <c r="W25" s="2"/>
      <c r="X25" s="2"/>
    </row>
    <row r="26" spans="1:24" ht="23.45" customHeight="1">
      <c r="A26" s="125" t="s">
        <v>81</v>
      </c>
      <c r="B26" s="125"/>
      <c r="C26" s="125"/>
      <c r="D26" s="125"/>
      <c r="E26" s="46"/>
      <c r="F26" s="46"/>
      <c r="G26" s="46"/>
      <c r="H26" s="46"/>
      <c r="I26" s="2"/>
      <c r="K26" s="2"/>
      <c r="L26" s="104" t="s">
        <v>83</v>
      </c>
      <c r="M26" s="104"/>
    </row>
    <row r="27" spans="1:24" ht="23.45" customHeight="1">
      <c r="A27" s="126" t="s">
        <v>82</v>
      </c>
      <c r="B27" s="126"/>
      <c r="C27" s="126"/>
      <c r="D27" s="126"/>
      <c r="E27" s="47"/>
      <c r="F27" s="47"/>
      <c r="G27" s="47"/>
      <c r="H27" s="47"/>
      <c r="L27" s="103" t="s">
        <v>82</v>
      </c>
      <c r="M27" s="103"/>
    </row>
  </sheetData>
  <mergeCells count="4">
    <mergeCell ref="A26:D26"/>
    <mergeCell ref="A27:D27"/>
    <mergeCell ref="F5:N5"/>
    <mergeCell ref="J6:L6"/>
  </mergeCells>
  <pageMargins left="0.98425196850393704" right="0.39370078740157483" top="0.86614173228346458" bottom="0.39370078740157483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490E19-8DE0-4A32-BC8B-F1C0CDC45A22}">
  <dimension ref="A1:L104"/>
  <sheetViews>
    <sheetView showGridLines="0" view="pageBreakPreview" topLeftCell="A76" zoomScale="70" zoomScaleNormal="100" zoomScaleSheetLayoutView="70" workbookViewId="0">
      <selection activeCell="G79" sqref="G79"/>
    </sheetView>
  </sheetViews>
  <sheetFormatPr defaultColWidth="10.7109375" defaultRowHeight="21" customHeight="1"/>
  <cols>
    <col min="1" max="1" width="50.5703125" style="12" customWidth="1"/>
    <col min="2" max="2" width="6.85546875" style="1" customWidth="1"/>
    <col min="3" max="3" width="7" style="50" customWidth="1"/>
    <col min="4" max="4" width="2.5703125" style="50" customWidth="1"/>
    <col min="5" max="5" width="17.7109375" style="50" customWidth="1"/>
    <col min="6" max="6" width="1.85546875" style="1" customWidth="1"/>
    <col min="7" max="7" width="17.7109375" style="1" customWidth="1"/>
    <col min="8" max="8" width="1.85546875" style="1" customWidth="1"/>
    <col min="9" max="9" width="17.7109375" style="1" customWidth="1"/>
    <col min="10" max="10" width="1.85546875" style="1" customWidth="1"/>
    <col min="11" max="11" width="17.7109375" style="1" customWidth="1"/>
    <col min="12" max="12" width="2.5703125" style="1" customWidth="1"/>
    <col min="13" max="16384" width="10.7109375" style="1"/>
  </cols>
  <sheetData>
    <row r="1" spans="1:11" ht="21" customHeight="1">
      <c r="A1" s="57" t="s">
        <v>260</v>
      </c>
    </row>
    <row r="2" spans="1:11" ht="21" customHeight="1">
      <c r="A2" s="4" t="s">
        <v>132</v>
      </c>
    </row>
    <row r="3" spans="1:11" s="9" customFormat="1" ht="21" customHeight="1">
      <c r="A3" s="4" t="s">
        <v>237</v>
      </c>
      <c r="B3" s="7"/>
      <c r="C3" s="50"/>
      <c r="D3" s="50"/>
      <c r="E3" s="50"/>
      <c r="F3" s="7"/>
      <c r="G3" s="7"/>
      <c r="H3" s="7"/>
      <c r="I3" s="7"/>
      <c r="J3" s="7"/>
      <c r="K3" s="7"/>
    </row>
    <row r="4" spans="1:11" s="9" customFormat="1" ht="21" customHeight="1">
      <c r="B4" s="7"/>
      <c r="C4" s="50"/>
      <c r="D4" s="50"/>
      <c r="E4" s="50"/>
      <c r="F4" s="7"/>
      <c r="G4" s="7"/>
      <c r="H4" s="7"/>
      <c r="I4" s="7"/>
      <c r="J4" s="7"/>
      <c r="K4" s="11" t="s">
        <v>0</v>
      </c>
    </row>
    <row r="5" spans="1:11" s="9" customFormat="1" ht="21" customHeight="1">
      <c r="B5" s="7"/>
      <c r="C5" s="50"/>
      <c r="D5" s="50"/>
      <c r="E5" s="119" t="s">
        <v>86</v>
      </c>
      <c r="F5" s="119"/>
      <c r="G5" s="119"/>
      <c r="H5" s="7"/>
      <c r="I5" s="119" t="s">
        <v>88</v>
      </c>
      <c r="J5" s="119"/>
      <c r="K5" s="119"/>
    </row>
    <row r="6" spans="1:11" s="37" customFormat="1" ht="21" customHeight="1">
      <c r="A6" s="26"/>
      <c r="D6" s="51"/>
      <c r="E6" s="120" t="s">
        <v>87</v>
      </c>
      <c r="F6" s="120"/>
      <c r="G6" s="120"/>
      <c r="H6" s="52"/>
      <c r="I6" s="120" t="s">
        <v>87</v>
      </c>
      <c r="J6" s="120"/>
      <c r="K6" s="120"/>
    </row>
    <row r="7" spans="1:11" ht="21" customHeight="1">
      <c r="C7" s="1"/>
      <c r="D7" s="21"/>
      <c r="E7" s="80" t="s">
        <v>235</v>
      </c>
      <c r="F7" s="2"/>
      <c r="G7" s="80" t="s">
        <v>177</v>
      </c>
      <c r="H7" s="49"/>
      <c r="I7" s="80" t="s">
        <v>235</v>
      </c>
      <c r="J7" s="2"/>
      <c r="K7" s="80" t="s">
        <v>177</v>
      </c>
    </row>
    <row r="8" spans="1:11" ht="21" customHeight="1">
      <c r="A8" s="26" t="s">
        <v>49</v>
      </c>
    </row>
    <row r="9" spans="1:11" ht="21" customHeight="1">
      <c r="A9" s="12" t="s">
        <v>50</v>
      </c>
      <c r="E9" s="1">
        <f>PL!E27</f>
        <v>753897959</v>
      </c>
      <c r="G9" s="1">
        <f>PL!G27</f>
        <v>768272938</v>
      </c>
      <c r="I9" s="1">
        <f>PL!I27</f>
        <v>667372690</v>
      </c>
      <c r="K9" s="1">
        <f>PL!K27</f>
        <v>574317404</v>
      </c>
    </row>
    <row r="10" spans="1:11" ht="21" customHeight="1">
      <c r="A10" s="12" t="s">
        <v>51</v>
      </c>
      <c r="E10" s="1"/>
    </row>
    <row r="11" spans="1:11" ht="21" customHeight="1">
      <c r="A11" s="12" t="s">
        <v>52</v>
      </c>
      <c r="E11" s="1"/>
    </row>
    <row r="12" spans="1:11" ht="21" customHeight="1">
      <c r="A12" s="20" t="s">
        <v>53</v>
      </c>
      <c r="E12" s="30">
        <v>109221368</v>
      </c>
      <c r="F12" s="30"/>
      <c r="G12" s="30">
        <v>72971511</v>
      </c>
      <c r="H12" s="30"/>
      <c r="I12" s="30">
        <v>16372114</v>
      </c>
      <c r="J12" s="30"/>
      <c r="K12" s="30">
        <v>15983249</v>
      </c>
    </row>
    <row r="13" spans="1:11" ht="21" customHeight="1">
      <c r="A13" s="20" t="s">
        <v>261</v>
      </c>
      <c r="E13" s="30">
        <v>-18904960</v>
      </c>
      <c r="F13" s="30"/>
      <c r="G13" s="30">
        <v>28744793</v>
      </c>
      <c r="H13" s="30"/>
      <c r="I13" s="30">
        <v>20254</v>
      </c>
      <c r="J13" s="30"/>
      <c r="K13" s="30">
        <v>703492</v>
      </c>
    </row>
    <row r="14" spans="1:11" ht="21" customHeight="1">
      <c r="A14" s="12" t="s">
        <v>215</v>
      </c>
      <c r="E14" s="30">
        <v>10054411</v>
      </c>
      <c r="F14" s="30"/>
      <c r="G14" s="30">
        <v>3212511</v>
      </c>
      <c r="H14" s="30"/>
      <c r="I14" s="30">
        <v>3504735</v>
      </c>
      <c r="J14" s="30"/>
      <c r="K14" s="30">
        <v>-999999</v>
      </c>
    </row>
    <row r="15" spans="1:11" ht="21" customHeight="1">
      <c r="A15" s="14" t="s">
        <v>251</v>
      </c>
      <c r="E15" s="30">
        <v>-36505</v>
      </c>
      <c r="F15" s="30"/>
      <c r="G15" s="30">
        <v>0</v>
      </c>
      <c r="H15" s="30"/>
      <c r="I15" s="30">
        <v>0</v>
      </c>
      <c r="J15" s="30"/>
      <c r="K15" s="30">
        <v>0</v>
      </c>
    </row>
    <row r="16" spans="1:11" ht="21" customHeight="1">
      <c r="A16" s="14" t="s">
        <v>253</v>
      </c>
      <c r="E16" s="30">
        <v>-1469363</v>
      </c>
      <c r="F16" s="30"/>
      <c r="G16" s="30">
        <v>-1069141</v>
      </c>
      <c r="H16" s="30"/>
      <c r="I16" s="30">
        <v>-1469363</v>
      </c>
      <c r="J16" s="30"/>
      <c r="K16" s="30">
        <v>-1089526</v>
      </c>
    </row>
    <row r="17" spans="1:11" ht="21" customHeight="1">
      <c r="A17" s="14" t="s">
        <v>202</v>
      </c>
      <c r="E17" s="30">
        <v>-199094</v>
      </c>
      <c r="F17" s="30"/>
      <c r="G17" s="30">
        <v>-341400</v>
      </c>
      <c r="H17" s="30"/>
      <c r="I17" s="30">
        <v>-199094</v>
      </c>
      <c r="J17" s="30"/>
      <c r="K17" s="30">
        <v>-333655</v>
      </c>
    </row>
    <row r="18" spans="1:11" ht="21" customHeight="1">
      <c r="A18" s="14" t="s">
        <v>245</v>
      </c>
      <c r="E18" s="30">
        <v>-617888</v>
      </c>
      <c r="G18" s="30">
        <v>-656096</v>
      </c>
      <c r="I18" s="30">
        <v>0</v>
      </c>
      <c r="K18" s="30">
        <v>0</v>
      </c>
    </row>
    <row r="19" spans="1:11" ht="21" customHeight="1">
      <c r="A19" s="14" t="s">
        <v>156</v>
      </c>
      <c r="E19" s="30">
        <v>4614231</v>
      </c>
      <c r="F19" s="30"/>
      <c r="G19" s="30">
        <v>4108891</v>
      </c>
      <c r="H19" s="30"/>
      <c r="I19" s="30">
        <v>3054671</v>
      </c>
      <c r="J19" s="30"/>
      <c r="K19" s="30">
        <v>3670552</v>
      </c>
    </row>
    <row r="20" spans="1:11" ht="21" customHeight="1">
      <c r="A20" s="14" t="s">
        <v>210</v>
      </c>
      <c r="E20" s="30">
        <v>-2789077</v>
      </c>
      <c r="F20" s="30"/>
      <c r="G20" s="30">
        <v>14239520</v>
      </c>
      <c r="H20" s="30"/>
      <c r="I20" s="30">
        <v>-1533471</v>
      </c>
      <c r="J20" s="30"/>
      <c r="K20" s="30">
        <v>3208251</v>
      </c>
    </row>
    <row r="21" spans="1:11" ht="21" customHeight="1">
      <c r="A21" s="14" t="s">
        <v>254</v>
      </c>
      <c r="E21" s="30">
        <v>-85516</v>
      </c>
      <c r="F21" s="30"/>
      <c r="G21" s="30">
        <v>88398</v>
      </c>
      <c r="H21" s="30"/>
      <c r="I21" s="30">
        <v>-85516</v>
      </c>
      <c r="J21" s="30"/>
      <c r="K21" s="30">
        <v>88398</v>
      </c>
    </row>
    <row r="22" spans="1:11" ht="21" customHeight="1">
      <c r="A22" s="14" t="s">
        <v>219</v>
      </c>
      <c r="E22" s="30"/>
      <c r="F22" s="30"/>
      <c r="G22" s="30"/>
      <c r="H22" s="30"/>
      <c r="I22" s="30"/>
      <c r="J22" s="30"/>
      <c r="K22" s="30"/>
    </row>
    <row r="23" spans="1:11" ht="21" customHeight="1">
      <c r="A23" s="14" t="s">
        <v>218</v>
      </c>
      <c r="E23" s="30">
        <v>0</v>
      </c>
      <c r="F23" s="30"/>
      <c r="G23" s="30">
        <v>17196404</v>
      </c>
      <c r="H23" s="30"/>
      <c r="I23" s="30">
        <v>0</v>
      </c>
      <c r="J23" s="30"/>
      <c r="K23" s="30">
        <v>17196403</v>
      </c>
    </row>
    <row r="24" spans="1:11" ht="21" customHeight="1">
      <c r="A24" s="12" t="s">
        <v>150</v>
      </c>
      <c r="E24" s="30">
        <v>-2956175</v>
      </c>
      <c r="F24" s="30"/>
      <c r="G24" s="30">
        <v>-391325</v>
      </c>
      <c r="H24" s="30"/>
      <c r="I24" s="30">
        <v>-2042029</v>
      </c>
      <c r="J24" s="30"/>
      <c r="K24" s="30">
        <v>-675342</v>
      </c>
    </row>
    <row r="25" spans="1:11" ht="21" customHeight="1">
      <c r="A25" s="12" t="s">
        <v>203</v>
      </c>
      <c r="E25" s="30">
        <v>0</v>
      </c>
      <c r="F25" s="30"/>
      <c r="G25" s="30">
        <v>0</v>
      </c>
      <c r="H25" s="30"/>
      <c r="I25" s="30">
        <v>-200826848</v>
      </c>
      <c r="J25" s="30"/>
      <c r="K25" s="30">
        <v>-150306390</v>
      </c>
    </row>
    <row r="26" spans="1:11" ht="21" customHeight="1">
      <c r="A26" s="12" t="s">
        <v>151</v>
      </c>
      <c r="E26" s="23">
        <v>23173348</v>
      </c>
      <c r="G26" s="23">
        <v>15306071</v>
      </c>
      <c r="I26" s="23">
        <v>5477251</v>
      </c>
      <c r="K26" s="23">
        <v>5931937</v>
      </c>
    </row>
    <row r="27" spans="1:11" ht="21" customHeight="1">
      <c r="A27" s="20" t="s">
        <v>54</v>
      </c>
      <c r="E27" s="1"/>
    </row>
    <row r="28" spans="1:11" ht="21" customHeight="1">
      <c r="A28" s="12" t="s">
        <v>55</v>
      </c>
      <c r="E28" s="30">
        <f>SUM(E9:E26)</f>
        <v>873902739</v>
      </c>
      <c r="G28" s="30">
        <f>SUM(G9:G26)</f>
        <v>921683075</v>
      </c>
      <c r="I28" s="30">
        <f>SUM(I9:I26)</f>
        <v>489645394</v>
      </c>
      <c r="K28" s="30">
        <f>SUM(K9:K26)</f>
        <v>467694774</v>
      </c>
    </row>
    <row r="29" spans="1:11" ht="21" customHeight="1">
      <c r="A29" s="12" t="s">
        <v>56</v>
      </c>
      <c r="E29" s="108"/>
      <c r="F29" s="108"/>
      <c r="G29" s="108"/>
      <c r="H29" s="108"/>
      <c r="I29" s="108"/>
      <c r="J29" s="108"/>
      <c r="K29" s="108"/>
    </row>
    <row r="30" spans="1:11" ht="21" customHeight="1">
      <c r="A30" s="12" t="s">
        <v>57</v>
      </c>
      <c r="E30" s="108">
        <v>617006462</v>
      </c>
      <c r="F30" s="108"/>
      <c r="G30" s="108">
        <v>-750867275</v>
      </c>
      <c r="H30" s="108"/>
      <c r="I30" s="108">
        <v>270763223</v>
      </c>
      <c r="J30" s="108"/>
      <c r="K30" s="108">
        <v>-430036700</v>
      </c>
    </row>
    <row r="31" spans="1:11" ht="21" customHeight="1">
      <c r="A31" s="12" t="s">
        <v>157</v>
      </c>
      <c r="E31" s="108">
        <v>267458</v>
      </c>
      <c r="F31" s="108"/>
      <c r="G31" s="108">
        <v>-4125506</v>
      </c>
      <c r="H31" s="108"/>
      <c r="I31" s="108">
        <v>-7433</v>
      </c>
      <c r="J31" s="108"/>
      <c r="K31" s="108">
        <v>-116642</v>
      </c>
    </row>
    <row r="32" spans="1:11" ht="21" customHeight="1">
      <c r="A32" s="20" t="s">
        <v>58</v>
      </c>
      <c r="E32" s="108">
        <v>364537</v>
      </c>
      <c r="F32" s="108"/>
      <c r="G32" s="108">
        <v>-23656792</v>
      </c>
      <c r="H32" s="108"/>
      <c r="I32" s="108">
        <v>2379513</v>
      </c>
      <c r="J32" s="108"/>
      <c r="K32" s="108">
        <v>-4176905</v>
      </c>
    </row>
    <row r="33" spans="1:11" ht="21" customHeight="1">
      <c r="A33" s="12" t="s">
        <v>78</v>
      </c>
      <c r="E33" s="108">
        <v>-3279282</v>
      </c>
      <c r="F33" s="108"/>
      <c r="G33" s="108">
        <v>-5149963</v>
      </c>
      <c r="H33" s="108"/>
      <c r="I33" s="108">
        <v>421151</v>
      </c>
      <c r="J33" s="108"/>
      <c r="K33" s="108">
        <v>-1675151</v>
      </c>
    </row>
    <row r="34" spans="1:11" ht="21" customHeight="1">
      <c r="A34" s="12" t="s">
        <v>59</v>
      </c>
      <c r="E34" s="108"/>
      <c r="F34" s="108"/>
      <c r="G34" s="108"/>
      <c r="H34" s="108"/>
      <c r="I34" s="108"/>
      <c r="J34" s="108"/>
      <c r="K34" s="108"/>
    </row>
    <row r="35" spans="1:11" ht="21" customHeight="1">
      <c r="A35" s="20" t="s">
        <v>60</v>
      </c>
      <c r="E35" s="108">
        <v>-462176543</v>
      </c>
      <c r="F35" s="108"/>
      <c r="G35" s="108">
        <v>542764402</v>
      </c>
      <c r="H35" s="108"/>
      <c r="I35" s="108">
        <v>-176117317</v>
      </c>
      <c r="J35" s="108"/>
      <c r="K35" s="108">
        <v>342776106</v>
      </c>
    </row>
    <row r="36" spans="1:11" ht="21" customHeight="1">
      <c r="A36" s="12" t="s">
        <v>61</v>
      </c>
      <c r="E36" s="108">
        <v>-20553680</v>
      </c>
      <c r="F36" s="108"/>
      <c r="G36" s="108">
        <v>34855032</v>
      </c>
      <c r="H36" s="108"/>
      <c r="I36" s="108">
        <v>-16281982</v>
      </c>
      <c r="J36" s="108"/>
      <c r="K36" s="108">
        <v>24114143</v>
      </c>
    </row>
    <row r="37" spans="1:11" ht="21" customHeight="1">
      <c r="A37" s="20" t="s">
        <v>91</v>
      </c>
      <c r="E37" s="29">
        <v>2448000</v>
      </c>
      <c r="F37" s="108"/>
      <c r="G37" s="29">
        <v>-84495</v>
      </c>
      <c r="H37" s="108"/>
      <c r="I37" s="29">
        <v>0</v>
      </c>
      <c r="J37" s="108"/>
      <c r="K37" s="29">
        <v>0</v>
      </c>
    </row>
    <row r="38" spans="1:11" ht="21" customHeight="1">
      <c r="A38" s="12" t="s">
        <v>49</v>
      </c>
      <c r="E38" s="30">
        <f>SUM(E28:E37)</f>
        <v>1007979691</v>
      </c>
      <c r="G38" s="30">
        <f>SUM(G28:G37)</f>
        <v>715418478</v>
      </c>
      <c r="I38" s="30">
        <f>SUM(I28:I37)</f>
        <v>570802549</v>
      </c>
      <c r="K38" s="30">
        <f>SUM(K28:K37)</f>
        <v>398579625</v>
      </c>
    </row>
    <row r="39" spans="1:11" ht="21" customHeight="1">
      <c r="A39" s="12" t="s">
        <v>62</v>
      </c>
      <c r="E39" s="30">
        <v>-169623970</v>
      </c>
      <c r="G39" s="30">
        <v>-93112075</v>
      </c>
      <c r="I39" s="30">
        <v>-111107505</v>
      </c>
      <c r="K39" s="30">
        <v>-29693326</v>
      </c>
    </row>
    <row r="40" spans="1:11" ht="21" customHeight="1">
      <c r="A40" s="12" t="s">
        <v>152</v>
      </c>
      <c r="E40" s="29">
        <v>-503426</v>
      </c>
      <c r="G40" s="29">
        <v>-845000</v>
      </c>
      <c r="I40" s="29">
        <v>-503426</v>
      </c>
      <c r="K40" s="29">
        <v>-845000</v>
      </c>
    </row>
    <row r="41" spans="1:11" ht="21" customHeight="1">
      <c r="A41" s="27" t="s">
        <v>79</v>
      </c>
      <c r="E41" s="29">
        <f>SUM(E38:E40)</f>
        <v>837852295</v>
      </c>
      <c r="G41" s="29">
        <f>SUM(G38:G40)</f>
        <v>621461403</v>
      </c>
      <c r="I41" s="29">
        <f>SUM(I38:I40)</f>
        <v>459191618</v>
      </c>
      <c r="K41" s="29">
        <f>SUM(K38:K40)</f>
        <v>368041299</v>
      </c>
    </row>
    <row r="42" spans="1:11" ht="21" customHeight="1">
      <c r="A42" s="27"/>
      <c r="E42" s="30"/>
      <c r="G42" s="30"/>
      <c r="H42" s="30"/>
      <c r="I42" s="30"/>
      <c r="K42" s="2"/>
    </row>
    <row r="43" spans="1:11" ht="21" customHeight="1">
      <c r="A43" s="20" t="s">
        <v>11</v>
      </c>
      <c r="B43" s="5"/>
      <c r="C43" s="105"/>
      <c r="D43" s="105"/>
      <c r="E43" s="105"/>
    </row>
    <row r="44" spans="1:11" ht="21" customHeight="1">
      <c r="A44" s="20"/>
      <c r="B44" s="5"/>
      <c r="C44" s="105"/>
      <c r="D44" s="105"/>
      <c r="E44" s="105"/>
    </row>
    <row r="45" spans="1:11" ht="21" customHeight="1">
      <c r="A45" s="16"/>
      <c r="B45" s="5"/>
      <c r="C45" s="105"/>
      <c r="D45" s="105"/>
      <c r="E45" s="105"/>
      <c r="G45" s="3"/>
      <c r="H45" s="3"/>
      <c r="I45" s="3"/>
      <c r="K45" s="3"/>
    </row>
    <row r="46" spans="1:11" ht="21" customHeight="1">
      <c r="A46" s="19"/>
      <c r="B46" s="2"/>
      <c r="C46" s="105"/>
      <c r="D46" s="105"/>
      <c r="E46" s="1"/>
      <c r="G46" s="19"/>
      <c r="H46" s="19"/>
      <c r="I46" s="19"/>
      <c r="J46" s="19"/>
      <c r="K46" s="19"/>
    </row>
    <row r="47" spans="1:11" ht="21" customHeight="1">
      <c r="A47" s="105" t="s">
        <v>81</v>
      </c>
      <c r="B47" s="5"/>
      <c r="C47" s="105"/>
      <c r="D47" s="105"/>
      <c r="E47" s="1"/>
      <c r="G47" s="124" t="s">
        <v>83</v>
      </c>
      <c r="H47" s="124"/>
      <c r="I47" s="124"/>
      <c r="J47" s="124"/>
      <c r="K47" s="124"/>
    </row>
    <row r="48" spans="1:11" ht="21" customHeight="1">
      <c r="A48" s="105" t="s">
        <v>82</v>
      </c>
      <c r="B48" s="20"/>
      <c r="C48" s="103"/>
      <c r="D48" s="103"/>
      <c r="E48" s="103"/>
      <c r="F48" s="122" t="s">
        <v>82</v>
      </c>
      <c r="G48" s="122"/>
      <c r="H48" s="122"/>
      <c r="I48" s="122"/>
      <c r="J48" s="122"/>
      <c r="K48" s="122"/>
    </row>
    <row r="49" spans="1:11" ht="21" customHeight="1">
      <c r="A49" s="57" t="s">
        <v>260</v>
      </c>
    </row>
    <row r="50" spans="1:11" ht="21" customHeight="1">
      <c r="A50" s="4" t="s">
        <v>130</v>
      </c>
    </row>
    <row r="51" spans="1:11" s="9" customFormat="1" ht="21" customHeight="1">
      <c r="A51" s="4" t="s">
        <v>237</v>
      </c>
      <c r="B51" s="7"/>
      <c r="C51" s="50"/>
      <c r="D51" s="50"/>
      <c r="E51" s="50"/>
      <c r="F51" s="7"/>
      <c r="G51" s="7"/>
      <c r="H51" s="7"/>
      <c r="I51" s="7"/>
      <c r="J51" s="7"/>
      <c r="K51" s="7"/>
    </row>
    <row r="52" spans="1:11" s="9" customFormat="1" ht="21" customHeight="1">
      <c r="B52" s="7"/>
      <c r="C52" s="50"/>
      <c r="D52" s="50"/>
      <c r="E52" s="50"/>
      <c r="F52" s="7"/>
      <c r="G52" s="7"/>
      <c r="H52" s="7"/>
      <c r="I52" s="7"/>
      <c r="J52" s="7"/>
      <c r="K52" s="11" t="s">
        <v>0</v>
      </c>
    </row>
    <row r="53" spans="1:11" s="9" customFormat="1" ht="21" customHeight="1">
      <c r="B53" s="7"/>
      <c r="C53" s="50"/>
      <c r="D53" s="50"/>
      <c r="E53" s="119" t="s">
        <v>86</v>
      </c>
      <c r="F53" s="119"/>
      <c r="G53" s="119"/>
      <c r="H53" s="7"/>
      <c r="I53" s="119" t="s">
        <v>88</v>
      </c>
      <c r="J53" s="119"/>
      <c r="K53" s="119"/>
    </row>
    <row r="54" spans="1:11" s="37" customFormat="1" ht="21" customHeight="1">
      <c r="A54" s="26"/>
      <c r="D54" s="51"/>
      <c r="E54" s="120" t="s">
        <v>87</v>
      </c>
      <c r="F54" s="120"/>
      <c r="G54" s="120"/>
      <c r="H54" s="52"/>
      <c r="I54" s="120" t="s">
        <v>87</v>
      </c>
      <c r="J54" s="120"/>
      <c r="K54" s="120"/>
    </row>
    <row r="55" spans="1:11" ht="21" customHeight="1">
      <c r="D55" s="21"/>
      <c r="E55" s="80" t="s">
        <v>235</v>
      </c>
      <c r="F55" s="2"/>
      <c r="G55" s="80" t="s">
        <v>177</v>
      </c>
      <c r="H55" s="49"/>
      <c r="I55" s="80" t="s">
        <v>235</v>
      </c>
      <c r="J55" s="2"/>
      <c r="K55" s="80" t="s">
        <v>177</v>
      </c>
    </row>
    <row r="56" spans="1:11" ht="21" customHeight="1">
      <c r="A56" s="26" t="s">
        <v>63</v>
      </c>
    </row>
    <row r="57" spans="1:11" ht="21" customHeight="1">
      <c r="A57" s="12" t="s">
        <v>211</v>
      </c>
      <c r="E57" s="30">
        <v>-8652</v>
      </c>
      <c r="F57" s="108"/>
      <c r="G57" s="30">
        <v>105142</v>
      </c>
      <c r="H57" s="108"/>
      <c r="I57" s="30">
        <v>0</v>
      </c>
      <c r="J57" s="108"/>
      <c r="K57" s="30">
        <v>100000</v>
      </c>
    </row>
    <row r="58" spans="1:11" ht="21" customHeight="1">
      <c r="A58" s="12" t="s">
        <v>263</v>
      </c>
      <c r="E58" s="30">
        <v>0</v>
      </c>
      <c r="F58" s="108"/>
      <c r="G58" s="30">
        <v>0</v>
      </c>
      <c r="H58" s="108"/>
      <c r="I58" s="30">
        <v>-10000000</v>
      </c>
      <c r="J58" s="108"/>
      <c r="K58" s="30">
        <v>-20000000</v>
      </c>
    </row>
    <row r="59" spans="1:11" ht="21" customHeight="1">
      <c r="A59" s="12" t="s">
        <v>264</v>
      </c>
      <c r="E59" s="30">
        <v>-25000000</v>
      </c>
      <c r="F59" s="108"/>
      <c r="G59" s="30">
        <v>0</v>
      </c>
      <c r="H59" s="108"/>
      <c r="I59" s="30">
        <v>-25000000</v>
      </c>
      <c r="J59" s="108"/>
      <c r="K59" s="30">
        <v>0</v>
      </c>
    </row>
    <row r="60" spans="1:11" ht="21" customHeight="1">
      <c r="A60" s="12" t="s">
        <v>265</v>
      </c>
      <c r="E60" s="30">
        <v>1430563</v>
      </c>
      <c r="F60" s="108"/>
      <c r="G60" s="30">
        <v>1015466</v>
      </c>
      <c r="H60" s="108"/>
      <c r="I60" s="30">
        <v>11250001</v>
      </c>
      <c r="J60" s="108"/>
      <c r="K60" s="30">
        <v>6249999</v>
      </c>
    </row>
    <row r="61" spans="1:11" ht="21" customHeight="1">
      <c r="A61" s="12" t="s">
        <v>169</v>
      </c>
      <c r="E61" s="30">
        <v>-38888529</v>
      </c>
      <c r="F61" s="108"/>
      <c r="G61" s="30">
        <v>-63546739</v>
      </c>
      <c r="H61" s="108"/>
      <c r="I61" s="30">
        <v>-8138179</v>
      </c>
      <c r="J61" s="108"/>
      <c r="K61" s="30">
        <v>-5206077</v>
      </c>
    </row>
    <row r="62" spans="1:11" ht="21" customHeight="1">
      <c r="A62" s="12" t="s">
        <v>216</v>
      </c>
      <c r="E62" s="30">
        <v>0</v>
      </c>
      <c r="F62" s="108"/>
      <c r="G62" s="30">
        <v>-150000000</v>
      </c>
      <c r="H62" s="108"/>
      <c r="I62" s="30">
        <v>0</v>
      </c>
      <c r="J62" s="108"/>
      <c r="K62" s="30">
        <v>0</v>
      </c>
    </row>
    <row r="63" spans="1:11" ht="21" customHeight="1">
      <c r="A63" s="12" t="s">
        <v>170</v>
      </c>
      <c r="E63" s="30">
        <v>-2721522</v>
      </c>
      <c r="F63" s="108"/>
      <c r="G63" s="30">
        <v>-1406202</v>
      </c>
      <c r="H63" s="108"/>
      <c r="I63" s="30">
        <v>-859665</v>
      </c>
      <c r="J63" s="108"/>
      <c r="K63" s="30">
        <v>-80000</v>
      </c>
    </row>
    <row r="64" spans="1:11" ht="21" customHeight="1">
      <c r="A64" s="12" t="s">
        <v>176</v>
      </c>
      <c r="E64" s="30">
        <v>0</v>
      </c>
      <c r="F64" s="108"/>
      <c r="G64" s="30">
        <v>-677490</v>
      </c>
      <c r="H64" s="108"/>
      <c r="I64" s="30">
        <v>0</v>
      </c>
      <c r="J64" s="108"/>
      <c r="K64" s="30">
        <v>0</v>
      </c>
    </row>
    <row r="65" spans="1:12" ht="21" customHeight="1">
      <c r="A65" s="12" t="s">
        <v>140</v>
      </c>
      <c r="E65" s="30">
        <v>7930227</v>
      </c>
      <c r="F65" s="107"/>
      <c r="G65" s="30">
        <v>999999</v>
      </c>
      <c r="H65" s="107"/>
      <c r="I65" s="30">
        <v>700935</v>
      </c>
      <c r="J65" s="107"/>
      <c r="K65" s="30">
        <v>999999</v>
      </c>
    </row>
    <row r="66" spans="1:12" ht="21" customHeight="1">
      <c r="A66" s="12" t="s">
        <v>142</v>
      </c>
      <c r="E66" s="30">
        <v>-106313673</v>
      </c>
      <c r="F66" s="107"/>
      <c r="G66" s="30">
        <v>-4208012</v>
      </c>
      <c r="H66" s="107"/>
      <c r="I66" s="30">
        <v>-171517007</v>
      </c>
      <c r="J66" s="107"/>
      <c r="K66" s="30">
        <v>-126215933</v>
      </c>
    </row>
    <row r="67" spans="1:12" ht="21" customHeight="1">
      <c r="A67" s="12" t="s">
        <v>205</v>
      </c>
      <c r="E67" s="30">
        <v>-1032132651</v>
      </c>
      <c r="F67" s="107"/>
      <c r="G67" s="30">
        <v>-721000000</v>
      </c>
      <c r="H67" s="107"/>
      <c r="I67" s="30">
        <v>-1032132651</v>
      </c>
      <c r="J67" s="107"/>
      <c r="K67" s="30">
        <v>-721000000</v>
      </c>
    </row>
    <row r="68" spans="1:12" ht="21" customHeight="1">
      <c r="A68" s="12" t="s">
        <v>204</v>
      </c>
      <c r="E68" s="30">
        <v>1090984927</v>
      </c>
      <c r="F68" s="107"/>
      <c r="G68" s="30">
        <v>460564939</v>
      </c>
      <c r="H68" s="107"/>
      <c r="I68" s="30">
        <v>1090984927</v>
      </c>
      <c r="J68" s="107"/>
      <c r="K68" s="30">
        <v>455559330</v>
      </c>
    </row>
    <row r="69" spans="1:12" ht="21" customHeight="1">
      <c r="A69" s="12" t="s">
        <v>256</v>
      </c>
      <c r="E69" s="107">
        <v>3380151</v>
      </c>
      <c r="F69" s="108"/>
      <c r="G69" s="107">
        <v>391325</v>
      </c>
      <c r="H69" s="108"/>
      <c r="I69" s="107">
        <v>1948084</v>
      </c>
      <c r="J69" s="108"/>
      <c r="K69" s="107">
        <v>671142</v>
      </c>
    </row>
    <row r="70" spans="1:12" ht="21" customHeight="1">
      <c r="A70" s="12" t="s">
        <v>257</v>
      </c>
      <c r="E70" s="29">
        <v>0</v>
      </c>
      <c r="F70" s="108"/>
      <c r="G70" s="29">
        <v>0</v>
      </c>
      <c r="H70" s="108"/>
      <c r="I70" s="29">
        <v>213934629</v>
      </c>
      <c r="J70" s="108"/>
      <c r="K70" s="29">
        <v>132162466</v>
      </c>
    </row>
    <row r="71" spans="1:12" ht="21" customHeight="1">
      <c r="A71" s="26" t="s">
        <v>266</v>
      </c>
      <c r="E71" s="29">
        <f>SUM(E57:E70)</f>
        <v>-101339159</v>
      </c>
      <c r="G71" s="29">
        <f>SUM(G57:G70)</f>
        <v>-477761572</v>
      </c>
      <c r="I71" s="29">
        <f>SUM(I57:I70)</f>
        <v>71171074</v>
      </c>
      <c r="K71" s="29">
        <f>SUM(K57:K70)</f>
        <v>-276759074</v>
      </c>
    </row>
    <row r="72" spans="1:12" ht="21" customHeight="1">
      <c r="A72" s="26" t="s">
        <v>64</v>
      </c>
      <c r="E72" s="1"/>
    </row>
    <row r="73" spans="1:12" ht="21" customHeight="1">
      <c r="A73" s="12" t="s">
        <v>228</v>
      </c>
      <c r="E73" s="108">
        <v>49664000</v>
      </c>
      <c r="F73" s="108"/>
      <c r="G73" s="108">
        <v>37448188</v>
      </c>
      <c r="H73" s="108"/>
      <c r="I73" s="108">
        <v>0</v>
      </c>
      <c r="J73" s="108"/>
      <c r="K73" s="108">
        <v>0</v>
      </c>
    </row>
    <row r="74" spans="1:12" ht="21" customHeight="1">
      <c r="A74" s="12" t="s">
        <v>229</v>
      </c>
      <c r="E74" s="108">
        <v>-7449600</v>
      </c>
      <c r="F74" s="108"/>
      <c r="G74" s="108">
        <v>-42582584</v>
      </c>
      <c r="H74" s="108"/>
      <c r="I74" s="108">
        <v>0</v>
      </c>
      <c r="J74" s="108"/>
      <c r="K74" s="108">
        <v>0</v>
      </c>
    </row>
    <row r="75" spans="1:12" ht="21" customHeight="1">
      <c r="A75" s="12" t="s">
        <v>207</v>
      </c>
      <c r="E75" s="108">
        <v>0</v>
      </c>
      <c r="F75" s="108"/>
      <c r="G75" s="108">
        <v>200000000</v>
      </c>
      <c r="H75" s="108"/>
      <c r="I75" s="108">
        <v>0</v>
      </c>
      <c r="J75" s="108"/>
      <c r="K75" s="108">
        <v>100000000</v>
      </c>
    </row>
    <row r="76" spans="1:12" ht="21" customHeight="1">
      <c r="A76" s="12" t="s">
        <v>208</v>
      </c>
      <c r="E76" s="30">
        <v>-81924000</v>
      </c>
      <c r="F76" s="108"/>
      <c r="G76" s="30">
        <v>-49300000</v>
      </c>
      <c r="H76" s="108"/>
      <c r="I76" s="30">
        <v>-45012000</v>
      </c>
      <c r="J76" s="108"/>
      <c r="K76" s="30">
        <v>-28340000</v>
      </c>
    </row>
    <row r="77" spans="1:12" ht="21" customHeight="1">
      <c r="A77" s="12" t="s">
        <v>171</v>
      </c>
      <c r="E77" s="30">
        <v>-2234452</v>
      </c>
      <c r="F77" s="108"/>
      <c r="G77" s="30">
        <v>-1774539</v>
      </c>
      <c r="H77" s="108"/>
      <c r="I77" s="30">
        <v>0</v>
      </c>
      <c r="J77" s="108"/>
      <c r="K77" s="30">
        <v>0</v>
      </c>
    </row>
    <row r="78" spans="1:12" ht="21" customHeight="1">
      <c r="A78" s="12" t="s">
        <v>206</v>
      </c>
      <c r="E78" s="108">
        <v>-60440687</v>
      </c>
      <c r="F78" s="108"/>
      <c r="G78" s="108">
        <v>-23560576</v>
      </c>
      <c r="H78" s="108"/>
      <c r="I78" s="108">
        <v>-7634262</v>
      </c>
      <c r="J78" s="108"/>
      <c r="K78" s="108">
        <v>-4935630</v>
      </c>
    </row>
    <row r="79" spans="1:12" ht="21" customHeight="1">
      <c r="A79" s="12" t="s">
        <v>258</v>
      </c>
      <c r="E79" s="108">
        <v>-17873294</v>
      </c>
      <c r="F79" s="108"/>
      <c r="G79" s="108">
        <v>-11509679</v>
      </c>
      <c r="H79" s="108"/>
      <c r="I79" s="108">
        <v>-7733450</v>
      </c>
      <c r="J79" s="108"/>
      <c r="K79" s="108">
        <v>-2394205</v>
      </c>
      <c r="L79" s="2"/>
    </row>
    <row r="80" spans="1:12" ht="21" customHeight="1">
      <c r="A80" s="12" t="s">
        <v>230</v>
      </c>
      <c r="E80" s="112">
        <v>-172937125</v>
      </c>
      <c r="F80" s="108"/>
      <c r="G80" s="112">
        <v>-104416154.99999999</v>
      </c>
      <c r="H80" s="108"/>
      <c r="I80" s="112">
        <v>-149888137</v>
      </c>
      <c r="J80" s="108"/>
      <c r="K80" s="112">
        <v>-91213496</v>
      </c>
      <c r="L80" s="2"/>
    </row>
    <row r="81" spans="1:11" ht="21" customHeight="1">
      <c r="A81" s="26" t="s">
        <v>172</v>
      </c>
      <c r="E81" s="30">
        <f>SUM(E73:E80)</f>
        <v>-293195158</v>
      </c>
      <c r="F81" s="107"/>
      <c r="G81" s="30">
        <f>SUM(G73:G80)</f>
        <v>4304655.0000000149</v>
      </c>
      <c r="H81" s="107"/>
      <c r="I81" s="30">
        <f>SUM(I73:I80)</f>
        <v>-210267849</v>
      </c>
      <c r="J81" s="107"/>
      <c r="K81" s="30">
        <f>SUM(K73:K80)</f>
        <v>-26883331</v>
      </c>
    </row>
    <row r="82" spans="1:11" ht="21" customHeight="1">
      <c r="A82" s="12" t="s">
        <v>212</v>
      </c>
      <c r="E82" s="29">
        <v>-19398117</v>
      </c>
      <c r="F82" s="108"/>
      <c r="G82" s="29">
        <v>17209936</v>
      </c>
      <c r="H82" s="108"/>
      <c r="I82" s="29">
        <v>0</v>
      </c>
      <c r="J82" s="108"/>
      <c r="K82" s="29">
        <v>0</v>
      </c>
    </row>
    <row r="83" spans="1:11" ht="21" customHeight="1">
      <c r="A83" s="26" t="s">
        <v>246</v>
      </c>
      <c r="E83" s="30">
        <f>SUM(E41,E71,E81,E82)</f>
        <v>423919861</v>
      </c>
      <c r="F83" s="108"/>
      <c r="G83" s="30">
        <f>SUM(G41,G71,G81,G82)</f>
        <v>165214422</v>
      </c>
      <c r="H83" s="108"/>
      <c r="I83" s="30">
        <f>SUM(I41,I71,I81,I82)</f>
        <v>320094843</v>
      </c>
      <c r="J83" s="108"/>
      <c r="K83" s="30">
        <f>SUM(K41,K71,K81,K82)</f>
        <v>64398894</v>
      </c>
    </row>
    <row r="84" spans="1:11" ht="21" customHeight="1">
      <c r="A84" s="20" t="s">
        <v>99</v>
      </c>
      <c r="E84" s="30">
        <v>428548390</v>
      </c>
      <c r="G84" s="30">
        <v>263333968</v>
      </c>
      <c r="I84" s="30">
        <v>126342779</v>
      </c>
      <c r="K84" s="30">
        <v>61943885</v>
      </c>
    </row>
    <row r="85" spans="1:11" ht="21" customHeight="1" thickBot="1">
      <c r="A85" s="27" t="s">
        <v>221</v>
      </c>
      <c r="E85" s="43">
        <f>SUM(E83:E84)</f>
        <v>852468251</v>
      </c>
      <c r="G85" s="43">
        <f>SUM(G83:G84)</f>
        <v>428548390</v>
      </c>
      <c r="I85" s="43">
        <f>SUM(I83:I84)</f>
        <v>446437622</v>
      </c>
      <c r="K85" s="43">
        <f>SUM(K83:K84)</f>
        <v>126342779</v>
      </c>
    </row>
    <row r="86" spans="1:11" ht="21" customHeight="1" thickTop="1">
      <c r="A86" s="27"/>
      <c r="E86" s="30">
        <f>E85-BS!E10</f>
        <v>0</v>
      </c>
      <c r="G86" s="30">
        <f>G85-BS!G10</f>
        <v>0</v>
      </c>
      <c r="H86" s="30"/>
      <c r="I86" s="30">
        <f>I85-BS!I10</f>
        <v>0</v>
      </c>
      <c r="K86" s="30">
        <f>K85-BS!K10</f>
        <v>0</v>
      </c>
    </row>
    <row r="87" spans="1:11" ht="21" customHeight="1">
      <c r="A87" s="27" t="s">
        <v>89</v>
      </c>
      <c r="E87" s="30"/>
      <c r="G87" s="30"/>
      <c r="H87" s="30"/>
      <c r="I87" s="30"/>
      <c r="K87" s="30"/>
    </row>
    <row r="88" spans="1:11" ht="21" customHeight="1">
      <c r="A88" s="20" t="s">
        <v>173</v>
      </c>
      <c r="E88" s="30"/>
      <c r="G88" s="30"/>
      <c r="H88" s="30"/>
      <c r="I88" s="30"/>
      <c r="K88" s="30"/>
    </row>
    <row r="89" spans="1:11" ht="21" customHeight="1">
      <c r="A89" s="12" t="s">
        <v>174</v>
      </c>
      <c r="E89" s="30">
        <v>1271419</v>
      </c>
      <c r="G89" s="30">
        <v>1285006</v>
      </c>
      <c r="I89" s="30">
        <v>85386</v>
      </c>
      <c r="K89" s="30">
        <v>1285006</v>
      </c>
    </row>
    <row r="90" spans="1:11" ht="21" customHeight="1">
      <c r="A90" s="20" t="s">
        <v>175</v>
      </c>
      <c r="E90" s="30">
        <v>127239667.25571522</v>
      </c>
      <c r="F90" s="30"/>
      <c r="G90" s="30">
        <v>82213893</v>
      </c>
      <c r="H90" s="30"/>
      <c r="I90" s="30">
        <v>17392369</v>
      </c>
      <c r="J90" s="30"/>
      <c r="K90" s="30">
        <v>0</v>
      </c>
    </row>
    <row r="91" spans="1:11" ht="21" customHeight="1">
      <c r="A91" s="20" t="s">
        <v>217</v>
      </c>
      <c r="E91" s="30">
        <v>0</v>
      </c>
      <c r="F91" s="30"/>
      <c r="G91" s="30">
        <v>0</v>
      </c>
      <c r="H91" s="30"/>
      <c r="I91" s="30">
        <v>6657288</v>
      </c>
      <c r="J91" s="30"/>
      <c r="K91" s="30">
        <v>19765069</v>
      </c>
    </row>
    <row r="92" spans="1:11" ht="21" customHeight="1">
      <c r="A92" s="20" t="s">
        <v>231</v>
      </c>
      <c r="E92" s="30">
        <v>331740</v>
      </c>
      <c r="F92" s="30"/>
      <c r="G92" s="30">
        <v>5246270</v>
      </c>
      <c r="H92" s="30"/>
      <c r="I92" s="30">
        <v>331740</v>
      </c>
      <c r="J92" s="30"/>
      <c r="K92" s="30">
        <v>305003</v>
      </c>
    </row>
    <row r="93" spans="1:11" ht="21" customHeight="1">
      <c r="A93" s="12" t="s">
        <v>232</v>
      </c>
      <c r="E93" s="30">
        <v>2510672</v>
      </c>
      <c r="F93" s="30"/>
      <c r="G93" s="30">
        <v>3011799</v>
      </c>
      <c r="H93" s="30"/>
      <c r="I93" s="30">
        <v>0</v>
      </c>
      <c r="J93" s="30"/>
      <c r="K93" s="30">
        <v>3011799</v>
      </c>
    </row>
    <row r="94" spans="1:11" ht="21" customHeight="1">
      <c r="A94" s="12" t="s">
        <v>233</v>
      </c>
      <c r="C94" s="1"/>
      <c r="D94" s="1"/>
      <c r="E94" s="30">
        <v>49970650</v>
      </c>
      <c r="G94" s="1">
        <v>47459978</v>
      </c>
      <c r="I94" s="30">
        <v>0</v>
      </c>
      <c r="K94" s="30">
        <v>0</v>
      </c>
    </row>
    <row r="95" spans="1:11" ht="21" customHeight="1">
      <c r="A95" s="12" t="s">
        <v>262</v>
      </c>
      <c r="E95" s="30">
        <v>0</v>
      </c>
      <c r="F95" s="30"/>
      <c r="G95" s="30">
        <v>0</v>
      </c>
      <c r="H95" s="30"/>
      <c r="I95" s="30">
        <v>33248000</v>
      </c>
      <c r="J95" s="30"/>
      <c r="K95" s="30">
        <v>0</v>
      </c>
    </row>
    <row r="96" spans="1:11" ht="20.25" customHeight="1">
      <c r="A96" s="12" t="s">
        <v>252</v>
      </c>
      <c r="C96" s="1"/>
      <c r="D96" s="1"/>
      <c r="E96" s="30">
        <v>2816514</v>
      </c>
      <c r="G96" s="30">
        <v>0</v>
      </c>
      <c r="I96" s="30">
        <v>0</v>
      </c>
      <c r="K96" s="30">
        <v>0</v>
      </c>
    </row>
    <row r="97" spans="1:11" ht="18" customHeight="1">
      <c r="E97" s="30"/>
      <c r="G97" s="30"/>
      <c r="H97" s="30"/>
      <c r="I97" s="30"/>
      <c r="K97" s="30"/>
    </row>
    <row r="98" spans="1:11" ht="21" customHeight="1">
      <c r="A98" s="20" t="s">
        <v>65</v>
      </c>
    </row>
    <row r="99" spans="1:11" ht="14.25" customHeight="1">
      <c r="A99" s="20"/>
    </row>
    <row r="100" spans="1:11" ht="13.5" customHeight="1">
      <c r="A100" s="16"/>
      <c r="B100" s="5"/>
      <c r="C100" s="105"/>
      <c r="D100" s="105"/>
      <c r="E100" s="105"/>
    </row>
    <row r="101" spans="1:11" ht="21" customHeight="1">
      <c r="A101" s="81"/>
      <c r="B101" s="2"/>
      <c r="C101" s="105"/>
      <c r="D101" s="105"/>
      <c r="E101" s="1"/>
      <c r="G101" s="81"/>
      <c r="H101" s="81"/>
      <c r="I101" s="81"/>
      <c r="J101" s="81"/>
      <c r="K101" s="81"/>
    </row>
    <row r="102" spans="1:11" ht="21" customHeight="1">
      <c r="A102" s="105" t="s">
        <v>81</v>
      </c>
      <c r="B102" s="5"/>
      <c r="C102" s="105"/>
      <c r="D102" s="105"/>
      <c r="E102" s="1"/>
      <c r="G102" s="121" t="s">
        <v>83</v>
      </c>
      <c r="H102" s="121"/>
      <c r="I102" s="121"/>
      <c r="J102" s="121"/>
      <c r="K102" s="121"/>
    </row>
    <row r="103" spans="1:11" ht="21" customHeight="1">
      <c r="A103" s="105" t="s">
        <v>82</v>
      </c>
      <c r="B103" s="20"/>
      <c r="C103" s="103"/>
      <c r="D103" s="103"/>
      <c r="E103" s="103"/>
      <c r="F103" s="122" t="s">
        <v>82</v>
      </c>
      <c r="G103" s="122"/>
      <c r="H103" s="122"/>
      <c r="I103" s="122"/>
      <c r="J103" s="122"/>
      <c r="K103" s="122"/>
    </row>
    <row r="104" spans="1:11" ht="21" customHeight="1">
      <c r="A104" s="105"/>
      <c r="B104" s="20"/>
      <c r="C104" s="103"/>
      <c r="D104" s="103"/>
      <c r="E104" s="103"/>
      <c r="F104" s="122"/>
      <c r="G104" s="122"/>
      <c r="H104" s="122"/>
      <c r="I104" s="122"/>
      <c r="J104" s="122"/>
      <c r="K104" s="122"/>
    </row>
  </sheetData>
  <mergeCells count="13">
    <mergeCell ref="F103:K103"/>
    <mergeCell ref="F104:K104"/>
    <mergeCell ref="G47:K47"/>
    <mergeCell ref="F48:K48"/>
    <mergeCell ref="E53:G53"/>
    <mergeCell ref="I53:K53"/>
    <mergeCell ref="E54:G54"/>
    <mergeCell ref="I54:K54"/>
    <mergeCell ref="E5:G5"/>
    <mergeCell ref="I5:K5"/>
    <mergeCell ref="E6:G6"/>
    <mergeCell ref="I6:K6"/>
    <mergeCell ref="G102:K102"/>
  </mergeCells>
  <pageMargins left="0.78740157480314965" right="0.39370078740157483" top="0.78740157480314965" bottom="0.39370078740157483" header="0.19685039370078741" footer="0.19685039370078741"/>
  <pageSetup paperSize="9" scale="61" fitToHeight="7" orientation="portrait" horizontalDpi="300" verticalDpi="300" r:id="rId1"/>
  <rowBreaks count="2" manualBreakCount="2">
    <brk id="48" max="10" man="1"/>
    <brk id="103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49233</vt:lpwstr>
  </property>
  <property fmtid="{D5CDD505-2E9C-101B-9397-08002B2CF9AE}" pid="4" name="OptimizationTime">
    <vt:lpwstr>20230221_2112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Conso-SE</vt:lpstr>
      <vt:lpstr>The Company</vt:lpstr>
      <vt:lpstr>Cashflow</vt:lpstr>
      <vt:lpstr>BS!Print_Area</vt:lpstr>
      <vt:lpstr>Cashflow!Print_Area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2023-02-21T04:56:17Z</cp:lastPrinted>
  <dcterms:created xsi:type="dcterms:W3CDTF">2011-03-15T03:50:46Z</dcterms:created>
  <dcterms:modified xsi:type="dcterms:W3CDTF">2023-02-21T04:56:21Z</dcterms:modified>
</cp:coreProperties>
</file>