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ospanya001\Desktop\Files\Match\FS\FS MMS FD FY22\"/>
    </mc:Choice>
  </mc:AlternateContent>
  <xr:revisionPtr revIDLastSave="0" documentId="13_ncr:1_{BA109F3D-4165-4245-A8EB-664939CDDBA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6-8" sheetId="1" r:id="rId1"/>
    <sheet name="9" sheetId="9" r:id="rId2"/>
    <sheet name="10" sheetId="10" r:id="rId3"/>
    <sheet name="11" sheetId="11" r:id="rId4"/>
    <sheet name="12-13" sheetId="8" r:id="rId5"/>
  </sheets>
  <calcPr calcId="145621"/>
</workbook>
</file>

<file path=xl/calcChain.xml><?xml version="1.0" encoding="utf-8"?>
<calcChain xmlns="http://schemas.openxmlformats.org/spreadsheetml/2006/main">
  <c r="M14" i="11" l="1"/>
  <c r="M11" i="11"/>
  <c r="P12" i="10"/>
  <c r="F66" i="1"/>
  <c r="I79" i="8" l="1"/>
  <c r="E79" i="8"/>
  <c r="E24" i="8"/>
  <c r="F34" i="1" l="1"/>
  <c r="K76" i="8" l="1"/>
  <c r="K67" i="8"/>
  <c r="K26" i="8"/>
  <c r="K37" i="8" s="1"/>
  <c r="G76" i="8"/>
  <c r="G67" i="8"/>
  <c r="G26" i="8"/>
  <c r="G37" i="8" s="1"/>
  <c r="J21" i="9"/>
  <c r="J14" i="9"/>
  <c r="F21" i="9"/>
  <c r="F14" i="9"/>
  <c r="L116" i="1"/>
  <c r="L119" i="1" s="1"/>
  <c r="L74" i="1"/>
  <c r="L66" i="1"/>
  <c r="L34" i="1"/>
  <c r="L20" i="1"/>
  <c r="H116" i="1"/>
  <c r="H119" i="1" s="1"/>
  <c r="H74" i="1"/>
  <c r="H66" i="1"/>
  <c r="H34" i="1"/>
  <c r="H20" i="1"/>
  <c r="N24" i="10"/>
  <c r="F23" i="9" l="1"/>
  <c r="F29" i="9" s="1"/>
  <c r="F32" i="9" s="1"/>
  <c r="J23" i="9"/>
  <c r="J29" i="9" s="1"/>
  <c r="J32" i="9" s="1"/>
  <c r="H76" i="1"/>
  <c r="H121" i="1" s="1"/>
  <c r="H36" i="1"/>
  <c r="L36" i="1"/>
  <c r="L76" i="1"/>
  <c r="L121" i="1" s="1"/>
  <c r="K43" i="8"/>
  <c r="K78" i="8" s="1"/>
  <c r="K81" i="8" s="1"/>
  <c r="G43" i="8"/>
  <c r="G78" i="8" s="1"/>
  <c r="G81" i="8" s="1"/>
  <c r="J38" i="9" l="1"/>
  <c r="F38" i="9"/>
  <c r="D17" i="10"/>
  <c r="D19" i="10" s="1"/>
  <c r="A48" i="8"/>
  <c r="A95" i="8" s="1"/>
  <c r="E67" i="8"/>
  <c r="K16" i="11"/>
  <c r="K18" i="11" s="1"/>
  <c r="J74" i="1"/>
  <c r="I16" i="11"/>
  <c r="I18" i="11" s="1"/>
  <c r="I23" i="11" s="1"/>
  <c r="G16" i="11"/>
  <c r="G18" i="11" s="1"/>
  <c r="G23" i="11" s="1"/>
  <c r="E16" i="11"/>
  <c r="E18" i="11" s="1"/>
  <c r="N17" i="10"/>
  <c r="J17" i="10"/>
  <c r="H17" i="10"/>
  <c r="H19" i="10" s="1"/>
  <c r="H24" i="10" s="1"/>
  <c r="F17" i="10"/>
  <c r="F19" i="10" s="1"/>
  <c r="F24" i="10" s="1"/>
  <c r="A3" i="11"/>
  <c r="F74" i="1"/>
  <c r="J66" i="1"/>
  <c r="J34" i="1"/>
  <c r="F20" i="1"/>
  <c r="J20" i="1"/>
  <c r="E76" i="8"/>
  <c r="I76" i="8"/>
  <c r="I67" i="8"/>
  <c r="D21" i="9"/>
  <c r="A48" i="1"/>
  <c r="A93" i="1" s="1"/>
  <c r="A51" i="8"/>
  <c r="H21" i="9"/>
  <c r="H14" i="9"/>
  <c r="D14" i="9"/>
  <c r="A90" i="1"/>
  <c r="A135" i="1" s="1"/>
  <c r="J116" i="1"/>
  <c r="J119" i="1" s="1"/>
  <c r="F116" i="1" l="1"/>
  <c r="F119" i="1" s="1"/>
  <c r="J19" i="10"/>
  <c r="L19" i="10"/>
  <c r="P19" i="10" s="1"/>
  <c r="D24" i="10"/>
  <c r="E23" i="11"/>
  <c r="M18" i="11"/>
  <c r="A49" i="9"/>
  <c r="A29" i="10" s="1"/>
  <c r="A28" i="11" s="1"/>
  <c r="D23" i="9"/>
  <c r="D29" i="9" s="1"/>
  <c r="M16" i="11"/>
  <c r="L17" i="10"/>
  <c r="H23" i="9"/>
  <c r="H29" i="9" s="1"/>
  <c r="I9" i="8" s="1"/>
  <c r="I26" i="8" s="1"/>
  <c r="J76" i="1"/>
  <c r="J121" i="1" s="1"/>
  <c r="F76" i="1"/>
  <c r="F121" i="1" s="1"/>
  <c r="J36" i="1"/>
  <c r="F36" i="1"/>
  <c r="P15" i="10"/>
  <c r="I37" i="8" l="1"/>
  <c r="I43" i="8" s="1"/>
  <c r="I78" i="8" s="1"/>
  <c r="I81" i="8" s="1"/>
  <c r="D32" i="9"/>
  <c r="E9" i="8"/>
  <c r="E26" i="8" s="1"/>
  <c r="P17" i="10"/>
  <c r="H32" i="9"/>
  <c r="E37" i="8" l="1"/>
  <c r="E43" i="8" s="1"/>
  <c r="E78" i="8" s="1"/>
  <c r="E81" i="8" s="1"/>
  <c r="H38" i="9"/>
  <c r="J22" i="10"/>
  <c r="L22" i="10" s="1"/>
  <c r="L24" i="10" s="1"/>
  <c r="D38" i="9"/>
  <c r="K21" i="11"/>
  <c r="P22" i="10" l="1"/>
  <c r="P24" i="10" s="1"/>
  <c r="J24" i="10"/>
  <c r="M21" i="11"/>
  <c r="M23" i="11" s="1"/>
  <c r="K23" i="11"/>
</calcChain>
</file>

<file path=xl/sharedStrings.xml><?xml version="1.0" encoding="utf-8"?>
<sst xmlns="http://schemas.openxmlformats.org/spreadsheetml/2006/main" count="288" uniqueCount="175">
  <si>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</si>
  <si>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</si>
  <si>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</si>
  <si>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</si>
  <si>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</si>
  <si>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</si>
  <si>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</si>
  <si>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</si>
  <si>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</si>
  <si>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</si>
  <si>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</si>
  <si>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กรรมการ  ____________________________________       กรรมการ  ___________________________________________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</si>
  <si>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</si>
  <si>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</si>
  <si>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</si>
  <si>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</si>
  <si>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</si>
  <si>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</si>
  <si>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</si>
  <si>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</si>
  <si>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</si>
  <si>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</si>
  <si>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</si>
  <si>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</si>
  <si>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</si>
  <si>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</si>
  <si>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</si>
  <si>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</si>
  <si>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ส่วนเกิน</t>
  </si>
  <si>
    <t>มูลค่าหุ้น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</si>
  <si>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</si>
  <si>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</si>
  <si>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</si>
  <si>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ดอกเบี้ยรับ</t>
  </si>
  <si>
    <t>รายการปรับปรุง</t>
  </si>
  <si>
    <t>ค่าเสื่อมราคาและค่าตัดจำหน่าย</t>
  </si>
  <si>
    <t>การเปลี่ยนแปลงของเงินทุนหมุนเวียน</t>
  </si>
  <si>
    <t>-  ลูกหนี้การค้าและลูกหนี้อื่น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</si>
  <si>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</si>
  <si>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</si>
  <si>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</si>
  <si>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</si>
  <si>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กระแสเงินสดจากการดำเนินงาน</t>
  </si>
  <si>
    <t>กระแสเงินสดจากกิจกรรมจัดหาเงิน</t>
  </si>
  <si>
    <t>รายการที่ไม่ใช่เงินสด</t>
  </si>
  <si>
    <t>จัดสรรแล้ว - สำรองตามกฎหมาย</t>
  </si>
  <si>
    <t>รายได้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</si>
  <si>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</si>
  <si>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</si>
  <si>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</si>
  <si>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</si>
  <si>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</si>
  <si>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สำรองตามกฎหมาย</t>
  </si>
  <si>
    <t>สินทรัพย์ที่มีไว้เพื่อให้เช่า - สุทธิ</t>
  </si>
  <si>
    <t>รายได้จากการให้บริการ</t>
  </si>
  <si>
    <t>บาท</t>
  </si>
  <si>
    <t>เงินสดจ่ายซื้อสินทรัพย์ไม่มีตัวตน</t>
  </si>
  <si>
    <t>ส่วนเกินมูลค่าหุ้น</t>
  </si>
  <si>
    <t>บริษัท แม็ทชิ่ง แม็กซิไมซ์ โซลูชั่น จำกัด (มหาชน)</t>
  </si>
  <si>
    <t>เงินสดจ่ายซื้อสินทรัพย์ที่มีไว้เพื่อให้เช่า</t>
  </si>
  <si>
    <t>เงินสดรับจากการจำหน่ายสินทรัพย์ที่มีไว้เพื่อให้เช่า</t>
  </si>
  <si>
    <t>เจ้าหนี้จากการซื้อสินทรัพย์ที่มีไว้เพื่อให้เช่า</t>
  </si>
  <si>
    <t>สินทรัพย์ไม่มีตัวตน - สุทธิ</t>
  </si>
  <si>
    <t>-  ภาษีมูลค่าเพิ่มรอขอคืน</t>
  </si>
  <si>
    <t xml:space="preserve">   มูลค่าที่ตราไว้หุ้นละ 1 บาท</t>
  </si>
  <si>
    <t xml:space="preserve">   มูลค่าที่ได้รับชำระแล้วหุ้นละ 1 บาท</t>
  </si>
  <si>
    <t>รวมส่วนของ</t>
  </si>
  <si>
    <t>ส่วนได้เสีย</t>
  </si>
  <si>
    <t>ควบคุม</t>
  </si>
  <si>
    <t>ที่ไม่มีอำนาจ</t>
  </si>
  <si>
    <t>งบกำไรขาดทุนเบ็ดเสร็จ</t>
  </si>
  <si>
    <t>งบกระแสเงินสด</t>
  </si>
  <si>
    <t>และชำระแล้ว</t>
  </si>
  <si>
    <t>งบการเงินรวม</t>
  </si>
  <si>
    <t xml:space="preserve">งบการเงินเฉพาะกิจการ </t>
  </si>
  <si>
    <t>เงินสดและรายการเทียบเท่าเงินสด ณ วันสิ้นปี</t>
  </si>
  <si>
    <t>จัดสรรแล้ว -</t>
  </si>
  <si>
    <t>ขาดทุนจากการตัดจำหน่ายสินทรัพย์ที่มีไว้เพื่อให้เช่า</t>
  </si>
  <si>
    <t>เงินลงทุนในบริษัทย่อย - สุทธิ</t>
  </si>
  <si>
    <t>ที่ดิน อาคารและอุปกรณ์ - สุทธิ</t>
  </si>
  <si>
    <t>เงินสดจ่ายเพื่อให้กู้ยืมระยะสั้นแก่บริษัทย่อย</t>
  </si>
  <si>
    <t>ดอกเบี้ยรับจากเงินให้กู้ยืมระยะสั้นแก่บริษัทย่อย</t>
  </si>
  <si>
    <t>ขาดทุนเบ็ดเสร็จรวมสำหรับปี</t>
  </si>
  <si>
    <t xml:space="preserve">หุ้นสามัญ จำนวน 781.63 ล้านหุ้น </t>
  </si>
  <si>
    <t>งบการเงินเฉพาะกิจการ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</si>
  <si>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</si>
  <si>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</si>
  <si>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</si>
  <si>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</si>
  <si>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</si>
  <si>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เงินกู้ยืมระยะยาวจากธนาคาร</t>
  </si>
  <si>
    <t>เงินสดรับจากการจำหน่ายอุปกรณ์</t>
  </si>
  <si>
    <t xml:space="preserve">สินค้าคงเหลือ </t>
  </si>
  <si>
    <t>สินทรัพย์ภาษีเงินได้รอการตัดบัญชี - สุทธิ</t>
  </si>
  <si>
    <t>เงินกู้ยืมระยะยาวจากธนาคาร - สุทธิ</t>
  </si>
  <si>
    <t>รวมส่วนของผู้เป็นเจ้าของของบริษัทใหญ่</t>
  </si>
  <si>
    <t>รายได้จากการขาย</t>
  </si>
  <si>
    <t>-  สินค้าคงเหลือ</t>
  </si>
  <si>
    <t>รับดอกเบี้ย</t>
  </si>
  <si>
    <t>จ่ายดอกเบี้ย</t>
  </si>
  <si>
    <t>เงินสดจ่ายชำระเงินกู้ยืมระยะยาวจากธนาคาร</t>
  </si>
  <si>
    <t>ขาดทุนจากการตัดจำหน่ายอุปกรณ์</t>
  </si>
  <si>
    <t>หุ้นสามัญ จำนวน 781.63 ล้านหุ้น</t>
  </si>
  <si>
    <t>เงินสดและรายการเทียบเท่าเงินสด ณ วันต้นปี</t>
  </si>
  <si>
    <t>ส่วนของผู้เป็นเจ้าของของบริษัทใหญ่</t>
  </si>
  <si>
    <t>ทุนที่ออก</t>
  </si>
  <si>
    <t>ผู้เป็นเจ้าของ</t>
  </si>
  <si>
    <t>ของบริษัทใหญ่</t>
  </si>
  <si>
    <t>ภาษีเงินได้ถูกหัก ณ ที่จ่าย - สุทธิ</t>
  </si>
  <si>
    <t>กระแสเงินสดก่อนการเปลี่ยนแปลงของเงินลงทุนหมุนเวียน</t>
  </si>
  <si>
    <t>เงินสดรับจากการคืนทุนในบริษัทย่อย</t>
  </si>
  <si>
    <t>ค่าใช้จ่ายผลประโยชน์พนักงาน</t>
  </si>
  <si>
    <t>รับคืนภาษีเงินได้ถูกหัก ณ ที่จ่าย</t>
  </si>
  <si>
    <t>เงินสดจ่ายซื้อที่ดิน อาคารและอุปกรณ์</t>
  </si>
  <si>
    <t>จัดสรรแล้ว  -</t>
  </si>
  <si>
    <t>เงินสดรับชำระคืนเงินให้กู้ยืมระยะสั้นจากบริษัทย่อย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</si>
  <si>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</si>
  <si>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</si>
  <si>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</si>
  <si>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</si>
  <si>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</si>
  <si>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เงินสดรับจากเงินกู้ยืมระยะสั้นจากธนาคาร</t>
  </si>
  <si>
    <t xml:space="preserve">เงินกู้ยืมระยะสั้นจากธนาคาร </t>
  </si>
  <si>
    <t>ขาดทุนสะสม</t>
  </si>
  <si>
    <t>ตัดจ่ายภาษีเงินได้ถูกหัก ณ ที่จ่ายที่คาดว่าจะไม่ได้รับคืน</t>
  </si>
  <si>
    <t>จ่ายภาษีเงินได้</t>
  </si>
  <si>
    <t>เจ้าหนี้จากการซื้อสินทรัพย์ถาวร</t>
  </si>
  <si>
    <t>ลูกหนี้การค้าและลูกหนี้อื่น - สุทธิ</t>
  </si>
  <si>
    <t>หนี้สินตามสัญญาเช่า</t>
  </si>
  <si>
    <t>ส่วนที่ถึงกำหนดชำระภายในหนึ่งปี - สุทธิ</t>
  </si>
  <si>
    <t>หนี้สินตามสัญญาเช่า - สุทธิ</t>
  </si>
  <si>
    <t>เงินสดรับจากเงินกู้ยืมระยะยาวจากธนาคาร</t>
  </si>
  <si>
    <t>เงินสดจ่ายชำระหนี้สินตามสัญญาเช่า</t>
  </si>
  <si>
    <t>เงินสดจ่ายชำระเงินกู้ยืมระยะสั้นจากธนาคาร</t>
  </si>
  <si>
    <t>เงินลงทุนในกิจการร่วมค้า - สุทธิ</t>
  </si>
  <si>
    <t>อสังหาริมทรัพย์เพื่อการลงทุน - สุทธิ</t>
  </si>
  <si>
    <t>เงินให้กู้ยืมระยะสั้นแก่บริษัทย่อย - สุทธิ</t>
  </si>
  <si>
    <t>สินทรัพย์สิทธิการใช้ - สุทธิ</t>
  </si>
  <si>
    <t>พ.ศ. 2564</t>
  </si>
  <si>
    <t>การเปลี่ยนแปลงในส่วนของเจ้าของสำหรับปี พ.ศ. 2564</t>
  </si>
  <si>
    <t>ยอดคงเหลือสิ้นปี ณ วันที่ 31 ธันวาคม พ.ศ. 2564</t>
  </si>
  <si>
    <t>ยอดคงเหลือ ณ วันที่ 1 มกราคม พ.ศ. 2564</t>
  </si>
  <si>
    <t>รายได้อื่น</t>
  </si>
  <si>
    <t>ขาดทุนก่อนภาษีเงินได้</t>
  </si>
  <si>
    <t>ขาดทุนต่อหุ้น</t>
  </si>
  <si>
    <t>ขาดทุนต่อหุ้นขั้นพื้นฐาน (บาท)</t>
  </si>
  <si>
    <t>25 (ก)</t>
  </si>
  <si>
    <t>25 (ข)</t>
  </si>
  <si>
    <t>25 (ค)</t>
  </si>
  <si>
    <t>กำไร(ขาดทุน)ขั้นต้น</t>
  </si>
  <si>
    <t>กำไร(ขาดทุน)เบ็ดเสร็จอื่น :</t>
  </si>
  <si>
    <t>(กำไร)จากการจำหน่ายอุปกรณ์</t>
  </si>
  <si>
    <t>(กำไร)จากการจำหน่ายสินทรัพย์ที่มีไว้เพื่อให้เช่า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</si>
  <si>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</si>
  <si>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เงินสดสุทธิ(ใช้ไปใน)ได้มาจากกิจกรรมลงทุน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</si>
  <si>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</si>
  <si>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</si>
  <si>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t>ยอดคงเหลือ ณ วันที่ 1 มกราคม พ.ศ. 2565</t>
  </si>
  <si>
    <t>การเปลี่ยนแปลงในส่วนของเจ้าของสำหรับปี พ.ศ. 2565</t>
  </si>
  <si>
    <t>ยอดคงเหลือสิ้นปี ณ วันที่ 31 ธันวาคม พ.ศ. 2565</t>
  </si>
  <si>
    <t>พ.ศ. 2565</t>
  </si>
  <si>
    <t>ณ วันที่ 31 ธันวาคม พ.ศ. 2565</t>
  </si>
  <si>
    <t>สำหรับปีสิ้นสุดวันที่ 31 ธันวาคม พ.ศ. 2565</t>
  </si>
  <si>
    <t>การเพิ่มขึ้นของสินทรัพย์สิทธิการใช้</t>
  </si>
  <si>
    <t>ขาดทุนสุทธิสำหรับปี</t>
  </si>
  <si>
    <t>รายได้(ค่าใช้จ่าย)ภาษีเงินได้</t>
  </si>
  <si>
    <t>(กลับรายการ)ค่าเผื่อขาดทุนที่คาดว่า</t>
  </si>
  <si>
    <t xml:space="preserve">   จะเกิดขึ้นของลูกหนี้การค้า</t>
  </si>
  <si>
    <t>ยังไม่จัดสรร</t>
  </si>
  <si>
    <t>กำไร(ขาดทุน)เบ็ดเสร็จอื่นสำหรับปี - สุทธิจากภาษี</t>
  </si>
  <si>
    <t>(กำไร)จากการจำหน่ายเงินลงทุนในบริษัทย่อย</t>
  </si>
  <si>
    <t xml:space="preserve">(กลับรายการ)ค่าเผื่อการลดมูลค่าของภาษีเงินได้ถูกหัก ณ ที่จ่าย </t>
  </si>
  <si>
    <t>(กำไร)จากการยกเลิกสัญญาสิทธิการใช้สินทรัพย์</t>
  </si>
  <si>
    <t>-  ภาระผูกพันผลประโยชน์พนักงาน</t>
  </si>
  <si>
    <t>หมายเหตุประกอบงบการเงินรวมและงบการเงินเฉพาะกิจการในหน้า 14 ถึง 75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</si>
</sst>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;\(#,##0\);\-"/>
    <numFmt numFmtId="169" formatCode="#,##0.00;\(#,##0.00\);&quot;-&quot;;@"/>
    <numFmt numFmtId="170" formatCode="_-* #,##0.00\ _€_-;\-* #,##0.00\ _€_-;_-* &quot;-&quot;??\ _€_-;_-@_-"/>
    <numFmt numFmtId="171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0"/>
      <color indexed="8"/>
      <name val="MS Sans Serif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" applyNumberFormat="0" applyFill="0" applyAlignment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0" fillId="0" borderId="0"/>
    <xf numFmtId="0" fontId="3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15" fillId="0" borderId="0"/>
    <xf numFmtId="0" fontId="15" fillId="0" borderId="0"/>
    <xf numFmtId="0" fontId="9" fillId="0" borderId="0"/>
    <xf numFmtId="0" fontId="12" fillId="0" borderId="0"/>
    <xf numFmtId="0" fontId="10" fillId="0" borderId="0"/>
    <xf numFmtId="0" fontId="1" fillId="0" borderId="0"/>
    <xf numFmtId="0" fontId="11" fillId="0" borderId="0">
      <protection locked="0"/>
    </xf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165" fontId="12" fillId="0" borderId="0" applyFont="0" applyFill="0" applyBorder="0" applyAlignment="0" applyProtection="0"/>
  </cellStyleXfs>
  <cellXfs count="180">
    <xf numFmtId="0" fontId="0" fillId="0" borderId="0" xfId="0"/>
    <xf numFmtId="167" fontId="6" fillId="0" borderId="0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29" applyFont="1" applyAlignment="1">
      <alignment vertical="center"/>
    </xf>
    <xf numFmtId="0" fontId="6" fillId="0" borderId="0" xfId="29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 wrapText="1"/>
    </xf>
    <xf numFmtId="0" fontId="6" fillId="0" borderId="0" xfId="23" applyFont="1" applyAlignment="1">
      <alignment horizontal="center" vertical="center"/>
    </xf>
    <xf numFmtId="167" fontId="6" fillId="0" borderId="0" xfId="7" applyNumberFormat="1" applyFont="1" applyFill="1" applyAlignment="1">
      <alignment horizontal="right" vertical="center" wrapText="1"/>
    </xf>
    <xf numFmtId="167" fontId="6" fillId="0" borderId="0" xfId="29" applyNumberFormat="1" applyFont="1" applyAlignment="1">
      <alignment horizontal="center" vertical="center"/>
    </xf>
    <xf numFmtId="167" fontId="6" fillId="0" borderId="3" xfId="2" applyNumberFormat="1" applyFont="1" applyFill="1" applyBorder="1" applyAlignment="1">
      <alignment horizontal="right" vertical="center"/>
    </xf>
    <xf numFmtId="167" fontId="5" fillId="0" borderId="0" xfId="2" quotePrefix="1" applyNumberFormat="1" applyFont="1" applyFill="1" applyBorder="1" applyAlignment="1">
      <alignment horizontal="right" vertical="center"/>
    </xf>
    <xf numFmtId="167" fontId="5" fillId="0" borderId="0" xfId="23" applyNumberFormat="1" applyFont="1" applyAlignment="1">
      <alignment vertical="center"/>
    </xf>
    <xf numFmtId="0" fontId="5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6" fontId="5" fillId="0" borderId="0" xfId="0" quotePrefix="1" applyNumberFormat="1" applyFont="1" applyAlignment="1">
      <alignment horizontal="left" vertical="center"/>
    </xf>
    <xf numFmtId="0" fontId="5" fillId="0" borderId="2" xfId="0" quotePrefix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167" fontId="5" fillId="0" borderId="0" xfId="0" applyNumberFormat="1" applyFont="1" applyAlignment="1">
      <alignment horizontal="right" vertical="top" wrapText="1"/>
    </xf>
    <xf numFmtId="166" fontId="5" fillId="0" borderId="2" xfId="0" applyNumberFormat="1" applyFont="1" applyBorder="1" applyAlignment="1">
      <alignment horizontal="center" vertical="top"/>
    </xf>
    <xf numFmtId="167" fontId="5" fillId="0" borderId="2" xfId="0" applyNumberFormat="1" applyFont="1" applyBorder="1" applyAlignment="1">
      <alignment horizontal="right" vertical="top" wrapText="1"/>
    </xf>
    <xf numFmtId="166" fontId="5" fillId="0" borderId="0" xfId="0" applyNumberFormat="1" applyFont="1" applyAlignment="1">
      <alignment horizontal="left" vertical="top"/>
    </xf>
    <xf numFmtId="166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vertical="top"/>
    </xf>
    <xf numFmtId="167" fontId="6" fillId="0" borderId="0" xfId="2" applyNumberFormat="1" applyFont="1" applyFill="1" applyAlignment="1">
      <alignment horizontal="right" vertical="top"/>
    </xf>
    <xf numFmtId="166" fontId="6" fillId="0" borderId="0" xfId="0" quotePrefix="1" applyNumberFormat="1" applyFont="1" applyAlignment="1">
      <alignment horizontal="left" vertical="top"/>
    </xf>
    <xf numFmtId="0" fontId="6" fillId="0" borderId="0" xfId="0" quotePrefix="1" applyFont="1" applyAlignment="1">
      <alignment vertical="top"/>
    </xf>
    <xf numFmtId="166" fontId="6" fillId="0" borderId="0" xfId="40" applyNumberFormat="1" applyFont="1" applyAlignment="1">
      <alignment horizontal="center" vertical="top"/>
    </xf>
    <xf numFmtId="0" fontId="5" fillId="0" borderId="0" xfId="40" applyFont="1" applyAlignment="1">
      <alignment vertical="top"/>
    </xf>
    <xf numFmtId="0" fontId="6" fillId="0" borderId="0" xfId="41" applyFont="1" applyAlignment="1">
      <alignment vertical="top"/>
    </xf>
    <xf numFmtId="167" fontId="6" fillId="0" borderId="0" xfId="2" applyNumberFormat="1" applyFont="1" applyFill="1" applyBorder="1" applyAlignment="1">
      <alignment horizontal="right" vertical="top" wrapText="1"/>
    </xf>
    <xf numFmtId="166" fontId="8" fillId="0" borderId="0" xfId="0" applyNumberFormat="1" applyFont="1" applyAlignment="1">
      <alignment horizontal="left" vertical="top"/>
    </xf>
    <xf numFmtId="0" fontId="6" fillId="0" borderId="0" xfId="40" applyFont="1" applyAlignment="1">
      <alignment horizontal="center" vertical="top"/>
    </xf>
    <xf numFmtId="0" fontId="5" fillId="0" borderId="0" xfId="40" applyFont="1" applyAlignment="1">
      <alignment horizontal="centerContinuous" vertical="top"/>
    </xf>
    <xf numFmtId="0" fontId="6" fillId="0" borderId="0" xfId="40" applyFont="1" applyAlignment="1">
      <alignment horizontal="centerContinuous" vertical="top"/>
    </xf>
    <xf numFmtId="0" fontId="6" fillId="0" borderId="0" xfId="0" applyFont="1" applyAlignment="1">
      <alignment horizontal="left" vertical="top"/>
    </xf>
    <xf numFmtId="166" fontId="5" fillId="0" borderId="0" xfId="0" applyNumberFormat="1" applyFont="1" applyAlignment="1">
      <alignment vertical="top"/>
    </xf>
    <xf numFmtId="166" fontId="6" fillId="0" borderId="0" xfId="0" applyNumberFormat="1" applyFont="1" applyAlignment="1">
      <alignment vertical="top"/>
    </xf>
    <xf numFmtId="166" fontId="6" fillId="0" borderId="0" xfId="30" applyNumberFormat="1" applyFont="1" applyAlignment="1">
      <alignment horizontal="left" vertical="top"/>
    </xf>
    <xf numFmtId="0" fontId="6" fillId="0" borderId="0" xfId="23" applyFont="1" applyAlignment="1">
      <alignment vertical="top"/>
    </xf>
    <xf numFmtId="0" fontId="6" fillId="0" borderId="0" xfId="23" applyFont="1" applyAlignment="1">
      <alignment horizontal="center" vertical="top"/>
    </xf>
    <xf numFmtId="167" fontId="6" fillId="0" borderId="0" xfId="23" applyNumberFormat="1" applyFont="1" applyAlignment="1">
      <alignment horizontal="right" vertical="top"/>
    </xf>
    <xf numFmtId="167" fontId="6" fillId="0" borderId="0" xfId="3" applyNumberFormat="1" applyFont="1" applyFill="1" applyAlignment="1">
      <alignment horizontal="right" vertical="top"/>
    </xf>
    <xf numFmtId="166" fontId="5" fillId="0" borderId="0" xfId="0" quotePrefix="1" applyNumberFormat="1" applyFont="1" applyAlignment="1">
      <alignment horizontal="left" vertical="top"/>
    </xf>
    <xf numFmtId="166" fontId="5" fillId="0" borderId="0" xfId="30" applyNumberFormat="1" applyFont="1" applyAlignment="1">
      <alignment horizontal="left" vertical="top"/>
    </xf>
    <xf numFmtId="167" fontId="5" fillId="0" borderId="0" xfId="1" applyNumberFormat="1" applyFont="1" applyFill="1" applyBorder="1" applyAlignment="1">
      <alignment horizontal="right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center" vertical="center" wrapText="1"/>
    </xf>
    <xf numFmtId="167" fontId="5" fillId="0" borderId="0" xfId="1" quotePrefix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2" xfId="7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horizontal="right" vertical="center"/>
    </xf>
    <xf numFmtId="167" fontId="6" fillId="0" borderId="3" xfId="1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7" fontId="5" fillId="0" borderId="0" xfId="0" applyNumberFormat="1" applyFont="1" applyAlignment="1">
      <alignment horizontal="right" vertical="center" wrapText="1"/>
    </xf>
    <xf numFmtId="167" fontId="6" fillId="0" borderId="0" xfId="1" applyNumberFormat="1" applyFont="1" applyFill="1" applyAlignment="1">
      <alignment vertical="center"/>
    </xf>
    <xf numFmtId="167" fontId="6" fillId="0" borderId="0" xfId="7" applyNumberFormat="1" applyFont="1" applyFill="1" applyAlignment="1">
      <alignment horizontal="right" vertical="center"/>
    </xf>
    <xf numFmtId="167" fontId="6" fillId="0" borderId="0" xfId="7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67" fontId="6" fillId="0" borderId="0" xfId="0" applyNumberFormat="1" applyFont="1" applyAlignment="1">
      <alignment horizontal="right" vertical="center"/>
    </xf>
    <xf numFmtId="167" fontId="5" fillId="0" borderId="0" xfId="13" quotePrefix="1" applyNumberFormat="1" applyFont="1" applyFill="1" applyBorder="1" applyAlignment="1">
      <alignment horizontal="right" vertical="center"/>
    </xf>
    <xf numFmtId="0" fontId="5" fillId="0" borderId="0" xfId="29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7" fontId="6" fillId="0" borderId="2" xfId="7" applyNumberFormat="1" applyFont="1" applyFill="1" applyBorder="1" applyAlignment="1">
      <alignment vertical="center"/>
    </xf>
    <xf numFmtId="167" fontId="6" fillId="0" borderId="3" xfId="7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7" fontId="6" fillId="0" borderId="2" xfId="7" applyNumberFormat="1" applyFont="1" applyFill="1" applyBorder="1" applyAlignment="1">
      <alignment horizontal="right" vertical="center" wrapText="1"/>
    </xf>
    <xf numFmtId="0" fontId="6" fillId="0" borderId="0" xfId="23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67" fontId="6" fillId="0" borderId="0" xfId="0" applyNumberFormat="1" applyFont="1" applyAlignment="1">
      <alignment horizontal="right" vertical="top"/>
    </xf>
    <xf numFmtId="167" fontId="6" fillId="0" borderId="0" xfId="2" applyNumberFormat="1" applyFont="1" applyFill="1" applyBorder="1" applyAlignment="1">
      <alignment horizontal="right" vertical="top"/>
    </xf>
    <xf numFmtId="167" fontId="6" fillId="0" borderId="2" xfId="2" applyNumberFormat="1" applyFont="1" applyFill="1" applyBorder="1" applyAlignment="1">
      <alignment horizontal="right" vertical="top"/>
    </xf>
    <xf numFmtId="168" fontId="6" fillId="0" borderId="0" xfId="2" applyNumberFormat="1" applyFont="1" applyFill="1" applyAlignment="1">
      <alignment horizontal="right" vertical="top"/>
    </xf>
    <xf numFmtId="168" fontId="6" fillId="0" borderId="0" xfId="2" applyNumberFormat="1" applyFont="1" applyFill="1" applyBorder="1" applyAlignment="1">
      <alignment horizontal="right" vertical="top"/>
    </xf>
    <xf numFmtId="167" fontId="6" fillId="0" borderId="2" xfId="0" applyNumberFormat="1" applyFont="1" applyBorder="1" applyAlignment="1">
      <alignment horizontal="right" vertical="top"/>
    </xf>
    <xf numFmtId="168" fontId="6" fillId="0" borderId="2" xfId="2" applyNumberFormat="1" applyFont="1" applyFill="1" applyBorder="1" applyAlignment="1">
      <alignment horizontal="right" vertical="top"/>
    </xf>
    <xf numFmtId="167" fontId="6" fillId="0" borderId="2" xfId="0" applyNumberFormat="1" applyFont="1" applyBorder="1" applyAlignment="1">
      <alignment vertical="top"/>
    </xf>
    <xf numFmtId="168" fontId="6" fillId="0" borderId="0" xfId="40" applyNumberFormat="1" applyFont="1" applyAlignment="1">
      <alignment horizontal="right" vertical="top"/>
    </xf>
    <xf numFmtId="167" fontId="6" fillId="0" borderId="3" xfId="2" applyNumberFormat="1" applyFont="1" applyFill="1" applyBorder="1" applyAlignment="1">
      <alignment horizontal="right" vertical="top"/>
    </xf>
    <xf numFmtId="169" fontId="6" fillId="0" borderId="2" xfId="0" applyNumberFormat="1" applyFont="1" applyBorder="1" applyAlignment="1">
      <alignment vertical="center"/>
    </xf>
    <xf numFmtId="169" fontId="5" fillId="0" borderId="0" xfId="0" applyNumberFormat="1" applyFont="1" applyAlignment="1">
      <alignment horizontal="right" vertical="top" wrapText="1"/>
    </xf>
    <xf numFmtId="169" fontId="6" fillId="0" borderId="0" xfId="0" applyNumberFormat="1" applyFont="1" applyAlignment="1">
      <alignment vertical="top"/>
    </xf>
    <xf numFmtId="169" fontId="6" fillId="0" borderId="0" xfId="2" applyNumberFormat="1" applyFont="1" applyFill="1" applyAlignment="1">
      <alignment horizontal="right" vertical="top"/>
    </xf>
    <xf numFmtId="169" fontId="6" fillId="0" borderId="0" xfId="2" applyNumberFormat="1" applyFont="1" applyFill="1" applyBorder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169" fontId="6" fillId="0" borderId="0" xfId="2" applyNumberFormat="1" applyFont="1" applyFill="1" applyBorder="1" applyAlignment="1">
      <alignment horizontal="right" vertical="top" wrapText="1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0" xfId="7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49" fontId="6" fillId="0" borderId="0" xfId="29" applyNumberFormat="1" applyFont="1" applyAlignment="1">
      <alignment vertical="center"/>
    </xf>
    <xf numFmtId="168" fontId="6" fillId="0" borderId="0" xfId="2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 wrapText="1"/>
    </xf>
    <xf numFmtId="168" fontId="6" fillId="0" borderId="0" xfId="7" applyNumberFormat="1" applyFont="1" applyFill="1" applyBorder="1" applyAlignment="1">
      <alignment horizontal="right" vertical="center" wrapText="1"/>
    </xf>
    <xf numFmtId="168" fontId="6" fillId="0" borderId="2" xfId="1" applyNumberFormat="1" applyFont="1" applyFill="1" applyBorder="1" applyAlignment="1">
      <alignment horizontal="right" vertical="center" wrapText="1"/>
    </xf>
    <xf numFmtId="168" fontId="6" fillId="0" borderId="2" xfId="2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right" vertical="top"/>
    </xf>
    <xf numFmtId="168" fontId="6" fillId="0" borderId="0" xfId="0" applyNumberFormat="1" applyFont="1" applyAlignment="1">
      <alignment vertical="top"/>
    </xf>
    <xf numFmtId="168" fontId="6" fillId="0" borderId="0" xfId="2" applyNumberFormat="1" applyFont="1" applyFill="1" applyBorder="1" applyAlignment="1">
      <alignment horizontal="right" vertical="top" wrapText="1"/>
    </xf>
    <xf numFmtId="167" fontId="5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6" fontId="6" fillId="0" borderId="2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6" fillId="0" borderId="0" xfId="14" applyNumberFormat="1" applyFont="1" applyFill="1" applyBorder="1" applyAlignment="1">
      <alignment horizontal="center" vertical="center"/>
    </xf>
    <xf numFmtId="167" fontId="6" fillId="0" borderId="2" xfId="14" applyNumberFormat="1" applyFont="1" applyFill="1" applyBorder="1" applyAlignment="1">
      <alignment horizontal="right" vertical="center"/>
    </xf>
    <xf numFmtId="167" fontId="6" fillId="0" borderId="0" xfId="14" applyNumberFormat="1" applyFont="1" applyFill="1" applyBorder="1" applyAlignment="1">
      <alignment horizontal="right" vertical="center"/>
    </xf>
    <xf numFmtId="166" fontId="6" fillId="0" borderId="2" xfId="14" applyNumberFormat="1" applyFont="1" applyFill="1" applyBorder="1" applyAlignment="1">
      <alignment horizontal="right" vertical="center"/>
    </xf>
    <xf numFmtId="0" fontId="6" fillId="0" borderId="0" xfId="43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7" fontId="6" fillId="0" borderId="2" xfId="0" applyNumberFormat="1" applyFont="1" applyBorder="1" applyAlignment="1">
      <alignment horizontal="left" vertical="center"/>
    </xf>
    <xf numFmtId="167" fontId="6" fillId="0" borderId="0" xfId="7" applyNumberFormat="1" applyFont="1" applyFill="1" applyBorder="1" applyAlignment="1">
      <alignment horizontal="center" vertical="center"/>
    </xf>
    <xf numFmtId="0" fontId="6" fillId="0" borderId="0" xfId="43" applyFont="1" applyAlignment="1">
      <alignment vertical="center"/>
    </xf>
    <xf numFmtId="167" fontId="5" fillId="0" borderId="2" xfId="0" applyNumberFormat="1" applyFont="1" applyBorder="1" applyAlignment="1">
      <alignment horizontal="right" vertical="center" wrapText="1"/>
    </xf>
    <xf numFmtId="167" fontId="5" fillId="0" borderId="0" xfId="0" applyNumberFormat="1" applyFont="1" applyAlignment="1">
      <alignment vertical="center" wrapText="1"/>
    </xf>
    <xf numFmtId="167" fontId="6" fillId="0" borderId="0" xfId="1" applyNumberFormat="1" applyFont="1" applyFill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168" fontId="6" fillId="0" borderId="0" xfId="7" applyNumberFormat="1" applyFont="1" applyFill="1" applyAlignment="1">
      <alignment horizontal="right" vertical="center" wrapText="1"/>
    </xf>
    <xf numFmtId="168" fontId="6" fillId="0" borderId="0" xfId="1" applyNumberFormat="1" applyFont="1" applyFill="1" applyAlignment="1">
      <alignment horizontal="right" vertical="center" wrapText="1"/>
    </xf>
    <xf numFmtId="168" fontId="6" fillId="0" borderId="0" xfId="1" applyNumberFormat="1" applyFont="1" applyFill="1" applyAlignment="1">
      <alignment horizontal="justify" vertical="center" wrapText="1"/>
    </xf>
    <xf numFmtId="168" fontId="6" fillId="0" borderId="3" xfId="1" applyNumberFormat="1" applyFont="1" applyFill="1" applyBorder="1" applyAlignment="1">
      <alignment horizontal="right" vertical="center" wrapText="1"/>
    </xf>
    <xf numFmtId="167" fontId="6" fillId="0" borderId="0" xfId="1" applyNumberFormat="1" applyFont="1" applyFill="1" applyBorder="1" applyAlignment="1">
      <alignment horizontal="right" vertical="center" wrapText="1"/>
    </xf>
    <xf numFmtId="167" fontId="6" fillId="0" borderId="0" xfId="7" applyNumberFormat="1" applyFont="1" applyFill="1" applyAlignment="1">
      <alignment vertical="center"/>
    </xf>
    <xf numFmtId="0" fontId="6" fillId="0" borderId="0" xfId="0" applyFont="1" applyAlignment="1">
      <alignment horizontal="justify" vertical="center"/>
    </xf>
    <xf numFmtId="167" fontId="6" fillId="0" borderId="0" xfId="7" applyNumberFormat="1" applyFont="1" applyFill="1" applyBorder="1" applyAlignment="1">
      <alignment horizontal="right" vertical="center" wrapText="1"/>
    </xf>
    <xf numFmtId="167" fontId="6" fillId="0" borderId="2" xfId="1" applyNumberFormat="1" applyFont="1" applyFill="1" applyBorder="1" applyAlignment="1">
      <alignment horizontal="right" vertical="center" wrapText="1"/>
    </xf>
    <xf numFmtId="0" fontId="5" fillId="0" borderId="0" xfId="23" applyFont="1" applyAlignment="1">
      <alignment horizontal="center" vertical="center"/>
    </xf>
    <xf numFmtId="0" fontId="7" fillId="0" borderId="0" xfId="23" applyFont="1" applyAlignment="1">
      <alignment horizontal="center" vertical="center"/>
    </xf>
    <xf numFmtId="167" fontId="6" fillId="0" borderId="0" xfId="23" applyNumberFormat="1" applyFont="1" applyAlignment="1">
      <alignment vertical="center"/>
    </xf>
    <xf numFmtId="167" fontId="6" fillId="0" borderId="3" xfId="1" applyNumberFormat="1" applyFont="1" applyFill="1" applyBorder="1" applyAlignment="1">
      <alignment horizontal="right" vertical="center" wrapText="1"/>
    </xf>
    <xf numFmtId="165" fontId="6" fillId="0" borderId="0" xfId="1" applyFont="1" applyFill="1" applyBorder="1" applyAlignment="1">
      <alignment horizontal="right" vertical="center" wrapText="1"/>
    </xf>
    <xf numFmtId="166" fontId="6" fillId="0" borderId="0" xfId="0" applyNumberFormat="1" applyFont="1" applyAlignment="1">
      <alignment horizontal="center" vertical="center"/>
    </xf>
    <xf numFmtId="166" fontId="5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5" fillId="0" borderId="2" xfId="0" quotePrefix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right" vertical="top" wrapText="1"/>
    </xf>
    <xf numFmtId="169" fontId="5" fillId="0" borderId="0" xfId="0" applyNumberFormat="1" applyFont="1" applyFill="1" applyAlignment="1">
      <alignment horizontal="right" vertical="top" wrapText="1"/>
    </xf>
    <xf numFmtId="168" fontId="6" fillId="0" borderId="0" xfId="40" applyNumberFormat="1" applyFont="1" applyFill="1" applyAlignment="1">
      <alignment horizontal="right" vertical="top"/>
    </xf>
    <xf numFmtId="0" fontId="16" fillId="0" borderId="0" xfId="0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167" fontId="6" fillId="0" borderId="0" xfId="0" applyNumberFormat="1" applyFont="1" applyFill="1" applyAlignment="1">
      <alignment horizontal="right" vertical="top"/>
    </xf>
    <xf numFmtId="168" fontId="6" fillId="0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left" vertical="center" wrapText="1"/>
    </xf>
    <xf numFmtId="0" fontId="6" fillId="0" borderId="0" xfId="29" applyFont="1" applyAlignment="1">
      <alignment horizontal="center" vertical="center"/>
    </xf>
    <xf numFmtId="0" fontId="6" fillId="0" borderId="0" xfId="29" applyFont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center"/>
    </xf>
  </cellXfs>
  <cellStyles count="45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Comma 2 4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4 13" xfId="44" xr:uid="{00000000-0005-0000-0000-00000A000000}"/>
    <cellStyle name="Comma 5" xfId="11" xr:uid="{00000000-0005-0000-0000-00000B000000}"/>
    <cellStyle name="Comma 7" xfId="12" xr:uid="{00000000-0005-0000-0000-00000C000000}"/>
    <cellStyle name="Comma_Major Q2'06" xfId="13" xr:uid="{00000000-0005-0000-0000-00000D000000}"/>
    <cellStyle name="Comma_RGR Q2'03 - Eng" xfId="14" xr:uid="{00000000-0005-0000-0000-00000E000000}"/>
    <cellStyle name="Currency 2" xfId="15" xr:uid="{00000000-0005-0000-0000-00000F000000}"/>
    <cellStyle name="Followed Hyperlink 2" xfId="16" xr:uid="{00000000-0005-0000-0000-000010000000}"/>
    <cellStyle name="Hyperlink 2" xfId="17" xr:uid="{00000000-0005-0000-0000-000011000000}"/>
    <cellStyle name="Normal" xfId="0" builtinId="0"/>
    <cellStyle name="Normal 141" xfId="18" xr:uid="{00000000-0005-0000-0000-000013000000}"/>
    <cellStyle name="Normal 142" xfId="19" xr:uid="{00000000-0005-0000-0000-000014000000}"/>
    <cellStyle name="Normal 153" xfId="20" xr:uid="{00000000-0005-0000-0000-000015000000}"/>
    <cellStyle name="Normal 154" xfId="21" xr:uid="{00000000-0005-0000-0000-000016000000}"/>
    <cellStyle name="Normal 155" xfId="22" xr:uid="{00000000-0005-0000-0000-000017000000}"/>
    <cellStyle name="Normal 2" xfId="23" xr:uid="{00000000-0005-0000-0000-000018000000}"/>
    <cellStyle name="Normal 2 14" xfId="24" xr:uid="{00000000-0005-0000-0000-000019000000}"/>
    <cellStyle name="Normal 2 2" xfId="25" xr:uid="{00000000-0005-0000-0000-00001A000000}"/>
    <cellStyle name="Normal 2 3" xfId="26" xr:uid="{00000000-0005-0000-0000-00001B000000}"/>
    <cellStyle name="Normal 2 3 2" xfId="27" xr:uid="{00000000-0005-0000-0000-00001C000000}"/>
    <cellStyle name="Normal 2 4" xfId="28" xr:uid="{00000000-0005-0000-0000-00001D000000}"/>
    <cellStyle name="Normal 3" xfId="29" xr:uid="{00000000-0005-0000-0000-00001E000000}"/>
    <cellStyle name="Normal 3 2" xfId="30" xr:uid="{00000000-0005-0000-0000-00001F000000}"/>
    <cellStyle name="Normal 3 2 2" xfId="31" xr:uid="{00000000-0005-0000-0000-000020000000}"/>
    <cellStyle name="Normal 3 2 3" xfId="32" xr:uid="{00000000-0005-0000-0000-000021000000}"/>
    <cellStyle name="Normal 3 3" xfId="33" xr:uid="{00000000-0005-0000-0000-000022000000}"/>
    <cellStyle name="Normal 3 4" xfId="34" xr:uid="{00000000-0005-0000-0000-000023000000}"/>
    <cellStyle name="Normal 3 7" xfId="35" xr:uid="{00000000-0005-0000-0000-000024000000}"/>
    <cellStyle name="Normal 4" xfId="36" xr:uid="{00000000-0005-0000-0000-000025000000}"/>
    <cellStyle name="Normal 5" xfId="37" xr:uid="{00000000-0005-0000-0000-000026000000}"/>
    <cellStyle name="Normal 7" xfId="38" xr:uid="{00000000-0005-0000-0000-000027000000}"/>
    <cellStyle name="Normal 8" xfId="39" xr:uid="{00000000-0005-0000-0000-000028000000}"/>
    <cellStyle name="Normal_Major Q2'06" xfId="40" xr:uid="{00000000-0005-0000-0000-000029000000}"/>
    <cellStyle name="Normal_Toacs 2546" xfId="41" xr:uid="{00000000-0005-0000-0000-00002A000000}"/>
    <cellStyle name="Percent 2" xfId="42" xr:uid="{00000000-0005-0000-0000-00002B000000}"/>
    <cellStyle name="ปกติ_MS-q103" xfId="43" xr:uid="{00000000-0005-0000-0000-00002C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"/>
  <sheetViews>
    <sheetView topLeftCell="A4" zoomScale="90" zoomScaleNormal="90" zoomScaleSheetLayoutView="115" workbookViewId="0">
      <selection activeCell="R14" sqref="R14"/>
    </sheetView>
  </sheetViews>
  <sheetFormatPr defaultColWidth="9.33203125" defaultRowHeight="20.7" customHeight="1"/>
  <cols>
    <col min="1" max="2" width="1.6640625" style="6" customWidth="1"/>
    <col min="3" max="3" width="33.6640625" style="6" customWidth="1"/>
    <col min="4" max="4" width="8.44140625" style="6" customWidth="1"/>
    <col min="5" max="5" width="0.5546875" style="6" customWidth="1"/>
    <col min="6" max="6" width="11.6640625" style="15" customWidth="1"/>
    <col min="7" max="7" width="0.5546875" style="15" customWidth="1"/>
    <col min="8" max="8" width="11.6640625" style="15" customWidth="1"/>
    <col min="9" max="9" width="0.5546875" style="15" customWidth="1"/>
    <col min="10" max="10" width="11.6640625" style="15" customWidth="1"/>
    <col min="11" max="11" width="0.5546875" style="15" customWidth="1"/>
    <col min="12" max="12" width="11.6640625" style="15" customWidth="1"/>
    <col min="13" max="16384" width="9.33203125" style="6"/>
  </cols>
  <sheetData>
    <row r="1" spans="1:12" ht="20.7" customHeight="1">
      <c r="A1" s="14" t="s">
        <v>58</v>
      </c>
      <c r="B1" s="14"/>
      <c r="C1" s="14"/>
    </row>
    <row r="2" spans="1:12" ht="20.7" customHeight="1">
      <c r="A2" s="14" t="s">
        <v>10</v>
      </c>
      <c r="B2" s="14"/>
      <c r="C2" s="14"/>
    </row>
    <row r="3" spans="1:12" ht="20.7" customHeight="1">
      <c r="A3" s="17" t="s">
        <v>161</v>
      </c>
      <c r="B3" s="17"/>
      <c r="C3" s="17"/>
      <c r="D3" s="18"/>
      <c r="E3" s="18"/>
      <c r="F3" s="20"/>
      <c r="G3" s="20"/>
      <c r="H3" s="20"/>
      <c r="I3" s="20"/>
      <c r="J3" s="20"/>
      <c r="K3" s="20"/>
      <c r="L3" s="20"/>
    </row>
    <row r="4" spans="1:12" ht="20.7" customHeight="1">
      <c r="A4" s="21"/>
      <c r="B4" s="21"/>
      <c r="C4" s="21"/>
    </row>
    <row r="5" spans="1:12" ht="20.7" customHeight="1">
      <c r="A5" s="14"/>
      <c r="B5" s="14"/>
      <c r="C5" s="70"/>
      <c r="D5" s="71"/>
      <c r="E5" s="71"/>
      <c r="F5" s="174" t="s">
        <v>73</v>
      </c>
      <c r="G5" s="174"/>
      <c r="H5" s="174"/>
      <c r="I5" s="143"/>
      <c r="J5" s="174" t="s">
        <v>84</v>
      </c>
      <c r="K5" s="174"/>
      <c r="L5" s="174"/>
    </row>
    <row r="6" spans="1:12" ht="20.7" customHeight="1">
      <c r="A6" s="14"/>
      <c r="B6" s="14"/>
      <c r="C6" s="72"/>
      <c r="E6" s="72"/>
      <c r="F6" s="73" t="s">
        <v>160</v>
      </c>
      <c r="G6" s="73"/>
      <c r="H6" s="73" t="s">
        <v>138</v>
      </c>
      <c r="I6" s="73"/>
      <c r="J6" s="73" t="s">
        <v>160</v>
      </c>
      <c r="K6" s="73"/>
      <c r="L6" s="73" t="s">
        <v>138</v>
      </c>
    </row>
    <row r="7" spans="1:12" ht="20.7" customHeight="1">
      <c r="A7" s="14"/>
      <c r="B7" s="14"/>
      <c r="C7" s="72"/>
      <c r="D7" s="89" t="s">
        <v>0</v>
      </c>
      <c r="E7" s="72"/>
      <c r="F7" s="142" t="s">
        <v>55</v>
      </c>
      <c r="G7" s="73"/>
      <c r="H7" s="142" t="s">
        <v>55</v>
      </c>
      <c r="I7" s="73"/>
      <c r="J7" s="142" t="s">
        <v>55</v>
      </c>
      <c r="K7" s="73"/>
      <c r="L7" s="142" t="s">
        <v>55</v>
      </c>
    </row>
    <row r="8" spans="1:12" ht="8.25" customHeight="1">
      <c r="A8" s="14"/>
      <c r="B8" s="14"/>
      <c r="C8" s="70"/>
      <c r="D8" s="71"/>
      <c r="E8" s="71"/>
      <c r="F8" s="144"/>
      <c r="G8" s="144"/>
      <c r="H8" s="144"/>
      <c r="I8" s="144"/>
      <c r="J8" s="144"/>
      <c r="K8" s="144"/>
      <c r="L8" s="144"/>
    </row>
    <row r="9" spans="1:12" ht="20.7" customHeight="1">
      <c r="A9" s="14" t="s">
        <v>1</v>
      </c>
      <c r="B9" s="14"/>
      <c r="C9" s="70"/>
      <c r="D9" s="71"/>
      <c r="E9" s="71"/>
      <c r="F9" s="144"/>
      <c r="G9" s="144"/>
      <c r="H9" s="144"/>
      <c r="I9" s="144"/>
      <c r="J9" s="144"/>
      <c r="K9" s="144"/>
      <c r="L9" s="144"/>
    </row>
    <row r="10" spans="1:12" ht="8.25" customHeight="1">
      <c r="A10" s="14"/>
      <c r="B10" s="14"/>
      <c r="C10" s="70"/>
      <c r="D10" s="71"/>
      <c r="E10" s="71"/>
      <c r="F10" s="144"/>
      <c r="G10" s="144"/>
      <c r="H10" s="144"/>
      <c r="I10" s="144"/>
      <c r="J10" s="144"/>
      <c r="K10" s="144"/>
      <c r="L10" s="144"/>
    </row>
    <row r="11" spans="1:12" ht="20.7" customHeight="1">
      <c r="A11" s="14" t="s">
        <v>2</v>
      </c>
      <c r="B11" s="14"/>
      <c r="C11" s="145"/>
      <c r="D11" s="71"/>
      <c r="E11" s="71"/>
      <c r="F11" s="144"/>
      <c r="G11" s="144"/>
      <c r="H11" s="144"/>
      <c r="I11" s="144"/>
      <c r="J11" s="144"/>
      <c r="K11" s="144"/>
      <c r="L11" s="144"/>
    </row>
    <row r="12" spans="1:12" ht="8.25" customHeight="1">
      <c r="A12" s="14"/>
      <c r="B12" s="14"/>
      <c r="C12" s="70"/>
      <c r="D12" s="71"/>
      <c r="E12" s="71"/>
      <c r="F12" s="144"/>
      <c r="G12" s="144"/>
      <c r="H12" s="144"/>
      <c r="I12" s="144"/>
      <c r="J12" s="144"/>
      <c r="K12" s="144"/>
      <c r="L12" s="144"/>
    </row>
    <row r="13" spans="1:12" ht="20.7" customHeight="1">
      <c r="A13" s="6" t="s">
        <v>3</v>
      </c>
      <c r="C13" s="7"/>
      <c r="D13" s="2">
        <v>11</v>
      </c>
      <c r="E13" s="2"/>
      <c r="F13" s="146">
        <v>30598998</v>
      </c>
      <c r="G13" s="112"/>
      <c r="H13" s="146">
        <v>68087119</v>
      </c>
      <c r="I13" s="146"/>
      <c r="J13" s="146">
        <v>5822191</v>
      </c>
      <c r="K13" s="112"/>
      <c r="L13" s="146">
        <v>17588867</v>
      </c>
    </row>
    <row r="14" spans="1:12" ht="18" customHeight="1">
      <c r="A14" s="6" t="s">
        <v>127</v>
      </c>
      <c r="C14" s="7"/>
      <c r="D14" s="2">
        <v>12</v>
      </c>
      <c r="E14" s="2"/>
      <c r="F14" s="146">
        <v>74952696</v>
      </c>
      <c r="G14" s="112"/>
      <c r="H14" s="146">
        <v>77153253</v>
      </c>
      <c r="I14" s="146"/>
      <c r="J14" s="146">
        <v>8996744</v>
      </c>
      <c r="K14" s="112"/>
      <c r="L14" s="146">
        <v>4115955</v>
      </c>
    </row>
    <row r="15" spans="1:12" ht="20.7" customHeight="1">
      <c r="A15" s="6" t="s">
        <v>136</v>
      </c>
      <c r="C15" s="7"/>
      <c r="D15" s="2">
        <v>35.4</v>
      </c>
      <c r="E15" s="2"/>
      <c r="F15" s="146">
        <v>0</v>
      </c>
      <c r="G15" s="112"/>
      <c r="H15" s="146">
        <v>0</v>
      </c>
      <c r="I15" s="146"/>
      <c r="J15" s="146">
        <v>427205950</v>
      </c>
      <c r="K15" s="112"/>
      <c r="L15" s="146">
        <v>415705950</v>
      </c>
    </row>
    <row r="16" spans="1:12" ht="20.7" customHeight="1">
      <c r="A16" s="6" t="s">
        <v>92</v>
      </c>
      <c r="C16" s="7"/>
      <c r="D16" s="2">
        <v>14</v>
      </c>
      <c r="E16" s="2"/>
      <c r="F16" s="112">
        <v>12845988</v>
      </c>
      <c r="G16" s="112"/>
      <c r="H16" s="112">
        <v>10980560</v>
      </c>
      <c r="I16" s="112"/>
      <c r="J16" s="112">
        <v>2985838</v>
      </c>
      <c r="K16" s="112"/>
      <c r="L16" s="112">
        <v>1122466</v>
      </c>
    </row>
    <row r="17" spans="1:12" ht="20.25" customHeight="1">
      <c r="A17" s="3" t="s">
        <v>108</v>
      </c>
      <c r="B17" s="3"/>
      <c r="C17" s="4"/>
      <c r="D17" s="2"/>
      <c r="E17" s="2"/>
      <c r="F17" s="146">
        <v>28000018</v>
      </c>
      <c r="G17" s="112"/>
      <c r="H17" s="146">
        <v>20190820</v>
      </c>
      <c r="I17" s="146"/>
      <c r="J17" s="146">
        <v>1971137</v>
      </c>
      <c r="K17" s="112"/>
      <c r="L17" s="146">
        <v>4504531</v>
      </c>
    </row>
    <row r="18" spans="1:12" ht="20.7" customHeight="1">
      <c r="A18" s="6" t="s">
        <v>4</v>
      </c>
      <c r="C18" s="7"/>
      <c r="D18" s="2"/>
      <c r="E18" s="2"/>
      <c r="F18" s="116">
        <v>518391</v>
      </c>
      <c r="G18" s="112"/>
      <c r="H18" s="116">
        <v>446654</v>
      </c>
      <c r="I18" s="112"/>
      <c r="J18" s="116">
        <v>129267</v>
      </c>
      <c r="K18" s="112"/>
      <c r="L18" s="116">
        <v>2075</v>
      </c>
    </row>
    <row r="19" spans="1:12" ht="8.25" customHeight="1">
      <c r="A19" s="14"/>
      <c r="B19" s="14"/>
      <c r="C19" s="70"/>
      <c r="D19" s="71"/>
      <c r="E19" s="71"/>
      <c r="F19" s="147"/>
      <c r="G19" s="147"/>
      <c r="H19" s="147"/>
      <c r="I19" s="147"/>
      <c r="J19" s="147"/>
      <c r="K19" s="147"/>
      <c r="L19" s="147"/>
    </row>
    <row r="20" spans="1:12" ht="20.7" customHeight="1">
      <c r="A20" s="14" t="s">
        <v>5</v>
      </c>
      <c r="B20" s="14"/>
      <c r="C20" s="70"/>
      <c r="D20" s="2"/>
      <c r="E20" s="2"/>
      <c r="F20" s="115">
        <f>SUM(F13:F18)</f>
        <v>146916091</v>
      </c>
      <c r="G20" s="147"/>
      <c r="H20" s="115">
        <f>SUM(H13:H18)</f>
        <v>176858406</v>
      </c>
      <c r="I20" s="147"/>
      <c r="J20" s="115">
        <f>SUM(J13:J18)</f>
        <v>447111127</v>
      </c>
      <c r="K20" s="147"/>
      <c r="L20" s="115">
        <f>SUM(L13:L18)</f>
        <v>443039844</v>
      </c>
    </row>
    <row r="21" spans="1:12" ht="20.7" customHeight="1">
      <c r="C21" s="7"/>
      <c r="D21" s="7"/>
      <c r="E21" s="7"/>
      <c r="F21" s="148"/>
      <c r="G21" s="148"/>
      <c r="H21" s="148"/>
      <c r="I21" s="148"/>
      <c r="J21" s="148"/>
      <c r="K21" s="148"/>
      <c r="L21" s="148"/>
    </row>
    <row r="22" spans="1:12" ht="20.7" customHeight="1">
      <c r="A22" s="14" t="s">
        <v>6</v>
      </c>
      <c r="B22" s="14"/>
      <c r="C22" s="70"/>
      <c r="D22" s="71"/>
      <c r="E22" s="71"/>
      <c r="F22" s="147"/>
      <c r="G22" s="147"/>
      <c r="H22" s="147"/>
      <c r="I22" s="147"/>
      <c r="J22" s="147"/>
      <c r="K22" s="147"/>
      <c r="L22" s="147"/>
    </row>
    <row r="23" spans="1:12" ht="8.25" customHeight="1">
      <c r="A23" s="14"/>
      <c r="B23" s="14"/>
      <c r="C23" s="70"/>
      <c r="D23" s="71"/>
      <c r="E23" s="71"/>
      <c r="F23" s="147"/>
      <c r="G23" s="147"/>
      <c r="H23" s="147"/>
      <c r="I23" s="147"/>
      <c r="J23" s="147"/>
      <c r="K23" s="147"/>
      <c r="L23" s="147"/>
    </row>
    <row r="24" spans="1:12" ht="20.7" customHeight="1">
      <c r="A24" s="6" t="s">
        <v>78</v>
      </c>
      <c r="C24" s="7"/>
      <c r="D24" s="2">
        <v>15</v>
      </c>
      <c r="E24" s="2"/>
      <c r="F24" s="112">
        <v>0</v>
      </c>
      <c r="G24" s="112"/>
      <c r="H24" s="112">
        <v>0</v>
      </c>
      <c r="I24" s="112"/>
      <c r="J24" s="146">
        <v>955500000</v>
      </c>
      <c r="K24" s="112"/>
      <c r="L24" s="146">
        <v>955500000</v>
      </c>
    </row>
    <row r="25" spans="1:12" ht="20.7" customHeight="1">
      <c r="A25" s="6" t="s">
        <v>134</v>
      </c>
      <c r="C25" s="7"/>
      <c r="D25" s="2">
        <v>16</v>
      </c>
      <c r="E25" s="2"/>
      <c r="F25" s="112">
        <v>0</v>
      </c>
      <c r="G25" s="112"/>
      <c r="H25" s="112">
        <v>0</v>
      </c>
      <c r="I25" s="112"/>
      <c r="J25" s="146">
        <v>0</v>
      </c>
      <c r="K25" s="112"/>
      <c r="L25" s="146">
        <v>0</v>
      </c>
    </row>
    <row r="26" spans="1:12" ht="20.7" customHeight="1">
      <c r="A26" s="6" t="s">
        <v>135</v>
      </c>
      <c r="C26" s="7"/>
      <c r="D26" s="2">
        <v>17</v>
      </c>
      <c r="E26" s="2"/>
      <c r="F26" s="112">
        <v>0</v>
      </c>
      <c r="G26" s="112"/>
      <c r="H26" s="112">
        <v>0</v>
      </c>
      <c r="I26" s="112"/>
      <c r="J26" s="146">
        <v>0</v>
      </c>
      <c r="K26" s="112"/>
      <c r="L26" s="146">
        <v>0</v>
      </c>
    </row>
    <row r="27" spans="1:12" ht="20.7" customHeight="1">
      <c r="A27" s="6" t="s">
        <v>79</v>
      </c>
      <c r="C27" s="7"/>
      <c r="D27" s="2">
        <v>18</v>
      </c>
      <c r="E27" s="2"/>
      <c r="F27" s="114">
        <v>1160803446</v>
      </c>
      <c r="G27" s="112"/>
      <c r="H27" s="114">
        <v>1184620120</v>
      </c>
      <c r="I27" s="112"/>
      <c r="J27" s="112">
        <v>14130411</v>
      </c>
      <c r="K27" s="112"/>
      <c r="L27" s="112">
        <v>17010682</v>
      </c>
    </row>
    <row r="28" spans="1:12" ht="20.7" customHeight="1">
      <c r="A28" s="6" t="s">
        <v>53</v>
      </c>
      <c r="C28" s="7"/>
      <c r="D28" s="2">
        <v>19</v>
      </c>
      <c r="E28" s="2"/>
      <c r="F28" s="112">
        <v>178938806</v>
      </c>
      <c r="G28" s="114"/>
      <c r="H28" s="112">
        <v>204628452</v>
      </c>
      <c r="I28" s="114"/>
      <c r="J28" s="112">
        <v>0</v>
      </c>
      <c r="K28" s="112"/>
      <c r="L28" s="112">
        <v>0</v>
      </c>
    </row>
    <row r="29" spans="1:12" ht="20.7" customHeight="1">
      <c r="A29" s="6" t="s">
        <v>137</v>
      </c>
      <c r="C29" s="7"/>
      <c r="D29" s="2">
        <v>20</v>
      </c>
      <c r="E29" s="2"/>
      <c r="F29" s="112">
        <v>13285686</v>
      </c>
      <c r="G29" s="114"/>
      <c r="H29" s="112">
        <v>11307919</v>
      </c>
      <c r="I29" s="114"/>
      <c r="J29" s="112">
        <v>6305847</v>
      </c>
      <c r="K29" s="112"/>
      <c r="L29" s="112">
        <v>6822256</v>
      </c>
    </row>
    <row r="30" spans="1:12" ht="20.7" customHeight="1">
      <c r="A30" s="6" t="s">
        <v>62</v>
      </c>
      <c r="C30" s="7"/>
      <c r="D30" s="2">
        <v>21</v>
      </c>
      <c r="E30" s="2"/>
      <c r="F30" s="114">
        <v>3802145</v>
      </c>
      <c r="G30" s="114"/>
      <c r="H30" s="114">
        <v>1562949</v>
      </c>
      <c r="I30" s="114"/>
      <c r="J30" s="114">
        <v>547516</v>
      </c>
      <c r="K30" s="114"/>
      <c r="L30" s="114">
        <v>97189</v>
      </c>
    </row>
    <row r="31" spans="1:12" ht="20.7" customHeight="1">
      <c r="A31" s="6" t="s">
        <v>93</v>
      </c>
      <c r="C31" s="7"/>
      <c r="D31" s="2">
        <v>22</v>
      </c>
      <c r="E31" s="2"/>
      <c r="F31" s="112">
        <v>32361661</v>
      </c>
      <c r="G31" s="112"/>
      <c r="H31" s="112">
        <v>32186709</v>
      </c>
      <c r="I31" s="112"/>
      <c r="J31" s="114">
        <v>1174353</v>
      </c>
      <c r="K31" s="112"/>
      <c r="L31" s="114">
        <v>1052593</v>
      </c>
    </row>
    <row r="32" spans="1:12" ht="20.7" customHeight="1">
      <c r="A32" s="6" t="s">
        <v>7</v>
      </c>
      <c r="C32" s="7"/>
      <c r="E32" s="2"/>
      <c r="F32" s="116">
        <v>1311425</v>
      </c>
      <c r="G32" s="112"/>
      <c r="H32" s="116">
        <v>1323804</v>
      </c>
      <c r="I32" s="112"/>
      <c r="J32" s="116">
        <v>245420</v>
      </c>
      <c r="K32" s="112"/>
      <c r="L32" s="116">
        <v>245420</v>
      </c>
    </row>
    <row r="33" spans="1:12" ht="8.25" customHeight="1">
      <c r="A33" s="14"/>
      <c r="B33" s="14"/>
      <c r="C33" s="70"/>
      <c r="D33" s="71"/>
      <c r="E33" s="71"/>
      <c r="F33" s="147"/>
      <c r="G33" s="147"/>
      <c r="H33" s="147"/>
      <c r="I33" s="147"/>
      <c r="J33" s="147"/>
      <c r="K33" s="147"/>
      <c r="L33" s="147"/>
    </row>
    <row r="34" spans="1:12" ht="20.7" customHeight="1">
      <c r="A34" s="14" t="s">
        <v>8</v>
      </c>
      <c r="B34" s="14"/>
      <c r="C34" s="70"/>
      <c r="D34" s="2"/>
      <c r="E34" s="2"/>
      <c r="F34" s="115">
        <f>SUM(F24:F32)</f>
        <v>1390503169</v>
      </c>
      <c r="G34" s="113"/>
      <c r="H34" s="115">
        <f>SUM(H24:H32)</f>
        <v>1435629953</v>
      </c>
      <c r="I34" s="113"/>
      <c r="J34" s="115">
        <f>SUM(J24:J32)</f>
        <v>977903547</v>
      </c>
      <c r="K34" s="113"/>
      <c r="L34" s="115">
        <f>SUM(L24:L32)</f>
        <v>980728140</v>
      </c>
    </row>
    <row r="35" spans="1:12" ht="8.25" customHeight="1">
      <c r="A35" s="14"/>
      <c r="B35" s="14"/>
      <c r="C35" s="70"/>
      <c r="D35" s="71"/>
      <c r="E35" s="71"/>
      <c r="F35" s="113"/>
      <c r="G35" s="113"/>
      <c r="H35" s="113"/>
      <c r="I35" s="113"/>
      <c r="J35" s="113"/>
      <c r="K35" s="113"/>
      <c r="L35" s="113"/>
    </row>
    <row r="36" spans="1:12" ht="20.7" customHeight="1" thickBot="1">
      <c r="A36" s="14" t="s">
        <v>9</v>
      </c>
      <c r="B36" s="14"/>
      <c r="C36" s="70"/>
      <c r="D36" s="71"/>
      <c r="E36" s="71"/>
      <c r="F36" s="149">
        <f>SUM(F20+F34)</f>
        <v>1537419260</v>
      </c>
      <c r="G36" s="147"/>
      <c r="H36" s="149">
        <f>SUM(H20+H34)</f>
        <v>1612488359</v>
      </c>
      <c r="I36" s="147"/>
      <c r="J36" s="149">
        <f>SUM(J20+J34)</f>
        <v>1425014674</v>
      </c>
      <c r="K36" s="147"/>
      <c r="L36" s="149">
        <f>SUM(L20+L34)</f>
        <v>1423767984</v>
      </c>
    </row>
    <row r="37" spans="1:12" ht="17.25" customHeight="1" thickTop="1">
      <c r="A37" s="14"/>
      <c r="B37" s="14"/>
      <c r="C37" s="70"/>
      <c r="D37" s="71"/>
      <c r="E37" s="71"/>
      <c r="F37" s="113"/>
      <c r="G37" s="147"/>
      <c r="H37" s="113"/>
      <c r="I37" s="147"/>
      <c r="J37" s="113"/>
      <c r="K37" s="147"/>
      <c r="L37" s="113"/>
    </row>
    <row r="38" spans="1:12" ht="20.100000000000001" customHeight="1">
      <c r="A38" s="14"/>
      <c r="B38" s="14"/>
      <c r="C38" s="70"/>
      <c r="D38" s="71"/>
      <c r="E38" s="71"/>
      <c r="F38" s="113"/>
      <c r="G38" s="147"/>
      <c r="H38" s="113"/>
      <c r="I38" s="147"/>
      <c r="J38" s="113"/>
      <c r="K38" s="147"/>
      <c r="L38" s="113"/>
    </row>
    <row r="39" spans="1:12" ht="20.100000000000001" customHeight="1">
      <c r="A39" s="14"/>
      <c r="B39" s="14"/>
      <c r="C39" s="167"/>
      <c r="D39" s="71"/>
      <c r="E39" s="71"/>
      <c r="F39" s="113"/>
      <c r="G39" s="147"/>
      <c r="H39" s="113"/>
      <c r="I39" s="147"/>
      <c r="J39" s="113"/>
      <c r="K39" s="147"/>
      <c r="L39" s="113"/>
    </row>
    <row r="40" spans="1:12" ht="20.100000000000001" customHeight="1">
      <c r="A40" s="14"/>
      <c r="B40" s="14"/>
      <c r="C40" s="167"/>
      <c r="D40" s="71"/>
      <c r="E40" s="71"/>
      <c r="F40" s="113"/>
      <c r="G40" s="147"/>
      <c r="H40" s="113"/>
      <c r="I40" s="147"/>
      <c r="J40" s="113"/>
      <c r="K40" s="147"/>
      <c r="L40" s="113"/>
    </row>
    <row r="41" spans="1:12" ht="20.100000000000001" customHeight="1">
      <c r="A41" s="14"/>
      <c r="B41" s="14"/>
      <c r="C41" s="168"/>
      <c r="D41" s="71"/>
      <c r="E41" s="71"/>
      <c r="F41" s="113"/>
      <c r="G41" s="147"/>
      <c r="H41" s="113"/>
      <c r="I41" s="147"/>
      <c r="J41" s="113"/>
      <c r="K41" s="147"/>
      <c r="L41" s="113"/>
    </row>
    <row r="42" spans="1:12" ht="20.7" customHeight="1">
      <c r="A42" s="14"/>
      <c r="B42" s="14"/>
      <c r="C42" s="70"/>
      <c r="D42" s="71"/>
      <c r="E42" s="71"/>
      <c r="F42" s="150"/>
      <c r="G42" s="144"/>
      <c r="H42" s="150"/>
      <c r="I42" s="144"/>
      <c r="J42" s="150"/>
      <c r="K42" s="144"/>
      <c r="L42" s="150"/>
    </row>
    <row r="43" spans="1:12" ht="20.7" customHeight="1">
      <c r="A43" s="173" t="s">
        <v>11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</row>
    <row r="44" spans="1:12" ht="19.5" customHeight="1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</row>
    <row r="45" spans="1:12" ht="22.35" customHeight="1">
      <c r="A45" s="18" t="s">
        <v>174</v>
      </c>
      <c r="B45" s="18"/>
      <c r="C45" s="18"/>
      <c r="D45" s="18"/>
      <c r="E45" s="18"/>
      <c r="F45" s="20"/>
      <c r="G45" s="20"/>
      <c r="H45" s="20"/>
      <c r="I45" s="20"/>
      <c r="J45" s="20"/>
      <c r="K45" s="20"/>
      <c r="L45" s="20"/>
    </row>
    <row r="46" spans="1:12" ht="20.7" customHeight="1">
      <c r="A46" s="14" t="s">
        <v>58</v>
      </c>
      <c r="B46" s="14"/>
      <c r="C46" s="14"/>
    </row>
    <row r="47" spans="1:12" ht="20.7" customHeight="1">
      <c r="A47" s="14" t="s">
        <v>116</v>
      </c>
      <c r="B47" s="14"/>
      <c r="C47" s="14"/>
    </row>
    <row r="48" spans="1:12" ht="20.7" customHeight="1">
      <c r="A48" s="17" t="str">
        <f>+A3</f>
        <v>ณ วันที่ 31 ธันวาคม พ.ศ. 2565</v>
      </c>
      <c r="B48" s="17"/>
      <c r="C48" s="17"/>
      <c r="D48" s="18"/>
      <c r="E48" s="18"/>
      <c r="F48" s="20"/>
      <c r="G48" s="20"/>
      <c r="H48" s="20"/>
      <c r="I48" s="20"/>
      <c r="J48" s="20"/>
      <c r="K48" s="20"/>
      <c r="L48" s="20"/>
    </row>
    <row r="50" spans="1:12" ht="20.7" customHeight="1">
      <c r="A50" s="14"/>
      <c r="B50" s="14"/>
      <c r="C50" s="70"/>
      <c r="D50" s="71"/>
      <c r="E50" s="71"/>
      <c r="F50" s="174" t="s">
        <v>73</v>
      </c>
      <c r="G50" s="174"/>
      <c r="H50" s="174"/>
      <c r="I50" s="143"/>
      <c r="J50" s="174" t="s">
        <v>84</v>
      </c>
      <c r="K50" s="174"/>
      <c r="L50" s="174"/>
    </row>
    <row r="51" spans="1:12" ht="20.7" customHeight="1">
      <c r="A51" s="14"/>
      <c r="B51" s="14"/>
      <c r="C51" s="72"/>
      <c r="E51" s="72"/>
      <c r="F51" s="73" t="s">
        <v>160</v>
      </c>
      <c r="G51" s="73"/>
      <c r="H51" s="73" t="s">
        <v>138</v>
      </c>
      <c r="I51" s="73"/>
      <c r="J51" s="73" t="s">
        <v>160</v>
      </c>
      <c r="K51" s="73"/>
      <c r="L51" s="73" t="s">
        <v>138</v>
      </c>
    </row>
    <row r="52" spans="1:12" ht="20.7" customHeight="1">
      <c r="A52" s="14"/>
      <c r="B52" s="14"/>
      <c r="C52" s="72"/>
      <c r="D52" s="89" t="s">
        <v>0</v>
      </c>
      <c r="E52" s="72"/>
      <c r="F52" s="142" t="s">
        <v>55</v>
      </c>
      <c r="G52" s="73"/>
      <c r="H52" s="142" t="s">
        <v>55</v>
      </c>
      <c r="I52" s="73"/>
      <c r="J52" s="142" t="s">
        <v>55</v>
      </c>
      <c r="K52" s="73"/>
      <c r="L52" s="142" t="s">
        <v>55</v>
      </c>
    </row>
    <row r="53" spans="1:12" ht="8.25" customHeight="1">
      <c r="A53" s="14"/>
      <c r="B53" s="14"/>
      <c r="C53" s="72"/>
      <c r="D53" s="71"/>
      <c r="E53" s="72"/>
      <c r="F53" s="73"/>
      <c r="G53" s="73"/>
      <c r="H53" s="73"/>
      <c r="I53" s="73"/>
      <c r="J53" s="73"/>
      <c r="K53" s="73"/>
      <c r="L53" s="73"/>
    </row>
    <row r="54" spans="1:12" ht="20.7" customHeight="1">
      <c r="A54" s="14" t="s">
        <v>85</v>
      </c>
      <c r="B54" s="14"/>
      <c r="C54" s="70"/>
      <c r="F54" s="74"/>
      <c r="G54" s="74"/>
      <c r="H54" s="74"/>
      <c r="I54" s="74"/>
      <c r="J54" s="74"/>
      <c r="K54" s="74"/>
      <c r="L54" s="74"/>
    </row>
    <row r="55" spans="1:12" ht="8.25" customHeight="1">
      <c r="C55" s="7"/>
      <c r="F55" s="74"/>
      <c r="G55" s="74"/>
      <c r="H55" s="74"/>
      <c r="I55" s="74"/>
      <c r="J55" s="74"/>
      <c r="K55" s="74"/>
      <c r="L55" s="74"/>
    </row>
    <row r="56" spans="1:12" ht="20.7" customHeight="1">
      <c r="A56" s="14" t="s">
        <v>12</v>
      </c>
      <c r="B56" s="14"/>
      <c r="C56" s="70"/>
      <c r="F56" s="74"/>
      <c r="G56" s="74"/>
      <c r="H56" s="74"/>
      <c r="I56" s="74"/>
      <c r="J56" s="74"/>
      <c r="K56" s="74"/>
      <c r="L56" s="74"/>
    </row>
    <row r="57" spans="1:12" ht="8.25" customHeight="1">
      <c r="C57" s="7"/>
      <c r="F57" s="74"/>
      <c r="G57" s="74"/>
      <c r="H57" s="74"/>
      <c r="I57" s="74"/>
      <c r="J57" s="74"/>
      <c r="K57" s="74"/>
      <c r="L57" s="74"/>
    </row>
    <row r="58" spans="1:12" ht="20.7" customHeight="1">
      <c r="A58" s="6" t="s">
        <v>122</v>
      </c>
      <c r="C58" s="7"/>
      <c r="D58" s="5" t="s">
        <v>146</v>
      </c>
      <c r="E58" s="8"/>
      <c r="F58" s="9">
        <v>9000000</v>
      </c>
      <c r="G58" s="9"/>
      <c r="H58" s="9">
        <v>0</v>
      </c>
      <c r="I58" s="9"/>
      <c r="J58" s="9">
        <v>9000000</v>
      </c>
      <c r="K58" s="9"/>
      <c r="L58" s="9">
        <v>0</v>
      </c>
    </row>
    <row r="59" spans="1:12" ht="20.7" customHeight="1">
      <c r="A59" s="6" t="s">
        <v>13</v>
      </c>
      <c r="C59" s="7"/>
      <c r="D59" s="5">
        <v>23</v>
      </c>
      <c r="E59" s="8"/>
      <c r="F59" s="9">
        <v>44521106</v>
      </c>
      <c r="G59" s="9"/>
      <c r="H59" s="9">
        <v>46231641</v>
      </c>
      <c r="I59" s="9"/>
      <c r="J59" s="9">
        <v>7572955</v>
      </c>
      <c r="K59" s="9"/>
      <c r="L59" s="9">
        <v>838647</v>
      </c>
    </row>
    <row r="60" spans="1:12" ht="20.7" customHeight="1">
      <c r="A60" s="6" t="s">
        <v>90</v>
      </c>
      <c r="C60" s="7"/>
      <c r="D60" s="5"/>
      <c r="E60" s="8"/>
      <c r="F60" s="151"/>
      <c r="G60" s="151"/>
      <c r="H60" s="151"/>
      <c r="I60" s="151"/>
      <c r="J60" s="151"/>
      <c r="K60" s="151"/>
      <c r="L60" s="151"/>
    </row>
    <row r="61" spans="1:12" ht="20.7" customHeight="1">
      <c r="B61" s="6" t="s">
        <v>129</v>
      </c>
      <c r="C61" s="152"/>
      <c r="D61" s="5" t="s">
        <v>147</v>
      </c>
      <c r="E61" s="8"/>
      <c r="F61" s="9">
        <v>39964006</v>
      </c>
      <c r="G61" s="9"/>
      <c r="H61" s="9">
        <v>36047334</v>
      </c>
      <c r="I61" s="9"/>
      <c r="J61" s="9">
        <v>0</v>
      </c>
      <c r="K61" s="9"/>
      <c r="L61" s="9">
        <v>0</v>
      </c>
    </row>
    <row r="62" spans="1:12" ht="20.7" customHeight="1">
      <c r="A62" s="6" t="s">
        <v>128</v>
      </c>
      <c r="C62" s="7"/>
      <c r="D62" s="5"/>
      <c r="E62" s="8"/>
      <c r="F62" s="151"/>
      <c r="G62" s="151"/>
      <c r="H62" s="151"/>
      <c r="I62" s="151"/>
      <c r="J62" s="151"/>
      <c r="K62" s="151"/>
      <c r="L62" s="151"/>
    </row>
    <row r="63" spans="1:12" ht="20.7" customHeight="1">
      <c r="B63" s="6" t="s">
        <v>129</v>
      </c>
      <c r="C63" s="7"/>
      <c r="D63" s="5" t="s">
        <v>148</v>
      </c>
      <c r="E63" s="8"/>
      <c r="F63" s="151">
        <v>3306027</v>
      </c>
      <c r="G63" s="9"/>
      <c r="H63" s="151">
        <v>3592680</v>
      </c>
      <c r="I63" s="9"/>
      <c r="J63" s="9">
        <v>355561</v>
      </c>
      <c r="K63" s="9"/>
      <c r="L63" s="9">
        <v>338672</v>
      </c>
    </row>
    <row r="64" spans="1:12" ht="20.7" customHeight="1">
      <c r="A64" s="6" t="s">
        <v>14</v>
      </c>
      <c r="C64" s="7"/>
      <c r="D64" s="8">
        <v>24</v>
      </c>
      <c r="E64" s="88"/>
      <c r="F64" s="87">
        <v>9068788</v>
      </c>
      <c r="G64" s="153"/>
      <c r="H64" s="87">
        <v>9445782</v>
      </c>
      <c r="I64" s="153"/>
      <c r="J64" s="87">
        <v>380506</v>
      </c>
      <c r="K64" s="153"/>
      <c r="L64" s="87">
        <v>663157</v>
      </c>
    </row>
    <row r="65" spans="1:12" ht="8.25" customHeight="1">
      <c r="C65" s="7"/>
      <c r="F65" s="74"/>
      <c r="G65" s="74"/>
      <c r="H65" s="74"/>
      <c r="I65" s="74"/>
      <c r="J65" s="74"/>
      <c r="K65" s="74"/>
      <c r="L65" s="74"/>
    </row>
    <row r="66" spans="1:12" ht="20.7" customHeight="1">
      <c r="A66" s="14" t="s">
        <v>15</v>
      </c>
      <c r="B66" s="14"/>
      <c r="C66" s="70"/>
      <c r="F66" s="154">
        <f>SUM(F58:F64)</f>
        <v>105859927</v>
      </c>
      <c r="G66" s="150"/>
      <c r="H66" s="154">
        <f>SUM(H58:H64)</f>
        <v>95317437</v>
      </c>
      <c r="I66" s="150"/>
      <c r="J66" s="154">
        <f>SUM(J58:J64)</f>
        <v>17309022</v>
      </c>
      <c r="K66" s="150"/>
      <c r="L66" s="154">
        <f>SUM(L58:L64)</f>
        <v>1840476</v>
      </c>
    </row>
    <row r="67" spans="1:12" ht="20.7" customHeight="1">
      <c r="C67" s="7"/>
      <c r="F67" s="74"/>
      <c r="G67" s="74"/>
      <c r="H67" s="74"/>
      <c r="I67" s="74"/>
      <c r="J67" s="74"/>
      <c r="K67" s="74"/>
      <c r="L67" s="74"/>
    </row>
    <row r="68" spans="1:12" ht="20.7" customHeight="1">
      <c r="A68" s="14" t="s">
        <v>16</v>
      </c>
      <c r="B68" s="14"/>
      <c r="C68" s="70"/>
      <c r="F68" s="74"/>
      <c r="G68" s="74"/>
      <c r="H68" s="74"/>
      <c r="I68" s="74"/>
      <c r="J68" s="74"/>
      <c r="K68" s="74"/>
      <c r="L68" s="74"/>
    </row>
    <row r="69" spans="1:12" ht="8.25" customHeight="1">
      <c r="C69" s="7"/>
      <c r="F69" s="74"/>
      <c r="G69" s="74"/>
      <c r="H69" s="74"/>
      <c r="I69" s="74"/>
      <c r="J69" s="74"/>
      <c r="K69" s="74"/>
      <c r="L69" s="74"/>
    </row>
    <row r="70" spans="1:12" ht="20.7" customHeight="1">
      <c r="A70" s="6" t="s">
        <v>94</v>
      </c>
      <c r="C70" s="7"/>
      <c r="D70" s="5" t="s">
        <v>147</v>
      </c>
      <c r="E70" s="8"/>
      <c r="F70" s="9">
        <v>145824926</v>
      </c>
      <c r="G70" s="9"/>
      <c r="H70" s="9">
        <v>169788932</v>
      </c>
      <c r="I70" s="9"/>
      <c r="J70" s="9">
        <v>0</v>
      </c>
      <c r="K70" s="9"/>
      <c r="L70" s="9">
        <v>0</v>
      </c>
    </row>
    <row r="71" spans="1:12" ht="20.7" customHeight="1">
      <c r="A71" s="111" t="s">
        <v>130</v>
      </c>
      <c r="B71" s="111"/>
      <c r="C71" s="111"/>
      <c r="D71" s="5" t="s">
        <v>148</v>
      </c>
      <c r="E71" s="88"/>
      <c r="F71" s="9">
        <v>10081602</v>
      </c>
      <c r="G71" s="9"/>
      <c r="H71" s="9">
        <v>7922296</v>
      </c>
      <c r="I71" s="9"/>
      <c r="J71" s="9">
        <v>7281107</v>
      </c>
      <c r="K71" s="9"/>
      <c r="L71" s="9">
        <v>7636668</v>
      </c>
    </row>
    <row r="72" spans="1:12" ht="20.7" customHeight="1">
      <c r="A72" s="6" t="s">
        <v>17</v>
      </c>
      <c r="C72" s="7"/>
      <c r="D72" s="8">
        <v>26</v>
      </c>
      <c r="E72" s="8"/>
      <c r="F72" s="87">
        <v>18806782</v>
      </c>
      <c r="G72" s="153"/>
      <c r="H72" s="87">
        <v>17353275</v>
      </c>
      <c r="I72" s="153"/>
      <c r="J72" s="87">
        <v>5424069</v>
      </c>
      <c r="L72" s="87">
        <v>4932369</v>
      </c>
    </row>
    <row r="73" spans="1:12" ht="8.25" customHeight="1">
      <c r="C73" s="7"/>
      <c r="F73" s="74"/>
      <c r="G73" s="74"/>
      <c r="H73" s="74"/>
      <c r="I73" s="74"/>
      <c r="J73" s="74"/>
      <c r="K73" s="74"/>
      <c r="L73" s="74"/>
    </row>
    <row r="74" spans="1:12" ht="20.7" customHeight="1">
      <c r="A74" s="14" t="s">
        <v>18</v>
      </c>
      <c r="B74" s="14"/>
      <c r="C74" s="70"/>
      <c r="F74" s="154">
        <f>SUM(F70:F73)</f>
        <v>174713310</v>
      </c>
      <c r="G74" s="144"/>
      <c r="H74" s="154">
        <f>SUM(H70:H73)</f>
        <v>195064503</v>
      </c>
      <c r="I74" s="144"/>
      <c r="J74" s="154">
        <f>SUM(J70:J73)</f>
        <v>12705176</v>
      </c>
      <c r="K74" s="144"/>
      <c r="L74" s="154">
        <f>SUM(L70:L73)</f>
        <v>12569037</v>
      </c>
    </row>
    <row r="75" spans="1:12" ht="8.25" customHeight="1">
      <c r="C75" s="7"/>
      <c r="F75" s="74"/>
      <c r="G75" s="74"/>
      <c r="H75" s="74"/>
      <c r="I75" s="74"/>
      <c r="J75" s="74"/>
      <c r="K75" s="74"/>
      <c r="L75" s="74"/>
    </row>
    <row r="76" spans="1:12" ht="20.7" customHeight="1">
      <c r="A76" s="14" t="s">
        <v>19</v>
      </c>
      <c r="B76" s="14"/>
      <c r="C76" s="70"/>
      <c r="F76" s="154">
        <f>SUM(F66+F74)</f>
        <v>280573237</v>
      </c>
      <c r="G76" s="74"/>
      <c r="H76" s="154">
        <f>SUM(H66+H74)</f>
        <v>290381940</v>
      </c>
      <c r="I76" s="74"/>
      <c r="J76" s="154">
        <f>SUM(J66+J74)</f>
        <v>30014198</v>
      </c>
      <c r="K76" s="74"/>
      <c r="L76" s="154">
        <f>SUM(L66+L74)</f>
        <v>14409513</v>
      </c>
    </row>
    <row r="77" spans="1:12" ht="20.7" customHeight="1">
      <c r="A77" s="14"/>
      <c r="B77" s="14"/>
      <c r="C77" s="70"/>
      <c r="F77" s="150"/>
      <c r="G77" s="74"/>
      <c r="H77" s="150"/>
      <c r="I77" s="74"/>
      <c r="J77" s="150"/>
      <c r="K77" s="74"/>
      <c r="L77" s="150"/>
    </row>
    <row r="78" spans="1:12" ht="20.7" customHeight="1">
      <c r="A78" s="14"/>
      <c r="B78" s="14"/>
      <c r="C78" s="70"/>
      <c r="F78" s="150"/>
      <c r="G78" s="74"/>
      <c r="H78" s="150"/>
      <c r="I78" s="74"/>
      <c r="J78" s="150"/>
      <c r="K78" s="74"/>
      <c r="L78" s="150"/>
    </row>
    <row r="79" spans="1:12" ht="20.7" customHeight="1">
      <c r="A79" s="14"/>
      <c r="B79" s="14"/>
      <c r="C79" s="70"/>
      <c r="F79" s="150"/>
      <c r="G79" s="74"/>
      <c r="H79" s="150"/>
      <c r="I79" s="74"/>
      <c r="J79" s="150"/>
      <c r="K79" s="74"/>
      <c r="L79" s="150"/>
    </row>
    <row r="80" spans="1:12" ht="20.7" customHeight="1">
      <c r="F80" s="74"/>
      <c r="G80" s="74"/>
      <c r="H80" s="74"/>
      <c r="I80" s="74"/>
      <c r="J80" s="74"/>
      <c r="K80" s="74"/>
      <c r="L80" s="74"/>
    </row>
    <row r="81" spans="1:12" ht="19.5" customHeight="1">
      <c r="F81" s="74"/>
      <c r="G81" s="74"/>
      <c r="H81" s="74"/>
      <c r="I81" s="74"/>
      <c r="J81" s="74"/>
      <c r="K81" s="74"/>
      <c r="L81" s="74"/>
    </row>
    <row r="82" spans="1:12" ht="19.5" customHeight="1">
      <c r="F82" s="74"/>
      <c r="G82" s="74"/>
      <c r="H82" s="74"/>
      <c r="I82" s="74"/>
      <c r="J82" s="74"/>
      <c r="K82" s="74"/>
      <c r="L82" s="74"/>
    </row>
    <row r="83" spans="1:12" ht="19.5" customHeight="1">
      <c r="F83" s="74"/>
      <c r="G83" s="74"/>
      <c r="H83" s="74"/>
      <c r="I83" s="74"/>
      <c r="J83" s="74"/>
      <c r="K83" s="74"/>
      <c r="L83" s="74"/>
    </row>
    <row r="84" spans="1:12" ht="19.5" customHeight="1">
      <c r="F84" s="74"/>
      <c r="G84" s="74"/>
      <c r="H84" s="74"/>
      <c r="I84" s="74"/>
      <c r="J84" s="74"/>
      <c r="K84" s="74"/>
      <c r="L84" s="74"/>
    </row>
    <row r="85" spans="1:12" ht="19.5" customHeight="1">
      <c r="F85" s="74"/>
      <c r="G85" s="74"/>
      <c r="H85" s="74"/>
      <c r="I85" s="74"/>
      <c r="J85" s="74"/>
      <c r="K85" s="74"/>
      <c r="L85" s="74"/>
    </row>
    <row r="86" spans="1:12" ht="20.7" customHeight="1">
      <c r="F86" s="74"/>
      <c r="G86" s="74"/>
      <c r="H86" s="74"/>
      <c r="I86" s="74"/>
      <c r="J86" s="74"/>
      <c r="K86" s="74"/>
      <c r="L86" s="74"/>
    </row>
    <row r="87" spans="1:12" ht="13.5" customHeight="1">
      <c r="F87" s="74"/>
      <c r="G87" s="74"/>
      <c r="H87" s="74"/>
      <c r="I87" s="74"/>
      <c r="J87" s="74"/>
      <c r="K87" s="74"/>
      <c r="L87" s="74"/>
    </row>
    <row r="88" spans="1:12" ht="20.7" customHeight="1">
      <c r="A88" s="173" t="s">
        <v>11</v>
      </c>
      <c r="B88" s="173"/>
      <c r="C88" s="173"/>
      <c r="D88" s="173"/>
      <c r="E88" s="173"/>
      <c r="F88" s="173"/>
      <c r="G88" s="173"/>
      <c r="H88" s="173"/>
      <c r="I88" s="173"/>
      <c r="J88" s="173"/>
      <c r="K88" s="173"/>
      <c r="L88" s="173"/>
    </row>
    <row r="89" spans="1:12" ht="21" customHeight="1">
      <c r="A89" s="172"/>
      <c r="B89" s="172"/>
      <c r="C89" s="172"/>
      <c r="D89" s="172"/>
      <c r="E89" s="172"/>
      <c r="F89" s="172"/>
      <c r="G89" s="172"/>
      <c r="H89" s="172"/>
      <c r="I89" s="172"/>
      <c r="J89" s="172"/>
      <c r="K89" s="172"/>
      <c r="L89" s="172"/>
    </row>
    <row r="90" spans="1:12" ht="22.2" customHeight="1">
      <c r="A90" s="18" t="str">
        <f>+A45</f>
        <v>หมายเหตุประกอบงบการเงินรวมและงบการเงินเฉพาะกิจการในหน้า 14 ถึง 75 เป็นส่วนหนึ่งของงบการเงินนี้</v>
      </c>
      <c r="B90" s="18"/>
      <c r="C90" s="18"/>
      <c r="D90" s="18"/>
      <c r="E90" s="18"/>
      <c r="F90" s="20"/>
      <c r="G90" s="20"/>
      <c r="H90" s="20"/>
      <c r="I90" s="20"/>
      <c r="J90" s="20"/>
      <c r="K90" s="20"/>
      <c r="L90" s="20"/>
    </row>
    <row r="91" spans="1:12" ht="20.7" customHeight="1">
      <c r="A91" s="14" t="s">
        <v>58</v>
      </c>
      <c r="B91" s="14"/>
      <c r="C91" s="14"/>
    </row>
    <row r="92" spans="1:12" ht="20.7" customHeight="1">
      <c r="A92" s="14" t="s">
        <v>117</v>
      </c>
      <c r="B92" s="14"/>
      <c r="C92" s="14"/>
    </row>
    <row r="93" spans="1:12" ht="20.7" customHeight="1">
      <c r="A93" s="17" t="str">
        <f>+A48</f>
        <v>ณ วันที่ 31 ธันวาคม พ.ศ. 2565</v>
      </c>
      <c r="B93" s="17"/>
      <c r="C93" s="17"/>
      <c r="D93" s="18"/>
      <c r="E93" s="18"/>
      <c r="F93" s="20"/>
      <c r="G93" s="20"/>
      <c r="H93" s="20"/>
      <c r="I93" s="20"/>
      <c r="J93" s="20"/>
      <c r="K93" s="20"/>
      <c r="L93" s="20"/>
    </row>
    <row r="95" spans="1:12" ht="20.7" customHeight="1">
      <c r="A95" s="14"/>
      <c r="B95" s="14"/>
      <c r="C95" s="70"/>
      <c r="D95" s="71"/>
      <c r="E95" s="71"/>
      <c r="F95" s="174" t="s">
        <v>73</v>
      </c>
      <c r="G95" s="174"/>
      <c r="H95" s="174"/>
      <c r="I95" s="143"/>
      <c r="J95" s="174" t="s">
        <v>84</v>
      </c>
      <c r="K95" s="174"/>
      <c r="L95" s="174"/>
    </row>
    <row r="96" spans="1:12" ht="20.7" customHeight="1">
      <c r="A96" s="14"/>
      <c r="B96" s="14"/>
      <c r="C96" s="72"/>
      <c r="D96" s="71"/>
      <c r="E96" s="72"/>
      <c r="F96" s="73" t="s">
        <v>160</v>
      </c>
      <c r="G96" s="73"/>
      <c r="H96" s="73" t="s">
        <v>138</v>
      </c>
      <c r="I96" s="73"/>
      <c r="J96" s="73" t="s">
        <v>160</v>
      </c>
      <c r="K96" s="73"/>
      <c r="L96" s="73" t="s">
        <v>138</v>
      </c>
    </row>
    <row r="97" spans="1:12" ht="20.7" customHeight="1">
      <c r="A97" s="14"/>
      <c r="B97" s="14"/>
      <c r="C97" s="72"/>
      <c r="D97" s="89" t="s">
        <v>0</v>
      </c>
      <c r="E97" s="72"/>
      <c r="F97" s="142" t="s">
        <v>55</v>
      </c>
      <c r="G97" s="73"/>
      <c r="H97" s="142" t="s">
        <v>55</v>
      </c>
      <c r="I97" s="73"/>
      <c r="J97" s="142" t="s">
        <v>55</v>
      </c>
      <c r="K97" s="73"/>
      <c r="L97" s="142" t="s">
        <v>55</v>
      </c>
    </row>
    <row r="98" spans="1:12" ht="8.25" customHeight="1">
      <c r="A98" s="14"/>
      <c r="B98" s="14"/>
      <c r="C98" s="72"/>
      <c r="D98" s="71"/>
      <c r="E98" s="72"/>
      <c r="F98" s="73"/>
      <c r="G98" s="73"/>
      <c r="H98" s="73"/>
      <c r="I98" s="73"/>
      <c r="J98" s="73"/>
      <c r="K98" s="73"/>
      <c r="L98" s="73"/>
    </row>
    <row r="99" spans="1:12" ht="20.7" customHeight="1">
      <c r="A99" s="14" t="s">
        <v>118</v>
      </c>
      <c r="B99" s="14"/>
      <c r="C99" s="70"/>
      <c r="F99" s="74"/>
      <c r="G99" s="74"/>
      <c r="H99" s="74"/>
      <c r="I99" s="74"/>
      <c r="J99" s="74"/>
      <c r="K99" s="74"/>
      <c r="L99" s="74"/>
    </row>
    <row r="100" spans="1:12" ht="8.25" customHeight="1">
      <c r="C100" s="7"/>
      <c r="F100" s="74"/>
      <c r="G100" s="74"/>
      <c r="H100" s="74"/>
      <c r="I100" s="74"/>
      <c r="J100" s="74"/>
      <c r="K100" s="74"/>
      <c r="L100" s="74"/>
    </row>
    <row r="101" spans="1:12" ht="20.7" customHeight="1">
      <c r="A101" s="14" t="s">
        <v>86</v>
      </c>
      <c r="B101" s="14"/>
      <c r="C101" s="70"/>
      <c r="F101" s="74"/>
      <c r="G101" s="74"/>
      <c r="H101" s="74"/>
      <c r="I101" s="74"/>
      <c r="J101" s="74"/>
      <c r="K101" s="74"/>
      <c r="L101" s="74"/>
    </row>
    <row r="102" spans="1:12" ht="8.25" customHeight="1">
      <c r="C102" s="7"/>
      <c r="F102" s="74"/>
      <c r="G102" s="74"/>
      <c r="H102" s="74"/>
      <c r="I102" s="74"/>
      <c r="J102" s="74"/>
      <c r="K102" s="74"/>
      <c r="L102" s="74"/>
    </row>
    <row r="103" spans="1:12" ht="20.7" customHeight="1">
      <c r="A103" s="6" t="s">
        <v>20</v>
      </c>
      <c r="C103" s="7"/>
      <c r="F103" s="74"/>
      <c r="G103" s="74"/>
      <c r="H103" s="74"/>
      <c r="I103" s="74"/>
      <c r="J103" s="74"/>
      <c r="K103" s="74"/>
      <c r="L103" s="74"/>
    </row>
    <row r="104" spans="1:12" ht="20.7" customHeight="1">
      <c r="B104" s="6" t="s">
        <v>21</v>
      </c>
      <c r="D104" s="5"/>
      <c r="F104" s="74"/>
      <c r="G104" s="74"/>
      <c r="H104" s="74"/>
      <c r="I104" s="74"/>
      <c r="J104" s="74"/>
      <c r="K104" s="74"/>
      <c r="L104" s="74"/>
    </row>
    <row r="105" spans="1:12" ht="20.7" customHeight="1">
      <c r="C105" s="6" t="s">
        <v>83</v>
      </c>
      <c r="D105" s="8"/>
      <c r="E105" s="8"/>
      <c r="F105" s="1"/>
      <c r="G105" s="1"/>
      <c r="H105" s="1"/>
      <c r="I105" s="9"/>
      <c r="J105" s="1"/>
      <c r="K105" s="9"/>
      <c r="L105" s="1"/>
    </row>
    <row r="106" spans="1:12" ht="20.7" customHeight="1" thickBot="1">
      <c r="C106" s="6" t="s">
        <v>64</v>
      </c>
      <c r="D106" s="8">
        <v>27</v>
      </c>
      <c r="E106" s="8"/>
      <c r="F106" s="11">
        <v>781629851</v>
      </c>
      <c r="G106" s="1"/>
      <c r="H106" s="11">
        <v>781629851</v>
      </c>
      <c r="I106" s="9"/>
      <c r="J106" s="11">
        <v>781629851</v>
      </c>
      <c r="K106" s="9"/>
      <c r="L106" s="11">
        <v>781629851</v>
      </c>
    </row>
    <row r="107" spans="1:12" ht="8.25" customHeight="1" thickTop="1">
      <c r="C107" s="7"/>
      <c r="D107" s="155"/>
      <c r="E107" s="156"/>
      <c r="F107" s="12"/>
      <c r="G107" s="12"/>
      <c r="H107" s="12"/>
      <c r="I107" s="12"/>
      <c r="J107" s="12"/>
      <c r="K107" s="13"/>
      <c r="L107" s="12"/>
    </row>
    <row r="108" spans="1:12" ht="20.7" customHeight="1">
      <c r="B108" s="6" t="s">
        <v>22</v>
      </c>
      <c r="D108" s="8"/>
      <c r="E108" s="8"/>
      <c r="F108" s="157"/>
      <c r="G108" s="157"/>
      <c r="H108" s="157"/>
      <c r="I108" s="157"/>
      <c r="J108" s="157"/>
      <c r="K108" s="157"/>
      <c r="L108" s="157"/>
    </row>
    <row r="109" spans="1:12" ht="20.7" customHeight="1">
      <c r="C109" s="6" t="s">
        <v>102</v>
      </c>
      <c r="D109" s="88"/>
      <c r="E109" s="88"/>
      <c r="F109" s="88"/>
      <c r="G109" s="88"/>
      <c r="H109" s="88"/>
      <c r="I109" s="88"/>
      <c r="J109" s="157"/>
      <c r="K109" s="88"/>
      <c r="L109" s="157"/>
    </row>
    <row r="110" spans="1:12" ht="20.7" customHeight="1">
      <c r="C110" s="6" t="s">
        <v>65</v>
      </c>
      <c r="D110" s="8">
        <v>27</v>
      </c>
      <c r="F110" s="9">
        <v>781628733</v>
      </c>
      <c r="G110" s="9"/>
      <c r="H110" s="9">
        <v>781628733</v>
      </c>
      <c r="I110" s="9"/>
      <c r="J110" s="9">
        <v>781628733</v>
      </c>
      <c r="K110" s="1"/>
      <c r="L110" s="9">
        <v>781628733</v>
      </c>
    </row>
    <row r="111" spans="1:12" ht="20.7" customHeight="1">
      <c r="A111" s="6" t="s">
        <v>57</v>
      </c>
      <c r="D111" s="8">
        <v>27</v>
      </c>
      <c r="E111" s="8"/>
      <c r="F111" s="9">
        <v>906214683</v>
      </c>
      <c r="G111" s="9"/>
      <c r="H111" s="9">
        <v>906214683</v>
      </c>
      <c r="I111" s="9"/>
      <c r="J111" s="9">
        <v>906214683</v>
      </c>
      <c r="K111" s="1"/>
      <c r="L111" s="9">
        <v>906214683</v>
      </c>
    </row>
    <row r="112" spans="1:12" ht="20.7" customHeight="1">
      <c r="A112" s="6" t="s">
        <v>123</v>
      </c>
      <c r="C112" s="7"/>
      <c r="D112" s="8"/>
      <c r="E112" s="8"/>
      <c r="F112" s="151"/>
      <c r="G112" s="151"/>
      <c r="H112" s="151"/>
      <c r="I112" s="151"/>
      <c r="J112" s="151"/>
      <c r="K112" s="151"/>
      <c r="L112" s="151"/>
    </row>
    <row r="113" spans="1:12" ht="20.7" customHeight="1">
      <c r="B113" s="6" t="s">
        <v>45</v>
      </c>
      <c r="D113" s="8">
        <v>28</v>
      </c>
      <c r="E113" s="8"/>
      <c r="F113" s="9">
        <v>10658657</v>
      </c>
      <c r="G113" s="9"/>
      <c r="H113" s="9">
        <v>10658657</v>
      </c>
      <c r="I113" s="9"/>
      <c r="J113" s="9">
        <v>10658657</v>
      </c>
      <c r="K113" s="1"/>
      <c r="L113" s="9">
        <v>10658657</v>
      </c>
    </row>
    <row r="114" spans="1:12" ht="20.7" customHeight="1">
      <c r="B114" s="6" t="s">
        <v>168</v>
      </c>
      <c r="D114" s="8"/>
      <c r="E114" s="8"/>
      <c r="F114" s="82">
        <v>-441656050</v>
      </c>
      <c r="G114" s="9"/>
      <c r="H114" s="82">
        <v>-376395654</v>
      </c>
      <c r="I114" s="9"/>
      <c r="J114" s="82">
        <v>-303501597</v>
      </c>
      <c r="K114" s="9"/>
      <c r="L114" s="82">
        <v>-289143602</v>
      </c>
    </row>
    <row r="115" spans="1:12" ht="8.25" customHeight="1">
      <c r="C115" s="7"/>
      <c r="F115" s="74"/>
      <c r="G115" s="74"/>
      <c r="H115" s="74"/>
      <c r="I115" s="74"/>
      <c r="J115" s="74"/>
      <c r="K115" s="74"/>
      <c r="L115" s="74"/>
    </row>
    <row r="116" spans="1:12" ht="20.7" customHeight="1">
      <c r="A116" s="6" t="s">
        <v>95</v>
      </c>
      <c r="C116" s="7"/>
      <c r="F116" s="144">
        <f>SUM(F110:F114)</f>
        <v>1256846023</v>
      </c>
      <c r="G116" s="144"/>
      <c r="H116" s="144">
        <f>SUM(H110:H114)</f>
        <v>1322106419</v>
      </c>
      <c r="I116" s="144"/>
      <c r="J116" s="144">
        <f>SUM(J110:J114)</f>
        <v>1395000476</v>
      </c>
      <c r="K116" s="144"/>
      <c r="L116" s="144">
        <f>SUM(L110:L114)</f>
        <v>1409358471</v>
      </c>
    </row>
    <row r="117" spans="1:12" ht="20.7" customHeight="1">
      <c r="A117" s="6" t="s">
        <v>24</v>
      </c>
      <c r="C117" s="7"/>
      <c r="D117" s="2"/>
      <c r="F117" s="82">
        <v>0</v>
      </c>
      <c r="G117" s="151"/>
      <c r="H117" s="82">
        <v>0</v>
      </c>
      <c r="I117" s="9"/>
      <c r="J117" s="87">
        <v>0</v>
      </c>
      <c r="K117" s="9"/>
      <c r="L117" s="87">
        <v>0</v>
      </c>
    </row>
    <row r="118" spans="1:12" ht="8.25" customHeight="1">
      <c r="A118" s="14"/>
      <c r="B118" s="14"/>
      <c r="C118" s="70"/>
      <c r="F118" s="74"/>
      <c r="G118" s="74"/>
      <c r="H118" s="74"/>
      <c r="I118" s="74"/>
      <c r="J118" s="74"/>
      <c r="K118" s="74"/>
      <c r="L118" s="74"/>
    </row>
    <row r="119" spans="1:12" ht="20.7" customHeight="1">
      <c r="A119" s="14" t="s">
        <v>87</v>
      </c>
      <c r="B119" s="14"/>
      <c r="C119" s="70"/>
      <c r="F119" s="154">
        <f>SUM(F116:F117)</f>
        <v>1256846023</v>
      </c>
      <c r="G119" s="144"/>
      <c r="H119" s="154">
        <f>SUM(H116:H117)</f>
        <v>1322106419</v>
      </c>
      <c r="I119" s="144"/>
      <c r="J119" s="154">
        <f>SUM(J116:J117)</f>
        <v>1395000476</v>
      </c>
      <c r="K119" s="144"/>
      <c r="L119" s="154">
        <f>SUM(L116:L117)</f>
        <v>1409358471</v>
      </c>
    </row>
    <row r="120" spans="1:12" ht="8.25" customHeight="1">
      <c r="C120" s="7"/>
      <c r="F120" s="74"/>
      <c r="G120" s="74"/>
      <c r="H120" s="74"/>
      <c r="I120" s="74"/>
      <c r="J120" s="74"/>
      <c r="K120" s="74"/>
      <c r="L120" s="74"/>
    </row>
    <row r="121" spans="1:12" ht="20.7" customHeight="1" thickBot="1">
      <c r="A121" s="14" t="s">
        <v>88</v>
      </c>
      <c r="B121" s="14"/>
      <c r="C121" s="70"/>
      <c r="F121" s="158">
        <f>SUM(F76+F119)</f>
        <v>1537419260</v>
      </c>
      <c r="G121" s="150"/>
      <c r="H121" s="158">
        <f>SUM(H76+H119)</f>
        <v>1612488359</v>
      </c>
      <c r="I121" s="150"/>
      <c r="J121" s="158">
        <f>SUM(J76+J119)</f>
        <v>1425014674</v>
      </c>
      <c r="K121" s="150"/>
      <c r="L121" s="158">
        <f>SUM(L76+L119)</f>
        <v>1423767984</v>
      </c>
    </row>
    <row r="122" spans="1:12" ht="20.7" customHeight="1" thickTop="1">
      <c r="A122" s="14"/>
      <c r="B122" s="14"/>
      <c r="C122" s="70"/>
      <c r="F122" s="159"/>
      <c r="G122" s="159"/>
      <c r="H122" s="159"/>
      <c r="I122" s="159"/>
      <c r="J122" s="159"/>
      <c r="K122" s="159"/>
      <c r="L122" s="159"/>
    </row>
    <row r="123" spans="1:12" ht="20.7" customHeight="1">
      <c r="A123" s="14"/>
      <c r="B123" s="14"/>
      <c r="C123" s="70"/>
      <c r="F123" s="159"/>
      <c r="G123" s="159"/>
      <c r="H123" s="159"/>
      <c r="I123" s="159"/>
      <c r="J123" s="159"/>
      <c r="K123" s="159"/>
      <c r="L123" s="159"/>
    </row>
    <row r="124" spans="1:12" ht="20.7" customHeight="1">
      <c r="A124" s="14"/>
      <c r="B124" s="14"/>
      <c r="C124" s="70"/>
      <c r="F124" s="159"/>
      <c r="G124" s="159"/>
      <c r="H124" s="159"/>
      <c r="I124" s="159"/>
      <c r="J124" s="159"/>
      <c r="K124" s="159"/>
      <c r="L124" s="159"/>
    </row>
    <row r="125" spans="1:12" ht="20.7" customHeight="1">
      <c r="A125" s="14"/>
      <c r="B125" s="14"/>
      <c r="C125" s="70"/>
      <c r="F125" s="159"/>
      <c r="G125" s="159"/>
      <c r="H125" s="159"/>
      <c r="I125" s="159"/>
      <c r="J125" s="159"/>
      <c r="K125" s="159"/>
      <c r="L125" s="159"/>
    </row>
    <row r="126" spans="1:12" ht="20.7" customHeight="1">
      <c r="A126" s="14"/>
      <c r="B126" s="14"/>
      <c r="C126" s="70"/>
      <c r="F126" s="159"/>
      <c r="G126" s="159"/>
      <c r="H126" s="159"/>
      <c r="I126" s="159"/>
      <c r="J126" s="159"/>
      <c r="K126" s="159"/>
      <c r="L126" s="159"/>
    </row>
    <row r="127" spans="1:12" ht="20.7" customHeight="1">
      <c r="A127" s="14"/>
      <c r="B127" s="14"/>
      <c r="C127" s="70"/>
      <c r="F127" s="159"/>
      <c r="G127" s="159"/>
      <c r="H127" s="159"/>
      <c r="I127" s="159"/>
      <c r="J127" s="159"/>
      <c r="K127" s="159"/>
      <c r="L127" s="159"/>
    </row>
    <row r="128" spans="1:12" ht="20.7" customHeight="1">
      <c r="A128" s="14"/>
      <c r="B128" s="14"/>
      <c r="C128" s="70"/>
      <c r="F128" s="159"/>
      <c r="G128" s="159"/>
      <c r="H128" s="159"/>
      <c r="I128" s="159"/>
      <c r="J128" s="159"/>
      <c r="K128" s="159"/>
      <c r="L128" s="159"/>
    </row>
    <row r="129" spans="1:12" ht="20.7" customHeight="1">
      <c r="A129" s="14"/>
      <c r="B129" s="14"/>
      <c r="C129" s="70"/>
      <c r="F129" s="159"/>
      <c r="G129" s="159"/>
      <c r="H129" s="159"/>
      <c r="I129" s="159"/>
      <c r="J129" s="159"/>
      <c r="K129" s="159"/>
      <c r="L129" s="159"/>
    </row>
    <row r="130" spans="1:12" ht="20.7" customHeight="1">
      <c r="A130" s="14"/>
      <c r="B130" s="14"/>
      <c r="C130" s="70"/>
      <c r="F130" s="159"/>
      <c r="G130" s="159"/>
      <c r="H130" s="159"/>
      <c r="I130" s="159"/>
      <c r="J130" s="159"/>
      <c r="K130" s="159"/>
      <c r="L130" s="159"/>
    </row>
    <row r="131" spans="1:12" ht="20.7" customHeight="1">
      <c r="A131" s="14"/>
      <c r="B131" s="14"/>
      <c r="C131" s="70"/>
      <c r="F131" s="159"/>
      <c r="G131" s="159"/>
      <c r="H131" s="159"/>
      <c r="I131" s="159"/>
      <c r="J131" s="159"/>
      <c r="K131" s="159"/>
      <c r="L131" s="159"/>
    </row>
    <row r="132" spans="1:12" ht="9" customHeight="1">
      <c r="A132" s="14"/>
      <c r="B132" s="14"/>
      <c r="C132" s="70"/>
      <c r="F132" s="159"/>
      <c r="G132" s="159"/>
      <c r="H132" s="159"/>
      <c r="I132" s="159"/>
      <c r="J132" s="159"/>
      <c r="K132" s="159"/>
      <c r="L132" s="159"/>
    </row>
    <row r="133" spans="1:12" ht="20.7" customHeight="1">
      <c r="A133" s="173" t="s">
        <v>11</v>
      </c>
      <c r="B133" s="173"/>
      <c r="C133" s="173"/>
      <c r="D133" s="173"/>
      <c r="E133" s="173"/>
      <c r="F133" s="173"/>
      <c r="G133" s="173"/>
      <c r="H133" s="173"/>
      <c r="I133" s="173"/>
      <c r="J133" s="173"/>
      <c r="K133" s="173"/>
      <c r="L133" s="173"/>
    </row>
    <row r="134" spans="1:12" ht="20.7" customHeight="1">
      <c r="A134" s="172"/>
      <c r="B134" s="172"/>
      <c r="C134" s="172"/>
      <c r="D134" s="172"/>
      <c r="E134" s="172"/>
      <c r="F134" s="172"/>
      <c r="G134" s="172"/>
      <c r="H134" s="172"/>
      <c r="I134" s="172"/>
      <c r="J134" s="10"/>
      <c r="K134" s="172"/>
      <c r="L134" s="10"/>
    </row>
    <row r="135" spans="1:12" ht="22.2" customHeight="1">
      <c r="A135" s="18" t="str">
        <f>+A90</f>
        <v>หมายเหตุประกอบงบการเงินรวมและงบการเงินเฉพาะกิจการในหน้า 14 ถึง 75 เป็นส่วนหนึ่งของงบการเงินนี้</v>
      </c>
      <c r="B135" s="18"/>
      <c r="C135" s="18"/>
      <c r="D135" s="18"/>
      <c r="E135" s="18"/>
      <c r="F135" s="20"/>
      <c r="G135" s="20"/>
      <c r="H135" s="20"/>
      <c r="I135" s="20"/>
      <c r="J135" s="20"/>
      <c r="K135" s="20"/>
      <c r="L135" s="20"/>
    </row>
  </sheetData>
  <mergeCells count="9">
    <mergeCell ref="A133:L133"/>
    <mergeCell ref="A43:L43"/>
    <mergeCell ref="A88:L88"/>
    <mergeCell ref="F5:H5"/>
    <mergeCell ref="J5:L5"/>
    <mergeCell ref="F50:H50"/>
    <mergeCell ref="J50:L50"/>
    <mergeCell ref="F95:H95"/>
    <mergeCell ref="J95:L95"/>
  </mergeCells>
  <pageMargins left="0.8" right="0.5" top="0.5" bottom="0.6" header="0.49" footer="0.4"/>
  <pageSetup paperSize="9" scale="95" firstPageNumber="6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tabSelected="1" topLeftCell="A26" zoomScaleNormal="100" zoomScaleSheetLayoutView="175" workbookViewId="0">
      <selection activeCell="J42" sqref="J42"/>
    </sheetView>
  </sheetViews>
  <sheetFormatPr defaultColWidth="9.33203125" defaultRowHeight="18" customHeight="1"/>
  <cols>
    <col min="1" max="1" width="35.6640625" style="6" customWidth="1"/>
    <col min="2" max="2" width="7.6640625" style="6" customWidth="1"/>
    <col min="3" max="3" width="0.5546875" style="6" customWidth="1"/>
    <col min="4" max="4" width="11.33203125" style="15" bestFit="1" customWidth="1"/>
    <col min="5" max="5" width="0.5546875" style="15" customWidth="1"/>
    <col min="6" max="6" width="11.6640625" style="15" customWidth="1"/>
    <col min="7" max="7" width="0.5546875" style="15" customWidth="1"/>
    <col min="8" max="8" width="10.44140625" style="15" customWidth="1"/>
    <col min="9" max="9" width="0.5546875" style="15" customWidth="1"/>
    <col min="10" max="10" width="10.44140625" style="15" customWidth="1"/>
    <col min="11" max="16384" width="9.33203125" style="6"/>
  </cols>
  <sheetData>
    <row r="1" spans="1:10" ht="21.75" customHeight="1">
      <c r="A1" s="14" t="s">
        <v>58</v>
      </c>
    </row>
    <row r="2" spans="1:10" ht="21.75" customHeight="1">
      <c r="A2" s="68" t="s">
        <v>70</v>
      </c>
    </row>
    <row r="3" spans="1:10" ht="21.75" customHeight="1">
      <c r="A3" s="69" t="s">
        <v>162</v>
      </c>
      <c r="B3" s="18"/>
      <c r="C3" s="18"/>
      <c r="D3" s="20"/>
      <c r="E3" s="20"/>
      <c r="F3" s="20"/>
      <c r="G3" s="20"/>
      <c r="H3" s="20"/>
      <c r="I3" s="20"/>
      <c r="J3" s="20"/>
    </row>
    <row r="4" spans="1:10" ht="20.100000000000001" customHeight="1"/>
    <row r="5" spans="1:10" ht="20.100000000000001" customHeight="1">
      <c r="A5" s="70"/>
      <c r="B5" s="71"/>
      <c r="C5" s="71"/>
      <c r="D5" s="174" t="s">
        <v>73</v>
      </c>
      <c r="E5" s="174"/>
      <c r="F5" s="174"/>
      <c r="G5" s="60"/>
      <c r="H5" s="174" t="s">
        <v>84</v>
      </c>
      <c r="I5" s="174"/>
      <c r="J5" s="174"/>
    </row>
    <row r="6" spans="1:10" ht="20.100000000000001" customHeight="1">
      <c r="A6" s="72"/>
      <c r="C6" s="72"/>
      <c r="D6" s="73" t="s">
        <v>160</v>
      </c>
      <c r="E6" s="73"/>
      <c r="F6" s="73" t="s">
        <v>138</v>
      </c>
      <c r="G6" s="73"/>
      <c r="H6" s="73" t="s">
        <v>160</v>
      </c>
      <c r="I6" s="73"/>
      <c r="J6" s="73" t="s">
        <v>138</v>
      </c>
    </row>
    <row r="7" spans="1:10" ht="20.100000000000001" customHeight="1">
      <c r="A7" s="72"/>
      <c r="B7" s="89" t="s">
        <v>0</v>
      </c>
      <c r="C7" s="72"/>
      <c r="D7" s="142" t="s">
        <v>55</v>
      </c>
      <c r="E7" s="73"/>
      <c r="F7" s="142" t="s">
        <v>55</v>
      </c>
      <c r="G7" s="73"/>
      <c r="H7" s="142" t="s">
        <v>55</v>
      </c>
      <c r="I7" s="73"/>
      <c r="J7" s="142" t="s">
        <v>55</v>
      </c>
    </row>
    <row r="8" spans="1:10" ht="3.9" customHeight="1">
      <c r="A8" s="72"/>
      <c r="B8" s="71"/>
      <c r="C8" s="72"/>
      <c r="D8" s="73"/>
      <c r="E8" s="73"/>
      <c r="F8" s="73"/>
      <c r="G8" s="73"/>
      <c r="H8" s="73"/>
      <c r="I8" s="73"/>
      <c r="J8" s="73"/>
    </row>
    <row r="9" spans="1:10" ht="20.100000000000001" customHeight="1">
      <c r="A9" s="70" t="s">
        <v>46</v>
      </c>
      <c r="D9" s="74"/>
      <c r="E9" s="74"/>
      <c r="F9" s="74"/>
      <c r="G9" s="74"/>
      <c r="H9" s="74"/>
      <c r="I9" s="74"/>
      <c r="J9" s="74"/>
    </row>
    <row r="10" spans="1:10" ht="3.9" customHeight="1">
      <c r="A10" s="7"/>
      <c r="B10" s="5"/>
      <c r="D10" s="74"/>
      <c r="E10" s="74"/>
      <c r="F10" s="74"/>
      <c r="G10" s="74"/>
      <c r="H10" s="74"/>
      <c r="I10" s="74"/>
      <c r="J10" s="74"/>
    </row>
    <row r="11" spans="1:10" ht="20.100000000000001" customHeight="1">
      <c r="A11" s="7" t="s">
        <v>54</v>
      </c>
      <c r="B11" s="5"/>
      <c r="D11" s="75">
        <v>339565729</v>
      </c>
      <c r="E11" s="76"/>
      <c r="F11" s="75">
        <v>347708731</v>
      </c>
      <c r="G11" s="75"/>
      <c r="H11" s="75">
        <v>34940449</v>
      </c>
      <c r="I11" s="75"/>
      <c r="J11" s="75">
        <v>25330502</v>
      </c>
    </row>
    <row r="12" spans="1:10" ht="20.100000000000001" customHeight="1">
      <c r="A12" s="7" t="s">
        <v>96</v>
      </c>
      <c r="B12" s="5"/>
      <c r="D12" s="64">
        <v>3560006</v>
      </c>
      <c r="E12" s="76"/>
      <c r="F12" s="64">
        <v>3135905</v>
      </c>
      <c r="G12" s="76"/>
      <c r="H12" s="64">
        <v>0</v>
      </c>
      <c r="I12" s="76"/>
      <c r="J12" s="64">
        <v>0</v>
      </c>
    </row>
    <row r="13" spans="1:10" ht="3.9" customHeight="1">
      <c r="A13" s="77"/>
      <c r="B13" s="5"/>
      <c r="D13" s="76"/>
      <c r="E13" s="76"/>
      <c r="F13" s="76"/>
      <c r="G13" s="76"/>
      <c r="H13" s="76"/>
      <c r="I13" s="76"/>
      <c r="J13" s="76"/>
    </row>
    <row r="14" spans="1:10" ht="20.100000000000001" customHeight="1">
      <c r="A14" s="70" t="s">
        <v>47</v>
      </c>
      <c r="B14" s="5"/>
      <c r="D14" s="64">
        <f>SUM(D11:D13)</f>
        <v>343125735</v>
      </c>
      <c r="E14" s="76"/>
      <c r="F14" s="64">
        <f>SUM(F11:F13)</f>
        <v>350844636</v>
      </c>
      <c r="G14" s="76"/>
      <c r="H14" s="64">
        <f>SUM(H11:H13)</f>
        <v>34940449</v>
      </c>
      <c r="I14" s="76"/>
      <c r="J14" s="64">
        <f>SUM(J11:J13)</f>
        <v>25330502</v>
      </c>
    </row>
    <row r="15" spans="1:10" ht="15" customHeight="1">
      <c r="A15" s="171"/>
      <c r="B15" s="5"/>
      <c r="D15" s="75"/>
      <c r="E15" s="75"/>
      <c r="F15" s="75"/>
      <c r="G15" s="76"/>
      <c r="H15" s="75"/>
      <c r="I15" s="76"/>
      <c r="J15" s="75"/>
    </row>
    <row r="16" spans="1:10" ht="20.100000000000001" customHeight="1">
      <c r="A16" s="70" t="s">
        <v>48</v>
      </c>
      <c r="B16" s="5"/>
      <c r="D16" s="78"/>
      <c r="E16" s="78"/>
      <c r="F16" s="78"/>
      <c r="G16" s="78"/>
      <c r="H16" s="78"/>
      <c r="I16" s="76"/>
      <c r="J16" s="78"/>
    </row>
    <row r="17" spans="1:10" ht="3.9" customHeight="1">
      <c r="A17" s="7"/>
      <c r="B17" s="5"/>
      <c r="D17" s="79"/>
      <c r="E17" s="79"/>
      <c r="F17" s="79"/>
      <c r="G17" s="76"/>
      <c r="H17" s="79"/>
      <c r="I17" s="76"/>
      <c r="J17" s="79"/>
    </row>
    <row r="18" spans="1:10" ht="20.100000000000001" customHeight="1">
      <c r="A18" s="7" t="s">
        <v>49</v>
      </c>
      <c r="B18" s="5"/>
      <c r="D18" s="75">
        <v>-281357438</v>
      </c>
      <c r="E18" s="76"/>
      <c r="F18" s="75">
        <v>-253680078</v>
      </c>
      <c r="G18" s="76"/>
      <c r="H18" s="75">
        <v>-34987560</v>
      </c>
      <c r="I18" s="76"/>
      <c r="J18" s="75">
        <v>-25789600</v>
      </c>
    </row>
    <row r="19" spans="1:10" ht="20.100000000000001" customHeight="1">
      <c r="A19" s="7" t="s">
        <v>50</v>
      </c>
      <c r="B19" s="5"/>
      <c r="D19" s="64">
        <v>-1362406</v>
      </c>
      <c r="E19" s="76"/>
      <c r="F19" s="64">
        <v>-1159666</v>
      </c>
      <c r="G19" s="76"/>
      <c r="H19" s="64">
        <v>0</v>
      </c>
      <c r="I19" s="76"/>
      <c r="J19" s="64">
        <v>0</v>
      </c>
    </row>
    <row r="20" spans="1:10" ht="3.9" customHeight="1">
      <c r="A20" s="7"/>
      <c r="B20" s="5"/>
      <c r="D20" s="76"/>
      <c r="E20" s="76"/>
      <c r="F20" s="76"/>
      <c r="G20" s="76"/>
      <c r="H20" s="76"/>
      <c r="I20" s="76"/>
      <c r="J20" s="76"/>
    </row>
    <row r="21" spans="1:10" ht="20.100000000000001" customHeight="1">
      <c r="A21" s="80" t="s">
        <v>51</v>
      </c>
      <c r="B21" s="5"/>
      <c r="D21" s="64">
        <f>SUM(D18:D20)</f>
        <v>-282719844</v>
      </c>
      <c r="E21" s="76"/>
      <c r="F21" s="64">
        <f>SUM(F18:F20)</f>
        <v>-254839744</v>
      </c>
      <c r="G21" s="76"/>
      <c r="H21" s="64">
        <f>SUM(H18:H20)</f>
        <v>-34987560</v>
      </c>
      <c r="I21" s="76"/>
      <c r="J21" s="64">
        <f>SUM(J18:J20)</f>
        <v>-25789600</v>
      </c>
    </row>
    <row r="22" spans="1:10" ht="15" customHeight="1">
      <c r="A22" s="171"/>
      <c r="B22" s="5"/>
      <c r="D22" s="75"/>
      <c r="E22" s="75"/>
      <c r="F22" s="75"/>
      <c r="G22" s="76"/>
      <c r="H22" s="75"/>
      <c r="I22" s="76"/>
      <c r="J22" s="75"/>
    </row>
    <row r="23" spans="1:10" ht="20.100000000000001" customHeight="1">
      <c r="A23" s="171" t="s">
        <v>149</v>
      </c>
      <c r="B23" s="5"/>
      <c r="D23" s="75">
        <f>SUM(D14+D21)</f>
        <v>60405891</v>
      </c>
      <c r="E23" s="75"/>
      <c r="F23" s="75">
        <f>SUM(F14+F21)</f>
        <v>96004892</v>
      </c>
      <c r="G23" s="76"/>
      <c r="H23" s="75">
        <f>+H14+H21</f>
        <v>-47111</v>
      </c>
      <c r="I23" s="76"/>
      <c r="J23" s="75">
        <f>+J14+J21</f>
        <v>-459098</v>
      </c>
    </row>
    <row r="24" spans="1:10" ht="20.100000000000001" customHeight="1">
      <c r="A24" s="7" t="s">
        <v>142</v>
      </c>
      <c r="B24" s="5">
        <v>29</v>
      </c>
      <c r="C24" s="81"/>
      <c r="D24" s="75">
        <v>1365081</v>
      </c>
      <c r="E24" s="76"/>
      <c r="F24" s="75">
        <v>3824332</v>
      </c>
      <c r="G24" s="76"/>
      <c r="H24" s="75">
        <v>29024265</v>
      </c>
      <c r="I24" s="76"/>
      <c r="J24" s="75">
        <v>29468165</v>
      </c>
    </row>
    <row r="25" spans="1:10" ht="20.100000000000001" customHeight="1">
      <c r="A25" s="7" t="s">
        <v>25</v>
      </c>
      <c r="B25" s="5"/>
      <c r="C25" s="81"/>
      <c r="D25" s="75">
        <v>-9653976</v>
      </c>
      <c r="E25" s="76"/>
      <c r="F25" s="75">
        <v>-7790102</v>
      </c>
      <c r="G25" s="76"/>
      <c r="H25" s="75">
        <v>-2300079</v>
      </c>
      <c r="I25" s="76"/>
      <c r="J25" s="75">
        <v>-1609306</v>
      </c>
    </row>
    <row r="26" spans="1:10" ht="20.100000000000001" customHeight="1">
      <c r="A26" s="7" t="s">
        <v>26</v>
      </c>
      <c r="B26" s="5"/>
      <c r="C26" s="81"/>
      <c r="D26" s="75">
        <v>-107194722</v>
      </c>
      <c r="E26" s="76"/>
      <c r="F26" s="75">
        <v>-95451521</v>
      </c>
      <c r="G26" s="76"/>
      <c r="H26" s="75">
        <v>-40706787</v>
      </c>
      <c r="I26" s="76"/>
      <c r="J26" s="75">
        <v>-32811704</v>
      </c>
    </row>
    <row r="27" spans="1:10" ht="20.100000000000001" customHeight="1">
      <c r="A27" s="77" t="s">
        <v>27</v>
      </c>
      <c r="B27" s="5">
        <v>30</v>
      </c>
      <c r="C27" s="81"/>
      <c r="D27" s="82">
        <v>-10357622</v>
      </c>
      <c r="E27" s="76"/>
      <c r="F27" s="82">
        <v>-11248468</v>
      </c>
      <c r="G27" s="76"/>
      <c r="H27" s="82">
        <v>-450043</v>
      </c>
      <c r="I27" s="76"/>
      <c r="J27" s="82">
        <v>-1256148</v>
      </c>
    </row>
    <row r="28" spans="1:10" ht="3.9" customHeight="1">
      <c r="A28" s="171"/>
      <c r="B28" s="5"/>
      <c r="D28" s="75"/>
      <c r="E28" s="75"/>
      <c r="F28" s="75"/>
      <c r="G28" s="76"/>
      <c r="H28" s="75"/>
      <c r="I28" s="76"/>
      <c r="J28" s="75"/>
    </row>
    <row r="29" spans="1:10" ht="20.100000000000001" customHeight="1">
      <c r="A29" s="70" t="s">
        <v>143</v>
      </c>
      <c r="D29" s="75">
        <f>SUM(D23:D27)</f>
        <v>-65435348</v>
      </c>
      <c r="E29" s="76"/>
      <c r="F29" s="75">
        <f>SUM(F23:F27)</f>
        <v>-14660867</v>
      </c>
      <c r="G29" s="76"/>
      <c r="H29" s="75">
        <f>SUM(H23:H27)</f>
        <v>-14479755</v>
      </c>
      <c r="I29" s="76"/>
      <c r="J29" s="75">
        <f>SUM(J23:J27)</f>
        <v>-6668091</v>
      </c>
    </row>
    <row r="30" spans="1:10" ht="20.100000000000001" customHeight="1">
      <c r="A30" s="7" t="s">
        <v>165</v>
      </c>
      <c r="B30" s="5">
        <v>32</v>
      </c>
      <c r="C30" s="81"/>
      <c r="D30" s="64">
        <v>174952</v>
      </c>
      <c r="E30" s="76"/>
      <c r="F30" s="64">
        <v>-1806149</v>
      </c>
      <c r="G30" s="76"/>
      <c r="H30" s="64">
        <v>121760</v>
      </c>
      <c r="I30" s="76"/>
      <c r="J30" s="64">
        <v>-354362</v>
      </c>
    </row>
    <row r="31" spans="1:10" ht="3.9" customHeight="1">
      <c r="B31" s="4"/>
      <c r="D31" s="76"/>
      <c r="E31" s="76"/>
      <c r="F31" s="76"/>
      <c r="G31" s="76"/>
      <c r="H31" s="76"/>
      <c r="I31" s="76"/>
      <c r="J31" s="76"/>
    </row>
    <row r="32" spans="1:10" ht="20.100000000000001" customHeight="1">
      <c r="A32" s="68" t="s">
        <v>164</v>
      </c>
      <c r="D32" s="64">
        <f>SUM(D29:D30)</f>
        <v>-65260396</v>
      </c>
      <c r="E32" s="76"/>
      <c r="F32" s="64">
        <f>SUM(F29:F30)</f>
        <v>-16467016</v>
      </c>
      <c r="G32" s="76"/>
      <c r="H32" s="64">
        <f>SUM(H29:H30)</f>
        <v>-14357995</v>
      </c>
      <c r="I32" s="76"/>
      <c r="J32" s="64">
        <f>SUM(J29:J30)</f>
        <v>-7022453</v>
      </c>
    </row>
    <row r="33" spans="1:10" ht="15" customHeight="1">
      <c r="A33" s="171"/>
      <c r="D33" s="76"/>
      <c r="E33" s="76"/>
      <c r="F33" s="76"/>
      <c r="G33" s="76"/>
      <c r="H33" s="76"/>
      <c r="I33" s="76"/>
      <c r="J33" s="76"/>
    </row>
    <row r="34" spans="1:10" ht="20.100000000000001" customHeight="1">
      <c r="A34" s="171" t="s">
        <v>150</v>
      </c>
      <c r="D34" s="76"/>
      <c r="E34" s="76"/>
      <c r="F34" s="76"/>
      <c r="G34" s="76"/>
      <c r="H34" s="76"/>
      <c r="I34" s="76"/>
      <c r="J34" s="76"/>
    </row>
    <row r="35" spans="1:10" ht="3.9" customHeight="1">
      <c r="A35" s="171"/>
      <c r="D35" s="76"/>
      <c r="E35" s="76"/>
      <c r="F35" s="76"/>
      <c r="G35" s="76"/>
      <c r="H35" s="76"/>
      <c r="I35" s="76"/>
      <c r="J35" s="76"/>
    </row>
    <row r="36" spans="1:10" ht="20.100000000000001" customHeight="1">
      <c r="A36" s="68" t="s">
        <v>169</v>
      </c>
      <c r="D36" s="64">
        <v>0</v>
      </c>
      <c r="E36" s="76"/>
      <c r="F36" s="64">
        <v>0</v>
      </c>
      <c r="G36" s="76"/>
      <c r="H36" s="64">
        <v>0</v>
      </c>
      <c r="I36" s="76"/>
      <c r="J36" s="64">
        <v>0</v>
      </c>
    </row>
    <row r="37" spans="1:10" ht="3.9" customHeight="1">
      <c r="B37" s="4"/>
      <c r="D37" s="76"/>
      <c r="E37" s="76"/>
      <c r="F37" s="76"/>
      <c r="G37" s="76"/>
      <c r="H37" s="76"/>
      <c r="I37" s="76"/>
      <c r="J37" s="76"/>
    </row>
    <row r="38" spans="1:10" ht="20.100000000000001" customHeight="1" thickBot="1">
      <c r="A38" s="171" t="s">
        <v>82</v>
      </c>
      <c r="D38" s="83">
        <f>D32+D36</f>
        <v>-65260396</v>
      </c>
      <c r="E38" s="76"/>
      <c r="F38" s="83">
        <f>F32+F36</f>
        <v>-16467016</v>
      </c>
      <c r="G38" s="76"/>
      <c r="H38" s="83">
        <f>H32+H36</f>
        <v>-14357995</v>
      </c>
      <c r="I38" s="76"/>
      <c r="J38" s="83">
        <f>J32+J36</f>
        <v>-7022453</v>
      </c>
    </row>
    <row r="39" spans="1:10" ht="15" customHeight="1" thickTop="1">
      <c r="A39" s="14"/>
      <c r="B39" s="5"/>
      <c r="C39" s="2"/>
      <c r="D39" s="74"/>
      <c r="E39" s="74"/>
      <c r="F39" s="74"/>
      <c r="G39" s="74"/>
      <c r="H39" s="74"/>
      <c r="I39" s="74"/>
      <c r="J39" s="74"/>
    </row>
    <row r="40" spans="1:10" ht="20.100000000000001" customHeight="1">
      <c r="A40" s="171" t="s">
        <v>144</v>
      </c>
      <c r="B40" s="5">
        <v>33</v>
      </c>
      <c r="D40" s="75"/>
      <c r="E40" s="75"/>
      <c r="F40" s="75"/>
      <c r="G40" s="76"/>
      <c r="H40" s="75"/>
      <c r="I40" s="76"/>
      <c r="J40" s="75"/>
    </row>
    <row r="41" spans="1:10" ht="3.9" customHeight="1">
      <c r="B41" s="70"/>
      <c r="C41" s="2"/>
      <c r="D41" s="74"/>
      <c r="E41" s="74"/>
      <c r="F41" s="74"/>
      <c r="G41" s="74"/>
      <c r="H41" s="74"/>
      <c r="I41" s="74"/>
      <c r="J41" s="74"/>
    </row>
    <row r="42" spans="1:10" ht="20.100000000000001" customHeight="1">
      <c r="A42" s="6" t="s">
        <v>145</v>
      </c>
      <c r="C42" s="84"/>
      <c r="D42" s="85">
        <v>-8.3500000000000005E-2</v>
      </c>
      <c r="E42" s="86"/>
      <c r="F42" s="85">
        <v>-2.1069999999999998E-2</v>
      </c>
      <c r="G42" s="86"/>
      <c r="H42" s="85">
        <v>-1.84E-2</v>
      </c>
      <c r="I42" s="86"/>
      <c r="J42" s="85">
        <v>-8.9999999999999993E-3</v>
      </c>
    </row>
    <row r="43" spans="1:10" ht="20.100000000000001" customHeight="1">
      <c r="A43" s="171"/>
      <c r="D43" s="76"/>
      <c r="E43" s="76"/>
      <c r="F43" s="76"/>
      <c r="G43" s="76"/>
      <c r="H43" s="76"/>
      <c r="I43" s="76"/>
      <c r="J43" s="76"/>
    </row>
    <row r="44" spans="1:10" ht="20.100000000000001" customHeight="1">
      <c r="A44" s="171"/>
      <c r="D44" s="76"/>
      <c r="E44" s="76"/>
      <c r="F44" s="76"/>
      <c r="G44" s="76"/>
      <c r="H44" s="76"/>
      <c r="I44" s="76"/>
      <c r="J44" s="76"/>
    </row>
    <row r="45" spans="1:10" ht="20.100000000000001" customHeight="1">
      <c r="A45" s="171"/>
      <c r="D45" s="76"/>
      <c r="E45" s="76"/>
      <c r="F45" s="76"/>
      <c r="G45" s="76"/>
      <c r="H45" s="76"/>
      <c r="I45" s="76"/>
      <c r="J45" s="76"/>
    </row>
    <row r="46" spans="1:10" ht="20.100000000000001" customHeight="1">
      <c r="A46" s="173" t="s">
        <v>11</v>
      </c>
      <c r="B46" s="173"/>
      <c r="C46" s="173"/>
      <c r="D46" s="173"/>
      <c r="E46" s="173"/>
      <c r="F46" s="173"/>
      <c r="G46" s="173"/>
      <c r="H46" s="173"/>
      <c r="I46" s="173"/>
      <c r="J46" s="173"/>
    </row>
    <row r="47" spans="1:10" ht="20.100000000000001" customHeight="1">
      <c r="A47" s="172"/>
      <c r="B47" s="172"/>
      <c r="C47" s="172"/>
      <c r="D47" s="172"/>
      <c r="E47" s="172"/>
      <c r="F47" s="172"/>
      <c r="G47" s="172"/>
      <c r="H47" s="172"/>
      <c r="I47" s="172"/>
      <c r="J47" s="172"/>
    </row>
    <row r="48" spans="1:10" ht="6" customHeight="1">
      <c r="A48" s="172"/>
      <c r="B48" s="172"/>
      <c r="C48" s="172"/>
      <c r="D48" s="172"/>
      <c r="E48" s="172"/>
      <c r="F48" s="172"/>
      <c r="G48" s="172"/>
      <c r="H48" s="172"/>
      <c r="I48" s="172"/>
      <c r="J48" s="172"/>
    </row>
    <row r="49" spans="1:10" ht="21.75" customHeight="1">
      <c r="A49" s="18" t="str">
        <f>+'6-8'!A135</f>
        <v>หมายเหตุประกอบงบการเงินรวมและงบการเงินเฉพาะกิจการในหน้า 14 ถึง 75 เป็นส่วนหนึ่งของงบการเงินนี้</v>
      </c>
      <c r="B49" s="18"/>
      <c r="C49" s="18"/>
      <c r="D49" s="20"/>
      <c r="E49" s="20"/>
      <c r="F49" s="20"/>
      <c r="G49" s="20"/>
      <c r="H49" s="20"/>
      <c r="I49" s="20"/>
      <c r="J49" s="20"/>
    </row>
  </sheetData>
  <mergeCells count="3">
    <mergeCell ref="D5:F5"/>
    <mergeCell ref="H5:J5"/>
    <mergeCell ref="A46:J46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"/>
  <sheetViews>
    <sheetView zoomScaleNormal="100" zoomScaleSheetLayoutView="85" workbookViewId="0">
      <selection activeCell="S13" sqref="S13"/>
    </sheetView>
  </sheetViews>
  <sheetFormatPr defaultColWidth="9.33203125" defaultRowHeight="21.6" customHeight="1"/>
  <cols>
    <col min="1" max="1" width="46" style="6" customWidth="1"/>
    <col min="2" max="2" width="1.5546875" style="15" customWidth="1"/>
    <col min="3" max="3" width="1.5546875" style="6" customWidth="1"/>
    <col min="4" max="4" width="10.6640625" style="15" bestFit="1" customWidth="1"/>
    <col min="5" max="5" width="0.6640625" style="15" customWidth="1"/>
    <col min="6" max="6" width="10.6640625" style="15" customWidth="1"/>
    <col min="7" max="7" width="0.6640625" style="15" customWidth="1"/>
    <col min="8" max="8" width="15.6640625" style="15" customWidth="1"/>
    <col min="9" max="9" width="0.6640625" style="15" customWidth="1"/>
    <col min="10" max="10" width="11.6640625" style="15" bestFit="1" customWidth="1"/>
    <col min="11" max="11" width="0.6640625" style="15" customWidth="1"/>
    <col min="12" max="12" width="11.6640625" style="15" bestFit="1" customWidth="1"/>
    <col min="13" max="13" width="0.6640625" style="15" customWidth="1"/>
    <col min="14" max="14" width="10.44140625" style="15" customWidth="1"/>
    <col min="15" max="15" width="0.6640625" style="15" customWidth="1"/>
    <col min="16" max="16" width="13.33203125" style="15" bestFit="1" customWidth="1"/>
    <col min="17" max="16384" width="9.33203125" style="6"/>
  </cols>
  <sheetData>
    <row r="1" spans="1:16" ht="21.6" customHeight="1">
      <c r="A1" s="14" t="s">
        <v>58</v>
      </c>
    </row>
    <row r="2" spans="1:16" ht="21.6" customHeight="1">
      <c r="A2" s="125" t="s">
        <v>89</v>
      </c>
    </row>
    <row r="3" spans="1:16" ht="21.6" customHeight="1">
      <c r="A3" s="161" t="s">
        <v>162</v>
      </c>
      <c r="B3" s="20"/>
      <c r="C3" s="18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21" customHeight="1"/>
    <row r="5" spans="1:16" s="124" customFormat="1" ht="21" customHeight="1">
      <c r="A5" s="127"/>
      <c r="D5" s="175" t="s">
        <v>73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</row>
    <row r="6" spans="1:16" s="124" customFormat="1" ht="21" customHeight="1">
      <c r="A6" s="127"/>
      <c r="D6" s="175" t="s">
        <v>104</v>
      </c>
      <c r="E6" s="175"/>
      <c r="F6" s="175"/>
      <c r="G6" s="175"/>
      <c r="H6" s="175"/>
      <c r="I6" s="175"/>
      <c r="J6" s="175"/>
      <c r="K6" s="175"/>
      <c r="L6" s="175"/>
      <c r="M6" s="137"/>
      <c r="N6" s="137"/>
      <c r="O6" s="137"/>
      <c r="P6" s="137"/>
    </row>
    <row r="7" spans="1:16" s="124" customFormat="1" ht="21" customHeight="1">
      <c r="A7" s="127"/>
      <c r="B7" s="131"/>
      <c r="D7" s="131"/>
      <c r="E7" s="137"/>
      <c r="F7" s="137"/>
      <c r="G7" s="137"/>
      <c r="H7" s="174" t="s">
        <v>123</v>
      </c>
      <c r="I7" s="175"/>
      <c r="J7" s="175"/>
      <c r="K7" s="60"/>
      <c r="L7" s="131" t="s">
        <v>66</v>
      </c>
      <c r="M7" s="137"/>
      <c r="N7" s="131" t="s">
        <v>67</v>
      </c>
      <c r="O7" s="137"/>
      <c r="P7" s="137"/>
    </row>
    <row r="8" spans="1:16" s="127" customFormat="1" ht="21" customHeight="1">
      <c r="B8" s="55"/>
      <c r="D8" s="55" t="s">
        <v>105</v>
      </c>
      <c r="E8" s="61"/>
      <c r="F8" s="55" t="s">
        <v>28</v>
      </c>
      <c r="G8" s="131"/>
      <c r="H8" s="131" t="s">
        <v>114</v>
      </c>
      <c r="I8" s="131"/>
      <c r="J8" s="137"/>
      <c r="K8" s="131"/>
      <c r="L8" s="131" t="s">
        <v>106</v>
      </c>
      <c r="M8" s="131"/>
      <c r="N8" s="131" t="s">
        <v>69</v>
      </c>
      <c r="O8" s="131"/>
      <c r="P8" s="131" t="s">
        <v>30</v>
      </c>
    </row>
    <row r="9" spans="1:16" s="127" customFormat="1" ht="21" customHeight="1">
      <c r="B9" s="121"/>
      <c r="D9" s="55" t="s">
        <v>72</v>
      </c>
      <c r="E9" s="61"/>
      <c r="F9" s="55" t="s">
        <v>29</v>
      </c>
      <c r="G9" s="131"/>
      <c r="H9" s="131" t="s">
        <v>52</v>
      </c>
      <c r="I9" s="131"/>
      <c r="J9" s="131" t="s">
        <v>23</v>
      </c>
      <c r="K9" s="131"/>
      <c r="L9" s="131" t="s">
        <v>107</v>
      </c>
      <c r="M9" s="131"/>
      <c r="N9" s="131" t="s">
        <v>68</v>
      </c>
      <c r="O9" s="131"/>
      <c r="P9" s="131" t="s">
        <v>86</v>
      </c>
    </row>
    <row r="10" spans="1:16" s="127" customFormat="1" ht="21" customHeight="1">
      <c r="D10" s="62" t="s">
        <v>55</v>
      </c>
      <c r="E10" s="61"/>
      <c r="F10" s="62" t="s">
        <v>55</v>
      </c>
      <c r="G10" s="131"/>
      <c r="H10" s="62" t="s">
        <v>55</v>
      </c>
      <c r="I10" s="131"/>
      <c r="J10" s="62" t="s">
        <v>55</v>
      </c>
      <c r="K10" s="131"/>
      <c r="L10" s="62" t="s">
        <v>55</v>
      </c>
      <c r="M10" s="131"/>
      <c r="N10" s="62" t="s">
        <v>55</v>
      </c>
      <c r="O10" s="131"/>
      <c r="P10" s="62" t="s">
        <v>55</v>
      </c>
    </row>
    <row r="11" spans="1:16" s="127" customFormat="1" ht="6" customHeight="1">
      <c r="B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</row>
    <row r="12" spans="1:16" s="124" customFormat="1" ht="21" customHeight="1">
      <c r="A12" s="16" t="s">
        <v>141</v>
      </c>
      <c r="B12" s="122"/>
      <c r="D12" s="63">
        <v>781628733</v>
      </c>
      <c r="E12" s="63"/>
      <c r="F12" s="63">
        <v>906214683</v>
      </c>
      <c r="G12" s="63"/>
      <c r="H12" s="63">
        <v>10658657</v>
      </c>
      <c r="I12" s="63"/>
      <c r="J12" s="63">
        <v>-359928638</v>
      </c>
      <c r="K12" s="63"/>
      <c r="L12" s="63">
        <v>1338573435</v>
      </c>
      <c r="M12" s="63"/>
      <c r="N12" s="63">
        <v>0</v>
      </c>
      <c r="O12" s="63"/>
      <c r="P12" s="63">
        <f>L12</f>
        <v>1338573435</v>
      </c>
    </row>
    <row r="13" spans="1:16" s="124" customFormat="1" ht="6" customHeight="1">
      <c r="A13" s="16"/>
      <c r="B13" s="122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</row>
    <row r="14" spans="1:16" s="124" customFormat="1" ht="21" customHeight="1">
      <c r="A14" s="128" t="s">
        <v>139</v>
      </c>
      <c r="B14" s="122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s="124" customFormat="1" ht="21" customHeight="1">
      <c r="A15" s="124" t="s">
        <v>82</v>
      </c>
      <c r="B15" s="140"/>
      <c r="C15" s="141"/>
      <c r="D15" s="64">
        <v>0</v>
      </c>
      <c r="E15" s="134"/>
      <c r="F15" s="64">
        <v>0</v>
      </c>
      <c r="G15" s="134"/>
      <c r="H15" s="64">
        <v>0</v>
      </c>
      <c r="I15" s="134"/>
      <c r="J15" s="64">
        <v>-16467016</v>
      </c>
      <c r="K15" s="134"/>
      <c r="L15" s="64">
        <v>-16467016</v>
      </c>
      <c r="M15" s="134"/>
      <c r="N15" s="64">
        <v>0</v>
      </c>
      <c r="O15" s="78"/>
      <c r="P15" s="65">
        <f>SUM(L15:N15)</f>
        <v>-16467016</v>
      </c>
    </row>
    <row r="16" spans="1:16" s="124" customFormat="1" ht="6" customHeight="1">
      <c r="A16" s="127"/>
      <c r="B16" s="137"/>
      <c r="C16" s="12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</row>
    <row r="17" spans="1:16" s="124" customFormat="1" ht="21" customHeight="1" thickBot="1">
      <c r="A17" s="16" t="s">
        <v>140</v>
      </c>
      <c r="B17" s="122"/>
      <c r="D17" s="66">
        <f>SUM(D12:D16)</f>
        <v>781628733</v>
      </c>
      <c r="E17" s="63"/>
      <c r="F17" s="66">
        <f>SUM(F12:F16)</f>
        <v>906214683</v>
      </c>
      <c r="G17" s="63"/>
      <c r="H17" s="66">
        <f>SUM(H12:H16)</f>
        <v>10658657</v>
      </c>
      <c r="I17" s="63"/>
      <c r="J17" s="66">
        <f>SUM(J12:J16)</f>
        <v>-376395654</v>
      </c>
      <c r="K17" s="63"/>
      <c r="L17" s="66">
        <f>SUM(L12:L16)</f>
        <v>1322106419</v>
      </c>
      <c r="M17" s="63"/>
      <c r="N17" s="66">
        <f>SUM(N12:N16)</f>
        <v>0</v>
      </c>
      <c r="O17" s="63"/>
      <c r="P17" s="66">
        <f>SUM(P12:P16)</f>
        <v>1322106419</v>
      </c>
    </row>
    <row r="18" spans="1:16" s="124" customFormat="1" ht="21" customHeight="1" thickTop="1">
      <c r="A18" s="16"/>
      <c r="B18" s="122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</row>
    <row r="19" spans="1:16" s="124" customFormat="1" ht="21" customHeight="1">
      <c r="A19" s="16" t="s">
        <v>157</v>
      </c>
      <c r="B19" s="122"/>
      <c r="D19" s="63">
        <f>SUM(D17)</f>
        <v>781628733</v>
      </c>
      <c r="E19" s="63"/>
      <c r="F19" s="63">
        <f>SUM(F17)</f>
        <v>906214683</v>
      </c>
      <c r="G19" s="63"/>
      <c r="H19" s="63">
        <f>SUM(H17)</f>
        <v>10658657</v>
      </c>
      <c r="I19" s="63"/>
      <c r="J19" s="63">
        <f>SUM(J17)</f>
        <v>-376395654</v>
      </c>
      <c r="K19" s="63"/>
      <c r="L19" s="63">
        <f>SUM(D19:J19)</f>
        <v>1322106419</v>
      </c>
      <c r="M19" s="63"/>
      <c r="N19" s="63">
        <v>0</v>
      </c>
      <c r="O19" s="63"/>
      <c r="P19" s="63">
        <f>SUM(L19,N19)</f>
        <v>1322106419</v>
      </c>
    </row>
    <row r="20" spans="1:16" s="124" customFormat="1" ht="6" customHeight="1">
      <c r="A20" s="16"/>
      <c r="B20" s="122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</row>
    <row r="21" spans="1:16" s="124" customFormat="1" ht="21" customHeight="1">
      <c r="A21" s="128" t="s">
        <v>158</v>
      </c>
      <c r="B21" s="122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</row>
    <row r="22" spans="1:16" s="124" customFormat="1" ht="21" customHeight="1">
      <c r="A22" s="124" t="s">
        <v>82</v>
      </c>
      <c r="B22" s="140"/>
      <c r="C22" s="141"/>
      <c r="D22" s="64">
        <v>0</v>
      </c>
      <c r="E22" s="134"/>
      <c r="F22" s="64">
        <v>0</v>
      </c>
      <c r="G22" s="134"/>
      <c r="H22" s="64">
        <v>0</v>
      </c>
      <c r="I22" s="134"/>
      <c r="J22" s="64">
        <f>'9'!D32</f>
        <v>-65260396</v>
      </c>
      <c r="K22" s="134"/>
      <c r="L22" s="64">
        <f>SUM(D22:J22)</f>
        <v>-65260396</v>
      </c>
      <c r="M22" s="134"/>
      <c r="N22" s="64">
        <v>0</v>
      </c>
      <c r="O22" s="78"/>
      <c r="P22" s="65">
        <f>SUM(L22:N22)</f>
        <v>-65260396</v>
      </c>
    </row>
    <row r="23" spans="1:16" s="124" customFormat="1" ht="6" customHeight="1">
      <c r="A23" s="127"/>
      <c r="B23" s="137"/>
      <c r="C23" s="12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</row>
    <row r="24" spans="1:16" s="124" customFormat="1" ht="21" customHeight="1" thickBot="1">
      <c r="A24" s="16" t="s">
        <v>159</v>
      </c>
      <c r="B24" s="122"/>
      <c r="D24" s="66">
        <f>SUM(D19:D23)</f>
        <v>781628733</v>
      </c>
      <c r="E24" s="63"/>
      <c r="F24" s="66">
        <f>SUM(F19:F23)</f>
        <v>906214683</v>
      </c>
      <c r="G24" s="63"/>
      <c r="H24" s="66">
        <f>SUM(H19:H23)</f>
        <v>10658657</v>
      </c>
      <c r="I24" s="63"/>
      <c r="J24" s="66">
        <f>SUM(J19:J23)</f>
        <v>-441656050</v>
      </c>
      <c r="K24" s="63"/>
      <c r="L24" s="66">
        <f>SUM(L19:L23)</f>
        <v>1256846023</v>
      </c>
      <c r="M24" s="63"/>
      <c r="N24" s="66">
        <f>SUM(N19:N23)</f>
        <v>0</v>
      </c>
      <c r="O24" s="63"/>
      <c r="P24" s="66">
        <f>SUM(P19:P23)</f>
        <v>1256846023</v>
      </c>
    </row>
    <row r="25" spans="1:16" s="124" customFormat="1" ht="21" customHeight="1" thickTop="1">
      <c r="A25" s="16"/>
      <c r="B25" s="122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26" spans="1:16" s="124" customFormat="1" ht="21" customHeight="1">
      <c r="A26" s="16"/>
      <c r="B26" s="122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</row>
    <row r="27" spans="1:16" s="124" customFormat="1" ht="21" customHeight="1">
      <c r="A27" s="16"/>
      <c r="B27" s="122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</row>
    <row r="28" spans="1:16" s="124" customFormat="1" ht="18.899999999999999" customHeight="1">
      <c r="A28" s="16"/>
      <c r="B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</row>
    <row r="29" spans="1:16" ht="22.2" customHeight="1">
      <c r="A29" s="67" t="str">
        <f>'9'!A49</f>
        <v>หมายเหตุประกอบงบการเงินรวมและงบการเงินเฉพาะกิจการในหน้า 14 ถึง 75 เป็นส่วนหนึ่งของงบการเงินนี้</v>
      </c>
      <c r="B29" s="67"/>
      <c r="C29" s="67"/>
      <c r="D29" s="67"/>
      <c r="E29" s="67"/>
      <c r="F29" s="67"/>
      <c r="G29" s="139"/>
      <c r="H29" s="139"/>
      <c r="I29" s="139"/>
      <c r="J29" s="139"/>
      <c r="K29" s="139"/>
      <c r="L29" s="139"/>
      <c r="M29" s="20"/>
      <c r="N29" s="20"/>
      <c r="O29" s="20"/>
      <c r="P29" s="20"/>
    </row>
  </sheetData>
  <mergeCells count="3">
    <mergeCell ref="D5:P5"/>
    <mergeCell ref="D6:L6"/>
    <mergeCell ref="H7:J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topLeftCell="A7" zoomScaleNormal="100" zoomScaleSheetLayoutView="85" workbookViewId="0">
      <selection activeCell="D14" sqref="D14"/>
    </sheetView>
  </sheetViews>
  <sheetFormatPr defaultColWidth="9.33203125" defaultRowHeight="21.6" customHeight="1"/>
  <cols>
    <col min="1" max="1" width="24.6640625" style="6" customWidth="1"/>
    <col min="2" max="2" width="24.109375" style="6" customWidth="1"/>
    <col min="3" max="3" width="8.6640625" style="5" customWidth="1"/>
    <col min="4" max="4" width="1.33203125" style="6" customWidth="1"/>
    <col min="5" max="5" width="12" style="6" customWidth="1"/>
    <col min="6" max="6" width="1.33203125" style="6" customWidth="1"/>
    <col min="7" max="7" width="12.44140625" style="6" customWidth="1"/>
    <col min="8" max="8" width="1.33203125" style="6" customWidth="1"/>
    <col min="9" max="9" width="15.33203125" style="6" customWidth="1"/>
    <col min="10" max="10" width="1.33203125" style="86" customWidth="1"/>
    <col min="11" max="11" width="13.6640625" style="124" customWidth="1"/>
    <col min="12" max="12" width="1.33203125" style="6" customWidth="1"/>
    <col min="13" max="13" width="12.5546875" style="6" customWidth="1"/>
    <col min="14" max="16384" width="9.33203125" style="6"/>
  </cols>
  <sheetData>
    <row r="1" spans="1:13" ht="21.6" customHeight="1">
      <c r="A1" s="14" t="s">
        <v>58</v>
      </c>
    </row>
    <row r="2" spans="1:13" ht="21.6" customHeight="1">
      <c r="A2" s="125" t="s">
        <v>120</v>
      </c>
    </row>
    <row r="3" spans="1:13" ht="21.6" customHeight="1">
      <c r="A3" s="161" t="str">
        <f>+'10'!A3</f>
        <v>สำหรับปีสิ้นสุดวันที่ 31 ธันวาคม พ.ศ. 2565</v>
      </c>
      <c r="B3" s="162"/>
      <c r="C3" s="19"/>
      <c r="D3" s="18"/>
      <c r="E3" s="18"/>
      <c r="F3" s="18"/>
      <c r="G3" s="18"/>
      <c r="H3" s="18"/>
      <c r="I3" s="18"/>
      <c r="J3" s="100"/>
      <c r="K3" s="126"/>
      <c r="L3" s="18"/>
      <c r="M3" s="18"/>
    </row>
    <row r="4" spans="1:13" ht="21.6" customHeight="1">
      <c r="A4" s="125"/>
    </row>
    <row r="5" spans="1:13" s="124" customFormat="1" ht="21.6" customHeight="1">
      <c r="A5" s="127"/>
      <c r="B5" s="127"/>
      <c r="C5" s="160"/>
      <c r="D5" s="128"/>
      <c r="E5" s="176" t="s">
        <v>74</v>
      </c>
      <c r="F5" s="176"/>
      <c r="G5" s="176"/>
      <c r="H5" s="176"/>
      <c r="I5" s="176"/>
      <c r="J5" s="176"/>
      <c r="K5" s="176"/>
      <c r="L5" s="176"/>
      <c r="M5" s="176"/>
    </row>
    <row r="6" spans="1:13" s="124" customFormat="1" ht="21.6" customHeight="1">
      <c r="A6" s="127"/>
      <c r="B6" s="127"/>
      <c r="C6" s="127"/>
      <c r="D6" s="127"/>
      <c r="E6" s="129"/>
      <c r="F6" s="127"/>
      <c r="G6" s="127"/>
      <c r="H6" s="127"/>
      <c r="I6" s="177" t="s">
        <v>123</v>
      </c>
      <c r="J6" s="177"/>
      <c r="K6" s="177"/>
      <c r="L6" s="127"/>
      <c r="M6" s="127"/>
    </row>
    <row r="7" spans="1:13" s="127" customFormat="1" ht="21.6" customHeight="1">
      <c r="C7" s="121"/>
      <c r="E7" s="55" t="s">
        <v>105</v>
      </c>
      <c r="F7" s="56"/>
      <c r="G7" s="57" t="s">
        <v>28</v>
      </c>
      <c r="H7" s="129"/>
      <c r="I7" s="129" t="s">
        <v>76</v>
      </c>
      <c r="J7" s="130"/>
      <c r="L7" s="129"/>
      <c r="M7" s="131" t="s">
        <v>30</v>
      </c>
    </row>
    <row r="8" spans="1:13" s="127" customFormat="1" ht="21.6" customHeight="1">
      <c r="C8" s="121"/>
      <c r="E8" s="55" t="s">
        <v>72</v>
      </c>
      <c r="F8" s="56"/>
      <c r="G8" s="57" t="s">
        <v>29</v>
      </c>
      <c r="H8" s="129"/>
      <c r="I8" s="129" t="s">
        <v>52</v>
      </c>
      <c r="J8" s="130"/>
      <c r="K8" s="129" t="s">
        <v>23</v>
      </c>
      <c r="L8" s="129"/>
      <c r="M8" s="131" t="s">
        <v>86</v>
      </c>
    </row>
    <row r="9" spans="1:13" s="127" customFormat="1" ht="21.6" customHeight="1">
      <c r="E9" s="58" t="s">
        <v>55</v>
      </c>
      <c r="F9" s="56"/>
      <c r="G9" s="58" t="s">
        <v>55</v>
      </c>
      <c r="H9" s="129"/>
      <c r="I9" s="58" t="s">
        <v>55</v>
      </c>
      <c r="J9" s="130"/>
      <c r="K9" s="58" t="s">
        <v>55</v>
      </c>
      <c r="L9" s="129"/>
      <c r="M9" s="58" t="s">
        <v>55</v>
      </c>
    </row>
    <row r="10" spans="1:13" s="124" customFormat="1" ht="8.1" customHeight="1">
      <c r="A10" s="16"/>
      <c r="B10" s="16"/>
      <c r="C10" s="123"/>
      <c r="E10" s="59"/>
      <c r="F10" s="59"/>
      <c r="G10" s="59"/>
      <c r="H10" s="59"/>
      <c r="I10" s="59"/>
      <c r="J10" s="107"/>
      <c r="K10" s="109"/>
      <c r="L10" s="59"/>
      <c r="M10" s="59"/>
    </row>
    <row r="11" spans="1:13" s="124" customFormat="1" ht="18.75" customHeight="1">
      <c r="A11" s="16" t="s">
        <v>141</v>
      </c>
      <c r="C11" s="122"/>
      <c r="D11" s="63"/>
      <c r="E11" s="63">
        <v>781628733</v>
      </c>
      <c r="F11" s="63"/>
      <c r="G11" s="63">
        <v>906214683</v>
      </c>
      <c r="H11" s="63"/>
      <c r="I11" s="63">
        <v>10658657</v>
      </c>
      <c r="J11" s="107"/>
      <c r="K11" s="109">
        <v>-282121149</v>
      </c>
      <c r="L11" s="63"/>
      <c r="M11" s="63">
        <f>SUM(E11:K11)</f>
        <v>1416380924</v>
      </c>
    </row>
    <row r="12" spans="1:13" s="124" customFormat="1" ht="8.1" customHeight="1">
      <c r="A12" s="127"/>
      <c r="C12" s="122"/>
      <c r="D12" s="63"/>
      <c r="E12" s="63"/>
      <c r="F12" s="63"/>
      <c r="G12" s="63"/>
      <c r="H12" s="63"/>
      <c r="I12" s="63"/>
      <c r="J12" s="107"/>
      <c r="K12" s="109"/>
      <c r="L12" s="63"/>
      <c r="M12" s="63"/>
    </row>
    <row r="13" spans="1:13" s="124" customFormat="1" ht="21.6" customHeight="1">
      <c r="A13" s="128" t="s">
        <v>139</v>
      </c>
      <c r="C13" s="122"/>
      <c r="D13" s="63"/>
      <c r="E13" s="63"/>
      <c r="F13" s="63"/>
      <c r="G13" s="63"/>
      <c r="H13" s="63"/>
      <c r="I13" s="63"/>
      <c r="J13" s="107"/>
      <c r="K13" s="109"/>
      <c r="L13" s="63"/>
      <c r="M13" s="63"/>
    </row>
    <row r="14" spans="1:13" s="124" customFormat="1" ht="21.6" customHeight="1">
      <c r="A14" s="124" t="s">
        <v>82</v>
      </c>
      <c r="B14" s="136"/>
      <c r="C14" s="132"/>
      <c r="D14" s="76"/>
      <c r="E14" s="133">
        <v>0</v>
      </c>
      <c r="F14" s="76"/>
      <c r="G14" s="133">
        <v>0</v>
      </c>
      <c r="H14" s="76"/>
      <c r="I14" s="133">
        <v>0</v>
      </c>
      <c r="J14" s="108"/>
      <c r="K14" s="135">
        <v>-7022453</v>
      </c>
      <c r="L14" s="76"/>
      <c r="M14" s="133">
        <f>SUM(E14:K14)</f>
        <v>-7022453</v>
      </c>
    </row>
    <row r="15" spans="1:13" s="124" customFormat="1" ht="8.1" customHeight="1">
      <c r="A15" s="127"/>
      <c r="B15" s="127"/>
      <c r="C15" s="137"/>
      <c r="D15" s="137"/>
      <c r="E15" s="137"/>
      <c r="F15" s="137"/>
      <c r="G15" s="137"/>
      <c r="H15" s="137"/>
      <c r="I15" s="137"/>
      <c r="J15" s="138"/>
      <c r="K15" s="127"/>
      <c r="L15" s="137"/>
      <c r="M15" s="137"/>
    </row>
    <row r="16" spans="1:13" s="124" customFormat="1" ht="21.6" customHeight="1" thickBot="1">
      <c r="A16" s="16" t="s">
        <v>140</v>
      </c>
      <c r="C16" s="122"/>
      <c r="D16" s="63"/>
      <c r="E16" s="66">
        <f>SUM(E11:E14)</f>
        <v>781628733</v>
      </c>
      <c r="F16" s="63"/>
      <c r="G16" s="66">
        <f>SUM(G11:G14)</f>
        <v>906214683</v>
      </c>
      <c r="H16" s="63"/>
      <c r="I16" s="66">
        <f>SUM(I11:I14)</f>
        <v>10658657</v>
      </c>
      <c r="J16" s="107"/>
      <c r="K16" s="110">
        <f>SUM(K11:K14)</f>
        <v>-289143602</v>
      </c>
      <c r="L16" s="63"/>
      <c r="M16" s="66">
        <f>SUM(M11:M14)</f>
        <v>1409358471</v>
      </c>
    </row>
    <row r="17" spans="1:13" ht="21.6" customHeight="1" thickTop="1"/>
    <row r="18" spans="1:13" s="124" customFormat="1" ht="19.8">
      <c r="A18" s="16" t="s">
        <v>157</v>
      </c>
      <c r="C18" s="122"/>
      <c r="D18" s="63"/>
      <c r="E18" s="63">
        <f>SUM(E16)</f>
        <v>781628733</v>
      </c>
      <c r="F18" s="63"/>
      <c r="G18" s="63">
        <f>SUM(G16)</f>
        <v>906214683</v>
      </c>
      <c r="H18" s="63"/>
      <c r="I18" s="63">
        <f>SUM(I16)</f>
        <v>10658657</v>
      </c>
      <c r="J18" s="107"/>
      <c r="K18" s="63">
        <f>SUM(K16)</f>
        <v>-289143602</v>
      </c>
      <c r="L18" s="63"/>
      <c r="M18" s="63">
        <f>SUM(E18:K18)</f>
        <v>1409358471</v>
      </c>
    </row>
    <row r="19" spans="1:13" s="124" customFormat="1" ht="8.1" customHeight="1">
      <c r="A19" s="127"/>
      <c r="B19" s="127"/>
      <c r="C19" s="137"/>
      <c r="D19" s="137"/>
      <c r="E19" s="137"/>
      <c r="F19" s="137"/>
      <c r="G19" s="137"/>
      <c r="H19" s="137"/>
      <c r="I19" s="137"/>
      <c r="J19" s="138"/>
      <c r="K19" s="127"/>
      <c r="L19" s="137"/>
      <c r="M19" s="137"/>
    </row>
    <row r="20" spans="1:13" s="124" customFormat="1" ht="21.6" customHeight="1">
      <c r="A20" s="128" t="s">
        <v>158</v>
      </c>
      <c r="C20" s="122"/>
      <c r="D20" s="63"/>
      <c r="E20" s="63"/>
      <c r="F20" s="63"/>
      <c r="G20" s="63"/>
      <c r="H20" s="63"/>
      <c r="I20" s="63"/>
      <c r="J20" s="107"/>
      <c r="K20" s="109"/>
      <c r="L20" s="63"/>
      <c r="M20" s="63"/>
    </row>
    <row r="21" spans="1:13" s="124" customFormat="1" ht="21.6" customHeight="1">
      <c r="A21" s="124" t="s">
        <v>82</v>
      </c>
      <c r="B21" s="136"/>
      <c r="C21" s="132"/>
      <c r="D21" s="76"/>
      <c r="E21" s="133">
        <v>0</v>
      </c>
      <c r="F21" s="76"/>
      <c r="G21" s="133">
        <v>0</v>
      </c>
      <c r="H21" s="76"/>
      <c r="I21" s="133">
        <v>0</v>
      </c>
      <c r="J21" s="108"/>
      <c r="K21" s="135">
        <f>'9'!H32</f>
        <v>-14357995</v>
      </c>
      <c r="L21" s="76"/>
      <c r="M21" s="133">
        <f>SUM(E21:K21)</f>
        <v>-14357995</v>
      </c>
    </row>
    <row r="22" spans="1:13" s="124" customFormat="1" ht="8.1" customHeight="1">
      <c r="A22" s="127"/>
      <c r="B22" s="127"/>
      <c r="C22" s="137"/>
      <c r="D22" s="137"/>
      <c r="E22" s="137"/>
      <c r="F22" s="137"/>
      <c r="G22" s="137"/>
      <c r="H22" s="137"/>
      <c r="I22" s="137"/>
      <c r="J22" s="138"/>
      <c r="K22" s="127"/>
      <c r="L22" s="137"/>
      <c r="M22" s="137"/>
    </row>
    <row r="23" spans="1:13" s="124" customFormat="1" ht="21.6" customHeight="1" thickBot="1">
      <c r="A23" s="16" t="s">
        <v>159</v>
      </c>
      <c r="C23" s="122"/>
      <c r="D23" s="63"/>
      <c r="E23" s="66">
        <f>SUM(E18:E21)</f>
        <v>781628733</v>
      </c>
      <c r="F23" s="63"/>
      <c r="G23" s="66">
        <f>SUM(G18:G21)</f>
        <v>906214683</v>
      </c>
      <c r="H23" s="63"/>
      <c r="I23" s="66">
        <f>SUM(I18:I21)</f>
        <v>10658657</v>
      </c>
      <c r="J23" s="107"/>
      <c r="K23" s="110">
        <f>SUM(K18:K21)</f>
        <v>-303501597</v>
      </c>
      <c r="L23" s="63"/>
      <c r="M23" s="66">
        <f>SUM(M18:M21)</f>
        <v>1395000476</v>
      </c>
    </row>
    <row r="24" spans="1:13" s="124" customFormat="1" ht="21.6" customHeight="1" thickTop="1">
      <c r="A24" s="16"/>
      <c r="C24" s="122"/>
      <c r="D24" s="63"/>
      <c r="E24" s="63"/>
      <c r="F24" s="63"/>
      <c r="G24" s="63"/>
      <c r="H24" s="63"/>
      <c r="I24" s="63"/>
      <c r="J24" s="107"/>
      <c r="K24" s="109"/>
      <c r="L24" s="63"/>
      <c r="M24" s="63"/>
    </row>
    <row r="25" spans="1:13" s="124" customFormat="1" ht="23.25" customHeight="1">
      <c r="A25" s="16"/>
      <c r="C25" s="122"/>
      <c r="D25" s="63"/>
      <c r="E25" s="63"/>
      <c r="F25" s="63"/>
      <c r="G25" s="63"/>
      <c r="H25" s="63"/>
      <c r="I25" s="63"/>
      <c r="J25" s="107"/>
      <c r="K25" s="109"/>
      <c r="L25" s="63"/>
      <c r="M25" s="63"/>
    </row>
    <row r="26" spans="1:13" s="124" customFormat="1" ht="24" customHeight="1">
      <c r="A26" s="16"/>
      <c r="C26" s="122"/>
      <c r="D26" s="63"/>
      <c r="E26" s="63"/>
      <c r="F26" s="63"/>
      <c r="G26" s="63"/>
      <c r="H26" s="63"/>
      <c r="I26" s="63"/>
      <c r="J26" s="107"/>
      <c r="K26" s="109"/>
      <c r="L26" s="63"/>
      <c r="M26" s="63"/>
    </row>
    <row r="27" spans="1:13" s="124" customFormat="1" ht="22.5" customHeight="1">
      <c r="A27" s="16"/>
      <c r="C27" s="122"/>
      <c r="D27" s="63"/>
      <c r="E27" s="63"/>
      <c r="F27" s="63"/>
      <c r="G27" s="63"/>
      <c r="H27" s="63"/>
      <c r="I27" s="63"/>
      <c r="J27" s="107"/>
      <c r="K27" s="109"/>
      <c r="L27" s="63"/>
      <c r="M27" s="63"/>
    </row>
    <row r="28" spans="1:13" ht="22.2" customHeight="1">
      <c r="A28" s="67" t="str">
        <f>'10'!A29</f>
        <v>หมายเหตุประกอบงบการเงินรวมและงบการเงินเฉพาะกิจการในหน้า 14 ถึง 75 เป็นส่วนหนึ่งของงบการเงินนี้</v>
      </c>
      <c r="B28" s="67"/>
      <c r="C28" s="19"/>
      <c r="D28" s="67"/>
      <c r="E28" s="67"/>
      <c r="F28" s="67"/>
      <c r="G28" s="139"/>
      <c r="H28" s="139"/>
      <c r="I28" s="139"/>
      <c r="J28" s="139"/>
      <c r="K28" s="139"/>
      <c r="L28" s="139"/>
      <c r="M28" s="20"/>
    </row>
  </sheetData>
  <mergeCells count="2">
    <mergeCell ref="E5:M5"/>
    <mergeCell ref="I6:K6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5"/>
  <sheetViews>
    <sheetView topLeftCell="A49" zoomScale="110" zoomScaleNormal="110" zoomScaleSheetLayoutView="145" workbookViewId="0">
      <selection activeCell="P17" sqref="P17"/>
    </sheetView>
  </sheetViews>
  <sheetFormatPr defaultColWidth="9.33203125" defaultRowHeight="20.100000000000001" customHeight="1"/>
  <cols>
    <col min="1" max="1" width="1.44140625" style="6" customWidth="1"/>
    <col min="2" max="2" width="43.6640625" style="6" customWidth="1"/>
    <col min="3" max="3" width="8.33203125" style="5" customWidth="1"/>
    <col min="4" max="4" width="0.6640625" style="6" customWidth="1"/>
    <col min="5" max="5" width="10.6640625" style="15" customWidth="1"/>
    <col min="6" max="6" width="0.6640625" style="15" customWidth="1"/>
    <col min="7" max="7" width="10.6640625" style="15" customWidth="1"/>
    <col min="8" max="8" width="0.6640625" style="15" customWidth="1"/>
    <col min="9" max="9" width="10.6640625" style="15" customWidth="1"/>
    <col min="10" max="10" width="0.6640625" style="86" customWidth="1"/>
    <col min="11" max="11" width="10.6640625" style="15" customWidth="1"/>
    <col min="12" max="16384" width="9.33203125" style="6"/>
  </cols>
  <sheetData>
    <row r="1" spans="1:11" ht="20.100000000000001" customHeight="1">
      <c r="A1" s="14" t="s">
        <v>58</v>
      </c>
    </row>
    <row r="2" spans="1:11" ht="20.100000000000001" customHeight="1">
      <c r="A2" s="16" t="s">
        <v>71</v>
      </c>
    </row>
    <row r="3" spans="1:11" ht="20.100000000000001" customHeight="1">
      <c r="A3" s="163" t="s">
        <v>162</v>
      </c>
      <c r="B3" s="162"/>
      <c r="C3" s="19"/>
      <c r="D3" s="18"/>
      <c r="E3" s="20"/>
      <c r="F3" s="20"/>
      <c r="G3" s="20"/>
      <c r="H3" s="20"/>
      <c r="I3" s="20"/>
      <c r="J3" s="100"/>
      <c r="K3" s="20"/>
    </row>
    <row r="4" spans="1:11" ht="18.899999999999999" customHeight="1">
      <c r="A4" s="21"/>
    </row>
    <row r="5" spans="1:11" s="22" customFormat="1" ht="18.899999999999999" customHeight="1">
      <c r="B5" s="23"/>
      <c r="C5" s="24"/>
      <c r="D5" s="24"/>
      <c r="E5" s="178" t="s">
        <v>73</v>
      </c>
      <c r="F5" s="178"/>
      <c r="G5" s="178"/>
      <c r="H5" s="25"/>
      <c r="I5" s="178" t="s">
        <v>84</v>
      </c>
      <c r="J5" s="178"/>
      <c r="K5" s="178"/>
    </row>
    <row r="6" spans="1:11" s="22" customFormat="1" ht="18.899999999999999" customHeight="1">
      <c r="B6" s="26"/>
      <c r="E6" s="164" t="s">
        <v>160</v>
      </c>
      <c r="F6" s="164"/>
      <c r="G6" s="164" t="s">
        <v>138</v>
      </c>
      <c r="H6" s="164"/>
      <c r="I6" s="164" t="s">
        <v>160</v>
      </c>
      <c r="J6" s="165"/>
      <c r="K6" s="164" t="s">
        <v>138</v>
      </c>
    </row>
    <row r="7" spans="1:11" s="22" customFormat="1" ht="18.899999999999999" customHeight="1">
      <c r="B7" s="26"/>
      <c r="C7" s="28" t="s">
        <v>0</v>
      </c>
      <c r="E7" s="29" t="s">
        <v>55</v>
      </c>
      <c r="F7" s="27"/>
      <c r="G7" s="29" t="s">
        <v>55</v>
      </c>
      <c r="H7" s="27"/>
      <c r="I7" s="29" t="s">
        <v>55</v>
      </c>
      <c r="J7" s="101"/>
      <c r="K7" s="29" t="s">
        <v>55</v>
      </c>
    </row>
    <row r="8" spans="1:11" s="22" customFormat="1" ht="18.899999999999999" customHeight="1">
      <c r="A8" s="30" t="s">
        <v>31</v>
      </c>
      <c r="B8" s="31"/>
      <c r="C8" s="32"/>
      <c r="E8" s="33"/>
      <c r="F8" s="33"/>
      <c r="G8" s="33"/>
      <c r="H8" s="33"/>
      <c r="I8" s="33"/>
      <c r="J8" s="102"/>
      <c r="K8" s="33"/>
    </row>
    <row r="9" spans="1:11" s="22" customFormat="1" ht="18.899999999999999" customHeight="1">
      <c r="A9" s="31" t="s">
        <v>143</v>
      </c>
      <c r="B9" s="31"/>
      <c r="C9" s="32"/>
      <c r="E9" s="117">
        <f>'9'!D29</f>
        <v>-65435348</v>
      </c>
      <c r="F9" s="93"/>
      <c r="G9" s="117">
        <v>-14660867</v>
      </c>
      <c r="H9" s="93"/>
      <c r="I9" s="93">
        <f>'9'!H29</f>
        <v>-14479755</v>
      </c>
      <c r="J9" s="93"/>
      <c r="K9" s="93">
        <v>-6668091</v>
      </c>
    </row>
    <row r="10" spans="1:11" s="22" customFormat="1" ht="18.899999999999999" customHeight="1">
      <c r="A10" s="31" t="s">
        <v>34</v>
      </c>
      <c r="B10" s="31"/>
      <c r="C10" s="32"/>
      <c r="E10" s="93"/>
      <c r="F10" s="93"/>
      <c r="G10" s="93"/>
      <c r="H10" s="93"/>
      <c r="I10" s="93"/>
      <c r="J10" s="93"/>
      <c r="K10" s="93"/>
    </row>
    <row r="11" spans="1:11" s="22" customFormat="1" ht="18.899999999999999" customHeight="1">
      <c r="A11" s="31"/>
      <c r="B11" s="31" t="s">
        <v>166</v>
      </c>
      <c r="C11" s="32"/>
      <c r="E11" s="93"/>
      <c r="F11" s="93"/>
      <c r="G11" s="93"/>
      <c r="H11" s="93"/>
      <c r="I11" s="93"/>
      <c r="J11" s="93"/>
      <c r="K11" s="93"/>
    </row>
    <row r="12" spans="1:11" s="22" customFormat="1" ht="18.899999999999999" customHeight="1">
      <c r="A12" s="31"/>
      <c r="B12" s="22" t="s">
        <v>167</v>
      </c>
      <c r="C12" s="32">
        <v>12</v>
      </c>
      <c r="E12" s="118">
        <v>1696117</v>
      </c>
      <c r="F12" s="93"/>
      <c r="G12" s="118">
        <v>-4231321</v>
      </c>
      <c r="H12" s="93"/>
      <c r="I12" s="93">
        <v>-15179</v>
      </c>
      <c r="J12" s="93"/>
      <c r="K12" s="93">
        <v>-181885</v>
      </c>
    </row>
    <row r="13" spans="1:11" s="22" customFormat="1" ht="18.899999999999999" customHeight="1">
      <c r="B13" s="31" t="s">
        <v>35</v>
      </c>
      <c r="C13" s="32">
        <v>31</v>
      </c>
      <c r="E13" s="118">
        <v>83958027</v>
      </c>
      <c r="F13" s="93"/>
      <c r="G13" s="118">
        <v>89130213</v>
      </c>
      <c r="H13" s="93"/>
      <c r="I13" s="93">
        <v>3783500</v>
      </c>
      <c r="J13" s="93"/>
      <c r="K13" s="93">
        <v>3743628</v>
      </c>
    </row>
    <row r="14" spans="1:11" s="22" customFormat="1" ht="18.899999999999999" customHeight="1">
      <c r="A14" s="35"/>
      <c r="B14" s="36" t="s">
        <v>111</v>
      </c>
      <c r="C14" s="37">
        <v>26</v>
      </c>
      <c r="D14" s="37"/>
      <c r="E14" s="94">
        <v>2368839</v>
      </c>
      <c r="F14" s="94"/>
      <c r="G14" s="94">
        <v>2012698</v>
      </c>
      <c r="H14" s="94"/>
      <c r="I14" s="94">
        <v>491700</v>
      </c>
      <c r="J14" s="94"/>
      <c r="K14" s="94">
        <v>473241</v>
      </c>
    </row>
    <row r="15" spans="1:11" s="22" customFormat="1" ht="18.899999999999999" customHeight="1">
      <c r="B15" s="22" t="s">
        <v>170</v>
      </c>
      <c r="C15" s="37"/>
      <c r="D15" s="38"/>
      <c r="E15" s="118">
        <v>0</v>
      </c>
      <c r="F15" s="93"/>
      <c r="G15" s="118">
        <v>0</v>
      </c>
      <c r="H15" s="93"/>
      <c r="I15" s="93">
        <v>0</v>
      </c>
      <c r="J15" s="93"/>
      <c r="K15" s="93">
        <v>-46567</v>
      </c>
    </row>
    <row r="16" spans="1:11" s="22" customFormat="1" ht="18.899999999999999" customHeight="1">
      <c r="B16" s="31" t="s">
        <v>124</v>
      </c>
      <c r="C16" s="32"/>
      <c r="E16" s="118">
        <v>21937</v>
      </c>
      <c r="F16" s="93"/>
      <c r="G16" s="118">
        <v>3276011</v>
      </c>
      <c r="H16" s="93"/>
      <c r="I16" s="93">
        <v>21029</v>
      </c>
      <c r="J16" s="93"/>
      <c r="K16" s="93">
        <v>26934</v>
      </c>
    </row>
    <row r="17" spans="1:11" s="22" customFormat="1" ht="18.899999999999999" customHeight="1">
      <c r="B17" s="31" t="s">
        <v>171</v>
      </c>
      <c r="C17" s="32"/>
      <c r="E17" s="118">
        <v>-90581</v>
      </c>
      <c r="F17" s="93"/>
      <c r="G17" s="118">
        <v>0</v>
      </c>
      <c r="H17" s="93"/>
      <c r="I17" s="93">
        <v>-281489</v>
      </c>
      <c r="J17" s="93"/>
      <c r="K17" s="93">
        <v>0</v>
      </c>
    </row>
    <row r="18" spans="1:11" s="22" customFormat="1" ht="18.899999999999999" customHeight="1">
      <c r="B18" s="31" t="s">
        <v>151</v>
      </c>
      <c r="C18" s="32"/>
      <c r="E18" s="93">
        <v>-14999</v>
      </c>
      <c r="F18" s="93"/>
      <c r="G18" s="93">
        <v>-373</v>
      </c>
      <c r="H18" s="93"/>
      <c r="I18" s="93">
        <v>0</v>
      </c>
      <c r="J18" s="93"/>
      <c r="K18" s="93">
        <v>0</v>
      </c>
    </row>
    <row r="19" spans="1:11" s="22" customFormat="1" ht="18.899999999999999" customHeight="1">
      <c r="B19" s="31" t="s">
        <v>152</v>
      </c>
      <c r="C19" s="32"/>
      <c r="E19" s="93">
        <v>-688475</v>
      </c>
      <c r="F19" s="93"/>
      <c r="G19" s="93">
        <v>-446328</v>
      </c>
      <c r="H19" s="93"/>
      <c r="I19" s="93">
        <v>0</v>
      </c>
      <c r="J19" s="93"/>
      <c r="K19" s="93">
        <v>0</v>
      </c>
    </row>
    <row r="20" spans="1:11" s="22" customFormat="1" ht="18.899999999999999" customHeight="1">
      <c r="B20" s="35" t="s">
        <v>172</v>
      </c>
      <c r="C20" s="32"/>
      <c r="E20" s="170">
        <v>-147322</v>
      </c>
      <c r="F20" s="93"/>
      <c r="G20" s="118">
        <v>0</v>
      </c>
      <c r="H20" s="93"/>
      <c r="I20" s="93">
        <v>0</v>
      </c>
      <c r="J20" s="93"/>
      <c r="K20" s="93">
        <v>0</v>
      </c>
    </row>
    <row r="21" spans="1:11" s="22" customFormat="1" ht="18.899999999999999" customHeight="1">
      <c r="B21" s="31" t="s">
        <v>101</v>
      </c>
      <c r="C21" s="32"/>
      <c r="E21" s="93">
        <v>134091</v>
      </c>
      <c r="F21" s="93"/>
      <c r="G21" s="93">
        <v>5434</v>
      </c>
      <c r="H21" s="93"/>
      <c r="I21" s="93">
        <v>0</v>
      </c>
      <c r="J21" s="93"/>
      <c r="K21" s="93">
        <v>0</v>
      </c>
    </row>
    <row r="22" spans="1:11" s="22" customFormat="1" ht="18.899999999999999" customHeight="1">
      <c r="B22" s="31" t="s">
        <v>77</v>
      </c>
      <c r="C22" s="32"/>
      <c r="E22" s="93">
        <v>316253</v>
      </c>
      <c r="F22" s="93"/>
      <c r="G22" s="93">
        <v>117301</v>
      </c>
      <c r="H22" s="93"/>
      <c r="I22" s="93">
        <v>0</v>
      </c>
      <c r="J22" s="93"/>
      <c r="K22" s="93">
        <v>0</v>
      </c>
    </row>
    <row r="23" spans="1:11" s="22" customFormat="1" ht="18.899999999999999" customHeight="1">
      <c r="B23" s="31" t="s">
        <v>33</v>
      </c>
      <c r="C23" s="32">
        <v>29</v>
      </c>
      <c r="E23" s="93">
        <v>-305435</v>
      </c>
      <c r="F23" s="93"/>
      <c r="G23" s="93">
        <v>-34455</v>
      </c>
      <c r="H23" s="93"/>
      <c r="I23" s="93">
        <v>-28949258</v>
      </c>
      <c r="J23" s="93"/>
      <c r="K23" s="93">
        <v>-29159419</v>
      </c>
    </row>
    <row r="24" spans="1:11" s="22" customFormat="1" ht="18.899999999999999" customHeight="1">
      <c r="B24" s="31" t="s">
        <v>27</v>
      </c>
      <c r="C24" s="32">
        <v>30</v>
      </c>
      <c r="E24" s="96">
        <f>-'9'!D27</f>
        <v>10357622</v>
      </c>
      <c r="F24" s="93"/>
      <c r="G24" s="96">
        <v>11248468</v>
      </c>
      <c r="H24" s="93"/>
      <c r="I24" s="96">
        <v>450043</v>
      </c>
      <c r="J24" s="93"/>
      <c r="K24" s="96">
        <v>1256148</v>
      </c>
    </row>
    <row r="25" spans="1:11" s="22" customFormat="1" ht="6" customHeight="1">
      <c r="A25" s="31"/>
      <c r="B25" s="31"/>
      <c r="C25" s="32"/>
      <c r="E25" s="119"/>
      <c r="F25" s="119"/>
      <c r="G25" s="119"/>
      <c r="H25" s="119"/>
      <c r="I25" s="119"/>
      <c r="J25" s="119"/>
      <c r="K25" s="119"/>
    </row>
    <row r="26" spans="1:11" s="22" customFormat="1" ht="18.899999999999999" customHeight="1">
      <c r="A26" s="22" t="s">
        <v>109</v>
      </c>
      <c r="B26" s="39"/>
      <c r="C26" s="32"/>
      <c r="E26" s="119">
        <f>SUM(E9:E24)</f>
        <v>32170726</v>
      </c>
      <c r="F26" s="119"/>
      <c r="G26" s="119">
        <f>SUM(G9:G24)</f>
        <v>86416781</v>
      </c>
      <c r="H26" s="119"/>
      <c r="I26" s="119">
        <f>SUM(I9:I24)</f>
        <v>-38979409</v>
      </c>
      <c r="J26" s="119"/>
      <c r="K26" s="119">
        <f>SUM(K9:K24)</f>
        <v>-30556011</v>
      </c>
    </row>
    <row r="27" spans="1:11" s="22" customFormat="1" ht="18.899999999999999" customHeight="1">
      <c r="A27" s="31" t="s">
        <v>36</v>
      </c>
      <c r="B27" s="31"/>
      <c r="C27" s="32"/>
      <c r="E27" s="119"/>
      <c r="F27" s="119"/>
      <c r="G27" s="119"/>
      <c r="H27" s="119"/>
      <c r="I27" s="119"/>
      <c r="J27" s="119"/>
      <c r="K27" s="119"/>
    </row>
    <row r="28" spans="1:11" s="22" customFormat="1" ht="18.899999999999999" customHeight="1">
      <c r="B28" s="35" t="s">
        <v>37</v>
      </c>
      <c r="C28" s="37"/>
      <c r="D28" s="37"/>
      <c r="E28" s="93">
        <v>504440</v>
      </c>
      <c r="F28" s="93"/>
      <c r="G28" s="93">
        <v>-5338216</v>
      </c>
      <c r="H28" s="93"/>
      <c r="I28" s="93">
        <v>-4865610</v>
      </c>
      <c r="J28" s="93"/>
      <c r="K28" s="93">
        <v>6994771</v>
      </c>
    </row>
    <row r="29" spans="1:11" s="22" customFormat="1" ht="18.899999999999999" customHeight="1">
      <c r="B29" s="35" t="s">
        <v>97</v>
      </c>
      <c r="C29" s="37"/>
      <c r="D29" s="37"/>
      <c r="E29" s="93">
        <v>-1865428</v>
      </c>
      <c r="F29" s="93"/>
      <c r="G29" s="93">
        <v>2322129</v>
      </c>
      <c r="H29" s="93"/>
      <c r="I29" s="93">
        <v>-1863372</v>
      </c>
      <c r="J29" s="93"/>
      <c r="K29" s="93">
        <v>988094</v>
      </c>
    </row>
    <row r="30" spans="1:11" s="22" customFormat="1" ht="18.899999999999999" customHeight="1">
      <c r="B30" s="35" t="s">
        <v>63</v>
      </c>
      <c r="C30" s="37"/>
      <c r="D30" s="37"/>
      <c r="E30" s="93">
        <v>0</v>
      </c>
      <c r="F30" s="93"/>
      <c r="G30" s="93">
        <v>1424920</v>
      </c>
      <c r="H30" s="93"/>
      <c r="I30" s="94">
        <v>0</v>
      </c>
      <c r="J30" s="93"/>
      <c r="K30" s="94">
        <v>0</v>
      </c>
    </row>
    <row r="31" spans="1:11" s="22" customFormat="1" ht="18.899999999999999" customHeight="1">
      <c r="A31" s="35"/>
      <c r="B31" s="31" t="s">
        <v>38</v>
      </c>
      <c r="C31" s="37"/>
      <c r="D31" s="37"/>
      <c r="E31" s="93">
        <v>-71737</v>
      </c>
      <c r="F31" s="93"/>
      <c r="G31" s="93">
        <v>-145592</v>
      </c>
      <c r="H31" s="93"/>
      <c r="I31" s="93">
        <v>-127192</v>
      </c>
      <c r="J31" s="93"/>
      <c r="K31" s="93">
        <v>161324</v>
      </c>
    </row>
    <row r="32" spans="1:11" s="22" customFormat="1" ht="18.899999999999999" customHeight="1">
      <c r="A32" s="35"/>
      <c r="B32" s="31" t="s">
        <v>39</v>
      </c>
      <c r="C32" s="37"/>
      <c r="D32" s="37"/>
      <c r="E32" s="93">
        <v>12379</v>
      </c>
      <c r="F32" s="93"/>
      <c r="G32" s="93">
        <v>117691</v>
      </c>
      <c r="H32" s="93"/>
      <c r="I32" s="93">
        <v>0</v>
      </c>
      <c r="J32" s="93"/>
      <c r="K32" s="93">
        <v>0</v>
      </c>
    </row>
    <row r="33" spans="1:11" s="22" customFormat="1" ht="18.899999999999999" customHeight="1">
      <c r="B33" s="35" t="s">
        <v>40</v>
      </c>
      <c r="C33" s="37"/>
      <c r="D33" s="37"/>
      <c r="E33" s="93">
        <v>989600</v>
      </c>
      <c r="F33" s="93"/>
      <c r="G33" s="93">
        <v>21027012</v>
      </c>
      <c r="H33" s="93"/>
      <c r="I33" s="93">
        <v>6734308</v>
      </c>
      <c r="J33" s="93"/>
      <c r="K33" s="93">
        <v>58165</v>
      </c>
    </row>
    <row r="34" spans="1:11" s="22" customFormat="1" ht="18.899999999999999" customHeight="1">
      <c r="B34" s="35" t="s">
        <v>41</v>
      </c>
      <c r="C34" s="37"/>
      <c r="D34" s="37"/>
      <c r="E34" s="94">
        <v>-376994</v>
      </c>
      <c r="F34" s="94"/>
      <c r="G34" s="94">
        <v>737965</v>
      </c>
      <c r="H34" s="94"/>
      <c r="I34" s="94">
        <v>-282651</v>
      </c>
      <c r="J34" s="94"/>
      <c r="K34" s="94">
        <v>-1038371</v>
      </c>
    </row>
    <row r="35" spans="1:11" s="22" customFormat="1" ht="18.899999999999999" customHeight="1">
      <c r="B35" s="35" t="s">
        <v>173</v>
      </c>
      <c r="C35" s="37">
        <v>26</v>
      </c>
      <c r="D35" s="37"/>
      <c r="E35" s="96">
        <v>-915332</v>
      </c>
      <c r="F35" s="93"/>
      <c r="G35" s="96">
        <v>0</v>
      </c>
      <c r="H35" s="93"/>
      <c r="I35" s="96">
        <v>0</v>
      </c>
      <c r="J35" s="93"/>
      <c r="K35" s="96">
        <v>0</v>
      </c>
    </row>
    <row r="36" spans="1:11" s="22" customFormat="1" ht="6" customHeight="1">
      <c r="A36" s="31"/>
      <c r="B36" s="31"/>
      <c r="C36" s="32"/>
      <c r="E36" s="93"/>
      <c r="F36" s="93"/>
      <c r="G36" s="93"/>
      <c r="H36" s="93"/>
      <c r="I36" s="93"/>
      <c r="J36" s="93"/>
      <c r="K36" s="93"/>
    </row>
    <row r="37" spans="1:11" s="22" customFormat="1" ht="18.899999999999999" customHeight="1">
      <c r="A37" s="31" t="s">
        <v>42</v>
      </c>
      <c r="B37" s="31"/>
      <c r="C37" s="32"/>
      <c r="E37" s="93">
        <f>SUM(E26:E35)</f>
        <v>30447654</v>
      </c>
      <c r="F37" s="120"/>
      <c r="G37" s="93">
        <f>SUM(G26:G35)</f>
        <v>106562690</v>
      </c>
      <c r="H37" s="93"/>
      <c r="I37" s="93">
        <f>SUM(I26:I35)</f>
        <v>-39383926</v>
      </c>
      <c r="J37" s="93"/>
      <c r="K37" s="93">
        <f>SUM(K26:K35)</f>
        <v>-23392028</v>
      </c>
    </row>
    <row r="38" spans="1:11" s="22" customFormat="1" ht="18.899999999999999" customHeight="1">
      <c r="A38" s="31"/>
      <c r="B38" s="31" t="s">
        <v>98</v>
      </c>
      <c r="C38" s="32"/>
      <c r="E38" s="93">
        <v>305435</v>
      </c>
      <c r="F38" s="93"/>
      <c r="G38" s="93">
        <v>34455</v>
      </c>
      <c r="H38" s="93"/>
      <c r="I38" s="93">
        <v>14632</v>
      </c>
      <c r="J38" s="93"/>
      <c r="K38" s="93">
        <v>14440</v>
      </c>
    </row>
    <row r="39" spans="1:11" s="22" customFormat="1" ht="18.899999999999999" customHeight="1">
      <c r="B39" s="22" t="s">
        <v>99</v>
      </c>
      <c r="C39" s="32"/>
      <c r="E39" s="93">
        <v>-10273093</v>
      </c>
      <c r="F39" s="93"/>
      <c r="G39" s="93">
        <v>-11231053</v>
      </c>
      <c r="H39" s="93"/>
      <c r="I39" s="93">
        <v>-450043</v>
      </c>
      <c r="J39" s="93"/>
      <c r="K39" s="93">
        <v>-1256148</v>
      </c>
    </row>
    <row r="40" spans="1:11" s="22" customFormat="1" ht="18.899999999999999" customHeight="1">
      <c r="A40" s="31"/>
      <c r="B40" s="31" t="s">
        <v>112</v>
      </c>
      <c r="C40" s="32"/>
      <c r="E40" s="93">
        <v>4155822</v>
      </c>
      <c r="F40" s="93"/>
      <c r="G40" s="93">
        <v>10300881</v>
      </c>
      <c r="H40" s="93"/>
      <c r="I40" s="93">
        <v>4035406</v>
      </c>
      <c r="J40" s="93"/>
      <c r="K40" s="93">
        <v>1365926</v>
      </c>
    </row>
    <row r="41" spans="1:11" s="22" customFormat="1" ht="18.899999999999999" customHeight="1">
      <c r="A41" s="41"/>
      <c r="B41" s="22" t="s">
        <v>125</v>
      </c>
      <c r="E41" s="96">
        <v>-11896376</v>
      </c>
      <c r="F41" s="94"/>
      <c r="G41" s="96">
        <v>-11292728</v>
      </c>
      <c r="H41" s="94"/>
      <c r="I41" s="96">
        <v>-1241552</v>
      </c>
      <c r="J41" s="94"/>
      <c r="K41" s="96">
        <v>-993027</v>
      </c>
    </row>
    <row r="42" spans="1:11" s="22" customFormat="1" ht="6" customHeight="1">
      <c r="A42" s="31"/>
      <c r="B42" s="31"/>
      <c r="C42" s="32"/>
      <c r="E42" s="93"/>
      <c r="F42" s="93"/>
      <c r="G42" s="93"/>
      <c r="H42" s="93"/>
      <c r="I42" s="93"/>
      <c r="J42" s="93"/>
      <c r="K42" s="93"/>
    </row>
    <row r="43" spans="1:11" s="22" customFormat="1" ht="18.899999999999999" customHeight="1">
      <c r="A43" s="31" t="s">
        <v>153</v>
      </c>
      <c r="B43" s="31"/>
      <c r="C43" s="32"/>
      <c r="E43" s="96">
        <f>SUM(E37:E41)</f>
        <v>12739442</v>
      </c>
      <c r="F43" s="94"/>
      <c r="G43" s="96">
        <f>SUM(G37:G41)</f>
        <v>94374245</v>
      </c>
      <c r="H43" s="94"/>
      <c r="I43" s="96">
        <f>SUM(I37:I41)</f>
        <v>-37025483</v>
      </c>
      <c r="J43" s="94"/>
      <c r="K43" s="96">
        <f>SUM(K37:K41)</f>
        <v>-24260837</v>
      </c>
    </row>
    <row r="44" spans="1:11" s="22" customFormat="1" ht="18.899999999999999" customHeight="1">
      <c r="A44" s="31"/>
      <c r="B44" s="31"/>
      <c r="C44" s="32"/>
      <c r="E44" s="93"/>
      <c r="F44" s="93"/>
      <c r="G44" s="93"/>
      <c r="H44" s="93"/>
      <c r="I44" s="93"/>
      <c r="J44" s="93"/>
      <c r="K44" s="93"/>
    </row>
    <row r="45" spans="1:11" s="22" customFormat="1" ht="18.899999999999999" customHeight="1">
      <c r="A45" s="31"/>
      <c r="B45" s="31"/>
      <c r="C45" s="32"/>
      <c r="E45" s="93"/>
      <c r="F45" s="93"/>
      <c r="G45" s="93"/>
      <c r="H45" s="93"/>
      <c r="I45" s="93"/>
      <c r="J45" s="93"/>
      <c r="K45" s="93"/>
    </row>
    <row r="46" spans="1:11" s="22" customFormat="1" ht="18.899999999999999" customHeight="1">
      <c r="A46" s="31"/>
      <c r="B46" s="31"/>
      <c r="C46" s="32"/>
      <c r="E46" s="93"/>
      <c r="F46" s="93"/>
      <c r="G46" s="93"/>
      <c r="H46" s="93"/>
      <c r="I46" s="93"/>
      <c r="J46" s="93"/>
      <c r="K46" s="93"/>
    </row>
    <row r="47" spans="1:11" s="22" customFormat="1" ht="20.25" customHeight="1">
      <c r="A47" s="31"/>
      <c r="B47" s="31"/>
      <c r="C47" s="32"/>
      <c r="E47" s="93"/>
      <c r="F47" s="93"/>
      <c r="G47" s="93"/>
      <c r="H47" s="93"/>
      <c r="I47" s="93"/>
      <c r="J47" s="93"/>
      <c r="K47" s="93"/>
    </row>
    <row r="48" spans="1:11" ht="22.2" customHeight="1">
      <c r="A48" s="179" t="str">
        <f>'6-8'!A45</f>
        <v>หมายเหตุประกอบงบการเงินรวมและงบการเงินเฉพาะกิจการในหน้า 14 ถึง 75 เป็นส่วนหนึ่งของงบการเงินนี้</v>
      </c>
      <c r="B48" s="179"/>
      <c r="C48" s="179"/>
      <c r="D48" s="179"/>
      <c r="E48" s="179"/>
      <c r="F48" s="179"/>
      <c r="G48" s="179"/>
      <c r="H48" s="179"/>
      <c r="I48" s="179"/>
      <c r="J48" s="100"/>
      <c r="K48" s="20"/>
    </row>
    <row r="49" spans="1:11" ht="20.100000000000001" customHeight="1">
      <c r="A49" s="14" t="s">
        <v>58</v>
      </c>
    </row>
    <row r="50" spans="1:11" ht="20.100000000000001" customHeight="1">
      <c r="A50" s="16" t="s">
        <v>119</v>
      </c>
    </row>
    <row r="51" spans="1:11" ht="20.100000000000001" customHeight="1">
      <c r="A51" s="17" t="str">
        <f>+A3</f>
        <v>สำหรับปีสิ้นสุดวันที่ 31 ธันวาคม พ.ศ. 2565</v>
      </c>
      <c r="B51" s="18"/>
      <c r="C51" s="19"/>
      <c r="D51" s="18"/>
      <c r="E51" s="20"/>
      <c r="F51" s="20"/>
      <c r="G51" s="20"/>
      <c r="H51" s="20"/>
      <c r="I51" s="20"/>
      <c r="J51" s="100"/>
      <c r="K51" s="20"/>
    </row>
    <row r="52" spans="1:11" ht="20.100000000000001" customHeight="1">
      <c r="A52" s="21"/>
    </row>
    <row r="53" spans="1:11" s="22" customFormat="1" ht="20.100000000000001" customHeight="1">
      <c r="B53" s="23"/>
      <c r="C53" s="24"/>
      <c r="D53" s="24"/>
      <c r="E53" s="178" t="s">
        <v>73</v>
      </c>
      <c r="F53" s="178"/>
      <c r="G53" s="178"/>
      <c r="H53" s="25"/>
      <c r="I53" s="178" t="s">
        <v>84</v>
      </c>
      <c r="J53" s="178"/>
      <c r="K53" s="178"/>
    </row>
    <row r="54" spans="1:11" s="22" customFormat="1" ht="20.100000000000001" customHeight="1">
      <c r="B54" s="26"/>
      <c r="E54" s="27" t="s">
        <v>160</v>
      </c>
      <c r="F54" s="27"/>
      <c r="G54" s="27" t="s">
        <v>138</v>
      </c>
      <c r="H54" s="27"/>
      <c r="I54" s="27" t="s">
        <v>160</v>
      </c>
      <c r="J54" s="101"/>
      <c r="K54" s="27" t="s">
        <v>138</v>
      </c>
    </row>
    <row r="55" spans="1:11" s="22" customFormat="1" ht="20.100000000000001" customHeight="1">
      <c r="B55" s="26"/>
      <c r="C55" s="28" t="s">
        <v>0</v>
      </c>
      <c r="E55" s="29" t="s">
        <v>55</v>
      </c>
      <c r="F55" s="27"/>
      <c r="G55" s="29" t="s">
        <v>55</v>
      </c>
      <c r="H55" s="27"/>
      <c r="I55" s="29" t="s">
        <v>55</v>
      </c>
      <c r="J55" s="101"/>
      <c r="K55" s="29" t="s">
        <v>55</v>
      </c>
    </row>
    <row r="56" spans="1:11" s="22" customFormat="1" ht="20.100000000000001" customHeight="1">
      <c r="A56" s="30" t="s">
        <v>32</v>
      </c>
      <c r="B56" s="30"/>
      <c r="C56" s="32"/>
      <c r="E56" s="34"/>
      <c r="F56" s="34"/>
      <c r="G56" s="34"/>
      <c r="H56" s="34"/>
      <c r="I56" s="34"/>
      <c r="J56" s="103"/>
      <c r="K56" s="34"/>
    </row>
    <row r="57" spans="1:11" s="22" customFormat="1" ht="20.100000000000001" customHeight="1">
      <c r="B57" s="22" t="s">
        <v>80</v>
      </c>
      <c r="C57" s="42">
        <v>35.4</v>
      </c>
      <c r="D57" s="43"/>
      <c r="E57" s="169">
        <v>0</v>
      </c>
      <c r="F57" s="90"/>
      <c r="G57" s="90">
        <v>0</v>
      </c>
      <c r="H57" s="90"/>
      <c r="I57" s="90">
        <v>-33500000</v>
      </c>
      <c r="J57" s="105"/>
      <c r="K57" s="90">
        <v>-7000000</v>
      </c>
    </row>
    <row r="58" spans="1:11" s="22" customFormat="1" ht="20.100000000000001" customHeight="1">
      <c r="B58" s="22" t="s">
        <v>115</v>
      </c>
      <c r="C58" s="42">
        <v>35.4</v>
      </c>
      <c r="D58" s="44"/>
      <c r="E58" s="169">
        <v>0</v>
      </c>
      <c r="F58" s="90"/>
      <c r="G58" s="90">
        <v>0</v>
      </c>
      <c r="H58" s="90"/>
      <c r="I58" s="90">
        <v>22000000</v>
      </c>
      <c r="J58" s="105"/>
      <c r="K58" s="90">
        <v>41500000</v>
      </c>
    </row>
    <row r="59" spans="1:11" s="22" customFormat="1" ht="20.100000000000001" customHeight="1">
      <c r="B59" s="22" t="s">
        <v>110</v>
      </c>
      <c r="C59" s="42"/>
      <c r="D59" s="44"/>
      <c r="E59" s="169">
        <v>0</v>
      </c>
      <c r="F59" s="90"/>
      <c r="G59" s="90">
        <v>0</v>
      </c>
      <c r="H59" s="90"/>
      <c r="I59" s="90">
        <v>0</v>
      </c>
      <c r="J59" s="105"/>
      <c r="K59" s="90">
        <v>590099</v>
      </c>
    </row>
    <row r="60" spans="1:11" s="22" customFormat="1" ht="20.100000000000001" customHeight="1">
      <c r="B60" s="22" t="s">
        <v>113</v>
      </c>
      <c r="C60" s="30"/>
      <c r="D60" s="44"/>
      <c r="E60" s="169">
        <v>-12583757</v>
      </c>
      <c r="F60" s="90"/>
      <c r="G60" s="90">
        <v>-8838051</v>
      </c>
      <c r="H60" s="90"/>
      <c r="I60" s="90">
        <v>-351150</v>
      </c>
      <c r="J60" s="105"/>
      <c r="K60" s="90">
        <v>-153150</v>
      </c>
    </row>
    <row r="61" spans="1:11" s="22" customFormat="1" ht="20.100000000000001" customHeight="1">
      <c r="B61" s="22" t="s">
        <v>59</v>
      </c>
      <c r="C61" s="42"/>
      <c r="D61" s="44"/>
      <c r="E61" s="169">
        <v>-22713029</v>
      </c>
      <c r="F61" s="90"/>
      <c r="G61" s="90">
        <v>-21090975</v>
      </c>
      <c r="H61" s="90"/>
      <c r="I61" s="90">
        <v>0</v>
      </c>
      <c r="J61" s="105"/>
      <c r="K61" s="90">
        <v>0</v>
      </c>
    </row>
    <row r="62" spans="1:11" s="22" customFormat="1" ht="20.100000000000001" customHeight="1">
      <c r="B62" s="22" t="s">
        <v>56</v>
      </c>
      <c r="C62" s="42"/>
      <c r="D62" s="44"/>
      <c r="E62" s="169">
        <v>-2882034</v>
      </c>
      <c r="F62" s="90"/>
      <c r="G62" s="90">
        <v>-14880</v>
      </c>
      <c r="H62" s="90"/>
      <c r="I62" s="90">
        <v>-485997</v>
      </c>
      <c r="J62" s="105"/>
      <c r="K62" s="90">
        <v>0</v>
      </c>
    </row>
    <row r="63" spans="1:11" s="22" customFormat="1" ht="20.100000000000001" customHeight="1">
      <c r="B63" s="22" t="s">
        <v>91</v>
      </c>
      <c r="C63" s="42"/>
      <c r="D63" s="44"/>
      <c r="E63" s="169">
        <v>15000</v>
      </c>
      <c r="F63" s="90"/>
      <c r="G63" s="90">
        <v>374</v>
      </c>
      <c r="H63" s="90"/>
      <c r="I63" s="90">
        <v>0</v>
      </c>
      <c r="J63" s="105"/>
      <c r="K63" s="90">
        <v>0</v>
      </c>
    </row>
    <row r="64" spans="1:11" s="22" customFormat="1" ht="20.100000000000001" customHeight="1">
      <c r="B64" s="22" t="s">
        <v>60</v>
      </c>
      <c r="C64" s="42"/>
      <c r="D64" s="44"/>
      <c r="E64" s="90">
        <v>2321304</v>
      </c>
      <c r="F64" s="90"/>
      <c r="G64" s="90">
        <v>933229</v>
      </c>
      <c r="H64" s="90"/>
      <c r="I64" s="90">
        <v>0</v>
      </c>
      <c r="J64" s="105"/>
      <c r="K64" s="90">
        <v>0</v>
      </c>
    </row>
    <row r="65" spans="1:11" s="22" customFormat="1" ht="20.100000000000001" customHeight="1">
      <c r="B65" s="22" t="s">
        <v>81</v>
      </c>
      <c r="C65" s="42"/>
      <c r="D65" s="44"/>
      <c r="E65" s="95">
        <v>0</v>
      </c>
      <c r="F65" s="94"/>
      <c r="G65" s="95">
        <v>0</v>
      </c>
      <c r="H65" s="94"/>
      <c r="I65" s="96">
        <v>28934626</v>
      </c>
      <c r="J65" s="104">
        <v>0</v>
      </c>
      <c r="K65" s="96">
        <v>29144979</v>
      </c>
    </row>
    <row r="66" spans="1:11" s="22" customFormat="1" ht="6" customHeight="1">
      <c r="A66" s="31"/>
      <c r="B66" s="31"/>
      <c r="J66" s="102"/>
    </row>
    <row r="67" spans="1:11" s="22" customFormat="1" ht="20.100000000000001" customHeight="1">
      <c r="A67" s="45" t="s">
        <v>154</v>
      </c>
      <c r="B67" s="45"/>
      <c r="E67" s="97">
        <f>SUM(E57:E65)</f>
        <v>-35842516</v>
      </c>
      <c r="G67" s="97">
        <f>SUM(G57:G65)</f>
        <v>-29010303</v>
      </c>
      <c r="I67" s="97">
        <f>SUM(I57:I65)</f>
        <v>16597479</v>
      </c>
      <c r="J67" s="102"/>
      <c r="K67" s="97">
        <f>SUM(K57:K65)</f>
        <v>64081928</v>
      </c>
    </row>
    <row r="68" spans="1:11" s="22" customFormat="1" ht="20.100000000000001" customHeight="1">
      <c r="A68" s="31"/>
      <c r="B68" s="31"/>
      <c r="J68" s="102"/>
    </row>
    <row r="69" spans="1:11" s="22" customFormat="1" ht="20.100000000000001" customHeight="1">
      <c r="A69" s="46" t="s">
        <v>43</v>
      </c>
      <c r="B69" s="47"/>
      <c r="C69" s="32"/>
      <c r="E69" s="34"/>
      <c r="F69" s="34"/>
      <c r="G69" s="34"/>
      <c r="H69" s="34"/>
      <c r="I69" s="34"/>
      <c r="J69" s="103"/>
      <c r="K69" s="34"/>
    </row>
    <row r="70" spans="1:11" s="22" customFormat="1" ht="20.100000000000001" customHeight="1">
      <c r="B70" s="47" t="s">
        <v>121</v>
      </c>
      <c r="C70" s="37"/>
      <c r="D70" s="37"/>
      <c r="E70" s="93">
        <v>18000000</v>
      </c>
      <c r="F70" s="93"/>
      <c r="G70" s="93">
        <v>77000000</v>
      </c>
      <c r="H70" s="93"/>
      <c r="I70" s="34">
        <v>18000000</v>
      </c>
      <c r="J70" s="103"/>
      <c r="K70" s="34">
        <v>65000000</v>
      </c>
    </row>
    <row r="71" spans="1:11" s="22" customFormat="1" ht="20.100000000000001" customHeight="1">
      <c r="B71" s="45" t="s">
        <v>131</v>
      </c>
      <c r="C71" s="32" t="s">
        <v>147</v>
      </c>
      <c r="D71" s="43"/>
      <c r="E71" s="93">
        <v>16000000</v>
      </c>
      <c r="F71" s="93"/>
      <c r="G71" s="93">
        <v>24000000</v>
      </c>
      <c r="H71" s="93"/>
      <c r="I71" s="98">
        <v>0</v>
      </c>
      <c r="J71" s="103"/>
      <c r="K71" s="166">
        <v>0</v>
      </c>
    </row>
    <row r="72" spans="1:11" s="22" customFormat="1" ht="20.100000000000001" customHeight="1">
      <c r="B72" s="45" t="s">
        <v>133</v>
      </c>
      <c r="C72" s="32"/>
      <c r="D72" s="43"/>
      <c r="E72" s="93">
        <v>-9000000</v>
      </c>
      <c r="F72" s="93"/>
      <c r="G72" s="93">
        <v>-112000000</v>
      </c>
      <c r="H72" s="93"/>
      <c r="I72" s="34">
        <v>-9000000</v>
      </c>
      <c r="J72" s="103"/>
      <c r="K72" s="34">
        <v>-100000000</v>
      </c>
    </row>
    <row r="73" spans="1:11" s="22" customFormat="1" ht="20.100000000000001" customHeight="1">
      <c r="B73" s="45" t="s">
        <v>100</v>
      </c>
      <c r="C73" s="32" t="s">
        <v>147</v>
      </c>
      <c r="D73" s="43"/>
      <c r="E73" s="93">
        <v>-36047334</v>
      </c>
      <c r="F73" s="93"/>
      <c r="G73" s="93">
        <v>-5283666</v>
      </c>
      <c r="H73" s="93"/>
      <c r="I73" s="34">
        <v>0</v>
      </c>
      <c r="J73" s="103"/>
      <c r="K73" s="34">
        <v>0</v>
      </c>
    </row>
    <row r="74" spans="1:11" s="22" customFormat="1" ht="20.100000000000001" customHeight="1">
      <c r="B74" s="31" t="s">
        <v>132</v>
      </c>
      <c r="C74" s="42"/>
      <c r="D74" s="43"/>
      <c r="E74" s="96">
        <v>-3337713</v>
      </c>
      <c r="F74" s="93"/>
      <c r="G74" s="96">
        <v>-3395256</v>
      </c>
      <c r="H74" s="93"/>
      <c r="I74" s="92">
        <v>-338672</v>
      </c>
      <c r="J74" s="103"/>
      <c r="K74" s="92">
        <v>-322584</v>
      </c>
    </row>
    <row r="75" spans="1:11" s="22" customFormat="1" ht="6" customHeight="1">
      <c r="A75" s="31"/>
      <c r="B75" s="31"/>
      <c r="J75" s="102"/>
    </row>
    <row r="76" spans="1:11" s="22" customFormat="1" ht="20.100000000000001" customHeight="1">
      <c r="A76" s="31" t="s">
        <v>155</v>
      </c>
      <c r="B76" s="31"/>
      <c r="C76" s="32"/>
      <c r="E76" s="92">
        <f>SUM(E70:E74)</f>
        <v>-14385047</v>
      </c>
      <c r="F76" s="91"/>
      <c r="G76" s="92">
        <f>SUM(G70:G74)</f>
        <v>-19678922</v>
      </c>
      <c r="H76" s="91"/>
      <c r="I76" s="92">
        <f>SUM(I70:I74)</f>
        <v>8661328</v>
      </c>
      <c r="J76" s="104"/>
      <c r="K76" s="92">
        <f>SUM(K70:K74)</f>
        <v>-35322584</v>
      </c>
    </row>
    <row r="77" spans="1:11" s="22" customFormat="1" ht="20.100000000000001" customHeight="1">
      <c r="A77" s="31"/>
      <c r="B77" s="31"/>
      <c r="C77" s="32"/>
      <c r="E77" s="91"/>
      <c r="F77" s="91"/>
      <c r="G77" s="91"/>
      <c r="H77" s="91"/>
      <c r="I77" s="91"/>
      <c r="J77" s="104"/>
      <c r="K77" s="91"/>
    </row>
    <row r="78" spans="1:11" s="22" customFormat="1" ht="20.100000000000001" customHeight="1">
      <c r="A78" s="53" t="s">
        <v>156</v>
      </c>
      <c r="B78" s="35"/>
      <c r="C78" s="32"/>
      <c r="E78" s="91">
        <f>SUM(E76,E67,E43)</f>
        <v>-37488121</v>
      </c>
      <c r="F78" s="91"/>
      <c r="G78" s="91">
        <f>SUM(G76,G67,G43)</f>
        <v>45685020</v>
      </c>
      <c r="H78" s="91"/>
      <c r="I78" s="91">
        <f>SUM(I76,I67,I43)</f>
        <v>-11766676</v>
      </c>
      <c r="J78" s="104"/>
      <c r="K78" s="91">
        <f>SUM(K76,K67,K43)</f>
        <v>4498507</v>
      </c>
    </row>
    <row r="79" spans="1:11" s="22" customFormat="1" ht="20.100000000000001" customHeight="1">
      <c r="A79" s="35" t="s">
        <v>103</v>
      </c>
      <c r="B79" s="35"/>
      <c r="C79" s="32"/>
      <c r="E79" s="92">
        <f>'6-8'!H13</f>
        <v>68087119</v>
      </c>
      <c r="F79" s="91"/>
      <c r="G79" s="92">
        <v>22402099</v>
      </c>
      <c r="H79" s="91"/>
      <c r="I79" s="92">
        <f>'6-8'!L13</f>
        <v>17588867</v>
      </c>
      <c r="J79" s="103"/>
      <c r="K79" s="92">
        <v>13090360</v>
      </c>
    </row>
    <row r="80" spans="1:11" s="22" customFormat="1" ht="6" customHeight="1">
      <c r="A80" s="31"/>
      <c r="B80" s="31"/>
      <c r="C80" s="32"/>
      <c r="E80" s="34"/>
      <c r="F80" s="34"/>
      <c r="G80" s="34"/>
      <c r="H80" s="34"/>
      <c r="I80" s="34"/>
      <c r="J80" s="103"/>
      <c r="K80" s="34"/>
    </row>
    <row r="81" spans="1:11" s="22" customFormat="1" ht="20.100000000000001" customHeight="1" thickBot="1">
      <c r="A81" s="53" t="s">
        <v>75</v>
      </c>
      <c r="B81" s="35"/>
      <c r="C81" s="32"/>
      <c r="E81" s="99">
        <f>SUM(E78:E80)</f>
        <v>30598998</v>
      </c>
      <c r="F81" s="91"/>
      <c r="G81" s="99">
        <f>SUM(G78:G80)</f>
        <v>68087119</v>
      </c>
      <c r="H81" s="91"/>
      <c r="I81" s="99">
        <f>SUM(I78:I80)</f>
        <v>5822191</v>
      </c>
      <c r="J81" s="104"/>
      <c r="K81" s="99">
        <f>SUM(K78:K80)</f>
        <v>17588867</v>
      </c>
    </row>
    <row r="82" spans="1:11" s="22" customFormat="1" ht="20.100000000000001" customHeight="1" thickTop="1">
      <c r="A82" s="48"/>
      <c r="B82" s="49"/>
      <c r="C82" s="50"/>
      <c r="D82" s="49"/>
      <c r="E82" s="40"/>
      <c r="F82" s="51"/>
      <c r="G82" s="40"/>
      <c r="H82" s="52"/>
      <c r="I82" s="40"/>
      <c r="J82" s="106"/>
      <c r="K82" s="40"/>
    </row>
    <row r="83" spans="1:11" s="22" customFormat="1" ht="20.100000000000001" customHeight="1">
      <c r="A83" s="48"/>
      <c r="B83" s="49"/>
      <c r="C83" s="50"/>
      <c r="D83" s="49"/>
      <c r="E83" s="40"/>
      <c r="F83" s="51"/>
      <c r="G83" s="40"/>
      <c r="H83" s="52"/>
      <c r="I83" s="40"/>
      <c r="J83" s="106"/>
      <c r="K83" s="40"/>
    </row>
    <row r="84" spans="1:11" s="22" customFormat="1" ht="20.100000000000001" customHeight="1">
      <c r="A84" s="54" t="s">
        <v>44</v>
      </c>
      <c r="B84" s="49"/>
      <c r="C84" s="32"/>
      <c r="E84" s="34"/>
      <c r="F84" s="34"/>
      <c r="G84" s="34"/>
      <c r="H84" s="34"/>
      <c r="I84" s="34"/>
      <c r="J84" s="103"/>
      <c r="K84" s="34"/>
    </row>
    <row r="85" spans="1:11" s="22" customFormat="1" ht="6" customHeight="1">
      <c r="A85" s="31"/>
      <c r="B85" s="31"/>
      <c r="C85" s="32"/>
      <c r="E85" s="34"/>
      <c r="F85" s="34"/>
      <c r="G85" s="34"/>
      <c r="H85" s="34"/>
      <c r="I85" s="34"/>
      <c r="J85" s="103"/>
      <c r="K85" s="34"/>
    </row>
    <row r="86" spans="1:11" s="22" customFormat="1" ht="20.100000000000001" customHeight="1">
      <c r="A86" s="48" t="s">
        <v>126</v>
      </c>
      <c r="B86" s="49"/>
      <c r="C86" s="50"/>
      <c r="D86" s="49"/>
      <c r="E86" s="40">
        <v>10914</v>
      </c>
      <c r="F86" s="40"/>
      <c r="G86" s="40">
        <v>142095</v>
      </c>
      <c r="H86" s="52"/>
      <c r="I86" s="90">
        <v>0</v>
      </c>
      <c r="J86" s="106"/>
      <c r="K86" s="90">
        <v>0</v>
      </c>
    </row>
    <row r="87" spans="1:11" s="22" customFormat="1" ht="20.100000000000001" customHeight="1">
      <c r="A87" s="48" t="s">
        <v>61</v>
      </c>
      <c r="B87" s="49"/>
      <c r="C87" s="50"/>
      <c r="D87" s="49"/>
      <c r="E87" s="40">
        <v>1403686</v>
      </c>
      <c r="F87" s="51"/>
      <c r="G87" s="40">
        <v>4057169</v>
      </c>
      <c r="H87" s="52"/>
      <c r="I87" s="90">
        <v>0</v>
      </c>
      <c r="J87" s="106"/>
      <c r="K87" s="90">
        <v>0</v>
      </c>
    </row>
    <row r="88" spans="1:11" s="22" customFormat="1" ht="20.100000000000001" customHeight="1">
      <c r="A88" s="48" t="s">
        <v>163</v>
      </c>
      <c r="B88" s="49"/>
      <c r="C88" s="50">
        <v>20</v>
      </c>
      <c r="D88" s="49"/>
      <c r="E88" s="40">
        <v>8002216</v>
      </c>
      <c r="F88" s="51"/>
      <c r="G88" s="40">
        <v>0</v>
      </c>
      <c r="H88" s="52"/>
      <c r="I88" s="40">
        <v>0</v>
      </c>
      <c r="J88" s="106"/>
      <c r="K88" s="40">
        <v>0</v>
      </c>
    </row>
    <row r="89" spans="1:11" s="22" customFormat="1" ht="20.100000000000001" customHeight="1">
      <c r="A89" s="48"/>
      <c r="B89" s="49"/>
      <c r="C89" s="50"/>
      <c r="D89" s="49"/>
      <c r="E89" s="40"/>
      <c r="F89" s="51"/>
      <c r="G89" s="40"/>
      <c r="H89" s="52"/>
      <c r="I89" s="40"/>
      <c r="J89" s="106"/>
      <c r="K89" s="40"/>
    </row>
    <row r="90" spans="1:11" s="22" customFormat="1" ht="20.100000000000001" customHeight="1">
      <c r="A90" s="48"/>
      <c r="B90" s="49"/>
      <c r="C90" s="50"/>
      <c r="D90" s="49"/>
      <c r="E90" s="40"/>
      <c r="F90" s="51"/>
      <c r="G90" s="40"/>
      <c r="H90" s="52"/>
      <c r="I90" s="40"/>
      <c r="J90" s="106"/>
      <c r="K90" s="40"/>
    </row>
    <row r="91" spans="1:11" s="22" customFormat="1" ht="20.100000000000001" customHeight="1">
      <c r="A91" s="48"/>
      <c r="B91" s="49"/>
      <c r="C91" s="50"/>
      <c r="D91" s="49"/>
      <c r="E91" s="40"/>
      <c r="F91" s="51"/>
      <c r="G91" s="40"/>
      <c r="H91" s="52"/>
      <c r="I91" s="40"/>
      <c r="J91" s="106"/>
      <c r="K91" s="40"/>
    </row>
    <row r="92" spans="1:11" s="22" customFormat="1" ht="20.100000000000001" customHeight="1">
      <c r="A92" s="48"/>
      <c r="B92" s="49"/>
      <c r="C92" s="50"/>
      <c r="D92" s="49"/>
      <c r="E92" s="40"/>
      <c r="F92" s="51"/>
      <c r="G92" s="40"/>
      <c r="H92" s="52"/>
      <c r="I92" s="40"/>
      <c r="J92" s="106"/>
      <c r="K92" s="40"/>
    </row>
    <row r="93" spans="1:11" s="22" customFormat="1" ht="20.100000000000001" customHeight="1">
      <c r="A93" s="48"/>
      <c r="B93" s="49"/>
      <c r="C93" s="50"/>
      <c r="D93" s="49"/>
      <c r="E93" s="40"/>
      <c r="F93" s="51"/>
      <c r="G93" s="40"/>
      <c r="H93" s="52"/>
      <c r="I93" s="40"/>
      <c r="J93" s="106"/>
      <c r="K93" s="40"/>
    </row>
    <row r="94" spans="1:11" s="22" customFormat="1" ht="8.4" customHeight="1">
      <c r="A94" s="48"/>
      <c r="B94" s="49"/>
      <c r="C94" s="50"/>
      <c r="D94" s="49"/>
      <c r="E94" s="40"/>
      <c r="F94" s="51"/>
      <c r="G94" s="40"/>
      <c r="H94" s="52"/>
      <c r="I94" s="40"/>
      <c r="J94" s="106"/>
      <c r="K94" s="40"/>
    </row>
    <row r="95" spans="1:11" ht="22.2" customHeight="1">
      <c r="A95" s="179" t="str">
        <f>A48</f>
        <v>หมายเหตุประกอบงบการเงินรวมและงบการเงินเฉพาะกิจการในหน้า 14 ถึง 75 เป็นส่วนหนึ่งของงบการเงินนี้</v>
      </c>
      <c r="B95" s="179"/>
      <c r="C95" s="179"/>
      <c r="D95" s="179"/>
      <c r="E95" s="179"/>
      <c r="F95" s="179"/>
      <c r="G95" s="179"/>
      <c r="H95" s="179"/>
      <c r="I95" s="179"/>
      <c r="J95" s="100"/>
      <c r="K95" s="20"/>
    </row>
  </sheetData>
  <mergeCells count="6">
    <mergeCell ref="I5:K5"/>
    <mergeCell ref="E5:G5"/>
    <mergeCell ref="A95:I95"/>
    <mergeCell ref="A48:I48"/>
    <mergeCell ref="E53:G53"/>
    <mergeCell ref="I53:K53"/>
  </mergeCells>
  <pageMargins left="0.8" right="0.5" top="0.5" bottom="0.6" header="0.49" footer="0.4"/>
  <pageSetup paperSize="9" scale="90" firstPageNumber="1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Setawith Yospanya</cp:lastModifiedBy>
  <cp:lastPrinted>2023-02-22T08:53:38Z</cp:lastPrinted>
  <dcterms:created xsi:type="dcterms:W3CDTF">2012-05-02T03:30:32Z</dcterms:created>
  <dcterms:modified xsi:type="dcterms:W3CDTF">2023-02-22T09:13:15Z</dcterms:modified>
</cp:coreProperties>
</file>