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yospanya001\Desktop\Files\Match\FS\FS MMS FD FY22\"/>
    </mc:Choice>
  </mc:AlternateContent>
  <xr:revisionPtr revIDLastSave="0" documentId="13_ncr:1_{4AA5CC55-BDAE-4DB0-9E81-3C40EE5254D8}" xr6:coauthVersionLast="47" xr6:coauthVersionMax="47" xr10:uidLastSave="{00000000-0000-0000-0000-000000000000}"/>
  <bookViews>
    <workbookView xWindow="-108" yWindow="-108" windowWidth="23256" windowHeight="12576" tabRatio="540" activeTab="1" xr2:uid="{00000000-000D-0000-FFFF-FFFF00000000}"/>
  </bookViews>
  <sheets>
    <sheet name="5-7" sheetId="27" r:id="rId1"/>
    <sheet name="8" sheetId="23" r:id="rId2"/>
    <sheet name="9" sheetId="15" r:id="rId3"/>
    <sheet name="10" sheetId="22" r:id="rId4"/>
    <sheet name="11-12" sheetId="19" r:id="rId5"/>
  </sheets>
  <definedNames>
    <definedName name="_xlnm.Print_Area" localSheetId="4">'11-12'!$A$1:$M$102</definedName>
    <definedName name="_xlnm.Print_Area" localSheetId="2">'9'!$A$1:$P$34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2" i="19" l="1"/>
  <c r="M73" i="19"/>
  <c r="M28" i="19"/>
  <c r="M39" i="19" s="1"/>
  <c r="M45" i="19" s="1"/>
  <c r="I82" i="19"/>
  <c r="I73" i="19"/>
  <c r="I28" i="19"/>
  <c r="I39" i="19" s="1"/>
  <c r="I45" i="19" s="1"/>
  <c r="K22" i="23"/>
  <c r="K15" i="23"/>
  <c r="G22" i="23"/>
  <c r="G15" i="23"/>
  <c r="K130" i="27"/>
  <c r="K133" i="27" s="1"/>
  <c r="K81" i="27"/>
  <c r="K73" i="27"/>
  <c r="K36" i="27"/>
  <c r="K22" i="27"/>
  <c r="G130" i="27"/>
  <c r="G133" i="27" s="1"/>
  <c r="G81" i="27"/>
  <c r="G73" i="27"/>
  <c r="G36" i="27"/>
  <c r="G22" i="27"/>
  <c r="K17" i="22"/>
  <c r="K19" i="22" s="1"/>
  <c r="E73" i="27"/>
  <c r="P13" i="15"/>
  <c r="M12" i="22"/>
  <c r="N25" i="15"/>
  <c r="G82" i="19"/>
  <c r="G73" i="19"/>
  <c r="M15" i="22"/>
  <c r="G17" i="22"/>
  <c r="G19" i="22" s="1"/>
  <c r="G24" i="22" s="1"/>
  <c r="I17" i="22"/>
  <c r="I19" i="22" s="1"/>
  <c r="I24" i="22" s="1"/>
  <c r="E17" i="22"/>
  <c r="E19" i="22" s="1"/>
  <c r="N18" i="15"/>
  <c r="H18" i="15"/>
  <c r="H20" i="15" s="1"/>
  <c r="H25" i="15" s="1"/>
  <c r="F18" i="15"/>
  <c r="F20" i="15" s="1"/>
  <c r="F25" i="15" s="1"/>
  <c r="D18" i="15"/>
  <c r="D20" i="15" s="1"/>
  <c r="D25" i="15" s="1"/>
  <c r="I73" i="27"/>
  <c r="I36" i="27"/>
  <c r="E36" i="27"/>
  <c r="K82" i="19"/>
  <c r="I22" i="27"/>
  <c r="E22" i="27"/>
  <c r="A3" i="15"/>
  <c r="A3" i="22" s="1"/>
  <c r="A3" i="19" s="1"/>
  <c r="A54" i="19" s="1"/>
  <c r="K73" i="19"/>
  <c r="E15" i="23"/>
  <c r="A54" i="27"/>
  <c r="A105" i="27" s="1"/>
  <c r="E22" i="23"/>
  <c r="A102" i="27"/>
  <c r="A153" i="27" s="1"/>
  <c r="I81" i="27"/>
  <c r="E81" i="27"/>
  <c r="I22" i="23"/>
  <c r="I15" i="23"/>
  <c r="I130" i="27"/>
  <c r="I133" i="27" s="1"/>
  <c r="E130" i="27"/>
  <c r="E133" i="27" s="1"/>
  <c r="J18" i="15"/>
  <c r="J20" i="15" s="1"/>
  <c r="L18" i="15"/>
  <c r="L20" i="15" s="1"/>
  <c r="P16" i="15"/>
  <c r="M17" i="22" l="1"/>
  <c r="P18" i="15"/>
  <c r="P20" i="15" s="1"/>
  <c r="M19" i="22"/>
  <c r="E24" i="22"/>
  <c r="I38" i="27"/>
  <c r="E83" i="27"/>
  <c r="E135" i="27" s="1"/>
  <c r="K38" i="27"/>
  <c r="E38" i="27"/>
  <c r="A54" i="23"/>
  <c r="A34" i="15" s="1"/>
  <c r="G38" i="27"/>
  <c r="I24" i="23"/>
  <c r="I30" i="23" s="1"/>
  <c r="K12" i="19" s="1"/>
  <c r="K28" i="19" s="1"/>
  <c r="K39" i="19" s="1"/>
  <c r="K45" i="19" s="1"/>
  <c r="K84" i="19" s="1"/>
  <c r="K87" i="19" s="1"/>
  <c r="K24" i="23"/>
  <c r="K30" i="23" s="1"/>
  <c r="K33" i="23" s="1"/>
  <c r="E24" i="23"/>
  <c r="E30" i="23" s="1"/>
  <c r="E33" i="23" s="1"/>
  <c r="G24" i="23"/>
  <c r="G30" i="23" s="1"/>
  <c r="G33" i="23" s="1"/>
  <c r="I84" i="19"/>
  <c r="I87" i="19" s="1"/>
  <c r="M84" i="19"/>
  <c r="M87" i="19" s="1"/>
  <c r="I83" i="27"/>
  <c r="I135" i="27" s="1"/>
  <c r="K83" i="27"/>
  <c r="K135" i="27" s="1"/>
  <c r="G83" i="27"/>
  <c r="G135" i="27" s="1"/>
  <c r="A34" i="22" l="1"/>
  <c r="A51" i="19"/>
  <c r="A102" i="19" s="1"/>
  <c r="G40" i="23"/>
  <c r="E40" i="23"/>
  <c r="J23" i="15" s="1"/>
  <c r="L23" i="15" s="1"/>
  <c r="K40" i="23"/>
  <c r="I33" i="23"/>
  <c r="G12" i="19"/>
  <c r="G28" i="19" s="1"/>
  <c r="G39" i="19" s="1"/>
  <c r="G45" i="19" s="1"/>
  <c r="G84" i="19" s="1"/>
  <c r="G87" i="19" s="1"/>
  <c r="J25" i="15" l="1"/>
  <c r="I40" i="23"/>
  <c r="K22" i="22" s="1"/>
  <c r="K24" i="22" s="1"/>
  <c r="L25" i="15"/>
  <c r="P23" i="15"/>
  <c r="P25" i="15" s="1"/>
  <c r="M22" i="22" l="1"/>
  <c r="M24" i="22" s="1"/>
</calcChain>
</file>

<file path=xl/sharedStrings.xml><?xml version="1.0" encoding="utf-8"?>
<sst xmlns="http://schemas.openxmlformats.org/spreadsheetml/2006/main" count="301" uniqueCount="176">
  <si>
    <t>Notes</t>
  </si>
  <si>
    <t>Other current liabilities</t>
  </si>
  <si>
    <t>Share capital</t>
  </si>
  <si>
    <t>Cash flows from financing activities</t>
  </si>
  <si>
    <t>share capital</t>
  </si>
  <si>
    <t>Total current liabilities</t>
  </si>
  <si>
    <t>Total non-current liabilities</t>
  </si>
  <si>
    <t xml:space="preserve">   </t>
  </si>
  <si>
    <t>Unappropriated</t>
  </si>
  <si>
    <t xml:space="preserve">Authorised share capital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</si>
  <si>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</si>
  <si>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</si>
  <si>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</si>
  <si>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</si>
  <si>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</si>
  <si>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</si>
  <si>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</si>
  <si>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</si>
  <si>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</si>
  <si>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Cash and cash equivalents</t>
  </si>
  <si>
    <t>Other non-current assets</t>
  </si>
  <si>
    <t>Cash flows from operating activities</t>
  </si>
  <si>
    <t>Statements of Financial Position</t>
  </si>
  <si>
    <t>Non-controlling interests</t>
  </si>
  <si>
    <t>Employee benefit obligations</t>
  </si>
  <si>
    <t>Other current assets</t>
  </si>
  <si>
    <t>Cash flows from investing activities</t>
  </si>
  <si>
    <t>of the parent</t>
  </si>
  <si>
    <t>Total owners</t>
  </si>
  <si>
    <t>Appropriated - legal reserve</t>
  </si>
  <si>
    <t xml:space="preserve">Cost of sales and services </t>
  </si>
  <si>
    <t>Trade and other payables</t>
  </si>
  <si>
    <t>Interest income</t>
  </si>
  <si>
    <t>Baht</t>
  </si>
  <si>
    <t>Intangible assets, net</t>
  </si>
  <si>
    <t>Attributable to owners of the parent</t>
  </si>
  <si>
    <t>Issued</t>
  </si>
  <si>
    <t>and paid-up</t>
  </si>
  <si>
    <t>Non-</t>
  </si>
  <si>
    <t>controlling</t>
  </si>
  <si>
    <t>interests</t>
  </si>
  <si>
    <t>Matching Maximize Solution Public Company Limited</t>
  </si>
  <si>
    <t>Adjustments for:</t>
  </si>
  <si>
    <t>Loss from write-off of equipment</t>
  </si>
  <si>
    <t>Finance costs</t>
  </si>
  <si>
    <t>Change in operating assets and liabilities:</t>
  </si>
  <si>
    <t>-  Other current assets</t>
  </si>
  <si>
    <t>Interest received</t>
  </si>
  <si>
    <t>Interest paid</t>
  </si>
  <si>
    <t>Cash payment for short-term loans to subsidiaries</t>
  </si>
  <si>
    <t>Cash received from short-term loans to subsidiaries</t>
  </si>
  <si>
    <t>Cash payment for purchases of assets for rent</t>
  </si>
  <si>
    <t>Proceeds from disposal of assets for rent</t>
  </si>
  <si>
    <t>Proceeds from disposal of equipment</t>
  </si>
  <si>
    <t>Cash payment for purchases of intangible assets</t>
  </si>
  <si>
    <t>Interest received from short-term loans to subsidiaries</t>
  </si>
  <si>
    <t>Opening balance of cash and cash equivalents</t>
  </si>
  <si>
    <t>Closing balance of cash and cash equivalents</t>
  </si>
  <si>
    <t>Non-cash transactions</t>
  </si>
  <si>
    <t>-  Other non-current assets</t>
  </si>
  <si>
    <t>-  Trade and other payables</t>
  </si>
  <si>
    <t>-  Other current liabilities</t>
  </si>
  <si>
    <t>Assets for rent, net</t>
  </si>
  <si>
    <t xml:space="preserve">Revenue </t>
  </si>
  <si>
    <t>Cost of sales</t>
  </si>
  <si>
    <t>Total cost of sales and services</t>
  </si>
  <si>
    <t>Selling expenses</t>
  </si>
  <si>
    <t>Administrative expenses</t>
  </si>
  <si>
    <t>Share premium</t>
  </si>
  <si>
    <t>Services income</t>
  </si>
  <si>
    <t>Sales</t>
  </si>
  <si>
    <t>Share</t>
  </si>
  <si>
    <t>premium</t>
  </si>
  <si>
    <t>-  Trade and other receivables</t>
  </si>
  <si>
    <t xml:space="preserve">      at par value of Baht 1 each</t>
  </si>
  <si>
    <t>Appropriated</t>
  </si>
  <si>
    <t>- legal reserve</t>
  </si>
  <si>
    <t>Statements of Comprehensive Income</t>
  </si>
  <si>
    <t>Withholding tax deducted at sources, net</t>
  </si>
  <si>
    <t xml:space="preserve">Statements of Cash Flows </t>
  </si>
  <si>
    <t>Equity attributable to owners of the parent</t>
  </si>
  <si>
    <t>Loss from write-off of assets for rent</t>
  </si>
  <si>
    <t>Trade and other receivables, net</t>
  </si>
  <si>
    <t>Investments in subsidiaries, net</t>
  </si>
  <si>
    <t xml:space="preserve">      paid-up of Baht 1 each</t>
  </si>
  <si>
    <t xml:space="preserve">   Ordinary shares, 781.63 million shares</t>
  </si>
  <si>
    <t>Property, plant and equipment, net</t>
  </si>
  <si>
    <t>Liabilities and equity</t>
  </si>
  <si>
    <t>Total liabilities and equity</t>
  </si>
  <si>
    <t>Total equity</t>
  </si>
  <si>
    <t>Equity</t>
  </si>
  <si>
    <r>
      <t xml:space="preserve">Statements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</si>
  <si>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(Cont’d)</t>
    </r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</si>
  <si>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</si>
  <si>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r>
      <t xml:space="preserve">Statements of Cash Flows </t>
    </r>
    <r>
      <rPr>
        <sz val="9"/>
        <rFont val="Arial"/>
        <family val="2"/>
      </rPr>
      <t>(Cont’d)</t>
    </r>
  </si>
  <si>
    <t xml:space="preserve">Statements of Changes in Equity </t>
  </si>
  <si>
    <t>Cash received from long-term borrowing from bank</t>
  </si>
  <si>
    <t>Separate financial statements</t>
  </si>
  <si>
    <t>Consolidated financial statements</t>
  </si>
  <si>
    <t>Inventories</t>
  </si>
  <si>
    <t>Deferred tax assets, net</t>
  </si>
  <si>
    <t>-  Inventories</t>
  </si>
  <si>
    <t xml:space="preserve"> financial statements</t>
  </si>
  <si>
    <t>Consolidated</t>
  </si>
  <si>
    <t>Separate</t>
  </si>
  <si>
    <r>
      <t xml:space="preserve">Statements of Changes in Equity </t>
    </r>
    <r>
      <rPr>
        <sz val="9"/>
        <rFont val="Arial"/>
        <family val="2"/>
      </rPr>
      <t>(Cont’d)</t>
    </r>
  </si>
  <si>
    <t>Net cash generated from (used in) operating activities</t>
  </si>
  <si>
    <t>Issued and paid-up share capital</t>
  </si>
  <si>
    <t>Cash payment for purchases of assets</t>
  </si>
  <si>
    <t>Cost of services</t>
  </si>
  <si>
    <t>Depreciation and amortisation</t>
  </si>
  <si>
    <t xml:space="preserve">Income tax paid </t>
  </si>
  <si>
    <t xml:space="preserve">Director   _______________________________              Director   _______________________________ </t>
  </si>
  <si>
    <t>-</t>
  </si>
  <si>
    <t xml:space="preserve">Other comprehensive income (expense): </t>
  </si>
  <si>
    <t>for the year, net of tax</t>
  </si>
  <si>
    <t>Total comprehensive expense for the year</t>
  </si>
  <si>
    <t>Cash flow before change in operating assets and liabilities</t>
  </si>
  <si>
    <t>-  VAT refund</t>
  </si>
  <si>
    <t>Cash received from short-term borrowing from bank</t>
  </si>
  <si>
    <t>Net increase (decrease) in cash and cash equivalents</t>
  </si>
  <si>
    <t>Outstanding payable arising from purchases of assets</t>
  </si>
  <si>
    <t>Outstanding payable arising from purchases of assets for rent</t>
  </si>
  <si>
    <t>Deficits</t>
  </si>
  <si>
    <t>Cash received from capital return of subsidiaries</t>
  </si>
  <si>
    <t>Write-off withholding tax deducted at source</t>
  </si>
  <si>
    <t>Received withholding tax refunded</t>
  </si>
  <si>
    <t xml:space="preserve">Investment in joint venture, net </t>
  </si>
  <si>
    <t>Investment property, net</t>
  </si>
  <si>
    <t>Short-term loans to subsidiaries, net</t>
  </si>
  <si>
    <t xml:space="preserve">Right-of-use assets, net </t>
  </si>
  <si>
    <t>Current portion of lease liabilities, net</t>
  </si>
  <si>
    <t>Lease liabilities, net</t>
  </si>
  <si>
    <t>(Gain) Loss from disposal of investment in a subsidiary</t>
  </si>
  <si>
    <t>Cash payment for short-term borrowing from bank</t>
  </si>
  <si>
    <t>Repayments to lease liabilities</t>
  </si>
  <si>
    <t>Gross profit (loss)</t>
  </si>
  <si>
    <t>2021</t>
  </si>
  <si>
    <t>Balance as at 1 January 2021</t>
  </si>
  <si>
    <t>Changes in equity for the year 2021</t>
  </si>
  <si>
    <t>Balance as at 31 December 2021</t>
  </si>
  <si>
    <t xml:space="preserve">(Reversal of) expected credit loss of receivables </t>
  </si>
  <si>
    <t>Total comprehensive expense</t>
  </si>
  <si>
    <t>for the year</t>
  </si>
  <si>
    <t>Loss before income tax</t>
  </si>
  <si>
    <t>(Gain) from disposal of equipment</t>
  </si>
  <si>
    <t>(Gain) from disposal of assets for rent</t>
  </si>
  <si>
    <t>25 (a)</t>
  </si>
  <si>
    <t>25 (b)</t>
  </si>
  <si>
    <t>25 (c)</t>
  </si>
  <si>
    <t>Loss per share</t>
  </si>
  <si>
    <t>(Gain) from sale and lease back</t>
  </si>
  <si>
    <t>Net cash (used in) generated from investing activities</t>
  </si>
  <si>
    <t>Net cash (used in) generated from financing activities</t>
  </si>
  <si>
    <t>Other incomes</t>
  </si>
  <si>
    <t>Cash payment for long-term borrowing from bank</t>
  </si>
  <si>
    <t xml:space="preserve">Current portion of long-term borrowing </t>
  </si>
  <si>
    <t>from bank, net</t>
  </si>
  <si>
    <t>Balance as at 1 January 2022</t>
  </si>
  <si>
    <t>Changes in equity for the year 2022</t>
  </si>
  <si>
    <t>Balance as at 31 December 2022</t>
  </si>
  <si>
    <t>As at 31 December 2022</t>
  </si>
  <si>
    <t>2022</t>
  </si>
  <si>
    <t>For the year ended 31 December 2022</t>
  </si>
  <si>
    <t xml:space="preserve">Increase in right-of-use assets </t>
  </si>
  <si>
    <t>Short-term borrowings from a bank</t>
  </si>
  <si>
    <t>Long-term borrowing from banks, net</t>
  </si>
  <si>
    <t>Net loss for the year</t>
  </si>
  <si>
    <t>Tax income (expenses)</t>
  </si>
  <si>
    <t>Basic loss per share (Baht)</t>
  </si>
  <si>
    <t>equity</t>
  </si>
  <si>
    <t>Total</t>
  </si>
  <si>
    <t>-  Employee benefit obligations</t>
  </si>
  <si>
    <t>The accompanying notes on pages 13 to 58 are an integral part of these consolidated and separate financial statements.</t>
  </si>
  <si>
    <t>(Reversal of)  allowance for withholding tax deducted at sources</t>
  </si>
  <si>
    <t>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</si>
</sst>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&quot;$&quot;#,##0_);\(&quot;$&quot;#,##0\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_-* #,##0.00\ _€_-;\-* #,##0.00\ _€_-;_-* &quot;-&quot;??\ _€_-;_-@_-"/>
    <numFmt numFmtId="171" formatCode="_(* #,##0_);_(* \(#,##0\);_(* &quot;-&quot;??_);_(@_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  <charset val="22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22" fillId="0" borderId="0"/>
    <xf numFmtId="39" fontId="21" fillId="0" borderId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</cellStyleXfs>
  <cellXfs count="243">
    <xf numFmtId="0" fontId="0" fillId="0" borderId="0" xfId="0"/>
    <xf numFmtId="167" fontId="24" fillId="0" borderId="0" xfId="20" applyNumberFormat="1" applyFont="1" applyFill="1" applyAlignment="1">
      <alignment horizontal="right" vertical="center"/>
    </xf>
    <xf numFmtId="167" fontId="23" fillId="0" borderId="0" xfId="20" applyNumberFormat="1" applyFont="1" applyFill="1" applyBorder="1" applyAlignment="1">
      <alignment horizontal="right" vertical="center"/>
    </xf>
    <xf numFmtId="167" fontId="23" fillId="0" borderId="0" xfId="20" applyNumberFormat="1" applyFont="1" applyFill="1" applyAlignment="1">
      <alignment horizontal="right" vertical="center"/>
    </xf>
    <xf numFmtId="167" fontId="23" fillId="0" borderId="10" xfId="20" applyNumberFormat="1" applyFont="1" applyFill="1" applyBorder="1" applyAlignment="1">
      <alignment horizontal="right" vertical="center"/>
    </xf>
    <xf numFmtId="167" fontId="23" fillId="0" borderId="11" xfId="20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left" vertical="center"/>
    </xf>
    <xf numFmtId="0" fontId="23" fillId="0" borderId="0" xfId="0" applyNumberFormat="1" applyFont="1" applyFill="1" applyAlignment="1">
      <alignment horizontal="center" vertical="center"/>
    </xf>
    <xf numFmtId="167" fontId="23" fillId="0" borderId="0" xfId="19" applyNumberFormat="1" applyFont="1" applyFill="1" applyBorder="1" applyAlignment="1">
      <alignment horizontal="center" vertical="center"/>
    </xf>
    <xf numFmtId="167" fontId="23" fillId="0" borderId="0" xfId="19" quotePrefix="1" applyNumberFormat="1" applyFont="1" applyFill="1" applyBorder="1" applyAlignment="1">
      <alignment horizontal="right" vertical="center"/>
    </xf>
    <xf numFmtId="167" fontId="23" fillId="0" borderId="0" xfId="20" quotePrefix="1" applyNumberFormat="1" applyFont="1" applyFill="1" applyBorder="1" applyAlignment="1">
      <alignment horizontal="right" vertical="center"/>
    </xf>
    <xf numFmtId="167" fontId="24" fillId="0" borderId="0" xfId="2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43" applyNumberFormat="1" applyFont="1" applyFill="1" applyAlignment="1" applyProtection="1">
      <alignment vertical="center"/>
    </xf>
    <xf numFmtId="0" fontId="24" fillId="0" borderId="0" xfId="26" applyNumberFormat="1" applyFont="1" applyFill="1" applyAlignment="1">
      <alignment horizontal="left" vertical="center"/>
    </xf>
    <xf numFmtId="0" fontId="24" fillId="0" borderId="0" xfId="26" applyNumberFormat="1" applyFont="1" applyFill="1" applyAlignment="1">
      <alignment horizontal="center" vertical="center"/>
    </xf>
    <xf numFmtId="0" fontId="24" fillId="0" borderId="0" xfId="26" applyNumberFormat="1" applyFont="1" applyFill="1" applyAlignment="1">
      <alignment vertical="center"/>
    </xf>
    <xf numFmtId="167" fontId="24" fillId="0" borderId="10" xfId="20" applyNumberFormat="1" applyFont="1" applyFill="1" applyBorder="1" applyAlignment="1">
      <alignment horizontal="right" vertical="center"/>
    </xf>
    <xf numFmtId="167" fontId="24" fillId="0" borderId="0" xfId="20" applyNumberFormat="1" applyFont="1" applyFill="1" applyBorder="1" applyAlignment="1">
      <alignment vertical="center"/>
    </xf>
    <xf numFmtId="167" fontId="24" fillId="0" borderId="0" xfId="26" quotePrefix="1" applyNumberFormat="1" applyFont="1" applyFill="1" applyBorder="1" applyAlignment="1">
      <alignment horizontal="justify" vertical="center"/>
    </xf>
    <xf numFmtId="167" fontId="23" fillId="0" borderId="0" xfId="26" applyNumberFormat="1" applyFont="1" applyFill="1" applyAlignment="1">
      <alignment vertical="center"/>
    </xf>
    <xf numFmtId="167" fontId="23" fillId="0" borderId="0" xfId="26" applyNumberFormat="1" applyFont="1" applyFill="1" applyBorder="1" applyAlignment="1">
      <alignment vertical="center"/>
    </xf>
    <xf numFmtId="167" fontId="24" fillId="0" borderId="0" xfId="30" quotePrefix="1" applyNumberFormat="1" applyFont="1" applyFill="1" applyBorder="1" applyAlignment="1">
      <alignment horizontal="justify" vertical="center"/>
    </xf>
    <xf numFmtId="167" fontId="23" fillId="0" borderId="0" xfId="24" applyNumberFormat="1" applyFont="1" applyFill="1" applyBorder="1" applyAlignment="1">
      <alignment horizontal="right" vertical="center"/>
    </xf>
    <xf numFmtId="167" fontId="23" fillId="0" borderId="0" xfId="24" applyNumberFormat="1" applyFont="1" applyFill="1" applyAlignment="1">
      <alignment horizontal="right" vertical="center"/>
    </xf>
    <xf numFmtId="167" fontId="23" fillId="0" borderId="10" xfId="24" applyNumberFormat="1" applyFont="1" applyFill="1" applyBorder="1" applyAlignment="1">
      <alignment horizontal="right" vertical="center"/>
    </xf>
    <xf numFmtId="167" fontId="23" fillId="0" borderId="11" xfId="24" applyNumberFormat="1" applyFont="1" applyFill="1" applyBorder="1" applyAlignment="1">
      <alignment horizontal="right" vertical="center"/>
    </xf>
    <xf numFmtId="0" fontId="23" fillId="0" borderId="0" xfId="30" applyFont="1" applyFill="1" applyAlignment="1">
      <alignment vertical="center"/>
    </xf>
    <xf numFmtId="0" fontId="23" fillId="0" borderId="0" xfId="30" applyFont="1" applyFill="1" applyAlignment="1">
      <alignment horizontal="left" vertical="center"/>
    </xf>
    <xf numFmtId="0" fontId="23" fillId="0" borderId="0" xfId="30" applyFont="1" applyFill="1" applyAlignment="1">
      <alignment horizontal="center" vertical="center"/>
    </xf>
    <xf numFmtId="167" fontId="23" fillId="0" borderId="0" xfId="24" applyNumberFormat="1" applyFont="1" applyFill="1" applyBorder="1" applyAlignment="1">
      <alignment horizontal="center" vertical="center"/>
    </xf>
    <xf numFmtId="0" fontId="24" fillId="0" borderId="0" xfId="30" applyFont="1" applyFill="1" applyAlignment="1">
      <alignment vertical="center"/>
    </xf>
    <xf numFmtId="0" fontId="24" fillId="0" borderId="0" xfId="30" applyFont="1" applyFill="1" applyAlignment="1">
      <alignment horizontal="left" vertical="center"/>
    </xf>
    <xf numFmtId="0" fontId="23" fillId="0" borderId="10" xfId="30" applyFont="1" applyFill="1" applyBorder="1" applyAlignment="1">
      <alignment horizontal="center" vertical="center"/>
    </xf>
    <xf numFmtId="0" fontId="25" fillId="0" borderId="0" xfId="30" applyFont="1" applyFill="1" applyAlignment="1">
      <alignment horizontal="center" vertical="center"/>
    </xf>
    <xf numFmtId="167" fontId="24" fillId="0" borderId="0" xfId="23" applyNumberFormat="1" applyFont="1" applyFill="1" applyBorder="1" applyAlignment="1">
      <alignment horizontal="right" vertical="center"/>
    </xf>
    <xf numFmtId="167" fontId="24" fillId="0" borderId="10" xfId="23" applyNumberFormat="1" applyFont="1" applyFill="1" applyBorder="1" applyAlignment="1">
      <alignment vertical="center"/>
    </xf>
    <xf numFmtId="167" fontId="24" fillId="0" borderId="10" xfId="23" applyNumberFormat="1" applyFont="1" applyFill="1" applyBorder="1" applyAlignment="1">
      <alignment horizontal="right" vertical="center"/>
    </xf>
    <xf numFmtId="167" fontId="24" fillId="0" borderId="0" xfId="19" applyNumberFormat="1" applyFont="1" applyFill="1" applyBorder="1" applyAlignment="1">
      <alignment vertical="center"/>
    </xf>
    <xf numFmtId="167" fontId="24" fillId="0" borderId="0" xfId="19" applyNumberFormat="1" applyFont="1" applyFill="1" applyBorder="1" applyAlignment="1">
      <alignment horizontal="right" vertical="center"/>
    </xf>
    <xf numFmtId="0" fontId="24" fillId="0" borderId="0" xfId="30" applyFont="1" applyFill="1" applyBorder="1" applyAlignment="1">
      <alignment vertical="center"/>
    </xf>
    <xf numFmtId="168" fontId="24" fillId="0" borderId="0" xfId="0" applyNumberFormat="1" applyFont="1" applyFill="1" applyBorder="1" applyAlignment="1">
      <alignment vertical="center"/>
    </xf>
    <xf numFmtId="167" fontId="24" fillId="0" borderId="0" xfId="24" applyNumberFormat="1" applyFont="1" applyFill="1" applyAlignment="1">
      <alignment horizontal="right" vertical="center"/>
    </xf>
    <xf numFmtId="168" fontId="24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67" fontId="24" fillId="0" borderId="0" xfId="25" applyNumberFormat="1" applyFont="1" applyFill="1" applyAlignment="1">
      <alignment horizontal="center" vertical="center"/>
    </xf>
    <xf numFmtId="167" fontId="24" fillId="0" borderId="0" xfId="25" applyNumberFormat="1" applyFont="1" applyFill="1" applyAlignment="1">
      <alignment horizontal="right" vertical="center"/>
    </xf>
    <xf numFmtId="167" fontId="24" fillId="0" borderId="0" xfId="25" applyNumberFormat="1" applyFont="1" applyFill="1" applyAlignment="1">
      <alignment vertical="center"/>
    </xf>
    <xf numFmtId="167" fontId="24" fillId="0" borderId="0" xfId="0" applyNumberFormat="1" applyFont="1" applyFill="1" applyAlignment="1">
      <alignment horizontal="right" vertical="center"/>
    </xf>
    <xf numFmtId="166" fontId="24" fillId="0" borderId="0" xfId="0" applyNumberFormat="1" applyFont="1" applyFill="1" applyBorder="1" applyAlignment="1">
      <alignment vertical="center"/>
    </xf>
    <xf numFmtId="166" fontId="24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horizontal="left" vertical="center"/>
    </xf>
    <xf numFmtId="167" fontId="23" fillId="0" borderId="0" xfId="25" applyNumberFormat="1" applyFont="1" applyFill="1" applyBorder="1" applyAlignment="1">
      <alignment horizontal="center" vertical="center"/>
    </xf>
    <xf numFmtId="167" fontId="23" fillId="0" borderId="0" xfId="25" applyNumberFormat="1" applyFont="1" applyFill="1" applyBorder="1" applyAlignment="1">
      <alignment horizontal="right" vertical="center"/>
    </xf>
    <xf numFmtId="167" fontId="23" fillId="0" borderId="0" xfId="25" applyNumberFormat="1" applyFont="1" applyFill="1" applyAlignment="1">
      <alignment vertical="center"/>
    </xf>
    <xf numFmtId="167" fontId="23" fillId="0" borderId="0" xfId="25" applyNumberFormat="1" applyFont="1" applyFill="1" applyAlignment="1">
      <alignment horizontal="right" vertical="center"/>
    </xf>
    <xf numFmtId="166" fontId="23" fillId="0" borderId="10" xfId="0" applyNumberFormat="1" applyFont="1" applyFill="1" applyBorder="1" applyAlignment="1">
      <alignment horizontal="left" vertical="center"/>
    </xf>
    <xf numFmtId="167" fontId="23" fillId="0" borderId="10" xfId="25" applyNumberFormat="1" applyFont="1" applyFill="1" applyBorder="1" applyAlignment="1">
      <alignment horizontal="center" vertical="center"/>
    </xf>
    <xf numFmtId="167" fontId="23" fillId="0" borderId="10" xfId="25" applyNumberFormat="1" applyFont="1" applyFill="1" applyBorder="1" applyAlignment="1">
      <alignment horizontal="right" vertical="center"/>
    </xf>
    <xf numFmtId="167" fontId="23" fillId="0" borderId="10" xfId="25" applyNumberFormat="1" applyFont="1" applyFill="1" applyBorder="1" applyAlignment="1">
      <alignment vertical="center"/>
    </xf>
    <xf numFmtId="167" fontId="24" fillId="0" borderId="10" xfId="0" applyNumberFormat="1" applyFont="1" applyFill="1" applyBorder="1" applyAlignment="1">
      <alignment horizontal="right" vertical="center"/>
    </xf>
    <xf numFmtId="166" fontId="23" fillId="0" borderId="11" xfId="0" applyNumberFormat="1" applyFont="1" applyFill="1" applyBorder="1" applyAlignment="1">
      <alignment horizontal="left" vertical="center"/>
    </xf>
    <xf numFmtId="167" fontId="23" fillId="0" borderId="11" xfId="25" applyNumberFormat="1" applyFont="1" applyFill="1" applyBorder="1" applyAlignment="1">
      <alignment horizontal="center" vertical="center"/>
    </xf>
    <xf numFmtId="167" fontId="23" fillId="0" borderId="11" xfId="25" applyNumberFormat="1" applyFont="1" applyFill="1" applyBorder="1" applyAlignment="1">
      <alignment horizontal="right" vertical="center"/>
    </xf>
    <xf numFmtId="167" fontId="23" fillId="0" borderId="11" xfId="25" applyNumberFormat="1" applyFont="1" applyFill="1" applyBorder="1" applyAlignment="1">
      <alignment vertical="center"/>
    </xf>
    <xf numFmtId="167" fontId="24" fillId="0" borderId="11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horizontal="left" vertical="center"/>
    </xf>
    <xf numFmtId="167" fontId="23" fillId="0" borderId="0" xfId="25" applyNumberFormat="1" applyFont="1" applyFill="1" applyBorder="1" applyAlignment="1">
      <alignment vertical="center"/>
    </xf>
    <xf numFmtId="167" fontId="24" fillId="0" borderId="0" xfId="0" applyNumberFormat="1" applyFont="1" applyFill="1" applyBorder="1" applyAlignment="1">
      <alignment horizontal="right" vertical="center"/>
    </xf>
    <xf numFmtId="0" fontId="24" fillId="0" borderId="0" xfId="42" applyFont="1" applyFill="1" applyBorder="1" applyAlignment="1">
      <alignment horizontal="centerContinuous" vertical="center"/>
    </xf>
    <xf numFmtId="0" fontId="24" fillId="0" borderId="0" xfId="42" applyFont="1" applyFill="1" applyAlignment="1">
      <alignment horizontal="center" vertical="center"/>
    </xf>
    <xf numFmtId="0" fontId="23" fillId="0" borderId="0" xfId="42" applyFont="1" applyFill="1" applyBorder="1" applyAlignment="1">
      <alignment vertical="center"/>
    </xf>
    <xf numFmtId="0" fontId="24" fillId="0" borderId="0" xfId="42" applyFont="1" applyFill="1" applyBorder="1" applyAlignment="1">
      <alignment vertical="center"/>
    </xf>
    <xf numFmtId="167" fontId="23" fillId="0" borderId="0" xfId="42" applyNumberFormat="1" applyFont="1" applyFill="1" applyBorder="1" applyAlignment="1">
      <alignment horizontal="center" vertical="center"/>
    </xf>
    <xf numFmtId="167" fontId="24" fillId="0" borderId="0" xfId="42" applyNumberFormat="1" applyFont="1" applyFill="1" applyAlignment="1">
      <alignment vertical="center"/>
    </xf>
    <xf numFmtId="167" fontId="23" fillId="0" borderId="0" xfId="42" applyNumberFormat="1" applyFont="1" applyFill="1" applyAlignment="1">
      <alignment vertical="center"/>
    </xf>
    <xf numFmtId="167" fontId="23" fillId="0" borderId="0" xfId="32" applyNumberFormat="1" applyFont="1" applyFill="1" applyBorder="1" applyAlignment="1">
      <alignment horizontal="right" vertical="center"/>
    </xf>
    <xf numFmtId="167" fontId="23" fillId="0" borderId="0" xfId="42" applyNumberFormat="1" applyFont="1" applyFill="1" applyAlignment="1">
      <alignment horizontal="right" vertical="center"/>
    </xf>
    <xf numFmtId="167" fontId="23" fillId="0" borderId="0" xfId="32" applyNumberFormat="1" applyFont="1" applyFill="1" applyAlignment="1">
      <alignment horizontal="right" vertical="center"/>
    </xf>
    <xf numFmtId="167" fontId="23" fillId="0" borderId="0" xfId="32" applyNumberFormat="1" applyFont="1" applyFill="1" applyBorder="1" applyAlignment="1">
      <alignment horizontal="center" vertical="center"/>
    </xf>
    <xf numFmtId="0" fontId="24" fillId="0" borderId="0" xfId="42" applyFont="1" applyFill="1" applyBorder="1" applyAlignment="1">
      <alignment horizontal="center" vertical="center"/>
    </xf>
    <xf numFmtId="167" fontId="23" fillId="0" borderId="0" xfId="19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0" fontId="23" fillId="0" borderId="0" xfId="42" applyFont="1" applyFill="1" applyAlignment="1">
      <alignment vertical="center"/>
    </xf>
    <xf numFmtId="0" fontId="24" fillId="0" borderId="0" xfId="42" applyFont="1" applyFill="1" applyAlignment="1">
      <alignment horizontal="right" vertical="center"/>
    </xf>
    <xf numFmtId="167" fontId="24" fillId="0" borderId="0" xfId="42" applyNumberFormat="1" applyFont="1" applyFill="1" applyAlignment="1">
      <alignment horizontal="right" vertical="center"/>
    </xf>
    <xf numFmtId="167" fontId="24" fillId="0" borderId="10" xfId="19" applyNumberFormat="1" applyFont="1" applyFill="1" applyBorder="1" applyAlignment="1">
      <alignment horizontal="right" vertical="center"/>
    </xf>
    <xf numFmtId="166" fontId="24" fillId="0" borderId="10" xfId="0" applyNumberFormat="1" applyFont="1" applyFill="1" applyBorder="1" applyAlignment="1">
      <alignment horizontal="left" vertical="center"/>
    </xf>
    <xf numFmtId="167" fontId="24" fillId="0" borderId="10" xfId="25" applyNumberFormat="1" applyFont="1" applyFill="1" applyBorder="1" applyAlignment="1">
      <alignment horizontal="center" vertical="center"/>
    </xf>
    <xf numFmtId="167" fontId="24" fillId="0" borderId="10" xfId="25" applyNumberFormat="1" applyFont="1" applyFill="1" applyBorder="1" applyAlignment="1">
      <alignment horizontal="right" vertical="center"/>
    </xf>
    <xf numFmtId="167" fontId="24" fillId="0" borderId="10" xfId="25" applyNumberFormat="1" applyFont="1" applyFill="1" applyBorder="1" applyAlignment="1">
      <alignment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25" applyNumberFormat="1" applyFont="1" applyFill="1" applyBorder="1" applyAlignment="1">
      <alignment vertical="center"/>
    </xf>
    <xf numFmtId="167" fontId="23" fillId="0" borderId="10" xfId="0" applyNumberFormat="1" applyFont="1" applyFill="1" applyBorder="1" applyAlignment="1">
      <alignment horizontal="right" vertical="center"/>
    </xf>
    <xf numFmtId="0" fontId="24" fillId="0" borderId="0" xfId="30" applyFont="1" applyFill="1" applyAlignment="1">
      <alignment horizontal="center" vertical="center"/>
    </xf>
    <xf numFmtId="0" fontId="23" fillId="0" borderId="0" xfId="30" applyFont="1" applyFill="1" applyAlignment="1">
      <alignment horizontal="centerContinuous" vertical="center"/>
    </xf>
    <xf numFmtId="0" fontId="23" fillId="0" borderId="10" xfId="30" applyFont="1" applyFill="1" applyBorder="1" applyAlignment="1">
      <alignment horizontal="left" vertical="center"/>
    </xf>
    <xf numFmtId="0" fontId="23" fillId="0" borderId="10" xfId="30" applyFont="1" applyFill="1" applyBorder="1" applyAlignment="1">
      <alignment horizontal="centerContinuous" vertical="center"/>
    </xf>
    <xf numFmtId="0" fontId="23" fillId="0" borderId="0" xfId="30" applyFont="1" applyFill="1" applyBorder="1" applyAlignment="1">
      <alignment horizontal="left" vertical="center"/>
    </xf>
    <xf numFmtId="0" fontId="23" fillId="0" borderId="0" xfId="30" applyFont="1" applyFill="1" applyBorder="1" applyAlignment="1">
      <alignment horizontal="center" vertical="center"/>
    </xf>
    <xf numFmtId="0" fontId="23" fillId="0" borderId="0" xfId="30" applyFont="1" applyFill="1" applyBorder="1" applyAlignment="1">
      <alignment horizontal="centerContinuous" vertical="center"/>
    </xf>
    <xf numFmtId="167" fontId="23" fillId="0" borderId="0" xfId="24" quotePrefix="1" applyNumberFormat="1" applyFont="1" applyFill="1" applyBorder="1" applyAlignment="1">
      <alignment horizontal="left" vertical="center"/>
    </xf>
    <xf numFmtId="167" fontId="23" fillId="0" borderId="10" xfId="24" quotePrefix="1" applyNumberFormat="1" applyFont="1" applyFill="1" applyBorder="1" applyAlignment="1">
      <alignment horizontal="left" vertical="center"/>
    </xf>
    <xf numFmtId="167" fontId="24" fillId="0" borderId="0" xfId="20" applyNumberFormat="1" applyFont="1" applyFill="1" applyBorder="1" applyAlignment="1">
      <alignment horizontal="right" vertical="center" wrapText="1"/>
    </xf>
    <xf numFmtId="167" fontId="24" fillId="0" borderId="0" xfId="21" applyNumberFormat="1" applyFont="1" applyFill="1" applyAlignment="1">
      <alignment horizontal="right" vertical="center"/>
    </xf>
    <xf numFmtId="167" fontId="24" fillId="0" borderId="0" xfId="26" applyNumberFormat="1" applyFont="1" applyFill="1" applyAlignment="1">
      <alignment horizontal="right" vertical="center"/>
    </xf>
    <xf numFmtId="167" fontId="24" fillId="0" borderId="12" xfId="20" applyNumberFormat="1" applyFont="1" applyFill="1" applyBorder="1" applyAlignment="1">
      <alignment horizontal="right" vertical="center"/>
    </xf>
    <xf numFmtId="0" fontId="24" fillId="0" borderId="10" xfId="30" applyFont="1" applyFill="1" applyBorder="1" applyAlignment="1">
      <alignment horizontal="left" vertical="center"/>
    </xf>
    <xf numFmtId="0" fontId="27" fillId="0" borderId="0" xfId="30" applyFont="1" applyFill="1" applyBorder="1" applyAlignment="1">
      <alignment horizontal="left" vertical="center"/>
    </xf>
    <xf numFmtId="0" fontId="27" fillId="0" borderId="0" xfId="30" applyFont="1" applyFill="1" applyBorder="1" applyAlignment="1">
      <alignment horizontal="center" vertical="center"/>
    </xf>
    <xf numFmtId="0" fontId="27" fillId="0" borderId="0" xfId="30" applyFont="1" applyFill="1" applyBorder="1" applyAlignment="1">
      <alignment horizontal="centerContinuous" vertical="center"/>
    </xf>
    <xf numFmtId="167" fontId="27" fillId="0" borderId="0" xfId="20" applyNumberFormat="1" applyFont="1" applyFill="1" applyBorder="1" applyAlignment="1">
      <alignment horizontal="right" vertical="center"/>
    </xf>
    <xf numFmtId="0" fontId="27" fillId="0" borderId="0" xfId="30" applyFont="1" applyFill="1" applyBorder="1" applyAlignment="1">
      <alignment vertical="center"/>
    </xf>
    <xf numFmtId="0" fontId="28" fillId="0" borderId="0" xfId="30" applyFont="1" applyFill="1" applyBorder="1" applyAlignment="1">
      <alignment horizontal="center" vertical="center"/>
    </xf>
    <xf numFmtId="167" fontId="27" fillId="0" borderId="0" xfId="19" applyNumberFormat="1" applyFont="1" applyFill="1" applyBorder="1" applyAlignment="1">
      <alignment horizontal="center" vertical="center"/>
    </xf>
    <xf numFmtId="166" fontId="27" fillId="0" borderId="0" xfId="20" quotePrefix="1" applyNumberFormat="1" applyFont="1" applyFill="1" applyBorder="1" applyAlignment="1">
      <alignment horizontal="right" vertical="center"/>
    </xf>
    <xf numFmtId="0" fontId="27" fillId="0" borderId="0" xfId="30" applyFont="1" applyFill="1" applyAlignment="1">
      <alignment vertical="center"/>
    </xf>
    <xf numFmtId="0" fontId="27" fillId="0" borderId="10" xfId="30" applyFont="1" applyFill="1" applyBorder="1" applyAlignment="1">
      <alignment horizontal="center" vertical="center"/>
    </xf>
    <xf numFmtId="0" fontId="29" fillId="0" borderId="0" xfId="30" applyFont="1" applyFill="1" applyAlignment="1">
      <alignment horizontal="center" vertical="center"/>
    </xf>
    <xf numFmtId="0" fontId="28" fillId="0" borderId="0" xfId="30" applyFont="1" applyFill="1" applyAlignment="1">
      <alignment horizontal="center" vertical="center"/>
    </xf>
    <xf numFmtId="167" fontId="28" fillId="0" borderId="0" xfId="2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horizontal="right" vertical="center"/>
    </xf>
    <xf numFmtId="0" fontId="28" fillId="0" borderId="0" xfId="42" applyFont="1" applyFill="1" applyAlignment="1">
      <alignment vertical="center"/>
    </xf>
    <xf numFmtId="0" fontId="28" fillId="0" borderId="0" xfId="30" quotePrefix="1" applyFont="1" applyFill="1" applyAlignment="1">
      <alignment vertical="center"/>
    </xf>
    <xf numFmtId="0" fontId="28" fillId="0" borderId="0" xfId="30" applyFont="1" applyFill="1" applyAlignment="1">
      <alignment horizontal="left" vertical="center"/>
    </xf>
    <xf numFmtId="167" fontId="28" fillId="0" borderId="0" xfId="2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0" fontId="28" fillId="0" borderId="0" xfId="30" applyFont="1" applyFill="1" applyAlignment="1">
      <alignment vertical="center"/>
    </xf>
    <xf numFmtId="167" fontId="28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horizontal="center" vertical="center"/>
    </xf>
    <xf numFmtId="167" fontId="28" fillId="0" borderId="10" xfId="20" applyNumberFormat="1" applyFont="1" applyFill="1" applyBorder="1" applyAlignment="1">
      <alignment horizontal="right" vertical="center"/>
    </xf>
    <xf numFmtId="166" fontId="28" fillId="0" borderId="0" xfId="30" applyNumberFormat="1" applyFont="1" applyFill="1" applyBorder="1" applyAlignment="1">
      <alignment horizontal="center" vertical="center"/>
    </xf>
    <xf numFmtId="166" fontId="28" fillId="0" borderId="0" xfId="30" applyNumberFormat="1" applyFont="1" applyFill="1" applyAlignment="1">
      <alignment horizontal="center" vertical="center"/>
    </xf>
    <xf numFmtId="169" fontId="28" fillId="0" borderId="0" xfId="24" applyNumberFormat="1" applyFont="1" applyFill="1" applyBorder="1" applyAlignment="1">
      <alignment horizontal="right" vertical="center"/>
    </xf>
    <xf numFmtId="0" fontId="28" fillId="0" borderId="0" xfId="30" applyFont="1" applyFill="1" applyBorder="1" applyAlignment="1">
      <alignment horizontal="left" vertical="center"/>
    </xf>
    <xf numFmtId="0" fontId="28" fillId="0" borderId="0" xfId="30" applyFont="1" applyFill="1" applyBorder="1" applyAlignment="1">
      <alignment horizontal="centerContinuous" vertical="center"/>
    </xf>
    <xf numFmtId="169" fontId="28" fillId="0" borderId="0" xfId="20" applyNumberFormat="1" applyFont="1" applyFill="1" applyAlignment="1">
      <alignment horizontal="right" vertical="center"/>
    </xf>
    <xf numFmtId="167" fontId="28" fillId="0" borderId="0" xfId="0" applyNumberFormat="1" applyFont="1" applyFill="1" applyBorder="1" applyAlignment="1">
      <alignment horizontal="right" vertical="center"/>
    </xf>
    <xf numFmtId="169" fontId="28" fillId="0" borderId="0" xfId="19" applyNumberFormat="1" applyFont="1" applyFill="1" applyAlignment="1">
      <alignment horizontal="right" vertical="center"/>
    </xf>
    <xf numFmtId="169" fontId="28" fillId="0" borderId="0" xfId="19" applyNumberFormat="1" applyFont="1" applyFill="1" applyBorder="1" applyAlignment="1">
      <alignment horizontal="right" vertical="center"/>
    </xf>
    <xf numFmtId="167" fontId="28" fillId="0" borderId="0" xfId="24" applyNumberFormat="1" applyFont="1" applyFill="1" applyAlignment="1">
      <alignment horizontal="right" vertical="center"/>
    </xf>
    <xf numFmtId="167" fontId="28" fillId="0" borderId="0" xfId="21" applyNumberFormat="1" applyFont="1" applyFill="1" applyAlignment="1">
      <alignment horizontal="right" vertical="center"/>
    </xf>
    <xf numFmtId="167" fontId="28" fillId="0" borderId="0" xfId="20" applyNumberFormat="1" applyFont="1" applyFill="1" applyBorder="1" applyAlignment="1">
      <alignment horizontal="right" vertical="center" wrapText="1"/>
    </xf>
    <xf numFmtId="169" fontId="28" fillId="0" borderId="0" xfId="20" applyNumberFormat="1" applyFont="1" applyFill="1" applyBorder="1" applyAlignment="1">
      <alignment horizontal="right" vertical="center" wrapText="1"/>
    </xf>
    <xf numFmtId="167" fontId="28" fillId="0" borderId="0" xfId="26" applyNumberFormat="1" applyFont="1" applyFill="1" applyAlignment="1">
      <alignment horizontal="right" vertical="center"/>
    </xf>
    <xf numFmtId="0" fontId="24" fillId="0" borderId="0" xfId="30" quotePrefix="1" applyNumberFormat="1" applyFont="1" applyFill="1" applyBorder="1" applyAlignment="1">
      <alignment horizontal="justify" vertical="center"/>
    </xf>
    <xf numFmtId="0" fontId="24" fillId="0" borderId="0" xfId="30" quotePrefix="1" applyNumberFormat="1" applyFont="1" applyFill="1" applyBorder="1" applyAlignment="1">
      <alignment horizontal="center" vertical="center"/>
    </xf>
    <xf numFmtId="40" fontId="23" fillId="0" borderId="0" xfId="43" applyNumberFormat="1" applyFont="1" applyFill="1" applyAlignment="1" applyProtection="1">
      <alignment vertical="center"/>
    </xf>
    <xf numFmtId="0" fontId="24" fillId="0" borderId="0" xfId="0" applyFont="1" applyFill="1" applyAlignment="1">
      <alignment vertical="center"/>
    </xf>
    <xf numFmtId="167" fontId="24" fillId="0" borderId="0" xfId="0" applyNumberFormat="1" applyFont="1" applyFill="1" applyAlignment="1">
      <alignment vertical="center"/>
    </xf>
    <xf numFmtId="167" fontId="24" fillId="0" borderId="0" xfId="0" applyNumberFormat="1" applyFont="1" applyFill="1" applyBorder="1" applyAlignment="1">
      <alignment vertical="center"/>
    </xf>
    <xf numFmtId="167" fontId="24" fillId="0" borderId="0" xfId="19" applyNumberFormat="1" applyFont="1" applyFill="1" applyAlignment="1">
      <alignment vertical="center"/>
    </xf>
    <xf numFmtId="40" fontId="24" fillId="0" borderId="0" xfId="43" applyNumberFormat="1" applyFont="1" applyFill="1" applyAlignment="1" applyProtection="1">
      <alignment horizontal="left" vertical="center"/>
    </xf>
    <xf numFmtId="167" fontId="24" fillId="0" borderId="0" xfId="23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40" fontId="24" fillId="0" borderId="0" xfId="43" applyNumberFormat="1" applyFont="1" applyFill="1" applyAlignment="1" applyProtection="1">
      <alignment vertical="center"/>
    </xf>
    <xf numFmtId="167" fontId="24" fillId="0" borderId="0" xfId="19" applyNumberFormat="1" applyFont="1" applyFill="1" applyAlignment="1">
      <alignment horizontal="right" vertical="center"/>
    </xf>
    <xf numFmtId="0" fontId="24" fillId="0" borderId="10" xfId="42" applyFont="1" applyFill="1" applyBorder="1" applyAlignment="1">
      <alignment vertical="center"/>
    </xf>
    <xf numFmtId="0" fontId="24" fillId="0" borderId="10" xfId="0" applyFont="1" applyFill="1" applyBorder="1" applyAlignment="1">
      <alignment horizontal="right" vertical="center"/>
    </xf>
    <xf numFmtId="167" fontId="24" fillId="0" borderId="0" xfId="23" applyNumberFormat="1" applyFont="1" applyFill="1" applyBorder="1" applyAlignment="1">
      <alignment horizontal="right" vertical="top"/>
    </xf>
    <xf numFmtId="167" fontId="24" fillId="0" borderId="10" xfId="23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vertical="center"/>
    </xf>
    <xf numFmtId="0" fontId="24" fillId="0" borderId="0" xfId="0" applyNumberFormat="1" applyFont="1" applyFill="1" applyAlignment="1">
      <alignment vertical="center"/>
    </xf>
    <xf numFmtId="167" fontId="24" fillId="0" borderId="0" xfId="23" applyNumberFormat="1" applyFont="1" applyFill="1" applyBorder="1" applyAlignment="1">
      <alignment horizontal="right" vertical="center" wrapText="1"/>
    </xf>
    <xf numFmtId="167" fontId="24" fillId="0" borderId="0" xfId="19" applyNumberFormat="1" applyFont="1" applyFill="1" applyBorder="1" applyAlignment="1">
      <alignment horizontal="right" vertical="center" wrapText="1"/>
    </xf>
    <xf numFmtId="167" fontId="28" fillId="0" borderId="10" xfId="0" applyNumberFormat="1" applyFont="1" applyFill="1" applyBorder="1" applyAlignment="1">
      <alignment horizontal="right" vertical="center"/>
    </xf>
    <xf numFmtId="167" fontId="24" fillId="0" borderId="0" xfId="23" applyNumberFormat="1" applyFont="1" applyFill="1" applyAlignment="1">
      <alignment horizontal="right" vertical="center" wrapText="1"/>
    </xf>
    <xf numFmtId="0" fontId="23" fillId="0" borderId="0" xfId="26" applyNumberFormat="1" applyFont="1" applyFill="1" applyAlignment="1">
      <alignment horizontal="left" vertical="center"/>
    </xf>
    <xf numFmtId="0" fontId="23" fillId="0" borderId="0" xfId="26" applyNumberFormat="1" applyFont="1" applyFill="1" applyAlignment="1">
      <alignment horizontal="center" vertical="center"/>
    </xf>
    <xf numFmtId="0" fontId="23" fillId="0" borderId="0" xfId="26" applyNumberFormat="1" applyFont="1" applyFill="1" applyAlignment="1">
      <alignment horizontal="centerContinuous" vertical="center"/>
    </xf>
    <xf numFmtId="0" fontId="23" fillId="0" borderId="0" xfId="26" applyNumberFormat="1" applyFont="1" applyFill="1" applyAlignment="1">
      <alignment vertical="center"/>
    </xf>
    <xf numFmtId="0" fontId="23" fillId="0" borderId="10" xfId="26" applyNumberFormat="1" applyFont="1" applyFill="1" applyBorder="1" applyAlignment="1">
      <alignment horizontal="left" vertical="center"/>
    </xf>
    <xf numFmtId="0" fontId="23" fillId="0" borderId="10" xfId="26" applyNumberFormat="1" applyFont="1" applyFill="1" applyBorder="1" applyAlignment="1">
      <alignment horizontal="center" vertical="center"/>
    </xf>
    <xf numFmtId="0" fontId="23" fillId="0" borderId="10" xfId="26" applyNumberFormat="1" applyFont="1" applyFill="1" applyBorder="1" applyAlignment="1">
      <alignment horizontal="centerContinuous" vertical="center"/>
    </xf>
    <xf numFmtId="0" fontId="23" fillId="0" borderId="0" xfId="26" applyNumberFormat="1" applyFont="1" applyFill="1" applyBorder="1" applyAlignment="1">
      <alignment horizontal="left" vertical="center"/>
    </xf>
    <xf numFmtId="0" fontId="23" fillId="0" borderId="0" xfId="26" applyNumberFormat="1" applyFont="1" applyFill="1" applyBorder="1" applyAlignment="1">
      <alignment horizontal="center" vertical="center"/>
    </xf>
    <xf numFmtId="0" fontId="23" fillId="0" borderId="0" xfId="26" applyNumberFormat="1" applyFont="1" applyFill="1" applyBorder="1" applyAlignment="1">
      <alignment horizontal="centerContinuous" vertical="center"/>
    </xf>
    <xf numFmtId="0" fontId="25" fillId="0" borderId="0" xfId="26" applyNumberFormat="1" applyFont="1" applyFill="1" applyAlignment="1">
      <alignment horizontal="center" vertical="center"/>
    </xf>
    <xf numFmtId="167" fontId="23" fillId="0" borderId="10" xfId="26" applyNumberFormat="1" applyFont="1" applyFill="1" applyBorder="1" applyAlignment="1">
      <alignment horizontal="right" vertical="center"/>
    </xf>
    <xf numFmtId="167" fontId="24" fillId="0" borderId="0" xfId="19" applyNumberFormat="1" applyFont="1" applyFill="1" applyAlignment="1">
      <alignment horizontal="right" vertical="center" wrapText="1"/>
    </xf>
    <xf numFmtId="0" fontId="24" fillId="0" borderId="0" xfId="26" applyNumberFormat="1" applyFont="1" applyFill="1" applyBorder="1" applyAlignment="1">
      <alignment vertical="center"/>
    </xf>
    <xf numFmtId="0" fontId="24" fillId="0" borderId="0" xfId="43" applyNumberFormat="1" applyFont="1" applyFill="1" applyAlignment="1" applyProtection="1">
      <alignment horizontal="left" vertical="center"/>
    </xf>
    <xf numFmtId="167" fontId="24" fillId="0" borderId="0" xfId="26" applyNumberFormat="1" applyFont="1" applyFill="1" applyAlignment="1">
      <alignment vertical="center"/>
    </xf>
    <xf numFmtId="0" fontId="24" fillId="0" borderId="10" xfId="26" quotePrefix="1" applyNumberFormat="1" applyFont="1" applyFill="1" applyBorder="1" applyAlignment="1">
      <alignment vertical="center"/>
    </xf>
    <xf numFmtId="167" fontId="24" fillId="0" borderId="10" xfId="26" quotePrefix="1" applyNumberFormat="1" applyFont="1" applyFill="1" applyBorder="1" applyAlignment="1">
      <alignment vertical="center"/>
    </xf>
    <xf numFmtId="0" fontId="24" fillId="0" borderId="0" xfId="26" quotePrefix="1" applyNumberFormat="1" applyFont="1" applyFill="1" applyBorder="1" applyAlignment="1">
      <alignment horizontal="justify" vertical="center"/>
    </xf>
    <xf numFmtId="0" fontId="24" fillId="0" borderId="0" xfId="26" quotePrefix="1" applyNumberFormat="1" applyFont="1" applyFill="1" applyBorder="1" applyAlignment="1">
      <alignment horizontal="center" vertical="center"/>
    </xf>
    <xf numFmtId="167" fontId="24" fillId="0" borderId="0" xfId="23" applyNumberFormat="1" applyFont="1" applyFill="1" applyAlignment="1">
      <alignment vertical="center"/>
    </xf>
    <xf numFmtId="167" fontId="24" fillId="0" borderId="10" xfId="23" applyNumberFormat="1" applyFont="1" applyFill="1" applyBorder="1" applyAlignment="1">
      <alignment horizontal="right" vertical="center" wrapText="1"/>
    </xf>
    <xf numFmtId="0" fontId="24" fillId="0" borderId="10" xfId="26" applyNumberFormat="1" applyFont="1" applyFill="1" applyBorder="1" applyAlignment="1">
      <alignment vertical="center"/>
    </xf>
    <xf numFmtId="167" fontId="24" fillId="0" borderId="10" xfId="26" applyNumberFormat="1" applyFont="1" applyFill="1" applyBorder="1" applyAlignment="1">
      <alignment vertical="center"/>
    </xf>
    <xf numFmtId="0" fontId="24" fillId="0" borderId="0" xfId="26" applyNumberFormat="1" applyFont="1" applyFill="1" applyBorder="1" applyAlignment="1">
      <alignment horizontal="left" vertical="center"/>
    </xf>
    <xf numFmtId="0" fontId="24" fillId="0" borderId="0" xfId="26" applyNumberFormat="1" applyFont="1" applyFill="1" applyBorder="1" applyAlignment="1">
      <alignment horizontal="center" vertical="center"/>
    </xf>
    <xf numFmtId="0" fontId="26" fillId="0" borderId="0" xfId="26" applyNumberFormat="1" applyFont="1" applyFill="1" applyAlignment="1">
      <alignment horizontal="center" vertical="center"/>
    </xf>
    <xf numFmtId="167" fontId="27" fillId="0" borderId="0" xfId="20" quotePrefix="1" applyNumberFormat="1" applyFont="1" applyFill="1" applyBorder="1" applyAlignment="1">
      <alignment horizontal="right" vertical="center"/>
    </xf>
    <xf numFmtId="0" fontId="27" fillId="0" borderId="10" xfId="26" applyFont="1" applyFill="1" applyBorder="1" applyAlignment="1">
      <alignment horizontal="right" vertical="center"/>
    </xf>
    <xf numFmtId="0" fontId="27" fillId="0" borderId="0" xfId="26" applyFont="1" applyFill="1" applyAlignment="1">
      <alignment vertical="center"/>
    </xf>
    <xf numFmtId="167" fontId="28" fillId="0" borderId="0" xfId="19" applyNumberFormat="1" applyFont="1" applyFill="1" applyAlignment="1">
      <alignment horizontal="right" vertical="center"/>
    </xf>
    <xf numFmtId="167" fontId="28" fillId="0" borderId="0" xfId="19" applyNumberFormat="1" applyFont="1" applyFill="1" applyBorder="1" applyAlignment="1">
      <alignment horizontal="right" vertical="center"/>
    </xf>
    <xf numFmtId="169" fontId="28" fillId="0" borderId="0" xfId="19" applyNumberFormat="1" applyFont="1" applyFill="1" applyBorder="1" applyAlignment="1">
      <alignment vertical="center"/>
    </xf>
    <xf numFmtId="0" fontId="28" fillId="0" borderId="0" xfId="0" quotePrefix="1" applyFont="1" applyFill="1" applyAlignment="1">
      <alignment vertical="center"/>
    </xf>
    <xf numFmtId="0" fontId="27" fillId="0" borderId="0" xfId="42" applyFont="1" applyFill="1" applyAlignment="1">
      <alignment vertical="center"/>
    </xf>
    <xf numFmtId="167" fontId="28" fillId="0" borderId="0" xfId="0" applyNumberFormat="1" applyFont="1" applyFill="1" applyBorder="1" applyAlignment="1">
      <alignment vertical="center"/>
    </xf>
    <xf numFmtId="169" fontId="28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3" fillId="0" borderId="0" xfId="42" applyFont="1" applyFill="1" applyBorder="1" applyAlignment="1">
      <alignment horizontal="centerContinuous" vertical="center"/>
    </xf>
    <xf numFmtId="167" fontId="23" fillId="0" borderId="0" xfId="32" quotePrefix="1" applyNumberFormat="1" applyFont="1" applyFill="1" applyBorder="1" applyAlignment="1">
      <alignment horizontal="right" vertical="center"/>
    </xf>
    <xf numFmtId="0" fontId="24" fillId="0" borderId="0" xfId="42" applyFont="1" applyFill="1" applyBorder="1" applyAlignment="1">
      <alignment horizontal="right" vertical="center"/>
    </xf>
    <xf numFmtId="0" fontId="23" fillId="0" borderId="0" xfId="42" applyFont="1" applyFill="1" applyBorder="1" applyAlignment="1">
      <alignment horizontal="center" vertical="center"/>
    </xf>
    <xf numFmtId="167" fontId="23" fillId="0" borderId="10" xfId="32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horizontal="center" vertical="center"/>
    </xf>
    <xf numFmtId="164" fontId="24" fillId="0" borderId="0" xfId="19" applyFont="1" applyFill="1" applyBorder="1" applyAlignment="1">
      <alignment horizontal="right" vertical="center"/>
    </xf>
    <xf numFmtId="167" fontId="24" fillId="0" borderId="10" xfId="0" applyNumberFormat="1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171" fontId="24" fillId="0" borderId="0" xfId="19" applyNumberFormat="1" applyFont="1" applyFill="1" applyBorder="1" applyAlignment="1">
      <alignment horizontal="right" vertical="center"/>
    </xf>
    <xf numFmtId="171" fontId="23" fillId="0" borderId="0" xfId="0" applyNumberFormat="1" applyFont="1" applyFill="1" applyAlignment="1">
      <alignment horizontal="right" vertical="center"/>
    </xf>
    <xf numFmtId="169" fontId="28" fillId="0" borderId="10" xfId="20" applyNumberFormat="1" applyFont="1" applyFill="1" applyBorder="1" applyAlignment="1">
      <alignment horizontal="right" vertical="center"/>
    </xf>
    <xf numFmtId="169" fontId="28" fillId="0" borderId="0" xfId="20" applyNumberFormat="1" applyFont="1" applyFill="1" applyBorder="1" applyAlignment="1">
      <alignment horizontal="right" vertical="center"/>
    </xf>
    <xf numFmtId="167" fontId="24" fillId="0" borderId="0" xfId="23" applyNumberFormat="1" applyFont="1" applyAlignment="1">
      <alignment horizontal="right" vertical="center" wrapText="1"/>
    </xf>
    <xf numFmtId="171" fontId="24" fillId="0" borderId="10" xfId="19" applyNumberFormat="1" applyFont="1" applyFill="1" applyBorder="1" applyAlignment="1">
      <alignment horizontal="right" vertical="center"/>
    </xf>
    <xf numFmtId="167" fontId="24" fillId="0" borderId="12" xfId="19" applyNumberFormat="1" applyFont="1" applyFill="1" applyBorder="1" applyAlignment="1">
      <alignment horizontal="right" vertical="center"/>
    </xf>
    <xf numFmtId="171" fontId="24" fillId="0" borderId="12" xfId="19" applyNumberFormat="1" applyFont="1" applyFill="1" applyBorder="1" applyAlignment="1">
      <alignment horizontal="right" vertical="center"/>
    </xf>
    <xf numFmtId="167" fontId="24" fillId="0" borderId="12" xfId="0" applyNumberFormat="1" applyFont="1" applyFill="1" applyBorder="1" applyAlignment="1">
      <alignment horizontal="right" vertical="center"/>
    </xf>
    <xf numFmtId="167" fontId="24" fillId="0" borderId="12" xfId="0" applyNumberFormat="1" applyFont="1" applyFill="1" applyBorder="1" applyAlignment="1">
      <alignment vertical="center"/>
    </xf>
    <xf numFmtId="169" fontId="28" fillId="0" borderId="0" xfId="19" applyNumberFormat="1" applyFont="1" applyFill="1" applyAlignment="1">
      <alignment vertical="center"/>
    </xf>
    <xf numFmtId="169" fontId="28" fillId="0" borderId="10" xfId="24" applyNumberFormat="1" applyFont="1" applyFill="1" applyBorder="1" applyAlignment="1">
      <alignment horizontal="right" vertical="center"/>
    </xf>
    <xf numFmtId="169" fontId="28" fillId="0" borderId="10" xfId="0" applyNumberFormat="1" applyFont="1" applyFill="1" applyBorder="1" applyAlignment="1">
      <alignment horizontal="right" vertical="center"/>
    </xf>
    <xf numFmtId="169" fontId="28" fillId="0" borderId="10" xfId="19" applyNumberFormat="1" applyFont="1" applyFill="1" applyBorder="1" applyAlignment="1">
      <alignment horizontal="right" vertical="center"/>
    </xf>
    <xf numFmtId="169" fontId="28" fillId="0" borderId="12" xfId="19" applyNumberFormat="1" applyFont="1" applyFill="1" applyBorder="1" applyAlignment="1">
      <alignment horizontal="right" vertical="center"/>
    </xf>
    <xf numFmtId="0" fontId="27" fillId="0" borderId="0" xfId="26" applyFont="1" applyFill="1" applyBorder="1" applyAlignment="1">
      <alignment horizontal="right" vertical="center"/>
    </xf>
    <xf numFmtId="0" fontId="24" fillId="0" borderId="0" xfId="42" applyFont="1" applyFill="1" applyAlignment="1">
      <alignment vertical="center"/>
    </xf>
    <xf numFmtId="167" fontId="23" fillId="0" borderId="10" xfId="19" applyNumberFormat="1" applyFont="1" applyFill="1" applyBorder="1" applyAlignment="1">
      <alignment horizontal="center" vertical="center"/>
    </xf>
    <xf numFmtId="0" fontId="24" fillId="0" borderId="0" xfId="42" applyFont="1" applyFill="1" applyAlignment="1">
      <alignment vertical="center"/>
    </xf>
    <xf numFmtId="167" fontId="23" fillId="0" borderId="0" xfId="2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 wrapText="1"/>
    </xf>
    <xf numFmtId="167" fontId="23" fillId="0" borderId="10" xfId="32" applyNumberFormat="1" applyFont="1" applyFill="1" applyBorder="1" applyAlignment="1">
      <alignment horizontal="center" vertical="center"/>
    </xf>
    <xf numFmtId="167" fontId="23" fillId="0" borderId="13" xfId="42" applyNumberFormat="1" applyFont="1" applyFill="1" applyBorder="1" applyAlignment="1">
      <alignment horizontal="center" vertical="center"/>
    </xf>
    <xf numFmtId="167" fontId="23" fillId="0" borderId="10" xfId="42" applyNumberFormat="1" applyFont="1" applyFill="1" applyBorder="1" applyAlignment="1">
      <alignment horizontal="center" vertical="center"/>
    </xf>
    <xf numFmtId="167" fontId="27" fillId="0" borderId="0" xfId="20" applyNumberFormat="1" applyFont="1" applyFill="1" applyBorder="1" applyAlignment="1">
      <alignment horizontal="center" vertical="center"/>
    </xf>
    <xf numFmtId="167" fontId="27" fillId="0" borderId="10" xfId="19" applyNumberFormat="1" applyFont="1" applyFill="1" applyBorder="1" applyAlignment="1">
      <alignment horizontal="center" vertical="center"/>
    </xf>
  </cellXfs>
  <cellStyles count="5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" xfId="21" xr:uid="{00000000-0005-0000-0000-000014000000}"/>
    <cellStyle name="Comma 2 4" xfId="22" xr:uid="{00000000-0005-0000-0000-000015000000}"/>
    <cellStyle name="Comma 3" xfId="23" xr:uid="{00000000-0005-0000-0000-000016000000}"/>
    <cellStyle name="Comma_Major Q2'06" xfId="24" xr:uid="{00000000-0005-0000-0000-000017000000}"/>
    <cellStyle name="Comma_RGR Q2'03 - Eng" xfId="25" xr:uid="{00000000-0005-0000-0000-000018000000}"/>
    <cellStyle name="Normal" xfId="0" builtinId="0"/>
    <cellStyle name="Normal 2" xfId="26" xr:uid="{00000000-0005-0000-0000-00001A000000}"/>
    <cellStyle name="Normal 3" xfId="27" xr:uid="{00000000-0005-0000-0000-00001B000000}"/>
    <cellStyle name="Normal 7" xfId="28" xr:uid="{00000000-0005-0000-0000-00001C000000}"/>
    <cellStyle name="Normal 9" xfId="29" xr:uid="{00000000-0005-0000-0000-00001D000000}"/>
    <cellStyle name="Normal_Major Q2'06" xfId="30" xr:uid="{00000000-0005-0000-0000-00001E000000}"/>
    <cellStyle name="Percent 3" xfId="31" xr:uid="{00000000-0005-0000-0000-00001F000000}"/>
    <cellStyle name="เครื่องหมายจุลภาค_MS-q103" xfId="32" xr:uid="{00000000-0005-0000-0000-000020000000}"/>
    <cellStyle name="เซลล์ตรวจสอบ" xfId="33" xr:uid="{00000000-0005-0000-0000-000021000000}"/>
    <cellStyle name="เซลล์ที่มีการเชื่อมโยง" xfId="34" xr:uid="{00000000-0005-0000-0000-000022000000}"/>
    <cellStyle name="แย่" xfId="35" xr:uid="{00000000-0005-0000-0000-000023000000}"/>
    <cellStyle name="แสดงผล" xfId="36" xr:uid="{00000000-0005-0000-0000-000024000000}"/>
    <cellStyle name="การคำนวณ" xfId="37" xr:uid="{00000000-0005-0000-0000-000025000000}"/>
    <cellStyle name="ข้อความเตือน" xfId="38" xr:uid="{00000000-0005-0000-0000-000026000000}"/>
    <cellStyle name="ข้อความอธิบาย" xfId="39" xr:uid="{00000000-0005-0000-0000-000027000000}"/>
    <cellStyle name="ชื่อเรื่อง" xfId="40" xr:uid="{00000000-0005-0000-0000-000028000000}"/>
    <cellStyle name="ดี" xfId="41" xr:uid="{00000000-0005-0000-0000-000029000000}"/>
    <cellStyle name="ปกติ_MS-q103" xfId="42" xr:uid="{00000000-0005-0000-0000-00002A000000}"/>
    <cellStyle name="ปกติ_Sheet1" xfId="43" xr:uid="{00000000-0005-0000-0000-00002B000000}"/>
    <cellStyle name="ป้อนค่า" xfId="44" xr:uid="{00000000-0005-0000-0000-00002C000000}"/>
    <cellStyle name="ปานกลาง" xfId="45" xr:uid="{00000000-0005-0000-0000-00002D000000}"/>
    <cellStyle name="ผลรวม" xfId="46" xr:uid="{00000000-0005-0000-0000-00002E000000}"/>
    <cellStyle name="ส่วนที่ถูกเน้น1" xfId="47" xr:uid="{00000000-0005-0000-0000-00002F000000}"/>
    <cellStyle name="ส่วนที่ถูกเน้น2" xfId="48" xr:uid="{00000000-0005-0000-0000-000030000000}"/>
    <cellStyle name="ส่วนที่ถูกเน้น3" xfId="49" xr:uid="{00000000-0005-0000-0000-000031000000}"/>
    <cellStyle name="ส่วนที่ถูกเน้น4" xfId="50" xr:uid="{00000000-0005-0000-0000-000032000000}"/>
    <cellStyle name="ส่วนที่ถูกเน้น5" xfId="51" xr:uid="{00000000-0005-0000-0000-000033000000}"/>
    <cellStyle name="ส่วนที่ถูกเน้น6" xfId="52" xr:uid="{00000000-0005-0000-0000-000034000000}"/>
    <cellStyle name="หมายเหตุ" xfId="53" xr:uid="{00000000-0005-0000-0000-000035000000}"/>
    <cellStyle name="หัวเรื่อง 1" xfId="54" xr:uid="{00000000-0005-0000-0000-000036000000}"/>
    <cellStyle name="หัวเรื่อง 2" xfId="55" xr:uid="{00000000-0005-0000-0000-000037000000}"/>
    <cellStyle name="หัวเรื่อง 3" xfId="56" xr:uid="{00000000-0005-0000-0000-000038000000}"/>
    <cellStyle name="หัวเรื่อง 4" xfId="5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3"/>
  <sheetViews>
    <sheetView topLeftCell="A89" zoomScaleNormal="100" zoomScaleSheetLayoutView="120" workbookViewId="0">
      <selection activeCell="B112" sqref="B112"/>
    </sheetView>
  </sheetViews>
  <sheetFormatPr defaultColWidth="9.125" defaultRowHeight="15.9" customHeight="1" x14ac:dyDescent="0.6"/>
  <cols>
    <col min="1" max="1" width="1.875" style="17" customWidth="1"/>
    <col min="2" max="2" width="34.625" style="15" customWidth="1"/>
    <col min="3" max="3" width="6.75" style="16" customWidth="1"/>
    <col min="4" max="4" width="0.75" style="17" customWidth="1"/>
    <col min="5" max="5" width="13" style="1" customWidth="1"/>
    <col min="6" max="6" width="0.75" style="1" customWidth="1"/>
    <col min="7" max="7" width="13" style="1" customWidth="1"/>
    <col min="8" max="8" width="0.75" style="1" customWidth="1"/>
    <col min="9" max="9" width="13" style="1" customWidth="1"/>
    <col min="10" max="10" width="0.75" style="1" customWidth="1"/>
    <col min="11" max="11" width="13" style="1" customWidth="1"/>
    <col min="12" max="16384" width="9.125" style="17"/>
  </cols>
  <sheetData>
    <row r="1" spans="1:11" ht="15.9" customHeight="1" x14ac:dyDescent="0.6">
      <c r="A1" s="6" t="s">
        <v>41</v>
      </c>
    </row>
    <row r="2" spans="1:11" s="173" customFormat="1" ht="15.9" customHeight="1" x14ac:dyDescent="0.6">
      <c r="A2" s="170" t="s">
        <v>22</v>
      </c>
      <c r="B2" s="170"/>
      <c r="C2" s="171"/>
      <c r="D2" s="172"/>
      <c r="E2" s="2"/>
      <c r="F2" s="2"/>
      <c r="G2" s="2"/>
      <c r="H2" s="2"/>
      <c r="I2" s="3"/>
      <c r="J2" s="3"/>
      <c r="K2" s="3"/>
    </row>
    <row r="3" spans="1:11" s="173" customFormat="1" ht="15.9" customHeight="1" x14ac:dyDescent="0.6">
      <c r="A3" s="174" t="s">
        <v>161</v>
      </c>
      <c r="B3" s="174"/>
      <c r="C3" s="175"/>
      <c r="D3" s="176"/>
      <c r="E3" s="4"/>
      <c r="F3" s="4"/>
      <c r="G3" s="4"/>
      <c r="H3" s="4"/>
      <c r="I3" s="4"/>
      <c r="J3" s="4"/>
      <c r="K3" s="4"/>
    </row>
    <row r="4" spans="1:11" s="173" customFormat="1" ht="15.9" customHeight="1" x14ac:dyDescent="0.6">
      <c r="A4" s="177"/>
      <c r="B4" s="177"/>
      <c r="C4" s="178"/>
      <c r="D4" s="179"/>
      <c r="E4" s="5"/>
      <c r="F4" s="5"/>
      <c r="G4" s="5"/>
      <c r="H4" s="5"/>
      <c r="I4" s="5"/>
      <c r="J4" s="5"/>
      <c r="K4" s="5"/>
    </row>
    <row r="5" spans="1:11" s="173" customFormat="1" ht="15.9" customHeight="1" x14ac:dyDescent="0.6">
      <c r="A5" s="177"/>
      <c r="B5" s="177"/>
      <c r="C5" s="178"/>
      <c r="D5" s="179"/>
      <c r="E5" s="2"/>
      <c r="F5" s="2"/>
      <c r="G5" s="2"/>
      <c r="H5" s="2"/>
      <c r="I5" s="2"/>
      <c r="J5" s="2"/>
      <c r="K5" s="2"/>
    </row>
    <row r="6" spans="1:11" s="173" customFormat="1" ht="15.9" customHeight="1" x14ac:dyDescent="0.6">
      <c r="A6" s="177"/>
      <c r="B6" s="177"/>
      <c r="C6" s="178"/>
      <c r="D6" s="179"/>
      <c r="E6" s="236" t="s">
        <v>103</v>
      </c>
      <c r="F6" s="236"/>
      <c r="G6" s="236"/>
      <c r="H6" s="2"/>
      <c r="I6" s="236" t="s">
        <v>104</v>
      </c>
      <c r="J6" s="236"/>
      <c r="K6" s="236"/>
    </row>
    <row r="7" spans="1:11" s="6" customFormat="1" ht="15.9" customHeight="1" x14ac:dyDescent="0.6">
      <c r="B7" s="7"/>
      <c r="C7" s="8"/>
      <c r="D7" s="8"/>
      <c r="E7" s="234" t="s">
        <v>102</v>
      </c>
      <c r="F7" s="234"/>
      <c r="G7" s="234"/>
      <c r="H7" s="9"/>
      <c r="I7" s="234" t="s">
        <v>102</v>
      </c>
      <c r="J7" s="234"/>
      <c r="K7" s="234"/>
    </row>
    <row r="8" spans="1:11" s="6" customFormat="1" ht="15.9" customHeight="1" x14ac:dyDescent="0.6">
      <c r="B8" s="7"/>
      <c r="C8" s="8"/>
      <c r="D8" s="8"/>
      <c r="E8" s="10" t="s">
        <v>162</v>
      </c>
      <c r="F8" s="31"/>
      <c r="G8" s="10" t="s">
        <v>137</v>
      </c>
      <c r="H8" s="31"/>
      <c r="I8" s="10" t="s">
        <v>162</v>
      </c>
      <c r="J8" s="31"/>
      <c r="K8" s="10" t="s">
        <v>137</v>
      </c>
    </row>
    <row r="9" spans="1:11" s="173" customFormat="1" ht="15.9" customHeight="1" x14ac:dyDescent="0.6">
      <c r="B9" s="170"/>
      <c r="C9" s="175" t="s">
        <v>0</v>
      </c>
      <c r="D9" s="180"/>
      <c r="E9" s="181" t="s">
        <v>33</v>
      </c>
      <c r="F9" s="21"/>
      <c r="G9" s="181" t="s">
        <v>33</v>
      </c>
      <c r="H9" s="21"/>
      <c r="I9" s="181" t="s">
        <v>33</v>
      </c>
      <c r="J9" s="21"/>
      <c r="K9" s="181" t="s">
        <v>33</v>
      </c>
    </row>
    <row r="10" spans="1:11" s="173" customFormat="1" ht="15.9" customHeight="1" x14ac:dyDescent="0.6">
      <c r="B10" s="170"/>
      <c r="C10" s="178"/>
      <c r="D10" s="180"/>
      <c r="E10" s="11"/>
      <c r="F10" s="11"/>
      <c r="G10" s="11"/>
      <c r="H10" s="11"/>
      <c r="I10" s="11"/>
      <c r="J10" s="11"/>
      <c r="K10" s="11"/>
    </row>
    <row r="11" spans="1:11" s="173" customFormat="1" ht="15.9" customHeight="1" x14ac:dyDescent="0.6">
      <c r="A11" s="173" t="s">
        <v>10</v>
      </c>
      <c r="B11" s="170"/>
      <c r="C11" s="178"/>
      <c r="D11" s="178"/>
      <c r="E11" s="21"/>
      <c r="F11" s="21"/>
      <c r="G11" s="21"/>
      <c r="H11" s="21"/>
      <c r="I11" s="21"/>
      <c r="J11" s="21"/>
      <c r="K11" s="21"/>
    </row>
    <row r="12" spans="1:11" ht="15.9" customHeight="1" x14ac:dyDescent="0.6">
      <c r="A12" s="173"/>
      <c r="B12" s="170"/>
      <c r="D12" s="16"/>
    </row>
    <row r="13" spans="1:11" ht="15.9" customHeight="1" x14ac:dyDescent="0.6">
      <c r="A13" s="173" t="s">
        <v>11</v>
      </c>
      <c r="B13" s="170"/>
      <c r="D13" s="16"/>
      <c r="E13" s="182"/>
      <c r="F13" s="12"/>
      <c r="G13" s="182"/>
      <c r="H13" s="182"/>
      <c r="I13" s="182"/>
      <c r="J13" s="12"/>
      <c r="K13" s="182"/>
    </row>
    <row r="14" spans="1:11" ht="15.9" customHeight="1" x14ac:dyDescent="0.6">
      <c r="A14" s="173"/>
      <c r="B14" s="170"/>
      <c r="D14" s="16"/>
    </row>
    <row r="15" spans="1:11" ht="15.9" customHeight="1" x14ac:dyDescent="0.6">
      <c r="A15" s="14" t="s">
        <v>19</v>
      </c>
      <c r="B15" s="170"/>
      <c r="C15" s="16">
        <v>11</v>
      </c>
      <c r="D15" s="16"/>
      <c r="E15" s="221">
        <v>30598998</v>
      </c>
      <c r="F15" s="12"/>
      <c r="G15" s="221">
        <v>68087119</v>
      </c>
      <c r="H15" s="169"/>
      <c r="I15" s="169">
        <v>5822191</v>
      </c>
      <c r="J15" s="12"/>
      <c r="K15" s="169">
        <v>17588867</v>
      </c>
    </row>
    <row r="16" spans="1:11" ht="15.9" customHeight="1" x14ac:dyDescent="0.6">
      <c r="A16" s="14" t="s">
        <v>82</v>
      </c>
      <c r="C16" s="13">
        <v>12</v>
      </c>
      <c r="D16" s="16"/>
      <c r="E16" s="221">
        <v>74952696</v>
      </c>
      <c r="F16" s="12"/>
      <c r="G16" s="221">
        <v>77153253</v>
      </c>
      <c r="H16" s="169"/>
      <c r="I16" s="169">
        <v>8996744</v>
      </c>
      <c r="J16" s="12"/>
      <c r="K16" s="169">
        <v>4115955</v>
      </c>
    </row>
    <row r="17" spans="1:11" ht="15.9" customHeight="1" x14ac:dyDescent="0.6">
      <c r="A17" s="14" t="s">
        <v>129</v>
      </c>
      <c r="C17" s="13">
        <v>35.4</v>
      </c>
      <c r="D17" s="16"/>
      <c r="E17" s="169">
        <v>0</v>
      </c>
      <c r="F17" s="12"/>
      <c r="G17" s="169">
        <v>0</v>
      </c>
      <c r="H17" s="169"/>
      <c r="I17" s="169">
        <v>427205950</v>
      </c>
      <c r="J17" s="12"/>
      <c r="K17" s="169">
        <v>415705950</v>
      </c>
    </row>
    <row r="18" spans="1:11" ht="15.9" customHeight="1" x14ac:dyDescent="0.6">
      <c r="A18" s="14" t="s">
        <v>99</v>
      </c>
      <c r="C18" s="16">
        <v>14</v>
      </c>
      <c r="D18" s="16"/>
      <c r="E18" s="12">
        <v>12845988</v>
      </c>
      <c r="F18" s="12"/>
      <c r="G18" s="12">
        <v>10980560</v>
      </c>
      <c r="H18" s="12"/>
      <c r="I18" s="12">
        <v>2985838</v>
      </c>
      <c r="J18" s="12"/>
      <c r="K18" s="12">
        <v>1122466</v>
      </c>
    </row>
    <row r="19" spans="1:11" ht="15.9" customHeight="1" x14ac:dyDescent="0.6">
      <c r="A19" s="165" t="s">
        <v>78</v>
      </c>
      <c r="D19" s="16"/>
      <c r="E19" s="166">
        <v>28000018</v>
      </c>
      <c r="F19" s="12"/>
      <c r="G19" s="166">
        <v>20190820</v>
      </c>
      <c r="H19" s="166"/>
      <c r="I19" s="166">
        <v>1971137</v>
      </c>
      <c r="J19" s="12"/>
      <c r="K19" s="166">
        <v>4504531</v>
      </c>
    </row>
    <row r="20" spans="1:11" ht="15.9" customHeight="1" x14ac:dyDescent="0.6">
      <c r="A20" s="165" t="s">
        <v>25</v>
      </c>
      <c r="C20" s="13"/>
      <c r="D20" s="16"/>
      <c r="E20" s="18">
        <v>518391</v>
      </c>
      <c r="F20" s="12"/>
      <c r="G20" s="18">
        <v>446654</v>
      </c>
      <c r="H20" s="12"/>
      <c r="I20" s="18">
        <v>129267</v>
      </c>
      <c r="J20" s="12"/>
      <c r="K20" s="18">
        <v>2075</v>
      </c>
    </row>
    <row r="21" spans="1:11" ht="15.9" customHeight="1" x14ac:dyDescent="0.6">
      <c r="A21" s="165"/>
      <c r="C21" s="13"/>
      <c r="D21" s="16"/>
      <c r="E21" s="12"/>
      <c r="F21" s="12"/>
      <c r="G21" s="12"/>
      <c r="H21" s="12"/>
      <c r="I21" s="12"/>
      <c r="J21" s="12"/>
      <c r="K21" s="12"/>
    </row>
    <row r="22" spans="1:11" s="183" customFormat="1" ht="15.9" customHeight="1" x14ac:dyDescent="0.6">
      <c r="A22" s="170" t="s">
        <v>12</v>
      </c>
      <c r="B22" s="15"/>
      <c r="C22" s="16"/>
      <c r="D22" s="16"/>
      <c r="E22" s="18">
        <f>SUM(E15:E20)</f>
        <v>146916091</v>
      </c>
      <c r="F22" s="12"/>
      <c r="G22" s="18">
        <f>SUM(G15:G20)</f>
        <v>176858406</v>
      </c>
      <c r="H22" s="12"/>
      <c r="I22" s="18">
        <f>SUM(I15:I20)</f>
        <v>447111127</v>
      </c>
      <c r="J22" s="12"/>
      <c r="K22" s="18">
        <f>SUM(K15:K20)</f>
        <v>443039844</v>
      </c>
    </row>
    <row r="23" spans="1:11" ht="15.9" customHeight="1" x14ac:dyDescent="0.6">
      <c r="A23" s="15"/>
      <c r="D23" s="16"/>
      <c r="E23" s="12"/>
      <c r="F23" s="12"/>
      <c r="G23" s="12"/>
      <c r="H23" s="12"/>
      <c r="I23" s="12"/>
      <c r="J23" s="12"/>
      <c r="K23" s="12"/>
    </row>
    <row r="24" spans="1:11" ht="15.9" customHeight="1" x14ac:dyDescent="0.6">
      <c r="A24" s="170" t="s">
        <v>13</v>
      </c>
      <c r="B24" s="170"/>
      <c r="D24" s="16"/>
      <c r="F24" s="12"/>
      <c r="H24" s="12"/>
      <c r="I24" s="12"/>
      <c r="J24" s="12"/>
      <c r="K24" s="12"/>
    </row>
    <row r="25" spans="1:11" ht="15.9" customHeight="1" x14ac:dyDescent="0.6">
      <c r="A25" s="170"/>
      <c r="B25" s="170"/>
      <c r="D25" s="16"/>
      <c r="F25" s="12"/>
      <c r="H25" s="12"/>
      <c r="I25" s="12"/>
      <c r="J25" s="12"/>
      <c r="K25" s="12"/>
    </row>
    <row r="26" spans="1:11" ht="15.75" customHeight="1" x14ac:dyDescent="0.6">
      <c r="A26" s="14" t="s">
        <v>83</v>
      </c>
      <c r="B26" s="165"/>
      <c r="C26" s="16">
        <v>15</v>
      </c>
      <c r="D26" s="16"/>
      <c r="E26" s="12">
        <v>0</v>
      </c>
      <c r="F26" s="12"/>
      <c r="G26" s="12">
        <v>0</v>
      </c>
      <c r="H26" s="12"/>
      <c r="I26" s="12">
        <v>955500000</v>
      </c>
      <c r="J26" s="12"/>
      <c r="K26" s="12">
        <v>955500000</v>
      </c>
    </row>
    <row r="27" spans="1:11" ht="15.75" customHeight="1" x14ac:dyDescent="0.6">
      <c r="A27" s="14" t="s">
        <v>127</v>
      </c>
      <c r="B27" s="165"/>
      <c r="C27" s="16">
        <v>16</v>
      </c>
      <c r="D27" s="16"/>
      <c r="E27" s="12">
        <v>0</v>
      </c>
      <c r="F27" s="12"/>
      <c r="G27" s="12">
        <v>0</v>
      </c>
      <c r="H27" s="12"/>
      <c r="I27" s="12">
        <v>0</v>
      </c>
      <c r="J27" s="12"/>
      <c r="K27" s="12">
        <v>0</v>
      </c>
    </row>
    <row r="28" spans="1:11" ht="15.75" customHeight="1" x14ac:dyDescent="0.6">
      <c r="A28" s="14" t="s">
        <v>128</v>
      </c>
      <c r="B28" s="165"/>
      <c r="C28" s="16">
        <v>17</v>
      </c>
      <c r="D28" s="16"/>
      <c r="E28" s="12">
        <v>0</v>
      </c>
      <c r="F28" s="12"/>
      <c r="G28" s="12">
        <v>0</v>
      </c>
      <c r="H28" s="12"/>
      <c r="I28" s="12">
        <v>0</v>
      </c>
      <c r="J28" s="12"/>
      <c r="K28" s="12">
        <v>0</v>
      </c>
    </row>
    <row r="29" spans="1:11" ht="15.9" customHeight="1" x14ac:dyDescent="0.6">
      <c r="A29" s="184" t="s">
        <v>86</v>
      </c>
      <c r="B29" s="165"/>
      <c r="C29" s="16">
        <v>18</v>
      </c>
      <c r="D29" s="16"/>
      <c r="E29" s="166">
        <v>1160803446</v>
      </c>
      <c r="F29" s="12"/>
      <c r="G29" s="166">
        <v>1184620120</v>
      </c>
      <c r="H29" s="12"/>
      <c r="I29" s="12">
        <v>14130411</v>
      </c>
      <c r="J29" s="12"/>
      <c r="K29" s="12">
        <v>17010682</v>
      </c>
    </row>
    <row r="30" spans="1:11" ht="15.9" customHeight="1" x14ac:dyDescent="0.6">
      <c r="A30" s="14" t="s">
        <v>62</v>
      </c>
      <c r="B30" s="165"/>
      <c r="C30" s="13">
        <v>19</v>
      </c>
      <c r="D30" s="16"/>
      <c r="E30" s="12">
        <v>178938806</v>
      </c>
      <c r="F30" s="166"/>
      <c r="G30" s="12">
        <v>204628452</v>
      </c>
      <c r="H30" s="166"/>
      <c r="I30" s="12">
        <v>0</v>
      </c>
      <c r="J30" s="167"/>
      <c r="K30" s="12">
        <v>0</v>
      </c>
    </row>
    <row r="31" spans="1:11" ht="15.9" customHeight="1" x14ac:dyDescent="0.6">
      <c r="A31" s="184" t="s">
        <v>130</v>
      </c>
      <c r="B31" s="165"/>
      <c r="C31" s="16">
        <v>20</v>
      </c>
      <c r="D31" s="16"/>
      <c r="E31" s="166">
        <v>13285686</v>
      </c>
      <c r="F31" s="12"/>
      <c r="G31" s="166">
        <v>11307919</v>
      </c>
      <c r="H31" s="12"/>
      <c r="I31" s="169">
        <v>6305847</v>
      </c>
      <c r="J31" s="12"/>
      <c r="K31" s="169">
        <v>6822256</v>
      </c>
    </row>
    <row r="32" spans="1:11" ht="15.9" customHeight="1" x14ac:dyDescent="0.6">
      <c r="A32" s="184" t="s">
        <v>34</v>
      </c>
      <c r="B32" s="165"/>
      <c r="C32" s="13">
        <v>21</v>
      </c>
      <c r="D32" s="16"/>
      <c r="E32" s="166">
        <v>3802145</v>
      </c>
      <c r="F32" s="166"/>
      <c r="G32" s="166">
        <v>1562949</v>
      </c>
      <c r="H32" s="166"/>
      <c r="I32" s="166">
        <v>547516</v>
      </c>
      <c r="J32" s="167"/>
      <c r="K32" s="166">
        <v>97189</v>
      </c>
    </row>
    <row r="33" spans="1:11" ht="15.9" customHeight="1" x14ac:dyDescent="0.6">
      <c r="A33" s="184" t="s">
        <v>100</v>
      </c>
      <c r="B33" s="165"/>
      <c r="C33" s="13">
        <v>22</v>
      </c>
      <c r="D33" s="16"/>
      <c r="E33" s="12">
        <v>32361661</v>
      </c>
      <c r="F33" s="12"/>
      <c r="G33" s="12">
        <v>32186709</v>
      </c>
      <c r="H33" s="12"/>
      <c r="I33" s="166">
        <v>1174353</v>
      </c>
      <c r="J33" s="12"/>
      <c r="K33" s="166">
        <v>1052593</v>
      </c>
    </row>
    <row r="34" spans="1:11" ht="15.9" customHeight="1" x14ac:dyDescent="0.6">
      <c r="A34" s="165" t="s">
        <v>20</v>
      </c>
      <c r="C34" s="13"/>
      <c r="D34" s="16"/>
      <c r="E34" s="18">
        <v>1311425</v>
      </c>
      <c r="F34" s="12"/>
      <c r="G34" s="18">
        <v>1323804</v>
      </c>
      <c r="H34" s="12"/>
      <c r="I34" s="18">
        <v>245420</v>
      </c>
      <c r="J34" s="12"/>
      <c r="K34" s="18">
        <v>245420</v>
      </c>
    </row>
    <row r="35" spans="1:11" ht="15.9" customHeight="1" x14ac:dyDescent="0.6">
      <c r="B35" s="165"/>
      <c r="C35" s="17"/>
    </row>
    <row r="36" spans="1:11" s="183" customFormat="1" ht="15.9" customHeight="1" x14ac:dyDescent="0.6">
      <c r="A36" s="170" t="s">
        <v>14</v>
      </c>
      <c r="B36" s="15"/>
      <c r="C36" s="16"/>
      <c r="D36" s="16"/>
      <c r="E36" s="18">
        <f>SUM(E26:E34)</f>
        <v>1390503169</v>
      </c>
      <c r="F36" s="12"/>
      <c r="G36" s="18">
        <f>SUM(G26:G34)</f>
        <v>1435629953</v>
      </c>
      <c r="H36" s="12"/>
      <c r="I36" s="18">
        <f>SUM(I26:I34)</f>
        <v>977903547</v>
      </c>
      <c r="J36" s="12"/>
      <c r="K36" s="18">
        <f>SUM(K26:K34)</f>
        <v>980728140</v>
      </c>
    </row>
    <row r="37" spans="1:11" s="183" customFormat="1" ht="15.9" customHeight="1" x14ac:dyDescent="0.6">
      <c r="A37" s="170"/>
      <c r="B37" s="15"/>
      <c r="C37" s="16"/>
      <c r="D37" s="16"/>
      <c r="E37" s="12"/>
      <c r="F37" s="12"/>
      <c r="G37" s="12"/>
      <c r="H37" s="12"/>
      <c r="I37" s="12"/>
      <c r="J37" s="12"/>
      <c r="K37" s="12"/>
    </row>
    <row r="38" spans="1:11" ht="15.9" customHeight="1" thickBot="1" x14ac:dyDescent="0.65">
      <c r="A38" s="173" t="s">
        <v>15</v>
      </c>
      <c r="D38" s="16"/>
      <c r="E38" s="108">
        <f>SUM(E22+E36)</f>
        <v>1537419260</v>
      </c>
      <c r="F38" s="12"/>
      <c r="G38" s="108">
        <f>SUM(G22+G36)</f>
        <v>1612488359</v>
      </c>
      <c r="H38" s="12"/>
      <c r="I38" s="108">
        <f>SUM(I22+I36)</f>
        <v>1425014674</v>
      </c>
      <c r="J38" s="12"/>
      <c r="K38" s="108">
        <f>SUM(K22+K36)</f>
        <v>1423767984</v>
      </c>
    </row>
    <row r="39" spans="1:11" ht="15.9" customHeight="1" thickTop="1" x14ac:dyDescent="0.6">
      <c r="A39" s="173"/>
      <c r="D39" s="16"/>
      <c r="E39" s="12"/>
      <c r="F39" s="12"/>
      <c r="G39" s="12"/>
      <c r="H39" s="12"/>
      <c r="I39" s="12"/>
      <c r="J39" s="12"/>
      <c r="K39" s="12"/>
    </row>
    <row r="40" spans="1:11" ht="15.9" customHeight="1" x14ac:dyDescent="0.6">
      <c r="A40" s="173"/>
      <c r="D40" s="16"/>
      <c r="E40" s="12"/>
      <c r="F40" s="12"/>
      <c r="G40" s="12"/>
      <c r="H40" s="12"/>
      <c r="I40" s="12"/>
      <c r="J40" s="12"/>
      <c r="K40" s="12"/>
    </row>
    <row r="41" spans="1:11" ht="15.9" customHeight="1" x14ac:dyDescent="0.6">
      <c r="A41" s="173"/>
      <c r="D41" s="16"/>
      <c r="E41" s="12"/>
      <c r="F41" s="12"/>
      <c r="G41" s="12"/>
      <c r="H41" s="12"/>
      <c r="I41" s="12"/>
      <c r="J41" s="12"/>
      <c r="K41" s="12"/>
    </row>
    <row r="42" spans="1:11" ht="15.9" customHeight="1" x14ac:dyDescent="0.6">
      <c r="A42" s="173"/>
      <c r="D42" s="16"/>
      <c r="E42" s="12"/>
      <c r="F42" s="12"/>
      <c r="G42" s="12"/>
      <c r="H42" s="12"/>
      <c r="I42" s="12"/>
      <c r="J42" s="12"/>
      <c r="K42" s="12"/>
    </row>
    <row r="43" spans="1:11" ht="15.9" customHeight="1" x14ac:dyDescent="0.6">
      <c r="A43" s="173"/>
      <c r="D43" s="16"/>
      <c r="E43" s="12"/>
      <c r="F43" s="12"/>
      <c r="G43" s="12"/>
      <c r="H43" s="12"/>
      <c r="I43" s="12"/>
      <c r="J43" s="12"/>
      <c r="K43" s="12"/>
    </row>
    <row r="44" spans="1:11" ht="15.9" customHeight="1" x14ac:dyDescent="0.6">
      <c r="A44" s="173"/>
      <c r="D44" s="16"/>
      <c r="E44" s="12"/>
      <c r="F44" s="12"/>
      <c r="G44" s="12"/>
      <c r="H44" s="12"/>
      <c r="I44" s="12"/>
      <c r="J44" s="12"/>
      <c r="K44" s="12"/>
    </row>
    <row r="45" spans="1:11" ht="18" customHeight="1" x14ac:dyDescent="0.6">
      <c r="A45" s="173"/>
      <c r="D45" s="16"/>
      <c r="E45" s="12"/>
      <c r="F45" s="12"/>
      <c r="G45" s="12"/>
      <c r="H45" s="12"/>
      <c r="I45" s="12"/>
      <c r="J45" s="12"/>
      <c r="K45" s="12"/>
    </row>
    <row r="46" spans="1:11" ht="12.75" customHeight="1" x14ac:dyDescent="0.6">
      <c r="A46" s="173"/>
      <c r="D46" s="16"/>
      <c r="E46" s="12"/>
      <c r="F46" s="12"/>
      <c r="G46" s="12"/>
      <c r="H46" s="12"/>
      <c r="I46" s="12"/>
      <c r="J46" s="12"/>
      <c r="K46" s="12"/>
    </row>
    <row r="47" spans="1:11" s="32" customFormat="1" ht="16.5" customHeight="1" x14ac:dyDescent="0.6">
      <c r="A47" s="235" t="s">
        <v>112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</row>
    <row r="48" spans="1:11" ht="15.9" customHeight="1" x14ac:dyDescent="0.6">
      <c r="E48" s="185"/>
      <c r="F48" s="185"/>
      <c r="G48" s="185"/>
      <c r="H48" s="19"/>
      <c r="I48" s="19"/>
      <c r="J48" s="19"/>
      <c r="K48" s="19"/>
    </row>
    <row r="49" spans="1:11" ht="15.9" customHeight="1" x14ac:dyDescent="0.6">
      <c r="E49" s="185"/>
      <c r="F49" s="185"/>
      <c r="G49" s="185"/>
      <c r="H49" s="19"/>
      <c r="I49" s="19"/>
      <c r="J49" s="19"/>
      <c r="K49" s="19"/>
    </row>
    <row r="50" spans="1:11" ht="9.75" customHeight="1" x14ac:dyDescent="0.6">
      <c r="E50" s="185"/>
      <c r="F50" s="185"/>
      <c r="G50" s="185"/>
      <c r="H50" s="19"/>
      <c r="I50" s="19"/>
      <c r="J50" s="19"/>
      <c r="K50" s="19"/>
    </row>
    <row r="51" spans="1:11" ht="21.9" customHeight="1" x14ac:dyDescent="0.6">
      <c r="A51" s="186" t="s">
        <v>173</v>
      </c>
      <c r="B51" s="186"/>
      <c r="C51" s="186"/>
      <c r="D51" s="186"/>
      <c r="E51" s="187"/>
      <c r="F51" s="187"/>
      <c r="G51" s="187"/>
      <c r="H51" s="187"/>
      <c r="I51" s="187"/>
      <c r="J51" s="187"/>
      <c r="K51" s="187"/>
    </row>
    <row r="52" spans="1:11" ht="15.9" customHeight="1" x14ac:dyDescent="0.6">
      <c r="A52" s="170" t="s">
        <v>41</v>
      </c>
      <c r="B52" s="188"/>
      <c r="C52" s="189"/>
      <c r="D52" s="188"/>
      <c r="E52" s="20"/>
      <c r="F52" s="20"/>
      <c r="G52" s="20"/>
      <c r="H52" s="20"/>
      <c r="I52" s="20"/>
      <c r="J52" s="20"/>
      <c r="K52" s="20"/>
    </row>
    <row r="53" spans="1:11" ht="15.9" customHeight="1" x14ac:dyDescent="0.6">
      <c r="A53" s="170" t="s">
        <v>91</v>
      </c>
      <c r="B53" s="170"/>
      <c r="C53" s="171"/>
      <c r="D53" s="172"/>
      <c r="E53" s="2"/>
      <c r="F53" s="2"/>
      <c r="G53" s="2"/>
      <c r="H53" s="2"/>
      <c r="I53" s="3"/>
      <c r="J53" s="3"/>
      <c r="K53" s="3"/>
    </row>
    <row r="54" spans="1:11" s="173" customFormat="1" ht="15.9" customHeight="1" x14ac:dyDescent="0.6">
      <c r="A54" s="174" t="str">
        <f>+A3</f>
        <v>As at 31 December 2022</v>
      </c>
      <c r="B54" s="174"/>
      <c r="C54" s="175"/>
      <c r="D54" s="176"/>
      <c r="E54" s="4"/>
      <c r="F54" s="4"/>
      <c r="G54" s="4"/>
      <c r="H54" s="4"/>
      <c r="I54" s="4"/>
      <c r="J54" s="4"/>
      <c r="K54" s="4"/>
    </row>
    <row r="55" spans="1:11" s="173" customFormat="1" ht="15.9" customHeight="1" x14ac:dyDescent="0.6">
      <c r="A55" s="177"/>
      <c r="B55" s="177"/>
      <c r="C55" s="178"/>
      <c r="D55" s="179"/>
      <c r="E55" s="5"/>
      <c r="F55" s="5"/>
      <c r="G55" s="5"/>
      <c r="H55" s="5"/>
      <c r="I55" s="5"/>
      <c r="J55" s="5"/>
      <c r="K55" s="5"/>
    </row>
    <row r="56" spans="1:11" s="173" customFormat="1" ht="15.9" customHeight="1" x14ac:dyDescent="0.6">
      <c r="A56" s="177"/>
      <c r="B56" s="177"/>
      <c r="C56" s="178"/>
      <c r="D56" s="179"/>
      <c r="E56" s="2"/>
      <c r="F56" s="2"/>
      <c r="G56" s="2"/>
      <c r="H56" s="2"/>
      <c r="I56" s="2"/>
      <c r="J56" s="2"/>
      <c r="K56" s="2"/>
    </row>
    <row r="57" spans="1:11" s="173" customFormat="1" ht="15.9" customHeight="1" x14ac:dyDescent="0.6">
      <c r="A57" s="177"/>
      <c r="B57" s="177"/>
      <c r="C57" s="178"/>
      <c r="D57" s="179"/>
      <c r="E57" s="236" t="s">
        <v>103</v>
      </c>
      <c r="F57" s="236"/>
      <c r="G57" s="236"/>
      <c r="H57" s="2"/>
      <c r="I57" s="236" t="s">
        <v>104</v>
      </c>
      <c r="J57" s="236"/>
      <c r="K57" s="236"/>
    </row>
    <row r="58" spans="1:11" s="6" customFormat="1" ht="15.9" customHeight="1" x14ac:dyDescent="0.6">
      <c r="B58" s="7"/>
      <c r="C58" s="8"/>
      <c r="D58" s="8"/>
      <c r="E58" s="234" t="s">
        <v>102</v>
      </c>
      <c r="F58" s="234"/>
      <c r="G58" s="234"/>
      <c r="H58" s="9"/>
      <c r="I58" s="234" t="s">
        <v>102</v>
      </c>
      <c r="J58" s="234"/>
      <c r="K58" s="234"/>
    </row>
    <row r="59" spans="1:11" s="6" customFormat="1" ht="15.9" customHeight="1" x14ac:dyDescent="0.6">
      <c r="B59" s="7"/>
      <c r="C59" s="8"/>
      <c r="D59" s="8"/>
      <c r="E59" s="10" t="s">
        <v>162</v>
      </c>
      <c r="F59" s="31"/>
      <c r="G59" s="10" t="s">
        <v>137</v>
      </c>
      <c r="H59" s="31"/>
      <c r="I59" s="10" t="s">
        <v>162</v>
      </c>
      <c r="J59" s="31"/>
      <c r="K59" s="10" t="s">
        <v>137</v>
      </c>
    </row>
    <row r="60" spans="1:11" s="173" customFormat="1" ht="15.9" customHeight="1" x14ac:dyDescent="0.6">
      <c r="B60" s="170"/>
      <c r="C60" s="175" t="s">
        <v>0</v>
      </c>
      <c r="D60" s="180"/>
      <c r="E60" s="181" t="s">
        <v>33</v>
      </c>
      <c r="F60" s="21"/>
      <c r="G60" s="181" t="s">
        <v>33</v>
      </c>
      <c r="H60" s="21"/>
      <c r="I60" s="181" t="s">
        <v>33</v>
      </c>
      <c r="J60" s="21"/>
      <c r="K60" s="181" t="s">
        <v>33</v>
      </c>
    </row>
    <row r="61" spans="1:11" s="173" customFormat="1" ht="15.9" customHeight="1" x14ac:dyDescent="0.6">
      <c r="B61" s="170"/>
      <c r="C61" s="178"/>
      <c r="D61" s="180"/>
      <c r="E61" s="11"/>
      <c r="F61" s="11"/>
      <c r="G61" s="11"/>
      <c r="H61" s="11"/>
      <c r="I61" s="11"/>
      <c r="J61" s="11"/>
      <c r="K61" s="11"/>
    </row>
    <row r="62" spans="1:11" s="173" customFormat="1" ht="15.9" customHeight="1" x14ac:dyDescent="0.6">
      <c r="A62" s="170" t="s">
        <v>87</v>
      </c>
      <c r="B62" s="170"/>
      <c r="C62" s="178"/>
      <c r="D62" s="178"/>
      <c r="E62" s="2"/>
      <c r="F62" s="2"/>
      <c r="G62" s="2"/>
      <c r="H62" s="2"/>
      <c r="I62" s="2"/>
      <c r="J62" s="2"/>
      <c r="K62" s="2"/>
    </row>
    <row r="63" spans="1:11" ht="15.9" customHeight="1" x14ac:dyDescent="0.6">
      <c r="A63" s="173"/>
      <c r="B63" s="170"/>
      <c r="C63" s="178"/>
      <c r="D63" s="180"/>
      <c r="E63" s="11"/>
      <c r="F63" s="11"/>
      <c r="G63" s="11"/>
      <c r="H63" s="11"/>
      <c r="I63" s="11"/>
      <c r="J63" s="21"/>
      <c r="K63" s="11"/>
    </row>
    <row r="64" spans="1:11" s="173" customFormat="1" ht="15.9" customHeight="1" x14ac:dyDescent="0.6">
      <c r="A64" s="173" t="s">
        <v>16</v>
      </c>
      <c r="B64" s="170"/>
      <c r="C64" s="16"/>
      <c r="D64" s="16"/>
      <c r="E64" s="1"/>
      <c r="F64" s="12"/>
      <c r="G64" s="1"/>
      <c r="H64" s="12"/>
      <c r="I64" s="12"/>
      <c r="J64" s="12"/>
      <c r="K64" s="12"/>
    </row>
    <row r="65" spans="1:11" ht="15.9" customHeight="1" x14ac:dyDescent="0.6">
      <c r="A65" s="173"/>
      <c r="B65" s="170"/>
      <c r="D65" s="16"/>
      <c r="F65" s="12"/>
      <c r="H65" s="12"/>
      <c r="I65" s="12"/>
      <c r="J65" s="12"/>
      <c r="K65" s="12"/>
    </row>
    <row r="66" spans="1:11" s="173" customFormat="1" ht="15.9" customHeight="1" x14ac:dyDescent="0.6">
      <c r="A66" s="14" t="s">
        <v>165</v>
      </c>
      <c r="B66" s="165"/>
      <c r="C66" s="13" t="s">
        <v>147</v>
      </c>
      <c r="D66" s="16"/>
      <c r="E66" s="169">
        <v>9000000</v>
      </c>
      <c r="F66" s="169"/>
      <c r="G66" s="169">
        <v>0</v>
      </c>
      <c r="H66" s="169"/>
      <c r="I66" s="169">
        <v>9000000</v>
      </c>
      <c r="J66" s="182"/>
      <c r="K66" s="169">
        <v>0</v>
      </c>
    </row>
    <row r="67" spans="1:11" ht="15.9" customHeight="1" x14ac:dyDescent="0.6">
      <c r="A67" s="14" t="s">
        <v>31</v>
      </c>
      <c r="B67" s="165"/>
      <c r="C67" s="13">
        <v>23</v>
      </c>
      <c r="D67" s="16"/>
      <c r="E67" s="169">
        <v>44521106</v>
      </c>
      <c r="F67" s="169"/>
      <c r="G67" s="169">
        <v>46231641</v>
      </c>
      <c r="H67" s="169"/>
      <c r="I67" s="169">
        <v>7572955</v>
      </c>
      <c r="J67" s="182"/>
      <c r="K67" s="169">
        <v>838647</v>
      </c>
    </row>
    <row r="68" spans="1:11" ht="15.9" customHeight="1" x14ac:dyDescent="0.6">
      <c r="A68" s="14" t="s">
        <v>156</v>
      </c>
      <c r="B68" s="165"/>
      <c r="C68" s="17"/>
      <c r="D68" s="16"/>
      <c r="E68" s="17"/>
      <c r="F68" s="17"/>
      <c r="G68" s="17"/>
      <c r="H68" s="17"/>
      <c r="I68" s="17"/>
      <c r="J68" s="17"/>
      <c r="K68" s="17"/>
    </row>
    <row r="69" spans="1:11" ht="15.9" customHeight="1" x14ac:dyDescent="0.6">
      <c r="A69" s="14"/>
      <c r="B69" s="165" t="s">
        <v>157</v>
      </c>
      <c r="C69" s="13" t="s">
        <v>148</v>
      </c>
      <c r="D69" s="16"/>
      <c r="E69" s="169">
        <v>39964006</v>
      </c>
      <c r="F69" s="169"/>
      <c r="G69" s="169">
        <v>36047334</v>
      </c>
      <c r="H69" s="169"/>
      <c r="I69" s="169">
        <v>0</v>
      </c>
      <c r="J69" s="182"/>
      <c r="K69" s="169">
        <v>0</v>
      </c>
    </row>
    <row r="70" spans="1:11" ht="15.9" customHeight="1" x14ac:dyDescent="0.6">
      <c r="A70" s="14" t="s">
        <v>131</v>
      </c>
      <c r="B70" s="165"/>
      <c r="C70" s="13" t="s">
        <v>149</v>
      </c>
      <c r="D70" s="16"/>
      <c r="E70" s="190">
        <v>3306027</v>
      </c>
      <c r="F70" s="169"/>
      <c r="G70" s="190">
        <v>3592680</v>
      </c>
      <c r="H70" s="169"/>
      <c r="I70" s="169">
        <v>355561</v>
      </c>
      <c r="J70" s="182"/>
      <c r="K70" s="169">
        <v>338672</v>
      </c>
    </row>
    <row r="71" spans="1:11" ht="15.9" customHeight="1" x14ac:dyDescent="0.6">
      <c r="A71" s="17" t="s">
        <v>1</v>
      </c>
      <c r="C71" s="16">
        <v>24</v>
      </c>
      <c r="E71" s="191">
        <v>9068788</v>
      </c>
      <c r="F71" s="166"/>
      <c r="G71" s="191">
        <v>9445782</v>
      </c>
      <c r="H71" s="166"/>
      <c r="I71" s="191">
        <v>380506</v>
      </c>
      <c r="J71" s="167"/>
      <c r="K71" s="191">
        <v>663157</v>
      </c>
    </row>
    <row r="72" spans="1:11" ht="15.9" customHeight="1" x14ac:dyDescent="0.6">
      <c r="A72" s="173"/>
      <c r="B72" s="170"/>
      <c r="C72" s="178"/>
      <c r="D72" s="180"/>
      <c r="E72" s="21"/>
      <c r="F72" s="11"/>
      <c r="G72" s="21"/>
      <c r="H72" s="11"/>
      <c r="I72" s="11"/>
      <c r="J72" s="21"/>
      <c r="K72" s="11"/>
    </row>
    <row r="73" spans="1:11" s="173" customFormat="1" ht="15.9" customHeight="1" x14ac:dyDescent="0.6">
      <c r="A73" s="170" t="s">
        <v>5</v>
      </c>
      <c r="B73" s="15"/>
      <c r="C73" s="16"/>
      <c r="D73" s="16"/>
      <c r="E73" s="18">
        <f>SUM(E66:E71)</f>
        <v>105859927</v>
      </c>
      <c r="F73" s="12"/>
      <c r="G73" s="18">
        <f>SUM(G66:G71)</f>
        <v>95317437</v>
      </c>
      <c r="H73" s="12"/>
      <c r="I73" s="18">
        <f>SUM(I66:I71)</f>
        <v>17309022</v>
      </c>
      <c r="J73" s="12"/>
      <c r="K73" s="18">
        <f>SUM(K66:K71)</f>
        <v>1840476</v>
      </c>
    </row>
    <row r="74" spans="1:11" ht="15.9" customHeight="1" x14ac:dyDescent="0.6">
      <c r="D74" s="16"/>
      <c r="E74" s="12"/>
      <c r="F74" s="12"/>
      <c r="G74" s="12"/>
      <c r="H74" s="12"/>
      <c r="I74" s="12"/>
      <c r="J74" s="12"/>
      <c r="K74" s="12"/>
    </row>
    <row r="75" spans="1:11" ht="15.9" customHeight="1" x14ac:dyDescent="0.6">
      <c r="A75" s="173" t="s">
        <v>17</v>
      </c>
      <c r="B75" s="170"/>
      <c r="D75" s="16"/>
      <c r="E75" s="12"/>
      <c r="F75" s="12"/>
      <c r="G75" s="12"/>
      <c r="H75" s="12"/>
      <c r="I75" s="12"/>
      <c r="J75" s="12"/>
      <c r="K75" s="12"/>
    </row>
    <row r="76" spans="1:11" ht="15.9" customHeight="1" x14ac:dyDescent="0.6">
      <c r="A76" s="173"/>
      <c r="B76" s="170"/>
      <c r="C76" s="178"/>
      <c r="D76" s="180"/>
      <c r="E76" s="11"/>
      <c r="F76" s="11"/>
      <c r="G76" s="11"/>
      <c r="H76" s="11"/>
      <c r="I76" s="11"/>
      <c r="J76" s="21"/>
      <c r="K76" s="11"/>
    </row>
    <row r="77" spans="1:11" s="173" customFormat="1" ht="15.9" customHeight="1" x14ac:dyDescent="0.6">
      <c r="A77" s="14" t="s">
        <v>166</v>
      </c>
      <c r="B77" s="15"/>
      <c r="C77" s="13" t="s">
        <v>148</v>
      </c>
      <c r="D77" s="16"/>
      <c r="E77" s="169">
        <v>145824926</v>
      </c>
      <c r="F77" s="169"/>
      <c r="G77" s="169">
        <v>169788932</v>
      </c>
      <c r="H77" s="169"/>
      <c r="I77" s="169">
        <v>0</v>
      </c>
      <c r="J77" s="182"/>
      <c r="K77" s="169">
        <v>0</v>
      </c>
    </row>
    <row r="78" spans="1:11" ht="15.9" customHeight="1" x14ac:dyDescent="0.6">
      <c r="A78" s="165" t="s">
        <v>132</v>
      </c>
      <c r="C78" s="13" t="s">
        <v>149</v>
      </c>
      <c r="E78" s="169">
        <v>10081602</v>
      </c>
      <c r="F78" s="169"/>
      <c r="G78" s="169">
        <v>7922296</v>
      </c>
      <c r="H78" s="169"/>
      <c r="I78" s="169">
        <v>7281107</v>
      </c>
      <c r="J78" s="182"/>
      <c r="K78" s="169">
        <v>7636668</v>
      </c>
    </row>
    <row r="79" spans="1:11" ht="15.9" customHeight="1" x14ac:dyDescent="0.6">
      <c r="A79" s="165" t="s">
        <v>24</v>
      </c>
      <c r="C79" s="16">
        <v>26</v>
      </c>
      <c r="D79" s="16"/>
      <c r="E79" s="191">
        <v>18806782</v>
      </c>
      <c r="F79" s="166"/>
      <c r="G79" s="191">
        <v>17353275</v>
      </c>
      <c r="H79" s="166"/>
      <c r="I79" s="191">
        <v>5424069</v>
      </c>
      <c r="J79" s="151"/>
      <c r="K79" s="191">
        <v>4932369</v>
      </c>
    </row>
    <row r="80" spans="1:11" ht="15.9" customHeight="1" x14ac:dyDescent="0.6">
      <c r="A80" s="173"/>
      <c r="B80" s="170"/>
      <c r="C80" s="178"/>
      <c r="D80" s="180"/>
      <c r="E80" s="11"/>
      <c r="F80" s="11"/>
      <c r="G80" s="11"/>
      <c r="H80" s="11"/>
      <c r="I80" s="11"/>
      <c r="J80" s="22"/>
      <c r="K80" s="11"/>
    </row>
    <row r="81" spans="1:11" s="173" customFormat="1" ht="15.9" customHeight="1" x14ac:dyDescent="0.6">
      <c r="A81" s="170" t="s">
        <v>6</v>
      </c>
      <c r="B81" s="15"/>
      <c r="C81" s="16"/>
      <c r="D81" s="16"/>
      <c r="E81" s="18">
        <f>SUM(E77:E80)</f>
        <v>174713310</v>
      </c>
      <c r="F81" s="12"/>
      <c r="G81" s="18">
        <f>SUM(G77:G80)</f>
        <v>195064503</v>
      </c>
      <c r="H81" s="12"/>
      <c r="I81" s="18">
        <f>SUM(I77:I80)</f>
        <v>12705176</v>
      </c>
      <c r="J81" s="12"/>
      <c r="K81" s="18">
        <f>SUM(K77:K80)</f>
        <v>12569037</v>
      </c>
    </row>
    <row r="82" spans="1:11" ht="15.9" customHeight="1" x14ac:dyDescent="0.6">
      <c r="A82" s="173"/>
      <c r="B82" s="170"/>
      <c r="C82" s="178"/>
      <c r="D82" s="180"/>
      <c r="E82" s="11"/>
      <c r="F82" s="11"/>
      <c r="G82" s="11"/>
      <c r="H82" s="11"/>
      <c r="I82" s="11"/>
      <c r="J82" s="21"/>
      <c r="K82" s="11"/>
    </row>
    <row r="83" spans="1:11" s="173" customFormat="1" ht="15.9" customHeight="1" x14ac:dyDescent="0.6">
      <c r="A83" s="173" t="s">
        <v>18</v>
      </c>
      <c r="B83" s="15"/>
      <c r="C83" s="16"/>
      <c r="D83" s="16"/>
      <c r="E83" s="18">
        <f>SUM(E73+E81)</f>
        <v>280573237</v>
      </c>
      <c r="F83" s="12"/>
      <c r="G83" s="18">
        <f>SUM(G73+G81)</f>
        <v>290381940</v>
      </c>
      <c r="H83" s="12"/>
      <c r="I83" s="18">
        <f>SUM(I73+I81)</f>
        <v>30014198</v>
      </c>
      <c r="J83" s="12"/>
      <c r="K83" s="18">
        <f>SUM(K73+K81)</f>
        <v>14409513</v>
      </c>
    </row>
    <row r="84" spans="1:11" ht="15.9" customHeight="1" x14ac:dyDescent="0.6">
      <c r="A84" s="173"/>
      <c r="D84" s="16"/>
      <c r="E84" s="12"/>
      <c r="F84" s="12"/>
      <c r="G84" s="12"/>
      <c r="H84" s="12"/>
      <c r="I84" s="12"/>
      <c r="J84" s="12"/>
      <c r="K84" s="12"/>
    </row>
    <row r="85" spans="1:11" ht="15.9" customHeight="1" x14ac:dyDescent="0.6">
      <c r="A85" s="173"/>
      <c r="D85" s="16"/>
      <c r="E85" s="12"/>
      <c r="F85" s="12"/>
      <c r="G85" s="12"/>
      <c r="H85" s="12"/>
      <c r="I85" s="12"/>
      <c r="J85" s="12"/>
      <c r="K85" s="12"/>
    </row>
    <row r="86" spans="1:11" ht="15.9" customHeight="1" x14ac:dyDescent="0.6">
      <c r="A86" s="173"/>
      <c r="D86" s="16"/>
      <c r="E86" s="12"/>
      <c r="F86" s="12"/>
      <c r="G86" s="12"/>
      <c r="H86" s="12"/>
      <c r="I86" s="12"/>
      <c r="J86" s="12"/>
      <c r="K86" s="12"/>
    </row>
    <row r="87" spans="1:11" ht="15.9" customHeight="1" x14ac:dyDescent="0.6">
      <c r="A87" s="173"/>
      <c r="D87" s="16"/>
      <c r="E87" s="12"/>
      <c r="F87" s="12"/>
      <c r="G87" s="12"/>
      <c r="H87" s="12"/>
      <c r="I87" s="12"/>
      <c r="J87" s="12"/>
      <c r="K87" s="12"/>
    </row>
    <row r="88" spans="1:11" ht="15.9" customHeight="1" x14ac:dyDescent="0.6">
      <c r="A88" s="173"/>
      <c r="D88" s="16"/>
      <c r="E88" s="12"/>
      <c r="F88" s="12"/>
      <c r="G88" s="12"/>
      <c r="H88" s="12"/>
      <c r="I88" s="12"/>
      <c r="J88" s="12"/>
      <c r="K88" s="12"/>
    </row>
    <row r="89" spans="1:11" ht="15.9" customHeight="1" x14ac:dyDescent="0.6">
      <c r="A89" s="173"/>
      <c r="D89" s="16"/>
      <c r="E89" s="12"/>
      <c r="F89" s="12"/>
      <c r="G89" s="12"/>
      <c r="H89" s="12"/>
      <c r="I89" s="12"/>
      <c r="J89" s="12"/>
      <c r="K89" s="12"/>
    </row>
    <row r="90" spans="1:11" ht="15.9" customHeight="1" x14ac:dyDescent="0.6">
      <c r="A90" s="173"/>
      <c r="D90" s="16"/>
      <c r="E90" s="12"/>
      <c r="F90" s="12"/>
      <c r="G90" s="12"/>
      <c r="H90" s="12"/>
      <c r="I90" s="12"/>
      <c r="J90" s="12"/>
      <c r="K90" s="12"/>
    </row>
    <row r="91" spans="1:11" ht="15.9" customHeight="1" x14ac:dyDescent="0.6">
      <c r="A91" s="173"/>
      <c r="D91" s="16"/>
      <c r="E91" s="12"/>
      <c r="F91" s="12"/>
      <c r="G91" s="12"/>
      <c r="H91" s="12"/>
      <c r="I91" s="12"/>
      <c r="J91" s="12"/>
      <c r="K91" s="12"/>
    </row>
    <row r="92" spans="1:11" ht="15.9" customHeight="1" x14ac:dyDescent="0.6">
      <c r="A92" s="173"/>
      <c r="D92" s="16"/>
      <c r="E92" s="12"/>
      <c r="F92" s="12"/>
      <c r="G92" s="12"/>
      <c r="H92" s="12"/>
      <c r="I92" s="12"/>
      <c r="J92" s="12"/>
      <c r="K92" s="12"/>
    </row>
    <row r="93" spans="1:11" ht="15.9" customHeight="1" x14ac:dyDescent="0.6">
      <c r="A93" s="173"/>
      <c r="D93" s="16"/>
      <c r="E93" s="12"/>
      <c r="F93" s="12"/>
      <c r="G93" s="12"/>
      <c r="H93" s="12"/>
      <c r="I93" s="12"/>
      <c r="J93" s="12"/>
      <c r="K93" s="12"/>
    </row>
    <row r="94" spans="1:11" ht="15.9" customHeight="1" x14ac:dyDescent="0.6">
      <c r="A94" s="173"/>
      <c r="D94" s="16"/>
      <c r="E94" s="12"/>
      <c r="F94" s="12"/>
      <c r="G94" s="12"/>
      <c r="H94" s="12"/>
      <c r="I94" s="12"/>
      <c r="J94" s="12"/>
      <c r="K94" s="12"/>
    </row>
    <row r="95" spans="1:11" ht="15.9" customHeight="1" x14ac:dyDescent="0.6">
      <c r="A95" s="173"/>
      <c r="D95" s="16"/>
      <c r="E95" s="12"/>
      <c r="F95" s="12"/>
      <c r="G95" s="12"/>
      <c r="H95" s="12"/>
      <c r="I95" s="12"/>
      <c r="J95" s="12"/>
      <c r="K95" s="12"/>
    </row>
    <row r="96" spans="1:11" ht="17.25" customHeight="1" x14ac:dyDescent="0.6">
      <c r="A96" s="173"/>
      <c r="D96" s="16"/>
      <c r="E96" s="12"/>
      <c r="F96" s="12"/>
      <c r="G96" s="12"/>
      <c r="H96" s="12"/>
      <c r="I96" s="12"/>
      <c r="J96" s="12"/>
      <c r="K96" s="12"/>
    </row>
    <row r="97" spans="1:11" ht="13.5" customHeight="1" x14ac:dyDescent="0.6">
      <c r="A97" s="173"/>
      <c r="D97" s="16"/>
      <c r="E97" s="12"/>
      <c r="F97" s="12"/>
      <c r="G97" s="12"/>
      <c r="H97" s="12"/>
      <c r="I97" s="12"/>
      <c r="J97" s="12"/>
      <c r="K97" s="12"/>
    </row>
    <row r="98" spans="1:11" s="32" customFormat="1" ht="16.5" customHeight="1" x14ac:dyDescent="0.6">
      <c r="A98" s="235" t="s">
        <v>112</v>
      </c>
      <c r="B98" s="235"/>
      <c r="C98" s="235"/>
      <c r="D98" s="235"/>
      <c r="E98" s="235"/>
      <c r="F98" s="235"/>
      <c r="G98" s="235"/>
      <c r="H98" s="235"/>
      <c r="I98" s="235"/>
      <c r="J98" s="235"/>
      <c r="K98" s="235"/>
    </row>
    <row r="99" spans="1:11" ht="15.9" customHeight="1" x14ac:dyDescent="0.6">
      <c r="E99" s="185"/>
      <c r="F99" s="185"/>
      <c r="G99" s="185"/>
      <c r="H99" s="19"/>
      <c r="I99" s="19"/>
      <c r="J99" s="19"/>
      <c r="K99" s="19"/>
    </row>
    <row r="100" spans="1:11" ht="15.9" customHeight="1" x14ac:dyDescent="0.6">
      <c r="E100" s="185"/>
      <c r="F100" s="185"/>
      <c r="G100" s="185"/>
      <c r="H100" s="19"/>
      <c r="I100" s="19"/>
      <c r="J100" s="19"/>
      <c r="K100" s="19"/>
    </row>
    <row r="101" spans="1:11" ht="9" customHeight="1" x14ac:dyDescent="0.6">
      <c r="E101" s="185"/>
      <c r="F101" s="185"/>
      <c r="G101" s="185"/>
      <c r="H101" s="19"/>
      <c r="I101" s="19"/>
      <c r="J101" s="19"/>
      <c r="K101" s="19"/>
    </row>
    <row r="102" spans="1:11" ht="21.9" customHeight="1" x14ac:dyDescent="0.6">
      <c r="A102" s="192" t="str">
        <f>A51</f>
        <v>The accompanying notes on pages 13 to 58 are an integral part of these consolidated and separate financial statements.</v>
      </c>
      <c r="B102" s="192"/>
      <c r="C102" s="192"/>
      <c r="D102" s="192"/>
      <c r="E102" s="193"/>
      <c r="F102" s="193"/>
      <c r="G102" s="193"/>
      <c r="H102" s="193"/>
      <c r="I102" s="193"/>
      <c r="J102" s="193"/>
      <c r="K102" s="193"/>
    </row>
    <row r="103" spans="1:11" ht="15.9" customHeight="1" x14ac:dyDescent="0.6">
      <c r="A103" s="170" t="s">
        <v>41</v>
      </c>
      <c r="B103" s="188"/>
      <c r="C103" s="189"/>
      <c r="D103" s="188"/>
      <c r="E103" s="20"/>
      <c r="F103" s="20"/>
      <c r="G103" s="20"/>
      <c r="H103" s="20"/>
      <c r="I103" s="20"/>
      <c r="J103" s="20"/>
      <c r="K103" s="20"/>
    </row>
    <row r="104" spans="1:11" ht="15.9" customHeight="1" x14ac:dyDescent="0.6">
      <c r="A104" s="170" t="s">
        <v>91</v>
      </c>
      <c r="B104" s="170"/>
      <c r="C104" s="171"/>
      <c r="D104" s="172"/>
      <c r="E104" s="2"/>
      <c r="F104" s="2"/>
      <c r="G104" s="2"/>
      <c r="H104" s="2"/>
      <c r="I104" s="3"/>
      <c r="J104" s="3"/>
      <c r="K104" s="3"/>
    </row>
    <row r="105" spans="1:11" s="173" customFormat="1" ht="15.9" customHeight="1" x14ac:dyDescent="0.6">
      <c r="A105" s="174" t="str">
        <f>+A54</f>
        <v>As at 31 December 2022</v>
      </c>
      <c r="B105" s="174"/>
      <c r="C105" s="175"/>
      <c r="D105" s="176"/>
      <c r="E105" s="4"/>
      <c r="F105" s="4"/>
      <c r="G105" s="4"/>
      <c r="H105" s="4"/>
      <c r="I105" s="4"/>
      <c r="J105" s="4"/>
      <c r="K105" s="4"/>
    </row>
    <row r="106" spans="1:11" s="173" customFormat="1" ht="15.9" customHeight="1" x14ac:dyDescent="0.6">
      <c r="A106" s="177"/>
      <c r="B106" s="177"/>
      <c r="C106" s="178"/>
      <c r="D106" s="179"/>
      <c r="E106" s="5"/>
      <c r="F106" s="5"/>
      <c r="G106" s="5"/>
      <c r="H106" s="5"/>
      <c r="I106" s="5"/>
      <c r="J106" s="5"/>
      <c r="K106" s="5"/>
    </row>
    <row r="107" spans="1:11" s="173" customFormat="1" ht="15.9" customHeight="1" x14ac:dyDescent="0.6">
      <c r="A107" s="177"/>
      <c r="B107" s="177"/>
      <c r="C107" s="178"/>
      <c r="D107" s="179"/>
      <c r="E107" s="2"/>
      <c r="F107" s="2"/>
      <c r="G107" s="2"/>
      <c r="H107" s="2"/>
      <c r="I107" s="2"/>
      <c r="J107" s="2"/>
      <c r="K107" s="2"/>
    </row>
    <row r="108" spans="1:11" s="173" customFormat="1" ht="15.9" customHeight="1" x14ac:dyDescent="0.6">
      <c r="A108" s="177"/>
      <c r="B108" s="177"/>
      <c r="C108" s="178"/>
      <c r="D108" s="179"/>
      <c r="E108" s="236" t="s">
        <v>103</v>
      </c>
      <c r="F108" s="236"/>
      <c r="G108" s="236"/>
      <c r="H108" s="2"/>
      <c r="I108" s="236" t="s">
        <v>104</v>
      </c>
      <c r="J108" s="236"/>
      <c r="K108" s="236"/>
    </row>
    <row r="109" spans="1:11" s="6" customFormat="1" ht="15.9" customHeight="1" x14ac:dyDescent="0.6">
      <c r="B109" s="7"/>
      <c r="C109" s="8"/>
      <c r="D109" s="8"/>
      <c r="E109" s="234" t="s">
        <v>102</v>
      </c>
      <c r="F109" s="234"/>
      <c r="G109" s="234"/>
      <c r="H109" s="9"/>
      <c r="I109" s="234" t="s">
        <v>102</v>
      </c>
      <c r="J109" s="234"/>
      <c r="K109" s="234"/>
    </row>
    <row r="110" spans="1:11" s="6" customFormat="1" ht="15.9" customHeight="1" x14ac:dyDescent="0.6">
      <c r="B110" s="7"/>
      <c r="C110" s="8"/>
      <c r="D110" s="8"/>
      <c r="E110" s="10" t="s">
        <v>162</v>
      </c>
      <c r="F110" s="31"/>
      <c r="G110" s="10" t="s">
        <v>137</v>
      </c>
      <c r="H110" s="31"/>
      <c r="I110" s="10" t="s">
        <v>162</v>
      </c>
      <c r="J110" s="31"/>
      <c r="K110" s="10" t="s">
        <v>137</v>
      </c>
    </row>
    <row r="111" spans="1:11" s="173" customFormat="1" ht="15.9" customHeight="1" x14ac:dyDescent="0.6">
      <c r="B111" s="170"/>
      <c r="C111" s="175" t="s">
        <v>0</v>
      </c>
      <c r="D111" s="180"/>
      <c r="E111" s="181" t="s">
        <v>33</v>
      </c>
      <c r="F111" s="21"/>
      <c r="G111" s="181" t="s">
        <v>33</v>
      </c>
      <c r="H111" s="21"/>
      <c r="I111" s="181" t="s">
        <v>33</v>
      </c>
      <c r="J111" s="21"/>
      <c r="K111" s="181" t="s">
        <v>33</v>
      </c>
    </row>
    <row r="112" spans="1:11" s="173" customFormat="1" ht="15.9" customHeight="1" x14ac:dyDescent="0.6">
      <c r="B112" s="170"/>
      <c r="C112" s="178"/>
      <c r="D112" s="180"/>
      <c r="E112" s="11"/>
      <c r="F112" s="11"/>
      <c r="G112" s="11"/>
      <c r="H112" s="11"/>
      <c r="I112" s="11"/>
      <c r="J112" s="11"/>
      <c r="K112" s="11"/>
    </row>
    <row r="113" spans="1:11" s="173" customFormat="1" ht="15.9" customHeight="1" x14ac:dyDescent="0.6">
      <c r="A113" s="170" t="s">
        <v>92</v>
      </c>
      <c r="B113" s="170"/>
      <c r="C113" s="178"/>
      <c r="D113" s="178"/>
      <c r="E113" s="2"/>
      <c r="F113" s="2"/>
      <c r="G113" s="2"/>
      <c r="H113" s="2"/>
      <c r="I113" s="2"/>
      <c r="J113" s="2"/>
      <c r="K113" s="2"/>
    </row>
    <row r="114" spans="1:11" ht="15.9" customHeight="1" x14ac:dyDescent="0.6">
      <c r="A114" s="173"/>
      <c r="B114" s="170"/>
      <c r="C114" s="178"/>
      <c r="D114" s="180"/>
      <c r="E114" s="11"/>
      <c r="F114" s="11"/>
      <c r="G114" s="11"/>
      <c r="H114" s="11"/>
      <c r="I114" s="11"/>
      <c r="J114" s="21"/>
      <c r="K114" s="11"/>
    </row>
    <row r="115" spans="1:11" s="173" customFormat="1" ht="15.9" customHeight="1" x14ac:dyDescent="0.6">
      <c r="A115" s="173" t="s">
        <v>90</v>
      </c>
      <c r="B115" s="15"/>
      <c r="C115" s="17"/>
      <c r="D115" s="16"/>
      <c r="E115" s="12"/>
      <c r="F115" s="12"/>
      <c r="G115" s="12"/>
      <c r="H115" s="12"/>
      <c r="I115" s="12"/>
      <c r="J115" s="12"/>
      <c r="K115" s="12"/>
    </row>
    <row r="116" spans="1:11" ht="15.9" customHeight="1" x14ac:dyDescent="0.6">
      <c r="A116" s="173"/>
      <c r="B116" s="170"/>
      <c r="C116" s="178"/>
      <c r="D116" s="180"/>
      <c r="E116" s="11"/>
      <c r="F116" s="11"/>
      <c r="G116" s="11"/>
      <c r="H116" s="11"/>
      <c r="I116" s="11"/>
      <c r="J116" s="21"/>
      <c r="K116" s="11"/>
    </row>
    <row r="117" spans="1:11" s="173" customFormat="1" ht="15.9" customHeight="1" x14ac:dyDescent="0.6">
      <c r="A117" s="17" t="s">
        <v>2</v>
      </c>
      <c r="B117" s="15"/>
      <c r="C117" s="16"/>
      <c r="D117" s="16"/>
      <c r="E117" s="12"/>
      <c r="F117" s="12"/>
      <c r="G117" s="12"/>
      <c r="H117" s="12"/>
      <c r="I117" s="12"/>
      <c r="J117" s="12"/>
      <c r="K117" s="12"/>
    </row>
    <row r="118" spans="1:11" ht="15.9" customHeight="1" x14ac:dyDescent="0.6">
      <c r="B118" s="15" t="s">
        <v>9</v>
      </c>
      <c r="C118" s="13"/>
      <c r="D118" s="16"/>
      <c r="E118" s="12"/>
      <c r="F118" s="12"/>
      <c r="G118" s="12"/>
      <c r="H118" s="12"/>
      <c r="I118" s="12"/>
      <c r="J118" s="12"/>
      <c r="K118" s="12"/>
    </row>
    <row r="119" spans="1:11" ht="15.9" customHeight="1" x14ac:dyDescent="0.6">
      <c r="B119" s="17" t="s">
        <v>85</v>
      </c>
      <c r="C119" s="13"/>
      <c r="D119" s="16"/>
      <c r="E119" s="12"/>
      <c r="F119" s="12"/>
      <c r="G119" s="12"/>
      <c r="H119" s="12"/>
      <c r="I119" s="12"/>
      <c r="J119" s="12"/>
      <c r="K119" s="12"/>
    </row>
    <row r="120" spans="1:11" ht="15.6" customHeight="1" thickBot="1" x14ac:dyDescent="0.65">
      <c r="B120" s="17" t="s">
        <v>74</v>
      </c>
      <c r="C120" s="16">
        <v>27</v>
      </c>
      <c r="D120" s="16"/>
      <c r="E120" s="108">
        <v>781629851</v>
      </c>
      <c r="F120" s="12"/>
      <c r="G120" s="108">
        <v>781629851</v>
      </c>
      <c r="H120" s="169"/>
      <c r="I120" s="108">
        <v>781629851</v>
      </c>
      <c r="J120" s="169"/>
      <c r="K120" s="108">
        <v>781629851</v>
      </c>
    </row>
    <row r="121" spans="1:11" ht="15.9" customHeight="1" thickTop="1" x14ac:dyDescent="0.6">
      <c r="A121" s="173"/>
      <c r="B121" s="170" t="s">
        <v>7</v>
      </c>
      <c r="C121" s="178"/>
      <c r="D121" s="180"/>
      <c r="E121" s="11"/>
      <c r="F121" s="11"/>
      <c r="G121" s="11"/>
      <c r="H121" s="11"/>
      <c r="I121" s="11"/>
      <c r="J121" s="22"/>
      <c r="K121" s="11"/>
    </row>
    <row r="122" spans="1:11" s="173" customFormat="1" ht="15.9" customHeight="1" x14ac:dyDescent="0.6">
      <c r="A122" s="17"/>
      <c r="B122" s="15" t="s">
        <v>107</v>
      </c>
      <c r="C122" s="16"/>
      <c r="D122" s="16"/>
      <c r="E122" s="185"/>
      <c r="F122" s="185"/>
      <c r="G122" s="185"/>
      <c r="H122" s="185"/>
      <c r="I122" s="185"/>
      <c r="J122" s="185"/>
      <c r="K122" s="185"/>
    </row>
    <row r="123" spans="1:11" ht="15.9" customHeight="1" x14ac:dyDescent="0.6">
      <c r="B123" s="17" t="s">
        <v>85</v>
      </c>
      <c r="C123" s="17"/>
      <c r="E123" s="17"/>
      <c r="F123" s="17"/>
      <c r="G123" s="17"/>
      <c r="H123" s="17"/>
      <c r="I123" s="17"/>
      <c r="J123" s="17"/>
      <c r="K123" s="17"/>
    </row>
    <row r="124" spans="1:11" ht="15.9" customHeight="1" x14ac:dyDescent="0.6">
      <c r="B124" s="17" t="s">
        <v>84</v>
      </c>
      <c r="C124" s="16">
        <v>27</v>
      </c>
      <c r="E124" s="169">
        <v>781628733</v>
      </c>
      <c r="F124" s="169"/>
      <c r="G124" s="169">
        <v>781628733</v>
      </c>
      <c r="H124" s="169"/>
      <c r="I124" s="169">
        <v>781628733</v>
      </c>
      <c r="J124" s="12"/>
      <c r="K124" s="169">
        <v>781628733</v>
      </c>
    </row>
    <row r="125" spans="1:11" ht="15.9" customHeight="1" x14ac:dyDescent="0.6">
      <c r="A125" s="165" t="s">
        <v>68</v>
      </c>
      <c r="C125" s="16">
        <v>27</v>
      </c>
      <c r="D125" s="16"/>
      <c r="E125" s="169">
        <v>906214683</v>
      </c>
      <c r="F125" s="169"/>
      <c r="G125" s="169">
        <v>906214683</v>
      </c>
      <c r="H125" s="169"/>
      <c r="I125" s="169">
        <v>906214683</v>
      </c>
      <c r="J125" s="12"/>
      <c r="K125" s="169">
        <v>906214683</v>
      </c>
    </row>
    <row r="126" spans="1:11" ht="15.9" customHeight="1" x14ac:dyDescent="0.6">
      <c r="A126" s="15" t="s">
        <v>123</v>
      </c>
      <c r="D126" s="16"/>
      <c r="E126" s="190"/>
      <c r="F126" s="190"/>
      <c r="G126" s="190"/>
      <c r="H126" s="190"/>
      <c r="I126" s="190"/>
      <c r="J126" s="153"/>
      <c r="K126" s="190"/>
    </row>
    <row r="127" spans="1:11" ht="15.9" customHeight="1" x14ac:dyDescent="0.6">
      <c r="B127" s="15" t="s">
        <v>29</v>
      </c>
      <c r="C127" s="16">
        <v>28</v>
      </c>
      <c r="D127" s="16"/>
      <c r="E127" s="169">
        <v>10658657</v>
      </c>
      <c r="F127" s="169"/>
      <c r="G127" s="169">
        <v>10658657</v>
      </c>
      <c r="H127" s="169"/>
      <c r="I127" s="169">
        <v>10658657</v>
      </c>
      <c r="J127" s="12"/>
      <c r="K127" s="169">
        <v>10658657</v>
      </c>
    </row>
    <row r="128" spans="1:11" ht="15.9" customHeight="1" x14ac:dyDescent="0.6">
      <c r="B128" s="194" t="s">
        <v>8</v>
      </c>
      <c r="C128" s="195"/>
      <c r="D128" s="195"/>
      <c r="E128" s="37">
        <v>-441656050</v>
      </c>
      <c r="F128" s="169"/>
      <c r="G128" s="37">
        <v>-376395654</v>
      </c>
      <c r="H128" s="169"/>
      <c r="I128" s="37">
        <v>-303501597</v>
      </c>
      <c r="J128" s="169"/>
      <c r="K128" s="37">
        <v>-289143602</v>
      </c>
    </row>
    <row r="129" spans="1:11" ht="15.9" customHeight="1" x14ac:dyDescent="0.6">
      <c r="A129" s="173"/>
      <c r="B129" s="170"/>
      <c r="C129" s="178"/>
      <c r="D129" s="180"/>
      <c r="E129" s="11"/>
      <c r="F129" s="11"/>
      <c r="G129" s="11"/>
      <c r="H129" s="11"/>
      <c r="I129" s="11"/>
      <c r="J129" s="21"/>
      <c r="K129" s="11"/>
    </row>
    <row r="130" spans="1:11" ht="15.9" customHeight="1" x14ac:dyDescent="0.6">
      <c r="A130" s="183" t="s">
        <v>80</v>
      </c>
      <c r="B130" s="194"/>
      <c r="C130" s="195"/>
      <c r="D130" s="195"/>
      <c r="E130" s="12">
        <f>SUM(E124:E128)</f>
        <v>1256846023</v>
      </c>
      <c r="F130" s="12"/>
      <c r="G130" s="12">
        <f>SUM(G124:G128)</f>
        <v>1322106419</v>
      </c>
      <c r="H130" s="12"/>
      <c r="I130" s="12">
        <f>SUM(I124:I128)</f>
        <v>1395000476</v>
      </c>
      <c r="J130" s="12"/>
      <c r="K130" s="12">
        <f>SUM(K124:K128)</f>
        <v>1409358471</v>
      </c>
    </row>
    <row r="131" spans="1:11" ht="15.9" customHeight="1" x14ac:dyDescent="0.6">
      <c r="A131" s="15" t="s">
        <v>23</v>
      </c>
      <c r="C131" s="13"/>
      <c r="D131" s="196"/>
      <c r="E131" s="37">
        <v>0</v>
      </c>
      <c r="F131" s="190"/>
      <c r="G131" s="37">
        <v>0</v>
      </c>
      <c r="H131" s="169"/>
      <c r="I131" s="37">
        <v>0</v>
      </c>
      <c r="J131" s="182"/>
      <c r="K131" s="191">
        <v>0</v>
      </c>
    </row>
    <row r="132" spans="1:11" ht="15.9" customHeight="1" x14ac:dyDescent="0.6">
      <c r="A132" s="173"/>
      <c r="B132" s="170"/>
      <c r="C132" s="178"/>
      <c r="D132" s="180"/>
      <c r="E132" s="11"/>
      <c r="F132" s="11"/>
      <c r="G132" s="11"/>
      <c r="H132" s="11"/>
      <c r="I132" s="11"/>
      <c r="J132" s="21"/>
      <c r="K132" s="11"/>
    </row>
    <row r="133" spans="1:11" s="173" customFormat="1" ht="15.9" customHeight="1" x14ac:dyDescent="0.6">
      <c r="A133" s="170" t="s">
        <v>89</v>
      </c>
      <c r="B133" s="17"/>
      <c r="C133" s="16"/>
      <c r="D133" s="196"/>
      <c r="E133" s="18">
        <f>SUM(E130:E131)</f>
        <v>1256846023</v>
      </c>
      <c r="F133" s="12"/>
      <c r="G133" s="18">
        <f>SUM(G130:G131)</f>
        <v>1322106419</v>
      </c>
      <c r="H133" s="12"/>
      <c r="I133" s="18">
        <f>SUM(I130:I131)</f>
        <v>1395000476</v>
      </c>
      <c r="J133" s="12"/>
      <c r="K133" s="18">
        <f>SUM(K130:K131)</f>
        <v>1409358471</v>
      </c>
    </row>
    <row r="134" spans="1:11" ht="15.9" customHeight="1" x14ac:dyDescent="0.6">
      <c r="A134" s="173"/>
      <c r="B134" s="170"/>
      <c r="C134" s="178"/>
      <c r="D134" s="180"/>
      <c r="E134" s="11"/>
      <c r="F134" s="11"/>
      <c r="G134" s="11"/>
      <c r="H134" s="11"/>
      <c r="I134" s="11"/>
      <c r="J134" s="21"/>
      <c r="K134" s="11"/>
    </row>
    <row r="135" spans="1:11" s="173" customFormat="1" ht="15.9" customHeight="1" thickBot="1" x14ac:dyDescent="0.65">
      <c r="A135" s="170" t="s">
        <v>88</v>
      </c>
      <c r="B135" s="170"/>
      <c r="C135" s="16"/>
      <c r="D135" s="16"/>
      <c r="E135" s="108">
        <f>+E133+E83</f>
        <v>1537419260</v>
      </c>
      <c r="F135" s="12"/>
      <c r="G135" s="108">
        <f>+G133+G83</f>
        <v>1612488359</v>
      </c>
      <c r="H135" s="12"/>
      <c r="I135" s="108">
        <f>SUM(I83+I133)</f>
        <v>1425014674</v>
      </c>
      <c r="J135" s="12"/>
      <c r="K135" s="108">
        <f>SUM(K83+K133)</f>
        <v>1423767984</v>
      </c>
    </row>
    <row r="136" spans="1:11" ht="15.9" customHeight="1" thickTop="1" x14ac:dyDescent="0.6">
      <c r="A136" s="170"/>
      <c r="B136" s="170"/>
      <c r="D136" s="16"/>
      <c r="E136" s="12"/>
      <c r="F136" s="12"/>
      <c r="G136" s="12"/>
      <c r="H136" s="12"/>
      <c r="I136" s="12"/>
      <c r="J136" s="12"/>
      <c r="K136" s="12"/>
    </row>
    <row r="137" spans="1:11" ht="15.9" customHeight="1" x14ac:dyDescent="0.6">
      <c r="A137" s="170"/>
      <c r="B137" s="170"/>
      <c r="D137" s="16"/>
      <c r="E137" s="12"/>
      <c r="F137" s="12"/>
      <c r="G137" s="12"/>
      <c r="H137" s="12"/>
      <c r="I137" s="12"/>
      <c r="J137" s="12"/>
      <c r="K137" s="12"/>
    </row>
    <row r="138" spans="1:11" ht="15.9" customHeight="1" x14ac:dyDescent="0.6">
      <c r="A138" s="170"/>
      <c r="B138" s="170"/>
      <c r="D138" s="16"/>
      <c r="E138" s="12"/>
      <c r="F138" s="12"/>
      <c r="G138" s="12"/>
      <c r="H138" s="12"/>
      <c r="I138" s="12"/>
      <c r="J138" s="12"/>
      <c r="K138" s="12"/>
    </row>
    <row r="139" spans="1:11" ht="15.9" customHeight="1" x14ac:dyDescent="0.6">
      <c r="A139" s="170"/>
      <c r="B139" s="170"/>
      <c r="D139" s="16"/>
      <c r="E139" s="12"/>
      <c r="F139" s="12"/>
      <c r="G139" s="12"/>
      <c r="H139" s="12"/>
      <c r="I139" s="12"/>
      <c r="J139" s="12"/>
      <c r="K139" s="12"/>
    </row>
    <row r="140" spans="1:11" ht="15.9" customHeight="1" x14ac:dyDescent="0.6">
      <c r="A140" s="170"/>
      <c r="B140" s="170"/>
      <c r="D140" s="16"/>
      <c r="E140" s="12"/>
      <c r="F140" s="12"/>
      <c r="G140" s="12"/>
      <c r="H140" s="12"/>
      <c r="I140" s="12"/>
      <c r="J140" s="12"/>
      <c r="K140" s="12"/>
    </row>
    <row r="141" spans="1:11" ht="15.9" customHeight="1" x14ac:dyDescent="0.6">
      <c r="A141" s="170"/>
      <c r="B141" s="170"/>
      <c r="D141" s="16"/>
      <c r="E141" s="12"/>
      <c r="F141" s="12"/>
      <c r="G141" s="12"/>
      <c r="H141" s="12"/>
      <c r="I141" s="12"/>
      <c r="J141" s="12"/>
      <c r="K141" s="12"/>
    </row>
    <row r="142" spans="1:11" ht="15.9" customHeight="1" x14ac:dyDescent="0.6">
      <c r="A142" s="170"/>
      <c r="B142" s="170"/>
      <c r="D142" s="16"/>
      <c r="E142" s="12"/>
      <c r="F142" s="12"/>
      <c r="G142" s="12"/>
      <c r="H142" s="12"/>
      <c r="I142" s="12"/>
      <c r="J142" s="12"/>
      <c r="K142" s="12"/>
    </row>
    <row r="143" spans="1:11" ht="15.9" customHeight="1" x14ac:dyDescent="0.6">
      <c r="A143" s="170"/>
      <c r="B143" s="170"/>
      <c r="D143" s="16"/>
      <c r="E143" s="12"/>
      <c r="F143" s="12"/>
      <c r="G143" s="12"/>
      <c r="H143" s="12"/>
      <c r="I143" s="12"/>
      <c r="J143" s="12"/>
      <c r="K143" s="12"/>
    </row>
    <row r="144" spans="1:11" ht="15.9" customHeight="1" x14ac:dyDescent="0.6">
      <c r="A144" s="170"/>
      <c r="B144" s="170"/>
      <c r="D144" s="16"/>
      <c r="E144" s="12"/>
      <c r="F144" s="12"/>
      <c r="G144" s="12"/>
      <c r="H144" s="12"/>
      <c r="I144" s="12"/>
      <c r="J144" s="12"/>
      <c r="K144" s="12"/>
    </row>
    <row r="145" spans="1:11" ht="15.9" customHeight="1" x14ac:dyDescent="0.6">
      <c r="E145" s="185"/>
      <c r="F145" s="185"/>
      <c r="G145" s="185"/>
      <c r="H145" s="19"/>
      <c r="I145" s="19"/>
      <c r="J145" s="19"/>
      <c r="K145" s="19"/>
    </row>
    <row r="146" spans="1:11" ht="15.9" customHeight="1" x14ac:dyDescent="0.6">
      <c r="E146" s="185"/>
      <c r="F146" s="185"/>
      <c r="G146" s="185"/>
      <c r="H146" s="19"/>
      <c r="I146" s="19"/>
      <c r="J146" s="19"/>
      <c r="K146" s="19"/>
    </row>
    <row r="148" spans="1:11" s="32" customFormat="1" ht="16.5" customHeight="1" x14ac:dyDescent="0.6">
      <c r="A148" s="235" t="s">
        <v>112</v>
      </c>
      <c r="B148" s="235"/>
      <c r="C148" s="235"/>
      <c r="D148" s="235"/>
      <c r="E148" s="235"/>
      <c r="F148" s="235"/>
      <c r="G148" s="235"/>
      <c r="H148" s="235"/>
      <c r="I148" s="235"/>
      <c r="J148" s="235"/>
      <c r="K148" s="235"/>
    </row>
    <row r="149" spans="1:11" ht="15.75" customHeight="1" x14ac:dyDescent="0.6">
      <c r="E149" s="185"/>
      <c r="F149" s="185"/>
      <c r="G149" s="185"/>
      <c r="H149" s="19"/>
      <c r="I149" s="19"/>
      <c r="J149" s="19"/>
      <c r="K149" s="19"/>
    </row>
    <row r="150" spans="1:11" ht="15.9" customHeight="1" x14ac:dyDescent="0.6">
      <c r="E150" s="185"/>
      <c r="F150" s="185"/>
      <c r="G150" s="185"/>
      <c r="H150" s="19"/>
      <c r="I150" s="19"/>
      <c r="J150" s="19"/>
      <c r="K150" s="19"/>
    </row>
    <row r="151" spans="1:11" ht="15.9" customHeight="1" x14ac:dyDescent="0.6">
      <c r="E151" s="185"/>
      <c r="F151" s="185"/>
      <c r="G151" s="185"/>
      <c r="H151" s="19"/>
      <c r="I151" s="19"/>
      <c r="J151" s="19"/>
      <c r="K151" s="19"/>
    </row>
    <row r="152" spans="1:11" ht="6" customHeight="1" x14ac:dyDescent="0.6">
      <c r="E152" s="185"/>
      <c r="F152" s="185"/>
      <c r="G152" s="185"/>
      <c r="H152" s="19"/>
      <c r="I152" s="19"/>
      <c r="J152" s="19"/>
      <c r="K152" s="19"/>
    </row>
    <row r="153" spans="1:11" ht="21.9" customHeight="1" x14ac:dyDescent="0.6">
      <c r="A153" s="186" t="str">
        <f>A102</f>
        <v>The accompanying notes on pages 13 to 58 are an integral part of these consolidated and separate financial statements.</v>
      </c>
      <c r="B153" s="186"/>
      <c r="C153" s="186"/>
      <c r="D153" s="186"/>
      <c r="E153" s="187"/>
      <c r="F153" s="187"/>
      <c r="G153" s="187"/>
      <c r="H153" s="187"/>
      <c r="I153" s="187"/>
      <c r="J153" s="187"/>
      <c r="K153" s="187"/>
    </row>
  </sheetData>
  <mergeCells count="15">
    <mergeCell ref="E6:G6"/>
    <mergeCell ref="I6:K6"/>
    <mergeCell ref="E57:G57"/>
    <mergeCell ref="I57:K57"/>
    <mergeCell ref="E108:G108"/>
    <mergeCell ref="I108:K108"/>
    <mergeCell ref="I7:K7"/>
    <mergeCell ref="E7:G7"/>
    <mergeCell ref="E58:G58"/>
    <mergeCell ref="I58:K58"/>
    <mergeCell ref="E109:G109"/>
    <mergeCell ref="I109:K109"/>
    <mergeCell ref="A148:K148"/>
    <mergeCell ref="A98:K98"/>
    <mergeCell ref="A47:K4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E60:F64 E9:F12 H60:J64 H9:J12 F65 H65 J65 J8 H8 F8 E8 G8 I8 K8 J59 E59:I59 K59 E110:K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tabSelected="1" topLeftCell="A31" zoomScaleNormal="100" zoomScaleSheetLayoutView="115" workbookViewId="0">
      <selection activeCell="P44" sqref="P44"/>
    </sheetView>
  </sheetViews>
  <sheetFormatPr defaultColWidth="9.125" defaultRowHeight="16.5" customHeight="1" x14ac:dyDescent="0.6"/>
  <cols>
    <col min="1" max="1" width="1.75" style="32" customWidth="1"/>
    <col min="2" max="2" width="39.125" style="33" customWidth="1"/>
    <col min="3" max="3" width="5.625" style="96" customWidth="1"/>
    <col min="4" max="4" width="0.75" style="32" customWidth="1"/>
    <col min="5" max="5" width="12.125" style="43" customWidth="1"/>
    <col min="6" max="6" width="0.75" style="43" customWidth="1"/>
    <col min="7" max="7" width="12.125" style="43" customWidth="1"/>
    <col min="8" max="8" width="0.75" style="43" customWidth="1"/>
    <col min="9" max="9" width="12.125" style="43" customWidth="1"/>
    <col min="10" max="10" width="0.75" style="43" customWidth="1"/>
    <col min="11" max="11" width="12.125" style="43" customWidth="1"/>
    <col min="12" max="16384" width="9.125" style="32"/>
  </cols>
  <sheetData>
    <row r="1" spans="1:11" ht="16.5" customHeight="1" x14ac:dyDescent="0.6">
      <c r="A1" s="29" t="s">
        <v>41</v>
      </c>
      <c r="B1" s="147"/>
      <c r="C1" s="148"/>
      <c r="D1" s="147"/>
      <c r="E1" s="23"/>
      <c r="F1" s="23"/>
      <c r="G1" s="23"/>
      <c r="H1" s="23"/>
      <c r="I1" s="23"/>
      <c r="J1" s="23"/>
      <c r="K1" s="23"/>
    </row>
    <row r="2" spans="1:11" s="28" customFormat="1" ht="16.5" customHeight="1" x14ac:dyDescent="0.6">
      <c r="A2" s="29" t="s">
        <v>77</v>
      </c>
      <c r="B2" s="29"/>
      <c r="C2" s="30"/>
      <c r="D2" s="97"/>
      <c r="E2" s="24"/>
      <c r="F2" s="24"/>
      <c r="G2" s="24"/>
      <c r="H2" s="24"/>
      <c r="I2" s="25"/>
      <c r="J2" s="25"/>
      <c r="K2" s="25"/>
    </row>
    <row r="3" spans="1:11" ht="16.5" customHeight="1" x14ac:dyDescent="0.6">
      <c r="A3" s="98" t="s">
        <v>163</v>
      </c>
      <c r="B3" s="98"/>
      <c r="C3" s="34"/>
      <c r="D3" s="99"/>
      <c r="E3" s="26"/>
      <c r="F3" s="26"/>
      <c r="G3" s="26"/>
      <c r="H3" s="26"/>
      <c r="I3" s="26"/>
      <c r="J3" s="26"/>
      <c r="K3" s="26"/>
    </row>
    <row r="4" spans="1:11" ht="16.5" customHeight="1" x14ac:dyDescent="0.6">
      <c r="A4" s="100"/>
      <c r="B4" s="100"/>
      <c r="C4" s="101"/>
      <c r="D4" s="102"/>
      <c r="E4" s="27"/>
      <c r="F4" s="27"/>
      <c r="G4" s="27"/>
      <c r="H4" s="27"/>
      <c r="I4" s="27"/>
      <c r="J4" s="27"/>
      <c r="K4" s="27"/>
    </row>
    <row r="5" spans="1:11" ht="16.5" customHeight="1" x14ac:dyDescent="0.6">
      <c r="A5" s="100"/>
      <c r="B5" s="100"/>
      <c r="C5" s="101"/>
      <c r="D5" s="102"/>
      <c r="E5" s="24"/>
      <c r="F5" s="24"/>
      <c r="G5" s="24"/>
      <c r="H5" s="24"/>
      <c r="I5" s="24"/>
      <c r="J5" s="24"/>
      <c r="K5" s="24"/>
    </row>
    <row r="6" spans="1:11" ht="15.9" customHeight="1" x14ac:dyDescent="0.6">
      <c r="A6" s="100"/>
      <c r="B6" s="100"/>
      <c r="C6" s="101"/>
      <c r="D6" s="102"/>
      <c r="E6" s="236" t="s">
        <v>103</v>
      </c>
      <c r="F6" s="236"/>
      <c r="G6" s="236"/>
      <c r="H6" s="2"/>
      <c r="I6" s="236" t="s">
        <v>104</v>
      </c>
      <c r="J6" s="236"/>
      <c r="K6" s="236"/>
    </row>
    <row r="7" spans="1:11" ht="15.9" customHeight="1" x14ac:dyDescent="0.6">
      <c r="A7" s="28"/>
      <c r="B7" s="29"/>
      <c r="C7" s="30"/>
      <c r="D7" s="30"/>
      <c r="E7" s="234" t="s">
        <v>102</v>
      </c>
      <c r="F7" s="234"/>
      <c r="G7" s="234"/>
      <c r="H7" s="9"/>
      <c r="I7" s="234" t="s">
        <v>102</v>
      </c>
      <c r="J7" s="234"/>
      <c r="K7" s="234"/>
    </row>
    <row r="8" spans="1:11" ht="15.9" customHeight="1" x14ac:dyDescent="0.6">
      <c r="A8" s="28"/>
      <c r="B8" s="29"/>
      <c r="C8" s="30"/>
      <c r="D8" s="30"/>
      <c r="E8" s="10" t="s">
        <v>162</v>
      </c>
      <c r="F8" s="31"/>
      <c r="G8" s="10" t="s">
        <v>137</v>
      </c>
      <c r="H8" s="31"/>
      <c r="I8" s="10" t="s">
        <v>162</v>
      </c>
      <c r="J8" s="31"/>
      <c r="K8" s="10" t="s">
        <v>137</v>
      </c>
    </row>
    <row r="9" spans="1:11" ht="15.9" customHeight="1" x14ac:dyDescent="0.6">
      <c r="C9" s="34" t="s">
        <v>0</v>
      </c>
      <c r="D9" s="35"/>
      <c r="E9" s="181" t="s">
        <v>33</v>
      </c>
      <c r="F9" s="21"/>
      <c r="G9" s="181" t="s">
        <v>33</v>
      </c>
      <c r="H9" s="21"/>
      <c r="I9" s="181" t="s">
        <v>33</v>
      </c>
      <c r="J9" s="21"/>
      <c r="K9" s="181" t="s">
        <v>33</v>
      </c>
    </row>
    <row r="10" spans="1:11" ht="15.9" customHeight="1" x14ac:dyDescent="0.6">
      <c r="A10" s="149" t="s">
        <v>63</v>
      </c>
      <c r="C10" s="150"/>
      <c r="D10" s="150"/>
      <c r="E10" s="151"/>
      <c r="F10" s="152"/>
      <c r="G10" s="151"/>
      <c r="H10" s="152"/>
      <c r="I10" s="153"/>
      <c r="J10" s="39"/>
      <c r="K10" s="153"/>
    </row>
    <row r="11" spans="1:11" ht="9.9" customHeight="1" x14ac:dyDescent="0.6">
      <c r="A11" s="154"/>
      <c r="C11" s="150"/>
      <c r="D11" s="150"/>
      <c r="E11" s="40"/>
      <c r="F11" s="40"/>
      <c r="G11" s="40"/>
      <c r="H11" s="40"/>
      <c r="I11" s="40"/>
      <c r="J11" s="40"/>
      <c r="K11" s="40"/>
    </row>
    <row r="12" spans="1:11" ht="15.9" customHeight="1" x14ac:dyDescent="0.6">
      <c r="A12" s="154" t="s">
        <v>69</v>
      </c>
      <c r="C12" s="150"/>
      <c r="D12" s="150"/>
      <c r="E12" s="155">
        <v>339565729</v>
      </c>
      <c r="F12" s="36"/>
      <c r="G12" s="155">
        <v>347708731</v>
      </c>
      <c r="H12" s="155"/>
      <c r="I12" s="155">
        <v>34940449</v>
      </c>
      <c r="J12" s="155"/>
      <c r="K12" s="155">
        <v>25330502</v>
      </c>
    </row>
    <row r="13" spans="1:11" ht="15.9" customHeight="1" x14ac:dyDescent="0.6">
      <c r="A13" s="154" t="s">
        <v>70</v>
      </c>
      <c r="C13" s="150"/>
      <c r="D13" s="150"/>
      <c r="E13" s="38">
        <v>3560006</v>
      </c>
      <c r="F13" s="36"/>
      <c r="G13" s="38">
        <v>3135905</v>
      </c>
      <c r="H13" s="36"/>
      <c r="I13" s="38">
        <v>0</v>
      </c>
      <c r="J13" s="36"/>
      <c r="K13" s="38">
        <v>0</v>
      </c>
    </row>
    <row r="14" spans="1:11" ht="9.9" customHeight="1" x14ac:dyDescent="0.6">
      <c r="A14" s="154"/>
      <c r="C14" s="150"/>
      <c r="D14" s="150"/>
      <c r="E14" s="40"/>
      <c r="F14" s="40"/>
      <c r="G14" s="40"/>
      <c r="H14" s="40"/>
      <c r="I14" s="40"/>
      <c r="J14" s="40"/>
      <c r="K14" s="40"/>
    </row>
    <row r="15" spans="1:11" ht="15.9" customHeight="1" x14ac:dyDescent="0.6">
      <c r="A15" s="150" t="s">
        <v>93</v>
      </c>
      <c r="C15" s="156"/>
      <c r="D15" s="157"/>
      <c r="E15" s="88">
        <f>SUM(E12:E14)</f>
        <v>343125735</v>
      </c>
      <c r="F15" s="40"/>
      <c r="G15" s="88">
        <f>SUM(G12:G14)</f>
        <v>350844636</v>
      </c>
      <c r="H15" s="40"/>
      <c r="I15" s="88">
        <f>SUM(I12:I14)</f>
        <v>34940449</v>
      </c>
      <c r="J15" s="40"/>
      <c r="K15" s="88">
        <f>SUM(K12:K14)</f>
        <v>25330502</v>
      </c>
    </row>
    <row r="16" spans="1:11" ht="9.9" customHeight="1" x14ac:dyDescent="0.6">
      <c r="A16" s="150"/>
      <c r="C16" s="156"/>
      <c r="D16" s="157"/>
      <c r="E16" s="40"/>
      <c r="F16" s="40"/>
      <c r="G16" s="40"/>
      <c r="H16" s="40"/>
      <c r="I16" s="40"/>
      <c r="J16" s="40"/>
      <c r="K16" s="40"/>
    </row>
    <row r="17" spans="1:11" ht="15.9" customHeight="1" x14ac:dyDescent="0.6">
      <c r="A17" s="149" t="s">
        <v>30</v>
      </c>
      <c r="C17" s="156"/>
      <c r="D17" s="157"/>
      <c r="E17" s="69"/>
      <c r="F17" s="69"/>
      <c r="G17" s="69"/>
      <c r="H17" s="69"/>
      <c r="I17" s="40"/>
      <c r="J17" s="40"/>
      <c r="K17" s="40"/>
    </row>
    <row r="18" spans="1:11" ht="9.9" customHeight="1" x14ac:dyDescent="0.6">
      <c r="A18" s="154"/>
      <c r="C18" s="156"/>
      <c r="D18" s="150"/>
      <c r="E18" s="40"/>
      <c r="F18" s="40"/>
      <c r="G18" s="40"/>
      <c r="H18" s="40"/>
      <c r="I18" s="40"/>
      <c r="J18" s="40"/>
      <c r="K18" s="40"/>
    </row>
    <row r="19" spans="1:11" ht="15.9" customHeight="1" x14ac:dyDescent="0.6">
      <c r="A19" s="154" t="s">
        <v>109</v>
      </c>
      <c r="B19" s="154"/>
      <c r="C19" s="156"/>
      <c r="D19" s="157"/>
      <c r="E19" s="155">
        <v>-281357438</v>
      </c>
      <c r="F19" s="36"/>
      <c r="G19" s="155">
        <v>-253680078</v>
      </c>
      <c r="H19" s="36"/>
      <c r="I19" s="155">
        <v>-34987560</v>
      </c>
      <c r="J19" s="36"/>
      <c r="K19" s="155">
        <v>-25789600</v>
      </c>
    </row>
    <row r="20" spans="1:11" ht="15.9" customHeight="1" x14ac:dyDescent="0.6">
      <c r="A20" s="154" t="s">
        <v>64</v>
      </c>
      <c r="B20" s="154"/>
      <c r="C20" s="156"/>
      <c r="D20" s="157"/>
      <c r="E20" s="38">
        <v>-1362406</v>
      </c>
      <c r="F20" s="36"/>
      <c r="G20" s="38">
        <v>-1159666</v>
      </c>
      <c r="H20" s="36"/>
      <c r="I20" s="38">
        <v>0</v>
      </c>
      <c r="J20" s="36"/>
      <c r="K20" s="38">
        <v>0</v>
      </c>
    </row>
    <row r="21" spans="1:11" ht="9.9" customHeight="1" x14ac:dyDescent="0.6">
      <c r="A21" s="154"/>
      <c r="B21" s="154"/>
      <c r="C21" s="156"/>
      <c r="D21" s="157"/>
      <c r="E21" s="40"/>
      <c r="F21" s="40"/>
      <c r="G21" s="40"/>
      <c r="H21" s="40"/>
      <c r="I21" s="40"/>
      <c r="J21" s="40"/>
      <c r="K21" s="40"/>
    </row>
    <row r="22" spans="1:11" ht="15.9" customHeight="1" x14ac:dyDescent="0.6">
      <c r="A22" s="29" t="s">
        <v>65</v>
      </c>
      <c r="B22" s="32"/>
      <c r="C22" s="156"/>
      <c r="D22" s="157"/>
      <c r="E22" s="88">
        <f>SUM(E19:E21)</f>
        <v>-282719844</v>
      </c>
      <c r="F22" s="40"/>
      <c r="G22" s="88">
        <f>SUM(G19:G21)</f>
        <v>-254839744</v>
      </c>
      <c r="H22" s="40"/>
      <c r="I22" s="88">
        <f>SUM(I19:I21)</f>
        <v>-34987560</v>
      </c>
      <c r="J22" s="40"/>
      <c r="K22" s="88">
        <f>SUM(K19:K21)</f>
        <v>-25789600</v>
      </c>
    </row>
    <row r="23" spans="1:11" ht="9.9" customHeight="1" x14ac:dyDescent="0.6">
      <c r="A23" s="158"/>
      <c r="C23" s="156"/>
      <c r="D23" s="157"/>
      <c r="E23" s="40"/>
      <c r="F23" s="40"/>
      <c r="G23" s="40"/>
      <c r="H23" s="40"/>
      <c r="I23" s="40"/>
      <c r="J23" s="40"/>
      <c r="K23" s="40"/>
    </row>
    <row r="24" spans="1:11" ht="15.9" customHeight="1" x14ac:dyDescent="0.6">
      <c r="A24" s="29" t="s">
        <v>136</v>
      </c>
      <c r="B24" s="32"/>
      <c r="C24" s="156"/>
      <c r="D24" s="157"/>
      <c r="E24" s="155">
        <f>E15+E22</f>
        <v>60405891</v>
      </c>
      <c r="F24" s="155"/>
      <c r="G24" s="155">
        <f>G15+G22</f>
        <v>96004892</v>
      </c>
      <c r="H24" s="36"/>
      <c r="I24" s="155">
        <f>I15+I22</f>
        <v>-47111</v>
      </c>
      <c r="J24" s="36"/>
      <c r="K24" s="155">
        <f>K15+K22</f>
        <v>-459098</v>
      </c>
    </row>
    <row r="25" spans="1:11" ht="15.9" customHeight="1" x14ac:dyDescent="0.6">
      <c r="A25" s="32" t="s">
        <v>154</v>
      </c>
      <c r="B25" s="32"/>
      <c r="C25" s="156">
        <v>29</v>
      </c>
      <c r="D25" s="157"/>
      <c r="E25" s="155">
        <v>1365081</v>
      </c>
      <c r="F25" s="36"/>
      <c r="G25" s="155">
        <v>3824332</v>
      </c>
      <c r="H25" s="36"/>
      <c r="I25" s="155">
        <v>29024265</v>
      </c>
      <c r="J25" s="36"/>
      <c r="K25" s="155">
        <v>29468165</v>
      </c>
    </row>
    <row r="26" spans="1:11" ht="15.9" customHeight="1" x14ac:dyDescent="0.6">
      <c r="A26" s="158" t="s">
        <v>66</v>
      </c>
      <c r="C26" s="156"/>
      <c r="D26" s="157"/>
      <c r="E26" s="155">
        <v>-9653976</v>
      </c>
      <c r="F26" s="36"/>
      <c r="G26" s="155">
        <v>-7790102</v>
      </c>
      <c r="H26" s="36"/>
      <c r="I26" s="155">
        <v>-2300079</v>
      </c>
      <c r="J26" s="36"/>
      <c r="K26" s="155">
        <v>-1609306</v>
      </c>
    </row>
    <row r="27" spans="1:11" ht="15.9" customHeight="1" x14ac:dyDescent="0.6">
      <c r="A27" s="158" t="s">
        <v>67</v>
      </c>
      <c r="C27" s="156"/>
      <c r="D27" s="157"/>
      <c r="E27" s="155">
        <v>-107194722</v>
      </c>
      <c r="F27" s="36"/>
      <c r="G27" s="155">
        <v>-95451521</v>
      </c>
      <c r="H27" s="36"/>
      <c r="I27" s="155">
        <v>-40706787</v>
      </c>
      <c r="J27" s="36"/>
      <c r="K27" s="155">
        <v>-32811704</v>
      </c>
    </row>
    <row r="28" spans="1:11" ht="15.9" customHeight="1" x14ac:dyDescent="0.6">
      <c r="A28" s="150" t="s">
        <v>44</v>
      </c>
      <c r="B28" s="32"/>
      <c r="C28" s="156">
        <v>30</v>
      </c>
      <c r="D28" s="157"/>
      <c r="E28" s="37">
        <v>-10357622</v>
      </c>
      <c r="F28" s="36"/>
      <c r="G28" s="37">
        <v>-11248468</v>
      </c>
      <c r="H28" s="36"/>
      <c r="I28" s="37">
        <v>-450043</v>
      </c>
      <c r="J28" s="36"/>
      <c r="K28" s="37">
        <v>-1256148</v>
      </c>
    </row>
    <row r="29" spans="1:11" ht="9.9" customHeight="1" x14ac:dyDescent="0.6">
      <c r="A29" s="150"/>
      <c r="B29" s="32"/>
      <c r="C29" s="157"/>
      <c r="D29" s="157"/>
      <c r="E29" s="39"/>
      <c r="F29" s="40"/>
      <c r="G29" s="39"/>
      <c r="H29" s="40"/>
      <c r="I29" s="40"/>
      <c r="J29" s="40"/>
      <c r="K29" s="40"/>
    </row>
    <row r="30" spans="1:11" ht="15.9" customHeight="1" x14ac:dyDescent="0.6">
      <c r="A30" s="149" t="s">
        <v>144</v>
      </c>
      <c r="C30" s="157"/>
      <c r="D30" s="157"/>
      <c r="E30" s="159">
        <f>SUM(E24:E28)</f>
        <v>-65435348</v>
      </c>
      <c r="F30" s="40"/>
      <c r="G30" s="159">
        <f>SUM(G24:G28)</f>
        <v>-14660867</v>
      </c>
      <c r="H30" s="40"/>
      <c r="I30" s="159">
        <f>SUM(I24:I28)</f>
        <v>-14479755</v>
      </c>
      <c r="J30" s="40"/>
      <c r="K30" s="159">
        <f>SUM(K24:K28)</f>
        <v>-6668091</v>
      </c>
    </row>
    <row r="31" spans="1:11" ht="15.9" customHeight="1" x14ac:dyDescent="0.6">
      <c r="A31" s="233" t="s">
        <v>168</v>
      </c>
      <c r="C31" s="156">
        <v>32</v>
      </c>
      <c r="D31" s="157"/>
      <c r="E31" s="38">
        <v>174952</v>
      </c>
      <c r="F31" s="36"/>
      <c r="G31" s="38">
        <v>-1806149</v>
      </c>
      <c r="H31" s="36"/>
      <c r="I31" s="38">
        <v>121760</v>
      </c>
      <c r="J31" s="36"/>
      <c r="K31" s="38">
        <v>-354362</v>
      </c>
    </row>
    <row r="32" spans="1:11" ht="9.9" customHeight="1" x14ac:dyDescent="0.6">
      <c r="A32" s="85"/>
      <c r="C32" s="157"/>
      <c r="D32" s="157"/>
      <c r="E32" s="40"/>
      <c r="F32" s="40"/>
      <c r="G32" s="40"/>
      <c r="H32" s="40"/>
      <c r="I32" s="40"/>
      <c r="J32" s="40"/>
      <c r="K32" s="40"/>
    </row>
    <row r="33" spans="1:11" ht="15.9" customHeight="1" x14ac:dyDescent="0.6">
      <c r="A33" s="85" t="s">
        <v>167</v>
      </c>
      <c r="C33" s="157"/>
      <c r="D33" s="157"/>
      <c r="E33" s="88">
        <f>SUM(E30:E31)</f>
        <v>-65260396</v>
      </c>
      <c r="F33" s="40"/>
      <c r="G33" s="88">
        <f>SUM(G30:G31)</f>
        <v>-16467016</v>
      </c>
      <c r="H33" s="40"/>
      <c r="I33" s="88">
        <f>SUM(I30:I31)</f>
        <v>-14357995</v>
      </c>
      <c r="J33" s="40"/>
      <c r="K33" s="88">
        <f>SUM(K30:K31)</f>
        <v>-7022453</v>
      </c>
    </row>
    <row r="34" spans="1:11" ht="15.9" customHeight="1" x14ac:dyDescent="0.6">
      <c r="A34" s="85"/>
      <c r="C34" s="157"/>
      <c r="D34" s="157"/>
      <c r="E34" s="40"/>
      <c r="F34" s="40"/>
      <c r="G34" s="40"/>
      <c r="H34" s="40"/>
      <c r="I34" s="40"/>
      <c r="J34" s="40"/>
      <c r="K34" s="40"/>
    </row>
    <row r="35" spans="1:11" ht="15.9" customHeight="1" x14ac:dyDescent="0.6">
      <c r="A35" s="85" t="s">
        <v>114</v>
      </c>
      <c r="B35" s="233"/>
      <c r="C35" s="157"/>
      <c r="D35" s="157"/>
      <c r="E35" s="40"/>
      <c r="F35" s="40"/>
      <c r="G35" s="40"/>
      <c r="H35" s="40"/>
      <c r="I35" s="40"/>
      <c r="J35" s="40"/>
      <c r="K35" s="40"/>
    </row>
    <row r="36" spans="1:11" ht="15.9" customHeight="1" x14ac:dyDescent="0.6">
      <c r="A36" s="85" t="s">
        <v>175</v>
      </c>
      <c r="B36" s="32"/>
      <c r="C36" s="157"/>
      <c r="D36" s="157"/>
      <c r="E36" s="32"/>
      <c r="F36" s="32"/>
      <c r="G36" s="32"/>
      <c r="H36" s="32"/>
      <c r="I36" s="32"/>
      <c r="J36" s="32"/>
      <c r="K36" s="32"/>
    </row>
    <row r="37" spans="1:11" ht="15.9" customHeight="1" x14ac:dyDescent="0.6">
      <c r="A37" s="85"/>
      <c r="B37" s="85" t="s">
        <v>115</v>
      </c>
      <c r="C37" s="157"/>
      <c r="D37" s="157"/>
      <c r="E37" s="163">
        <v>0</v>
      </c>
      <c r="F37" s="162"/>
      <c r="G37" s="163">
        <v>0</v>
      </c>
      <c r="H37" s="162"/>
      <c r="I37" s="163">
        <v>0</v>
      </c>
      <c r="J37" s="40"/>
      <c r="K37" s="163">
        <v>0</v>
      </c>
    </row>
    <row r="38" spans="1:11" s="28" customFormat="1" ht="9.9" customHeight="1" x14ac:dyDescent="0.6">
      <c r="A38" s="233"/>
      <c r="B38" s="233"/>
      <c r="C38" s="29"/>
      <c r="D38" s="157"/>
      <c r="E38" s="12"/>
      <c r="F38" s="12"/>
      <c r="G38" s="12"/>
      <c r="H38" s="12"/>
      <c r="I38" s="12"/>
      <c r="J38" s="12"/>
      <c r="K38" s="12"/>
    </row>
    <row r="39" spans="1:11" s="28" customFormat="1" ht="15.9" customHeight="1" x14ac:dyDescent="0.6">
      <c r="A39" s="85" t="s">
        <v>142</v>
      </c>
      <c r="B39" s="233"/>
      <c r="C39" s="29"/>
      <c r="D39" s="157"/>
      <c r="E39" s="12"/>
      <c r="F39" s="12"/>
      <c r="G39" s="12"/>
      <c r="H39" s="12"/>
      <c r="I39" s="12"/>
      <c r="J39" s="12"/>
      <c r="K39" s="12"/>
    </row>
    <row r="40" spans="1:11" ht="15.9" customHeight="1" thickBot="1" x14ac:dyDescent="0.65">
      <c r="A40" s="85"/>
      <c r="B40" s="85" t="s">
        <v>143</v>
      </c>
      <c r="C40" s="29"/>
      <c r="D40" s="157"/>
      <c r="E40" s="108">
        <f>E33+E37</f>
        <v>-65260396</v>
      </c>
      <c r="F40" s="12"/>
      <c r="G40" s="108">
        <f>G33+G37</f>
        <v>-16467016</v>
      </c>
      <c r="H40" s="12"/>
      <c r="I40" s="108">
        <f>I33+I37</f>
        <v>-14357995</v>
      </c>
      <c r="J40" s="12"/>
      <c r="K40" s="108">
        <f>K33+K37</f>
        <v>-7022453</v>
      </c>
    </row>
    <row r="41" spans="1:11" ht="15.9" customHeight="1" thickTop="1" x14ac:dyDescent="0.6">
      <c r="A41" s="237"/>
      <c r="B41" s="237"/>
      <c r="C41" s="33"/>
      <c r="D41" s="157"/>
      <c r="E41" s="69"/>
      <c r="F41" s="12"/>
      <c r="G41" s="69"/>
      <c r="H41" s="12"/>
      <c r="I41" s="12"/>
      <c r="J41" s="12"/>
      <c r="K41" s="12"/>
    </row>
    <row r="42" spans="1:11" s="150" customFormat="1" ht="15.9" customHeight="1" x14ac:dyDescent="0.6">
      <c r="A42" s="164"/>
      <c r="C42" s="156"/>
    </row>
    <row r="43" spans="1:11" s="150" customFormat="1" ht="15.9" customHeight="1" x14ac:dyDescent="0.6">
      <c r="A43" s="164" t="s">
        <v>150</v>
      </c>
      <c r="C43" s="156">
        <v>33</v>
      </c>
    </row>
    <row r="44" spans="1:11" ht="9.9" customHeight="1" x14ac:dyDescent="0.6">
      <c r="A44" s="233"/>
      <c r="B44" s="233"/>
      <c r="D44" s="157"/>
      <c r="E44" s="12"/>
      <c r="F44" s="12"/>
      <c r="G44" s="12"/>
      <c r="H44" s="12"/>
      <c r="I44" s="12"/>
      <c r="J44" s="12"/>
      <c r="K44" s="12"/>
    </row>
    <row r="45" spans="1:11" ht="15.9" customHeight="1" x14ac:dyDescent="0.6">
      <c r="A45" s="233" t="s">
        <v>169</v>
      </c>
      <c r="C45" s="28"/>
      <c r="D45" s="150"/>
      <c r="E45" s="44">
        <v>-8.3500000000000005E-2</v>
      </c>
      <c r="F45" s="42"/>
      <c r="G45" s="44">
        <v>-2.1069999999999998E-2</v>
      </c>
      <c r="H45" s="42"/>
      <c r="I45" s="44">
        <v>-1.84E-2</v>
      </c>
      <c r="J45" s="42"/>
      <c r="K45" s="44">
        <v>-8.9999999999999993E-3</v>
      </c>
    </row>
    <row r="46" spans="1:11" ht="15.9" customHeight="1" x14ac:dyDescent="0.6">
      <c r="A46" s="85"/>
      <c r="C46" s="157"/>
      <c r="D46" s="157"/>
      <c r="E46" s="40"/>
      <c r="F46" s="40"/>
      <c r="G46" s="40"/>
      <c r="H46" s="40"/>
      <c r="I46" s="40"/>
      <c r="J46" s="40"/>
      <c r="K46" s="40"/>
    </row>
    <row r="47" spans="1:11" ht="15.9" customHeight="1" x14ac:dyDescent="0.6">
      <c r="A47" s="85"/>
      <c r="C47" s="157"/>
      <c r="D47" s="157"/>
      <c r="E47" s="40"/>
      <c r="F47" s="40"/>
      <c r="G47" s="40"/>
      <c r="H47" s="40"/>
      <c r="I47" s="40"/>
      <c r="J47" s="40"/>
      <c r="K47" s="40"/>
    </row>
    <row r="48" spans="1:11" ht="15.9" customHeight="1" x14ac:dyDescent="0.6">
      <c r="A48" s="85"/>
      <c r="C48" s="157"/>
      <c r="D48" s="157"/>
      <c r="E48" s="40"/>
      <c r="F48" s="40"/>
      <c r="G48" s="40"/>
      <c r="H48" s="40"/>
      <c r="I48" s="40"/>
      <c r="J48" s="40"/>
      <c r="K48" s="40"/>
    </row>
    <row r="49" spans="1:11" ht="15.9" customHeight="1" x14ac:dyDescent="0.6">
      <c r="A49" s="85"/>
      <c r="C49" s="157"/>
      <c r="D49" s="157"/>
      <c r="E49" s="40"/>
      <c r="F49" s="40"/>
      <c r="G49" s="40"/>
      <c r="H49" s="40"/>
      <c r="I49" s="40"/>
      <c r="J49" s="40"/>
      <c r="K49" s="40"/>
    </row>
    <row r="50" spans="1:11" ht="15.9" customHeight="1" x14ac:dyDescent="0.6">
      <c r="A50" s="85"/>
      <c r="C50" s="157"/>
      <c r="D50" s="157"/>
      <c r="E50" s="40"/>
      <c r="F50" s="40"/>
      <c r="G50" s="40"/>
      <c r="H50" s="40"/>
      <c r="I50" s="40"/>
      <c r="J50" s="40"/>
      <c r="K50" s="40"/>
    </row>
    <row r="51" spans="1:11" ht="15.9" customHeight="1" x14ac:dyDescent="0.6">
      <c r="A51" s="235" t="s">
        <v>112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</row>
    <row r="52" spans="1:11" ht="17.25" customHeight="1" x14ac:dyDescent="0.6">
      <c r="A52" s="85"/>
      <c r="C52" s="157"/>
      <c r="D52" s="157"/>
      <c r="E52" s="40"/>
      <c r="F52" s="40"/>
      <c r="G52" s="40"/>
      <c r="H52" s="40"/>
      <c r="I52" s="40"/>
      <c r="J52" s="40"/>
      <c r="K52" s="40"/>
    </row>
    <row r="53" spans="1:11" ht="16.5" customHeight="1" x14ac:dyDescent="0.6">
      <c r="A53" s="85"/>
      <c r="C53" s="157"/>
      <c r="D53" s="157"/>
      <c r="E53" s="40"/>
      <c r="F53" s="40"/>
      <c r="G53" s="40"/>
      <c r="H53" s="40"/>
      <c r="I53" s="40"/>
      <c r="J53" s="40"/>
      <c r="K53" s="40"/>
    </row>
    <row r="54" spans="1:11" ht="21.9" customHeight="1" x14ac:dyDescent="0.6">
      <c r="A54" s="160" t="str">
        <f>+'5-7'!A102</f>
        <v>The accompanying notes on pages 13 to 58 are an integral part of these consolidated and separate financial statements.</v>
      </c>
      <c r="B54" s="109"/>
      <c r="C54" s="161"/>
      <c r="D54" s="161"/>
      <c r="E54" s="88"/>
      <c r="F54" s="88"/>
      <c r="G54" s="88"/>
      <c r="H54" s="88"/>
      <c r="I54" s="88"/>
      <c r="J54" s="88"/>
      <c r="K54" s="88"/>
    </row>
    <row r="55" spans="1:11" ht="17.25" customHeight="1" x14ac:dyDescent="0.6">
      <c r="A55" s="233"/>
      <c r="B55" s="32"/>
      <c r="C55" s="33"/>
      <c r="D55" s="157"/>
      <c r="E55" s="69"/>
      <c r="F55" s="12"/>
      <c r="G55" s="69"/>
      <c r="H55" s="12"/>
      <c r="I55" s="69"/>
      <c r="J55" s="12"/>
      <c r="K55" s="69"/>
    </row>
    <row r="56" spans="1:11" ht="16.5" customHeight="1" x14ac:dyDescent="0.6">
      <c r="A56" s="233"/>
      <c r="B56" s="32"/>
      <c r="C56" s="33"/>
      <c r="D56" s="157"/>
      <c r="E56" s="69"/>
      <c r="F56" s="12"/>
      <c r="G56" s="69"/>
      <c r="H56" s="12"/>
      <c r="I56" s="69"/>
      <c r="J56" s="12"/>
      <c r="K56" s="69"/>
    </row>
  </sheetData>
  <mergeCells count="6">
    <mergeCell ref="E6:G6"/>
    <mergeCell ref="I6:K6"/>
    <mergeCell ref="A51:K51"/>
    <mergeCell ref="E7:G7"/>
    <mergeCell ref="I7:K7"/>
    <mergeCell ref="A41:B4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ignoredErrors>
    <ignoredError sqref="E10:F11 H10:J11 E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"/>
  <sheetViews>
    <sheetView topLeftCell="A2" zoomScaleNormal="100" zoomScaleSheetLayoutView="100" workbookViewId="0">
      <selection activeCell="B114" sqref="B114"/>
    </sheetView>
  </sheetViews>
  <sheetFormatPr defaultColWidth="18.625" defaultRowHeight="15" customHeight="1" x14ac:dyDescent="0.6"/>
  <cols>
    <col min="1" max="1" width="37.375" style="51" customWidth="1"/>
    <col min="2" max="2" width="6.75" style="46" customWidth="1"/>
    <col min="3" max="3" width="0.875" style="47" customWidth="1"/>
    <col min="4" max="4" width="14.25" style="48" bestFit="1" customWidth="1"/>
    <col min="5" max="5" width="0.875" style="47" customWidth="1"/>
    <col min="6" max="6" width="11.75" style="48" customWidth="1"/>
    <col min="7" max="7" width="0.875" style="47" customWidth="1"/>
    <col min="8" max="8" width="15.375" style="48" bestFit="1" customWidth="1"/>
    <col min="9" max="9" width="0.875" style="49" customWidth="1"/>
    <col min="10" max="10" width="16.375" style="48" bestFit="1" customWidth="1"/>
    <col min="11" max="11" width="0.875" style="47" customWidth="1"/>
    <col min="12" max="12" width="15.375" style="47" bestFit="1" customWidth="1"/>
    <col min="13" max="13" width="0.875" style="47" customWidth="1"/>
    <col min="14" max="14" width="11.75" style="47" customWidth="1"/>
    <col min="15" max="15" width="0.875" style="47" customWidth="1"/>
    <col min="16" max="16" width="15.375" style="48" bestFit="1" customWidth="1"/>
    <col min="17" max="16384" width="18.625" style="51"/>
  </cols>
  <sheetData>
    <row r="1" spans="1:16" ht="16.5" customHeight="1" x14ac:dyDescent="0.6">
      <c r="A1" s="45" t="s">
        <v>41</v>
      </c>
    </row>
    <row r="2" spans="1:16" ht="16.5" customHeight="1" x14ac:dyDescent="0.6">
      <c r="A2" s="52" t="s">
        <v>95</v>
      </c>
      <c r="B2" s="53"/>
      <c r="C2" s="54"/>
      <c r="D2" s="55"/>
      <c r="E2" s="56"/>
      <c r="F2" s="55"/>
      <c r="G2" s="56"/>
      <c r="H2" s="55"/>
      <c r="J2" s="55"/>
      <c r="K2" s="56"/>
      <c r="L2" s="56"/>
      <c r="M2" s="56"/>
      <c r="N2" s="56"/>
      <c r="O2" s="56"/>
      <c r="P2" s="55"/>
    </row>
    <row r="3" spans="1:16" ht="16.5" customHeight="1" x14ac:dyDescent="0.6">
      <c r="A3" s="57" t="str">
        <f>+'8'!A3</f>
        <v>For the year ended 31 December 2022</v>
      </c>
      <c r="B3" s="58"/>
      <c r="C3" s="59"/>
      <c r="D3" s="60"/>
      <c r="E3" s="59"/>
      <c r="F3" s="60"/>
      <c r="G3" s="59"/>
      <c r="H3" s="60"/>
      <c r="I3" s="61"/>
      <c r="J3" s="60"/>
      <c r="K3" s="59"/>
      <c r="L3" s="59"/>
      <c r="M3" s="59"/>
      <c r="N3" s="59"/>
      <c r="O3" s="59"/>
      <c r="P3" s="60"/>
    </row>
    <row r="4" spans="1:16" ht="16.5" customHeight="1" x14ac:dyDescent="0.6">
      <c r="A4" s="62"/>
      <c r="B4" s="63"/>
      <c r="C4" s="64"/>
      <c r="D4" s="65"/>
      <c r="E4" s="64"/>
      <c r="F4" s="65"/>
      <c r="G4" s="64"/>
      <c r="H4" s="65"/>
      <c r="I4" s="66"/>
      <c r="J4" s="65"/>
      <c r="K4" s="64"/>
      <c r="L4" s="64"/>
      <c r="M4" s="64"/>
      <c r="N4" s="64"/>
      <c r="O4" s="64"/>
      <c r="P4" s="65"/>
    </row>
    <row r="5" spans="1:16" ht="16.5" customHeight="1" x14ac:dyDescent="0.6">
      <c r="A5" s="67"/>
      <c r="B5" s="53"/>
      <c r="C5" s="54"/>
      <c r="D5" s="68"/>
      <c r="E5" s="54"/>
      <c r="F5" s="68"/>
      <c r="G5" s="54"/>
      <c r="H5" s="68"/>
      <c r="I5" s="69"/>
      <c r="J5" s="68"/>
      <c r="K5" s="54"/>
      <c r="L5" s="54"/>
      <c r="M5" s="54"/>
      <c r="N5" s="54"/>
      <c r="O5" s="54"/>
      <c r="P5" s="68"/>
    </row>
    <row r="6" spans="1:16" s="233" customFormat="1" ht="16.5" customHeight="1" x14ac:dyDescent="0.6">
      <c r="A6" s="70"/>
      <c r="B6" s="71"/>
      <c r="C6" s="72"/>
      <c r="D6" s="240" t="s">
        <v>98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s="233" customFormat="1" ht="16.5" customHeight="1" x14ac:dyDescent="0.6">
      <c r="A7" s="70"/>
      <c r="B7" s="71"/>
      <c r="C7" s="72"/>
      <c r="D7" s="239" t="s">
        <v>35</v>
      </c>
      <c r="E7" s="239"/>
      <c r="F7" s="239"/>
      <c r="G7" s="239"/>
      <c r="H7" s="239"/>
      <c r="I7" s="239"/>
      <c r="J7" s="239"/>
      <c r="K7" s="239"/>
      <c r="L7" s="239"/>
      <c r="M7" s="74"/>
      <c r="N7" s="74"/>
      <c r="O7" s="75"/>
      <c r="P7" s="75"/>
    </row>
    <row r="8" spans="1:16" s="233" customFormat="1" ht="16.5" customHeight="1" x14ac:dyDescent="0.6">
      <c r="B8" s="71"/>
      <c r="D8" s="79" t="s">
        <v>36</v>
      </c>
      <c r="E8" s="76"/>
      <c r="F8" s="76"/>
      <c r="G8" s="77"/>
      <c r="H8" s="238" t="s">
        <v>123</v>
      </c>
      <c r="I8" s="238"/>
      <c r="J8" s="238"/>
      <c r="K8" s="77"/>
      <c r="L8" s="77"/>
      <c r="M8" s="77"/>
      <c r="N8" s="78" t="s">
        <v>38</v>
      </c>
      <c r="O8" s="77"/>
      <c r="P8" s="79"/>
    </row>
    <row r="9" spans="1:16" s="233" customFormat="1" ht="16.5" customHeight="1" x14ac:dyDescent="0.6">
      <c r="B9" s="71"/>
      <c r="D9" s="79" t="s">
        <v>37</v>
      </c>
      <c r="E9" s="80"/>
      <c r="F9" s="77" t="s">
        <v>71</v>
      </c>
      <c r="G9" s="77"/>
      <c r="H9" s="79" t="s">
        <v>75</v>
      </c>
      <c r="I9" s="77"/>
      <c r="K9" s="77"/>
      <c r="L9" s="79" t="s">
        <v>28</v>
      </c>
      <c r="M9" s="77"/>
      <c r="N9" s="84" t="s">
        <v>39</v>
      </c>
      <c r="O9" s="77"/>
      <c r="P9" s="79" t="s">
        <v>171</v>
      </c>
    </row>
    <row r="10" spans="1:16" s="233" customFormat="1" ht="16.5" customHeight="1" x14ac:dyDescent="0.6">
      <c r="B10" s="71"/>
      <c r="D10" s="77" t="s">
        <v>4</v>
      </c>
      <c r="E10" s="80"/>
      <c r="F10" s="77" t="s">
        <v>72</v>
      </c>
      <c r="G10" s="77"/>
      <c r="H10" s="209" t="s">
        <v>76</v>
      </c>
      <c r="I10" s="77"/>
      <c r="J10" s="77" t="s">
        <v>8</v>
      </c>
      <c r="K10" s="77"/>
      <c r="L10" s="77" t="s">
        <v>27</v>
      </c>
      <c r="M10" s="77"/>
      <c r="N10" s="84" t="s">
        <v>40</v>
      </c>
      <c r="O10" s="77"/>
      <c r="P10" s="77" t="s">
        <v>170</v>
      </c>
    </row>
    <row r="11" spans="1:16" s="233" customFormat="1" ht="16.5" customHeight="1" x14ac:dyDescent="0.6">
      <c r="A11" s="73"/>
      <c r="B11" s="211"/>
      <c r="D11" s="212" t="s">
        <v>33</v>
      </c>
      <c r="F11" s="212" t="s">
        <v>33</v>
      </c>
      <c r="H11" s="212" t="s">
        <v>33</v>
      </c>
      <c r="J11" s="212" t="s">
        <v>33</v>
      </c>
      <c r="L11" s="212" t="s">
        <v>33</v>
      </c>
      <c r="N11" s="212" t="s">
        <v>33</v>
      </c>
      <c r="P11" s="212" t="s">
        <v>33</v>
      </c>
    </row>
    <row r="12" spans="1:16" s="73" customFormat="1" ht="16.5" customHeight="1" x14ac:dyDescent="0.6">
      <c r="B12" s="81"/>
      <c r="D12" s="82"/>
      <c r="E12" s="10"/>
      <c r="F12" s="82"/>
      <c r="G12" s="83"/>
      <c r="H12" s="84"/>
      <c r="I12" s="83"/>
      <c r="J12" s="84"/>
      <c r="K12" s="83"/>
      <c r="L12" s="84"/>
      <c r="M12" s="83"/>
      <c r="N12" s="84"/>
      <c r="O12" s="83"/>
      <c r="P12" s="84"/>
    </row>
    <row r="13" spans="1:16" s="73" customFormat="1" ht="16.5" customHeight="1" x14ac:dyDescent="0.6">
      <c r="A13" s="72" t="s">
        <v>138</v>
      </c>
      <c r="B13" s="81"/>
      <c r="D13" s="69">
        <v>781628733</v>
      </c>
      <c r="E13" s="49"/>
      <c r="F13" s="69">
        <v>906214683</v>
      </c>
      <c r="G13" s="49"/>
      <c r="H13" s="69">
        <v>10658657</v>
      </c>
      <c r="I13" s="49"/>
      <c r="J13" s="69">
        <v>-359928638</v>
      </c>
      <c r="K13" s="49"/>
      <c r="L13" s="69">
        <v>1338573435</v>
      </c>
      <c r="M13" s="49"/>
      <c r="N13" s="69">
        <v>0</v>
      </c>
      <c r="O13" s="49"/>
      <c r="P13" s="49">
        <f>SUM(L13:N13)</f>
        <v>1338573435</v>
      </c>
    </row>
    <row r="14" spans="1:16" s="233" customFormat="1" ht="6" customHeight="1" x14ac:dyDescent="0.6">
      <c r="A14" s="85"/>
      <c r="B14" s="71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s="73" customFormat="1" ht="16.5" customHeight="1" x14ac:dyDescent="0.6">
      <c r="A15" s="164" t="s">
        <v>139</v>
      </c>
      <c r="B15" s="71"/>
      <c r="C15" s="233"/>
      <c r="D15" s="86"/>
      <c r="E15" s="86"/>
      <c r="F15" s="86"/>
      <c r="G15" s="86"/>
      <c r="H15" s="86"/>
      <c r="I15" s="86"/>
      <c r="J15" s="86"/>
      <c r="K15" s="86"/>
      <c r="L15" s="87"/>
      <c r="M15" s="86"/>
      <c r="N15" s="86"/>
      <c r="O15" s="86"/>
      <c r="P15" s="40"/>
    </row>
    <row r="16" spans="1:16" s="233" customFormat="1" ht="16.5" customHeight="1" x14ac:dyDescent="0.6">
      <c r="A16" s="73" t="s">
        <v>116</v>
      </c>
      <c r="B16" s="81"/>
      <c r="C16" s="73"/>
      <c r="D16" s="61">
        <v>0</v>
      </c>
      <c r="E16" s="49"/>
      <c r="F16" s="61">
        <v>0</v>
      </c>
      <c r="G16" s="49"/>
      <c r="H16" s="61">
        <v>0</v>
      </c>
      <c r="I16" s="214"/>
      <c r="J16" s="222">
        <v>-16467016</v>
      </c>
      <c r="K16" s="217"/>
      <c r="L16" s="222">
        <v>-16467016</v>
      </c>
      <c r="M16" s="217"/>
      <c r="N16" s="61">
        <v>0</v>
      </c>
      <c r="O16" s="217"/>
      <c r="P16" s="222">
        <f>SUM(L16:N16)</f>
        <v>-16467016</v>
      </c>
    </row>
    <row r="17" spans="1:16" s="233" customFormat="1" ht="16.5" customHeight="1" x14ac:dyDescent="0.6">
      <c r="A17" s="73"/>
      <c r="B17" s="81"/>
      <c r="C17" s="73"/>
      <c r="D17" s="83"/>
      <c r="E17" s="83"/>
      <c r="F17" s="83"/>
      <c r="G17" s="83"/>
      <c r="H17" s="83"/>
      <c r="I17" s="83"/>
      <c r="J17" s="218"/>
      <c r="K17" s="218"/>
      <c r="L17" s="218"/>
      <c r="M17" s="218"/>
      <c r="N17" s="218"/>
      <c r="O17" s="218"/>
      <c r="P17" s="218"/>
    </row>
    <row r="18" spans="1:16" ht="16.5" customHeight="1" thickBot="1" x14ac:dyDescent="0.65">
      <c r="A18" s="72" t="s">
        <v>140</v>
      </c>
      <c r="B18" s="81"/>
      <c r="C18" s="73"/>
      <c r="D18" s="223">
        <f>SUM(D13:D16)</f>
        <v>781628733</v>
      </c>
      <c r="E18" s="40"/>
      <c r="F18" s="223">
        <f>SUM(F13:F16)</f>
        <v>906214683</v>
      </c>
      <c r="G18" s="40"/>
      <c r="H18" s="223">
        <f>SUM(H13:H16)</f>
        <v>10658657</v>
      </c>
      <c r="I18" s="40"/>
      <c r="J18" s="224">
        <f>SUM(J13:J16)</f>
        <v>-376395654</v>
      </c>
      <c r="K18" s="217"/>
      <c r="L18" s="225">
        <f>SUM(L13:L16)</f>
        <v>1322106419</v>
      </c>
      <c r="M18" s="217"/>
      <c r="N18" s="225">
        <f>SUM(N13:N16)</f>
        <v>0</v>
      </c>
      <c r="O18" s="217"/>
      <c r="P18" s="225">
        <f>SUM(P13:P16)</f>
        <v>1322106419</v>
      </c>
    </row>
    <row r="19" spans="1:16" ht="16.5" customHeight="1" thickTop="1" x14ac:dyDescent="0.6">
      <c r="A19" s="72"/>
      <c r="B19" s="81"/>
      <c r="C19" s="73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s="73" customFormat="1" ht="16.5" customHeight="1" x14ac:dyDescent="0.6">
      <c r="A20" s="72" t="s">
        <v>158</v>
      </c>
      <c r="B20" s="81"/>
      <c r="D20" s="69">
        <f>D18</f>
        <v>781628733</v>
      </c>
      <c r="E20" s="49"/>
      <c r="F20" s="69">
        <f>F18</f>
        <v>906214683</v>
      </c>
      <c r="G20" s="49"/>
      <c r="H20" s="69">
        <f>H18</f>
        <v>10658657</v>
      </c>
      <c r="I20" s="49"/>
      <c r="J20" s="69">
        <f>J18</f>
        <v>-376395654</v>
      </c>
      <c r="K20" s="49"/>
      <c r="L20" s="69">
        <f>L18</f>
        <v>1322106419</v>
      </c>
      <c r="M20" s="49"/>
      <c r="N20" s="69" t="s">
        <v>113</v>
      </c>
      <c r="O20" s="49"/>
      <c r="P20" s="69">
        <f>P18</f>
        <v>1322106419</v>
      </c>
    </row>
    <row r="21" spans="1:16" s="233" customFormat="1" ht="6" customHeight="1" x14ac:dyDescent="0.6">
      <c r="A21" s="85"/>
      <c r="B21" s="71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</row>
    <row r="22" spans="1:16" s="73" customFormat="1" ht="16.5" customHeight="1" x14ac:dyDescent="0.6">
      <c r="A22" s="164" t="s">
        <v>159</v>
      </c>
      <c r="B22" s="71"/>
      <c r="C22" s="233"/>
      <c r="D22" s="86"/>
      <c r="E22" s="86"/>
      <c r="F22" s="86"/>
      <c r="G22" s="86"/>
      <c r="H22" s="86"/>
      <c r="I22" s="86"/>
      <c r="J22" s="86"/>
      <c r="K22" s="86"/>
      <c r="L22" s="87"/>
      <c r="M22" s="86"/>
      <c r="N22" s="86"/>
      <c r="O22" s="86"/>
      <c r="P22" s="40"/>
    </row>
    <row r="23" spans="1:16" s="233" customFormat="1" ht="16.5" customHeight="1" x14ac:dyDescent="0.6">
      <c r="A23" s="73" t="s">
        <v>116</v>
      </c>
      <c r="B23" s="81"/>
      <c r="C23" s="73"/>
      <c r="D23" s="61">
        <v>0</v>
      </c>
      <c r="E23" s="49"/>
      <c r="F23" s="61">
        <v>0</v>
      </c>
      <c r="G23" s="49"/>
      <c r="H23" s="61">
        <v>0</v>
      </c>
      <c r="I23" s="214"/>
      <c r="J23" s="222">
        <f>'8'!E40</f>
        <v>-65260396</v>
      </c>
      <c r="K23" s="217"/>
      <c r="L23" s="61">
        <f>SUM(H23:K23)</f>
        <v>-65260396</v>
      </c>
      <c r="M23" s="217"/>
      <c r="N23" s="61">
        <v>0</v>
      </c>
      <c r="O23" s="217"/>
      <c r="P23" s="61">
        <f>SUM(L23:N23)</f>
        <v>-65260396</v>
      </c>
    </row>
    <row r="24" spans="1:16" s="233" customFormat="1" ht="16.5" customHeight="1" x14ac:dyDescent="0.6">
      <c r="A24" s="73"/>
      <c r="B24" s="81"/>
      <c r="C24" s="73"/>
      <c r="D24" s="83"/>
      <c r="E24" s="83"/>
      <c r="F24" s="83"/>
      <c r="G24" s="83"/>
      <c r="H24" s="83"/>
      <c r="I24" s="83"/>
      <c r="J24" s="218"/>
      <c r="K24" s="218"/>
      <c r="L24" s="218"/>
      <c r="M24" s="218"/>
      <c r="N24" s="218"/>
      <c r="O24" s="218"/>
      <c r="P24" s="218"/>
    </row>
    <row r="25" spans="1:16" ht="16.5" customHeight="1" thickBot="1" x14ac:dyDescent="0.65">
      <c r="A25" s="72" t="s">
        <v>160</v>
      </c>
      <c r="B25" s="81"/>
      <c r="C25" s="73"/>
      <c r="D25" s="223">
        <f t="shared" ref="D25:P25" si="0">SUM(D20:D23)</f>
        <v>781628733</v>
      </c>
      <c r="E25" s="40"/>
      <c r="F25" s="223">
        <f t="shared" si="0"/>
        <v>906214683</v>
      </c>
      <c r="G25" s="40"/>
      <c r="H25" s="223">
        <f t="shared" si="0"/>
        <v>10658657</v>
      </c>
      <c r="I25" s="40"/>
      <c r="J25" s="224">
        <f t="shared" si="0"/>
        <v>-441656050</v>
      </c>
      <c r="K25" s="217"/>
      <c r="L25" s="225">
        <f t="shared" si="0"/>
        <v>1256846023</v>
      </c>
      <c r="M25" s="217"/>
      <c r="N25" s="225">
        <f t="shared" si="0"/>
        <v>0</v>
      </c>
      <c r="O25" s="217"/>
      <c r="P25" s="225">
        <f t="shared" si="0"/>
        <v>1256846023</v>
      </c>
    </row>
    <row r="26" spans="1:16" ht="16.5" customHeight="1" thickTop="1" x14ac:dyDescent="0.6">
      <c r="A26" s="72"/>
      <c r="B26" s="81"/>
      <c r="C26" s="73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16" ht="16.5" customHeight="1" x14ac:dyDescent="0.6">
      <c r="A27" s="72"/>
      <c r="B27" s="81"/>
      <c r="C27" s="73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ht="16.5" customHeight="1" x14ac:dyDescent="0.6">
      <c r="A28" s="72"/>
      <c r="B28" s="81"/>
      <c r="C28" s="73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ht="16.5" customHeight="1" x14ac:dyDescent="0.6">
      <c r="A29" s="72"/>
      <c r="B29" s="81"/>
      <c r="C29" s="73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 ht="16.5" customHeight="1" x14ac:dyDescent="0.6">
      <c r="A30" s="72"/>
      <c r="B30" s="81"/>
      <c r="C30" s="73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1:16" ht="16.5" customHeight="1" x14ac:dyDescent="0.6">
      <c r="A31" s="72"/>
      <c r="B31" s="81"/>
      <c r="C31" s="73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2" spans="1:16" ht="18" customHeight="1" x14ac:dyDescent="0.6">
      <c r="A32" s="72"/>
      <c r="B32" s="81"/>
      <c r="C32" s="73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1:16" ht="15.75" customHeight="1" x14ac:dyDescent="0.6">
      <c r="A33" s="72"/>
      <c r="B33" s="81"/>
      <c r="C33" s="73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ht="21.9" customHeight="1" x14ac:dyDescent="0.6">
      <c r="A34" s="89" t="str">
        <f>'8'!A54</f>
        <v>The accompanying notes on pages 13 to 58 are an integral part of these consolidated and separate financial statements.</v>
      </c>
      <c r="B34" s="90"/>
      <c r="C34" s="91"/>
      <c r="D34" s="92"/>
      <c r="E34" s="91"/>
      <c r="F34" s="92"/>
      <c r="G34" s="91"/>
      <c r="H34" s="92"/>
      <c r="I34" s="91"/>
      <c r="J34" s="92"/>
      <c r="K34" s="91"/>
      <c r="L34" s="91"/>
      <c r="M34" s="91"/>
      <c r="N34" s="91"/>
      <c r="O34" s="91"/>
      <c r="P34" s="92"/>
    </row>
  </sheetData>
  <mergeCells count="3">
    <mergeCell ref="H8:J8"/>
    <mergeCell ref="D7:L7"/>
    <mergeCell ref="D6:P6"/>
  </mergeCells>
  <phoneticPr fontId="0" type="noConversion"/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topLeftCell="A7" zoomScaleNormal="100" zoomScaleSheetLayoutView="100" workbookViewId="0">
      <selection activeCell="B114" sqref="B114"/>
    </sheetView>
  </sheetViews>
  <sheetFormatPr defaultColWidth="18.625" defaultRowHeight="15" customHeight="1" x14ac:dyDescent="0.6"/>
  <cols>
    <col min="1" max="1" width="38.25" style="51" customWidth="1"/>
    <col min="2" max="2" width="8.125" style="51" customWidth="1"/>
    <col min="3" max="3" width="7.125" style="49" customWidth="1"/>
    <col min="4" max="4" width="1.25" style="47" customWidth="1"/>
    <col min="5" max="5" width="14.625" style="47" customWidth="1"/>
    <col min="6" max="6" width="1.25" style="47" customWidth="1"/>
    <col min="7" max="7" width="14.875" style="47" customWidth="1"/>
    <col min="8" max="8" width="1.25" style="47" customWidth="1"/>
    <col min="9" max="9" width="15.75" style="47" customWidth="1"/>
    <col min="10" max="10" width="1.25" style="47" customWidth="1"/>
    <col min="11" max="11" width="15.75" style="47" customWidth="1"/>
    <col min="12" max="12" width="1.25" style="49" customWidth="1"/>
    <col min="13" max="13" width="15.75" style="49" customWidth="1"/>
    <col min="14" max="16384" width="18.625" style="51"/>
  </cols>
  <sheetData>
    <row r="1" spans="1:13" ht="16.5" customHeight="1" x14ac:dyDescent="0.6">
      <c r="A1" s="45" t="s">
        <v>41</v>
      </c>
    </row>
    <row r="2" spans="1:13" ht="16.5" customHeight="1" x14ac:dyDescent="0.6">
      <c r="A2" s="52" t="s">
        <v>105</v>
      </c>
      <c r="B2" s="52"/>
      <c r="C2" s="83"/>
      <c r="D2" s="54"/>
      <c r="E2" s="54"/>
      <c r="F2" s="54"/>
      <c r="G2" s="56"/>
      <c r="H2" s="56"/>
      <c r="I2" s="56"/>
      <c r="J2" s="56"/>
      <c r="K2" s="56"/>
    </row>
    <row r="3" spans="1:13" ht="16.5" customHeight="1" x14ac:dyDescent="0.6">
      <c r="A3" s="57" t="str">
        <f>+'9'!A3</f>
        <v>For the year ended 31 December 2022</v>
      </c>
      <c r="B3" s="57"/>
      <c r="C3" s="95"/>
      <c r="D3" s="59"/>
      <c r="E3" s="59"/>
      <c r="F3" s="59"/>
      <c r="G3" s="59"/>
      <c r="H3" s="59"/>
      <c r="I3" s="59"/>
      <c r="J3" s="59"/>
      <c r="K3" s="59"/>
      <c r="L3" s="61"/>
      <c r="M3" s="61"/>
    </row>
    <row r="4" spans="1:13" ht="16.5" customHeight="1" x14ac:dyDescent="0.6">
      <c r="A4" s="67"/>
      <c r="B4" s="67"/>
      <c r="C4" s="84"/>
      <c r="D4" s="54"/>
      <c r="E4" s="54"/>
      <c r="F4" s="54"/>
      <c r="G4" s="54"/>
      <c r="H4" s="54"/>
      <c r="I4" s="54"/>
      <c r="J4" s="54"/>
      <c r="K4" s="54"/>
      <c r="L4" s="69"/>
      <c r="M4" s="69"/>
    </row>
    <row r="5" spans="1:13" ht="16.5" customHeight="1" x14ac:dyDescent="0.6">
      <c r="A5" s="67"/>
      <c r="B5" s="67"/>
      <c r="C5" s="84"/>
      <c r="D5" s="54"/>
      <c r="E5" s="54"/>
      <c r="F5" s="54"/>
      <c r="G5" s="54"/>
      <c r="H5" s="54"/>
      <c r="I5" s="54"/>
      <c r="J5" s="54"/>
      <c r="K5" s="54"/>
      <c r="L5" s="69"/>
      <c r="M5" s="69"/>
    </row>
    <row r="6" spans="1:13" s="85" customFormat="1" ht="16.5" customHeight="1" x14ac:dyDescent="0.6">
      <c r="A6" s="208"/>
      <c r="B6" s="208"/>
      <c r="D6" s="77"/>
      <c r="E6" s="238" t="s">
        <v>97</v>
      </c>
      <c r="F6" s="238"/>
      <c r="G6" s="238"/>
      <c r="H6" s="238"/>
      <c r="I6" s="238"/>
      <c r="J6" s="238"/>
      <c r="K6" s="238"/>
      <c r="L6" s="238"/>
      <c r="M6" s="238"/>
    </row>
    <row r="7" spans="1:13" s="85" customFormat="1" ht="16.5" customHeight="1" x14ac:dyDescent="0.6">
      <c r="E7" s="79" t="s">
        <v>36</v>
      </c>
      <c r="F7" s="77"/>
      <c r="G7" s="72"/>
      <c r="H7" s="77"/>
      <c r="I7" s="238" t="s">
        <v>123</v>
      </c>
      <c r="J7" s="238"/>
      <c r="K7" s="238"/>
      <c r="L7" s="77"/>
      <c r="M7" s="77"/>
    </row>
    <row r="8" spans="1:13" s="85" customFormat="1" ht="16.5" customHeight="1" x14ac:dyDescent="0.6">
      <c r="E8" s="79" t="s">
        <v>37</v>
      </c>
      <c r="F8" s="77"/>
      <c r="G8" s="77" t="s">
        <v>71</v>
      </c>
      <c r="H8" s="77"/>
      <c r="I8" s="79" t="s">
        <v>75</v>
      </c>
      <c r="J8" s="78"/>
      <c r="L8" s="77"/>
      <c r="M8" s="79" t="s">
        <v>171</v>
      </c>
    </row>
    <row r="9" spans="1:13" s="85" customFormat="1" ht="16.5" customHeight="1" x14ac:dyDescent="0.6">
      <c r="E9" s="77" t="s">
        <v>4</v>
      </c>
      <c r="F9" s="77"/>
      <c r="G9" s="77" t="s">
        <v>72</v>
      </c>
      <c r="H9" s="77"/>
      <c r="I9" s="209" t="s">
        <v>76</v>
      </c>
      <c r="J9" s="77"/>
      <c r="K9" s="77" t="s">
        <v>8</v>
      </c>
      <c r="L9" s="77"/>
      <c r="M9" s="77" t="s">
        <v>170</v>
      </c>
    </row>
    <row r="10" spans="1:13" s="233" customFormat="1" ht="16.5" customHeight="1" x14ac:dyDescent="0.6">
      <c r="A10" s="210"/>
      <c r="B10" s="211"/>
      <c r="C10" s="211"/>
      <c r="E10" s="212" t="s">
        <v>33</v>
      </c>
      <c r="F10" s="77"/>
      <c r="G10" s="212" t="s">
        <v>33</v>
      </c>
      <c r="H10" s="77"/>
      <c r="I10" s="212" t="s">
        <v>33</v>
      </c>
      <c r="J10" s="77"/>
      <c r="K10" s="212" t="s">
        <v>33</v>
      </c>
      <c r="L10" s="77"/>
      <c r="M10" s="212" t="s">
        <v>33</v>
      </c>
    </row>
    <row r="11" spans="1:13" s="233" customFormat="1" ht="16.5" customHeight="1" x14ac:dyDescent="0.6">
      <c r="A11" s="210"/>
      <c r="B11" s="211"/>
      <c r="E11" s="77"/>
      <c r="F11" s="77"/>
      <c r="G11" s="77"/>
      <c r="H11" s="77"/>
      <c r="I11" s="77"/>
      <c r="J11" s="77"/>
      <c r="K11" s="77"/>
      <c r="L11" s="77"/>
      <c r="M11" s="77"/>
    </row>
    <row r="12" spans="1:13" s="73" customFormat="1" ht="16.5" customHeight="1" x14ac:dyDescent="0.6">
      <c r="A12" s="72" t="s">
        <v>138</v>
      </c>
      <c r="B12" s="81"/>
      <c r="D12" s="213"/>
      <c r="E12" s="152">
        <v>781628733</v>
      </c>
      <c r="F12" s="151"/>
      <c r="G12" s="152">
        <v>906214683</v>
      </c>
      <c r="H12" s="151"/>
      <c r="I12" s="152">
        <v>10658657</v>
      </c>
      <c r="J12" s="151"/>
      <c r="K12" s="152">
        <v>-282121148.54000002</v>
      </c>
      <c r="L12" s="151"/>
      <c r="M12" s="152">
        <f>SUM(E12:K12)</f>
        <v>1416380924.46</v>
      </c>
    </row>
    <row r="13" spans="1:13" s="233" customFormat="1" ht="6" customHeight="1" x14ac:dyDescent="0.6">
      <c r="A13" s="85"/>
      <c r="B13" s="71"/>
      <c r="D13" s="40"/>
      <c r="E13" s="39"/>
      <c r="F13" s="39"/>
      <c r="G13" s="39"/>
      <c r="H13" s="39"/>
      <c r="I13" s="39"/>
      <c r="J13" s="39"/>
      <c r="K13" s="39"/>
      <c r="L13" s="39"/>
      <c r="M13" s="39"/>
    </row>
    <row r="14" spans="1:13" s="50" customFormat="1" ht="16.5" customHeight="1" x14ac:dyDescent="0.6">
      <c r="A14" s="164" t="s">
        <v>139</v>
      </c>
      <c r="B14" s="150"/>
      <c r="C14" s="71"/>
      <c r="D14" s="233"/>
      <c r="E14" s="94"/>
      <c r="F14" s="94"/>
      <c r="G14" s="94"/>
      <c r="H14" s="94"/>
      <c r="I14" s="94"/>
      <c r="J14" s="94"/>
      <c r="K14" s="94"/>
      <c r="L14" s="94"/>
      <c r="M14" s="94"/>
    </row>
    <row r="15" spans="1:13" s="50" customFormat="1" ht="16.5" customHeight="1" x14ac:dyDescent="0.6">
      <c r="A15" s="233" t="s">
        <v>116</v>
      </c>
      <c r="B15" s="67"/>
      <c r="E15" s="92">
        <v>0</v>
      </c>
      <c r="F15" s="94"/>
      <c r="G15" s="92">
        <v>0</v>
      </c>
      <c r="H15" s="94"/>
      <c r="I15" s="92">
        <v>0</v>
      </c>
      <c r="J15" s="94"/>
      <c r="K15" s="92">
        <v>-7022453</v>
      </c>
      <c r="L15" s="94"/>
      <c r="M15" s="215">
        <f>SUM(E15:K15)</f>
        <v>-7022453</v>
      </c>
    </row>
    <row r="16" spans="1:13" s="50" customFormat="1" ht="16.5" customHeight="1" x14ac:dyDescent="0.6">
      <c r="A16" s="233"/>
      <c r="B16" s="67"/>
      <c r="E16" s="216"/>
      <c r="F16" s="68"/>
      <c r="G16" s="68"/>
      <c r="H16" s="68"/>
      <c r="I16" s="68"/>
      <c r="J16" s="68"/>
      <c r="K16" s="94"/>
      <c r="L16" s="68"/>
      <c r="M16" s="94"/>
    </row>
    <row r="17" spans="1:13" s="50" customFormat="1" ht="16.5" customHeight="1" thickBot="1" x14ac:dyDescent="0.65">
      <c r="A17" s="85" t="s">
        <v>140</v>
      </c>
      <c r="B17" s="67"/>
      <c r="E17" s="226">
        <f>SUM(E12:E15)</f>
        <v>781628733</v>
      </c>
      <c r="F17" s="94"/>
      <c r="G17" s="226">
        <f>SUM(G12:G15)</f>
        <v>906214683</v>
      </c>
      <c r="H17" s="94"/>
      <c r="I17" s="226">
        <f>SUM(I12:I15)</f>
        <v>10658657</v>
      </c>
      <c r="J17" s="94"/>
      <c r="K17" s="226">
        <f>SUM(K12:K15)</f>
        <v>-289143601.54000002</v>
      </c>
      <c r="L17" s="94"/>
      <c r="M17" s="226">
        <f>SUM(M12:M15)</f>
        <v>1409358471.46</v>
      </c>
    </row>
    <row r="18" spans="1:13" s="50" customFormat="1" ht="16.5" customHeight="1" thickTop="1" x14ac:dyDescent="0.6">
      <c r="A18" s="85"/>
      <c r="B18" s="67"/>
      <c r="E18" s="69"/>
      <c r="F18" s="93"/>
      <c r="G18" s="69"/>
      <c r="H18" s="93"/>
      <c r="I18" s="69"/>
      <c r="J18" s="93"/>
      <c r="K18" s="69"/>
      <c r="L18" s="93"/>
      <c r="M18" s="69"/>
    </row>
    <row r="19" spans="1:13" s="73" customFormat="1" ht="16.5" customHeight="1" x14ac:dyDescent="0.6">
      <c r="A19" s="72" t="s">
        <v>158</v>
      </c>
      <c r="B19" s="81"/>
      <c r="D19" s="213"/>
      <c r="E19" s="152">
        <f>SUM(E17)</f>
        <v>781628733</v>
      </c>
      <c r="F19" s="151"/>
      <c r="G19" s="152">
        <f>SUM(G17)</f>
        <v>906214683</v>
      </c>
      <c r="H19" s="151"/>
      <c r="I19" s="152">
        <f>SUM(I17)</f>
        <v>10658657</v>
      </c>
      <c r="J19" s="151"/>
      <c r="K19" s="152">
        <f>SUM(K17)</f>
        <v>-289143601.54000002</v>
      </c>
      <c r="L19" s="151"/>
      <c r="M19" s="152">
        <f>SUM(E19:K19)</f>
        <v>1409358471.46</v>
      </c>
    </row>
    <row r="20" spans="1:13" s="233" customFormat="1" ht="6" customHeight="1" x14ac:dyDescent="0.6">
      <c r="A20" s="85"/>
      <c r="B20" s="71"/>
      <c r="D20" s="40"/>
      <c r="E20" s="39"/>
      <c r="F20" s="39"/>
      <c r="G20" s="39"/>
      <c r="H20" s="39"/>
      <c r="I20" s="39"/>
      <c r="J20" s="39"/>
      <c r="K20" s="39"/>
      <c r="L20" s="39"/>
      <c r="M20" s="39"/>
    </row>
    <row r="21" spans="1:13" s="50" customFormat="1" ht="16.5" customHeight="1" x14ac:dyDescent="0.6">
      <c r="A21" s="164" t="s">
        <v>159</v>
      </c>
      <c r="B21" s="150"/>
      <c r="C21" s="71"/>
      <c r="D21" s="233"/>
      <c r="E21" s="94"/>
      <c r="F21" s="94"/>
      <c r="G21" s="94"/>
      <c r="H21" s="94"/>
      <c r="I21" s="94"/>
      <c r="J21" s="94"/>
      <c r="K21" s="94"/>
      <c r="L21" s="94"/>
      <c r="M21" s="94"/>
    </row>
    <row r="22" spans="1:13" s="50" customFormat="1" ht="16.5" customHeight="1" x14ac:dyDescent="0.6">
      <c r="A22" s="233" t="s">
        <v>116</v>
      </c>
      <c r="B22" s="67"/>
      <c r="E22" s="92">
        <v>0</v>
      </c>
      <c r="F22" s="94"/>
      <c r="G22" s="92">
        <v>0</v>
      </c>
      <c r="H22" s="94"/>
      <c r="I22" s="92">
        <v>0</v>
      </c>
      <c r="J22" s="94"/>
      <c r="K22" s="92">
        <f>'8'!I40</f>
        <v>-14357995</v>
      </c>
      <c r="L22" s="94"/>
      <c r="M22" s="215">
        <f>SUM(E22:K22)</f>
        <v>-14357995</v>
      </c>
    </row>
    <row r="23" spans="1:13" s="50" customFormat="1" ht="16.5" customHeight="1" x14ac:dyDescent="0.6">
      <c r="A23" s="233"/>
      <c r="B23" s="67"/>
      <c r="E23" s="216"/>
      <c r="F23" s="68"/>
      <c r="G23" s="68"/>
      <c r="H23" s="68"/>
      <c r="I23" s="68"/>
      <c r="J23" s="68"/>
      <c r="K23" s="94"/>
      <c r="L23" s="68"/>
      <c r="M23" s="94"/>
    </row>
    <row r="24" spans="1:13" s="50" customFormat="1" ht="16.5" customHeight="1" thickBot="1" x14ac:dyDescent="0.65">
      <c r="A24" s="85" t="s">
        <v>160</v>
      </c>
      <c r="B24" s="67"/>
      <c r="E24" s="226">
        <f>SUM(E19:E22)</f>
        <v>781628733</v>
      </c>
      <c r="F24" s="94"/>
      <c r="G24" s="226">
        <f>SUM(G19:G22)</f>
        <v>906214683</v>
      </c>
      <c r="H24" s="94"/>
      <c r="I24" s="226">
        <f>SUM(I19:I22)</f>
        <v>10658657</v>
      </c>
      <c r="J24" s="94"/>
      <c r="K24" s="226">
        <f>SUM(K19:K22)</f>
        <v>-303501596.54000002</v>
      </c>
      <c r="L24" s="94"/>
      <c r="M24" s="226">
        <f>SUM(M19:M22)</f>
        <v>1395000476.46</v>
      </c>
    </row>
    <row r="25" spans="1:13" s="50" customFormat="1" ht="16.5" customHeight="1" thickTop="1" x14ac:dyDescent="0.6">
      <c r="A25" s="85"/>
      <c r="B25" s="67"/>
      <c r="E25" s="69"/>
      <c r="F25" s="93"/>
      <c r="G25" s="69"/>
      <c r="H25" s="93"/>
      <c r="I25" s="69"/>
      <c r="J25" s="93"/>
      <c r="K25" s="69"/>
      <c r="L25" s="93"/>
      <c r="M25" s="69"/>
    </row>
    <row r="26" spans="1:13" s="50" customFormat="1" ht="16.5" customHeight="1" x14ac:dyDescent="0.6">
      <c r="A26" s="85"/>
      <c r="B26" s="67"/>
      <c r="E26" s="69"/>
      <c r="F26" s="93"/>
      <c r="G26" s="69"/>
      <c r="H26" s="93"/>
      <c r="I26" s="69"/>
      <c r="J26" s="93"/>
      <c r="K26" s="69"/>
      <c r="L26" s="93"/>
      <c r="M26" s="69"/>
    </row>
    <row r="27" spans="1:13" s="50" customFormat="1" ht="16.5" customHeight="1" x14ac:dyDescent="0.6">
      <c r="A27" s="85"/>
      <c r="B27" s="67"/>
      <c r="E27" s="69"/>
      <c r="F27" s="93"/>
      <c r="G27" s="69"/>
      <c r="H27" s="93"/>
      <c r="I27" s="69"/>
      <c r="J27" s="93"/>
      <c r="K27" s="69"/>
      <c r="L27" s="93"/>
      <c r="M27" s="69"/>
    </row>
    <row r="28" spans="1:13" s="50" customFormat="1" ht="16.5" customHeight="1" x14ac:dyDescent="0.6">
      <c r="A28" s="85"/>
      <c r="B28" s="67"/>
      <c r="E28" s="69"/>
      <c r="F28" s="93"/>
      <c r="G28" s="69"/>
      <c r="H28" s="93"/>
      <c r="I28" s="69"/>
      <c r="J28" s="93"/>
      <c r="K28" s="69"/>
      <c r="L28" s="93"/>
      <c r="M28" s="69"/>
    </row>
    <row r="29" spans="1:13" s="50" customFormat="1" ht="16.5" customHeight="1" x14ac:dyDescent="0.6">
      <c r="A29" s="85"/>
      <c r="B29" s="67"/>
      <c r="E29" s="69"/>
      <c r="F29" s="93"/>
      <c r="G29" s="69"/>
      <c r="H29" s="93"/>
      <c r="I29" s="69"/>
      <c r="J29" s="93"/>
      <c r="K29" s="69"/>
      <c r="L29" s="93"/>
      <c r="M29" s="69"/>
    </row>
    <row r="30" spans="1:13" s="50" customFormat="1" ht="16.5" customHeight="1" x14ac:dyDescent="0.6">
      <c r="A30" s="85"/>
      <c r="B30" s="67"/>
      <c r="E30" s="69"/>
      <c r="F30" s="93"/>
      <c r="G30" s="69"/>
      <c r="H30" s="93"/>
      <c r="I30" s="69"/>
      <c r="J30" s="93"/>
      <c r="K30" s="69"/>
      <c r="L30" s="93"/>
      <c r="M30" s="69"/>
    </row>
    <row r="31" spans="1:13" s="50" customFormat="1" ht="16.5" customHeight="1" x14ac:dyDescent="0.6">
      <c r="A31" s="85"/>
      <c r="B31" s="67"/>
      <c r="E31" s="69"/>
      <c r="F31" s="93"/>
      <c r="G31" s="69"/>
      <c r="H31" s="93"/>
      <c r="I31" s="69"/>
      <c r="J31" s="93"/>
      <c r="K31" s="69"/>
      <c r="L31" s="93"/>
      <c r="M31" s="69"/>
    </row>
    <row r="32" spans="1:13" s="50" customFormat="1" ht="16.5" customHeight="1" x14ac:dyDescent="0.6">
      <c r="A32" s="85"/>
      <c r="B32" s="67"/>
      <c r="E32" s="69"/>
      <c r="F32" s="93"/>
      <c r="G32" s="69"/>
      <c r="H32" s="93"/>
      <c r="I32" s="69"/>
      <c r="J32" s="93"/>
      <c r="K32" s="69"/>
      <c r="L32" s="93"/>
      <c r="M32" s="69"/>
    </row>
    <row r="33" spans="1:13" s="50" customFormat="1" ht="16.5" customHeight="1" x14ac:dyDescent="0.6">
      <c r="A33" s="85"/>
      <c r="B33" s="67"/>
      <c r="E33" s="69"/>
      <c r="F33" s="93"/>
      <c r="G33" s="69"/>
      <c r="H33" s="93"/>
      <c r="I33" s="69"/>
      <c r="J33" s="93"/>
      <c r="K33" s="69"/>
      <c r="L33" s="93"/>
      <c r="M33" s="69"/>
    </row>
    <row r="34" spans="1:13" ht="21.9" customHeight="1" x14ac:dyDescent="0.6">
      <c r="A34" s="89" t="str">
        <f>'9'!A34</f>
        <v>The accompanying notes on pages 13 to 58 are an integral part of these consolidated and separate financial statements.</v>
      </c>
      <c r="B34" s="57"/>
      <c r="C34" s="61"/>
      <c r="D34" s="91"/>
      <c r="E34" s="91"/>
      <c r="F34" s="91"/>
      <c r="G34" s="91"/>
      <c r="H34" s="91"/>
      <c r="I34" s="91"/>
      <c r="J34" s="91"/>
      <c r="K34" s="91"/>
      <c r="L34" s="91"/>
      <c r="M34" s="91"/>
    </row>
  </sheetData>
  <mergeCells count="2">
    <mergeCell ref="I7:K7"/>
    <mergeCell ref="E6:M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2"/>
  <sheetViews>
    <sheetView zoomScaleNormal="100" zoomScaleSheetLayoutView="130" workbookViewId="0">
      <selection activeCell="B114" sqref="B114"/>
    </sheetView>
  </sheetViews>
  <sheetFormatPr defaultColWidth="9.125" defaultRowHeight="15" customHeight="1" x14ac:dyDescent="0.6"/>
  <cols>
    <col min="1" max="3" width="1.375" style="32" customWidth="1"/>
    <col min="4" max="4" width="43.125" style="32" customWidth="1"/>
    <col min="5" max="5" width="4.75" style="96" customWidth="1"/>
    <col min="6" max="6" width="0.75" style="32" customWidth="1"/>
    <col min="7" max="7" width="10.75" style="43" customWidth="1"/>
    <col min="8" max="8" width="0.75" style="43" customWidth="1"/>
    <col min="9" max="9" width="10.75" style="43" customWidth="1"/>
    <col min="10" max="10" width="0.75" style="43" customWidth="1"/>
    <col min="11" max="11" width="10.75" style="43" customWidth="1"/>
    <col min="12" max="12" width="0.75" style="43" customWidth="1"/>
    <col min="13" max="13" width="10.75" style="43" customWidth="1"/>
    <col min="14" max="16384" width="9.125" style="32"/>
  </cols>
  <sheetData>
    <row r="1" spans="1:13" ht="15.9" customHeight="1" x14ac:dyDescent="0.6">
      <c r="A1" s="29" t="s">
        <v>41</v>
      </c>
    </row>
    <row r="2" spans="1:13" s="28" customFormat="1" ht="15.9" customHeight="1" x14ac:dyDescent="0.6">
      <c r="A2" s="29" t="s">
        <v>79</v>
      </c>
      <c r="B2" s="29"/>
      <c r="C2" s="29"/>
      <c r="D2" s="29"/>
      <c r="E2" s="30"/>
      <c r="F2" s="97"/>
      <c r="G2" s="24"/>
      <c r="H2" s="24"/>
      <c r="I2" s="24"/>
      <c r="J2" s="24"/>
      <c r="K2" s="25"/>
      <c r="L2" s="25"/>
      <c r="M2" s="25"/>
    </row>
    <row r="3" spans="1:13" s="28" customFormat="1" ht="15.9" customHeight="1" x14ac:dyDescent="0.6">
      <c r="A3" s="98" t="str">
        <f>+'10'!A3</f>
        <v>For the year ended 31 December 2022</v>
      </c>
      <c r="B3" s="98"/>
      <c r="C3" s="98"/>
      <c r="D3" s="98"/>
      <c r="E3" s="34"/>
      <c r="F3" s="99"/>
      <c r="G3" s="26"/>
      <c r="H3" s="26"/>
      <c r="I3" s="26"/>
      <c r="J3" s="26"/>
      <c r="K3" s="26"/>
      <c r="L3" s="26"/>
      <c r="M3" s="26"/>
    </row>
    <row r="4" spans="1:13" s="28" customFormat="1" ht="15.9" customHeight="1" x14ac:dyDescent="0.6">
      <c r="A4" s="100"/>
      <c r="B4" s="100"/>
      <c r="C4" s="100"/>
      <c r="D4" s="100"/>
      <c r="E4" s="101"/>
      <c r="F4" s="102"/>
      <c r="G4" s="24"/>
      <c r="H4" s="24"/>
      <c r="I4" s="24"/>
      <c r="J4" s="24"/>
      <c r="K4" s="24"/>
      <c r="L4" s="24"/>
      <c r="M4" s="24"/>
    </row>
    <row r="5" spans="1:13" s="28" customFormat="1" ht="15.9" customHeight="1" x14ac:dyDescent="0.6">
      <c r="A5" s="100"/>
      <c r="B5" s="100"/>
      <c r="C5" s="100"/>
      <c r="D5" s="100"/>
      <c r="E5" s="101"/>
      <c r="F5" s="102"/>
      <c r="G5" s="24"/>
      <c r="H5" s="24"/>
      <c r="I5" s="24"/>
      <c r="J5" s="24"/>
      <c r="K5" s="24"/>
      <c r="L5" s="24"/>
      <c r="M5" s="24"/>
    </row>
    <row r="6" spans="1:13" s="28" customFormat="1" ht="15.9" customHeight="1" x14ac:dyDescent="0.6">
      <c r="A6" s="110"/>
      <c r="B6" s="110"/>
      <c r="C6" s="110"/>
      <c r="D6" s="110"/>
      <c r="E6" s="111"/>
      <c r="F6" s="112"/>
      <c r="G6" s="241" t="s">
        <v>103</v>
      </c>
      <c r="H6" s="241"/>
      <c r="I6" s="241"/>
      <c r="J6" s="113"/>
      <c r="K6" s="241" t="s">
        <v>104</v>
      </c>
      <c r="L6" s="241"/>
      <c r="M6" s="241"/>
    </row>
    <row r="7" spans="1:13" s="28" customFormat="1" ht="15.9" customHeight="1" x14ac:dyDescent="0.6">
      <c r="A7" s="114"/>
      <c r="B7" s="114"/>
      <c r="C7" s="114"/>
      <c r="D7" s="114"/>
      <c r="E7" s="115"/>
      <c r="F7" s="115"/>
      <c r="G7" s="242" t="s">
        <v>102</v>
      </c>
      <c r="H7" s="242"/>
      <c r="I7" s="242"/>
      <c r="J7" s="116"/>
      <c r="K7" s="242" t="s">
        <v>102</v>
      </c>
      <c r="L7" s="242"/>
      <c r="M7" s="242"/>
    </row>
    <row r="8" spans="1:13" s="28" customFormat="1" ht="15.9" customHeight="1" x14ac:dyDescent="0.6">
      <c r="A8" s="114"/>
      <c r="B8" s="114"/>
      <c r="C8" s="114"/>
      <c r="D8" s="114"/>
      <c r="E8" s="115"/>
      <c r="F8" s="115"/>
      <c r="G8" s="197" t="s">
        <v>162</v>
      </c>
      <c r="H8" s="117"/>
      <c r="I8" s="197" t="s">
        <v>137</v>
      </c>
      <c r="J8" s="117"/>
      <c r="K8" s="197" t="s">
        <v>162</v>
      </c>
      <c r="L8" s="117"/>
      <c r="M8" s="197" t="s">
        <v>137</v>
      </c>
    </row>
    <row r="9" spans="1:13" s="28" customFormat="1" ht="15.9" customHeight="1" x14ac:dyDescent="0.6">
      <c r="A9" s="118"/>
      <c r="B9" s="118"/>
      <c r="C9" s="118"/>
      <c r="D9" s="118"/>
      <c r="E9" s="119" t="s">
        <v>0</v>
      </c>
      <c r="F9" s="120"/>
      <c r="G9" s="198" t="s">
        <v>33</v>
      </c>
      <c r="H9" s="199"/>
      <c r="I9" s="198" t="s">
        <v>33</v>
      </c>
      <c r="J9" s="199"/>
      <c r="K9" s="198" t="s">
        <v>33</v>
      </c>
      <c r="L9" s="199"/>
      <c r="M9" s="198" t="s">
        <v>33</v>
      </c>
    </row>
    <row r="10" spans="1:13" s="28" customFormat="1" ht="15.9" customHeight="1" x14ac:dyDescent="0.6">
      <c r="A10" s="118"/>
      <c r="B10" s="118"/>
      <c r="C10" s="118"/>
      <c r="D10" s="118"/>
      <c r="E10" s="111"/>
      <c r="F10" s="120"/>
      <c r="G10" s="232"/>
      <c r="H10" s="199"/>
      <c r="I10" s="232"/>
      <c r="J10" s="199"/>
      <c r="K10" s="232"/>
      <c r="L10" s="199"/>
      <c r="M10" s="232"/>
    </row>
    <row r="11" spans="1:13" s="28" customFormat="1" ht="15.9" customHeight="1" x14ac:dyDescent="0.6">
      <c r="A11" s="118" t="s">
        <v>21</v>
      </c>
      <c r="B11" s="118"/>
      <c r="C11" s="128"/>
      <c r="D11" s="118"/>
      <c r="E11" s="121"/>
      <c r="F11" s="121"/>
      <c r="G11" s="200"/>
      <c r="H11" s="201"/>
      <c r="I11" s="200"/>
      <c r="J11" s="201"/>
      <c r="K11" s="200"/>
      <c r="L11" s="201"/>
      <c r="M11" s="200"/>
    </row>
    <row r="12" spans="1:13" s="28" customFormat="1" ht="15.9" customHeight="1" x14ac:dyDescent="0.6">
      <c r="A12" s="124" t="s">
        <v>144</v>
      </c>
      <c r="B12" s="128"/>
      <c r="C12" s="118"/>
      <c r="D12" s="118"/>
      <c r="E12" s="121"/>
      <c r="F12" s="121"/>
      <c r="G12" s="122">
        <f>+'8'!E30</f>
        <v>-65435348</v>
      </c>
      <c r="H12" s="122"/>
      <c r="I12" s="122">
        <v>-14660867</v>
      </c>
      <c r="J12" s="122"/>
      <c r="K12" s="122">
        <f>+'8'!I30</f>
        <v>-14479755</v>
      </c>
      <c r="L12" s="122"/>
      <c r="M12" s="122">
        <v>-6668091</v>
      </c>
    </row>
    <row r="13" spans="1:13" s="28" customFormat="1" ht="15.9" customHeight="1" x14ac:dyDescent="0.6">
      <c r="A13" s="124" t="s">
        <v>42</v>
      </c>
      <c r="B13" s="128"/>
      <c r="C13" s="118"/>
      <c r="D13" s="118"/>
      <c r="E13" s="121"/>
      <c r="F13" s="121"/>
      <c r="G13" s="122"/>
      <c r="H13" s="122"/>
      <c r="I13" s="122"/>
      <c r="J13" s="122"/>
      <c r="K13" s="122"/>
      <c r="L13" s="122"/>
      <c r="M13" s="122"/>
    </row>
    <row r="14" spans="1:13" s="28" customFormat="1" ht="15.9" customHeight="1" x14ac:dyDescent="0.6">
      <c r="A14" s="124"/>
      <c r="B14" s="128" t="s">
        <v>141</v>
      </c>
      <c r="C14" s="118"/>
      <c r="D14" s="118"/>
      <c r="E14" s="121">
        <v>12</v>
      </c>
      <c r="F14" s="121"/>
      <c r="G14" s="122">
        <v>1696117</v>
      </c>
      <c r="H14" s="122"/>
      <c r="I14" s="122">
        <v>-4231321</v>
      </c>
      <c r="J14" s="122"/>
      <c r="K14" s="122">
        <v>-15179</v>
      </c>
      <c r="L14" s="122"/>
      <c r="M14" s="122">
        <v>-181885</v>
      </c>
    </row>
    <row r="15" spans="1:13" s="28" customFormat="1" ht="15.9" customHeight="1" x14ac:dyDescent="0.6">
      <c r="A15" s="124"/>
      <c r="B15" s="128" t="s">
        <v>110</v>
      </c>
      <c r="C15" s="118"/>
      <c r="D15" s="118"/>
      <c r="E15" s="121">
        <v>31</v>
      </c>
      <c r="F15" s="121"/>
      <c r="G15" s="123">
        <v>83958027</v>
      </c>
      <c r="H15" s="122"/>
      <c r="I15" s="123">
        <v>89130213</v>
      </c>
      <c r="J15" s="122"/>
      <c r="K15" s="122">
        <v>3783500</v>
      </c>
      <c r="L15" s="122"/>
      <c r="M15" s="122">
        <v>3743628</v>
      </c>
    </row>
    <row r="16" spans="1:13" s="28" customFormat="1" ht="15.9" customHeight="1" x14ac:dyDescent="0.6">
      <c r="A16" s="124"/>
      <c r="B16" s="125" t="s">
        <v>24</v>
      </c>
      <c r="C16" s="126"/>
      <c r="D16" s="126"/>
      <c r="E16" s="121">
        <v>26</v>
      </c>
      <c r="F16" s="121"/>
      <c r="G16" s="127">
        <v>2368839</v>
      </c>
      <c r="H16" s="127"/>
      <c r="I16" s="127">
        <v>2012698</v>
      </c>
      <c r="J16" s="127"/>
      <c r="K16" s="127">
        <v>491700</v>
      </c>
      <c r="L16" s="127"/>
      <c r="M16" s="127">
        <v>473241</v>
      </c>
    </row>
    <row r="17" spans="1:13" s="28" customFormat="1" ht="15.9" customHeight="1" x14ac:dyDescent="0.6">
      <c r="A17" s="124"/>
      <c r="B17" s="128" t="s">
        <v>133</v>
      </c>
      <c r="C17" s="128"/>
      <c r="D17" s="118"/>
      <c r="E17" s="121"/>
      <c r="F17" s="121"/>
      <c r="G17" s="123">
        <v>0</v>
      </c>
      <c r="H17" s="122"/>
      <c r="I17" s="123">
        <v>0</v>
      </c>
      <c r="J17" s="122"/>
      <c r="K17" s="123">
        <v>0</v>
      </c>
      <c r="L17" s="122"/>
      <c r="M17" s="127">
        <v>-46567</v>
      </c>
    </row>
    <row r="18" spans="1:13" s="28" customFormat="1" ht="15.9" customHeight="1" x14ac:dyDescent="0.6">
      <c r="A18" s="124"/>
      <c r="B18" s="128" t="s">
        <v>125</v>
      </c>
      <c r="C18" s="118"/>
      <c r="D18" s="118"/>
      <c r="E18" s="121"/>
      <c r="F18" s="121"/>
      <c r="G18" s="123">
        <v>21937</v>
      </c>
      <c r="H18" s="122"/>
      <c r="I18" s="123">
        <v>3276011</v>
      </c>
      <c r="J18" s="122"/>
      <c r="K18" s="122">
        <v>21029</v>
      </c>
      <c r="L18" s="122"/>
      <c r="M18" s="122">
        <v>26934</v>
      </c>
    </row>
    <row r="19" spans="1:13" s="28" customFormat="1" ht="15.9" customHeight="1" x14ac:dyDescent="0.6">
      <c r="A19" s="124"/>
      <c r="B19" s="128" t="s">
        <v>174</v>
      </c>
      <c r="C19" s="129"/>
      <c r="D19" s="118"/>
      <c r="F19" s="121"/>
      <c r="G19" s="123">
        <v>-90581</v>
      </c>
      <c r="H19" s="122"/>
      <c r="I19" s="123">
        <v>0</v>
      </c>
      <c r="J19" s="122"/>
      <c r="K19" s="123">
        <v>-281489</v>
      </c>
      <c r="L19" s="122"/>
      <c r="M19" s="123">
        <v>0</v>
      </c>
    </row>
    <row r="20" spans="1:13" s="28" customFormat="1" ht="15.9" customHeight="1" x14ac:dyDescent="0.6">
      <c r="A20" s="124"/>
      <c r="B20" s="128" t="s">
        <v>145</v>
      </c>
      <c r="C20" s="118"/>
      <c r="D20" s="118"/>
      <c r="E20" s="121"/>
      <c r="F20" s="121"/>
      <c r="G20" s="122">
        <v>-14999</v>
      </c>
      <c r="H20" s="122"/>
      <c r="I20" s="122">
        <v>-373</v>
      </c>
      <c r="J20" s="122"/>
      <c r="K20" s="122">
        <v>0</v>
      </c>
      <c r="L20" s="122"/>
      <c r="M20" s="122">
        <v>0</v>
      </c>
    </row>
    <row r="21" spans="1:13" s="28" customFormat="1" ht="15.9" customHeight="1" x14ac:dyDescent="0.6">
      <c r="A21" s="124"/>
      <c r="B21" s="128" t="s">
        <v>146</v>
      </c>
      <c r="C21" s="118"/>
      <c r="D21" s="118"/>
      <c r="E21" s="121"/>
      <c r="F21" s="121"/>
      <c r="G21" s="122">
        <v>-688475</v>
      </c>
      <c r="H21" s="122"/>
      <c r="I21" s="122">
        <v>-446328</v>
      </c>
      <c r="J21" s="122"/>
      <c r="K21" s="122">
        <v>0</v>
      </c>
      <c r="L21" s="122"/>
      <c r="M21" s="122">
        <v>0</v>
      </c>
    </row>
    <row r="22" spans="1:13" s="28" customFormat="1" ht="15.9" customHeight="1" x14ac:dyDescent="0.6">
      <c r="A22" s="124"/>
      <c r="B22" s="128" t="s">
        <v>151</v>
      </c>
      <c r="C22" s="118"/>
      <c r="D22" s="118"/>
      <c r="E22" s="131"/>
      <c r="F22" s="121"/>
      <c r="G22" s="122">
        <v>-147322</v>
      </c>
      <c r="H22" s="128"/>
      <c r="I22" s="122">
        <v>0</v>
      </c>
      <c r="J22" s="122"/>
      <c r="K22" s="122">
        <v>0</v>
      </c>
      <c r="L22" s="122"/>
      <c r="M22" s="122">
        <v>0</v>
      </c>
    </row>
    <row r="23" spans="1:13" s="28" customFormat="1" ht="15.9" customHeight="1" x14ac:dyDescent="0.6">
      <c r="A23" s="124"/>
      <c r="B23" s="128" t="s">
        <v>43</v>
      </c>
      <c r="C23" s="118"/>
      <c r="D23" s="118"/>
      <c r="E23" s="121"/>
      <c r="F23" s="121"/>
      <c r="G23" s="122">
        <v>134091</v>
      </c>
      <c r="H23" s="122"/>
      <c r="I23" s="122">
        <v>5434</v>
      </c>
      <c r="J23" s="122"/>
      <c r="K23" s="122">
        <v>0</v>
      </c>
      <c r="L23" s="122"/>
      <c r="M23" s="122">
        <v>0</v>
      </c>
    </row>
    <row r="24" spans="1:13" s="28" customFormat="1" ht="15.9" customHeight="1" x14ac:dyDescent="0.6">
      <c r="A24" s="124"/>
      <c r="B24" s="128" t="s">
        <v>81</v>
      </c>
      <c r="C24" s="118"/>
      <c r="D24" s="118"/>
      <c r="E24" s="121"/>
      <c r="F24" s="121"/>
      <c r="G24" s="122">
        <v>316253</v>
      </c>
      <c r="H24" s="122"/>
      <c r="I24" s="122">
        <v>117301</v>
      </c>
      <c r="J24" s="122"/>
      <c r="K24" s="122">
        <v>0</v>
      </c>
      <c r="L24" s="122"/>
      <c r="M24" s="122">
        <v>0</v>
      </c>
    </row>
    <row r="25" spans="1:13" s="28" customFormat="1" ht="15.9" customHeight="1" x14ac:dyDescent="0.6">
      <c r="A25" s="124"/>
      <c r="B25" s="128" t="s">
        <v>32</v>
      </c>
      <c r="C25" s="118"/>
      <c r="D25" s="118"/>
      <c r="E25" s="121">
        <v>29</v>
      </c>
      <c r="F25" s="121"/>
      <c r="G25" s="122">
        <v>-305435</v>
      </c>
      <c r="H25" s="122"/>
      <c r="I25" s="122">
        <v>-34455</v>
      </c>
      <c r="J25" s="122"/>
      <c r="K25" s="122">
        <v>-28949258</v>
      </c>
      <c r="L25" s="122"/>
      <c r="M25" s="122">
        <v>-29159419</v>
      </c>
    </row>
    <row r="26" spans="1:13" s="28" customFormat="1" ht="15.9" customHeight="1" x14ac:dyDescent="0.6">
      <c r="A26" s="124"/>
      <c r="B26" s="128" t="s">
        <v>44</v>
      </c>
      <c r="C26" s="118"/>
      <c r="D26" s="118"/>
      <c r="E26" s="121">
        <v>30</v>
      </c>
      <c r="F26" s="121"/>
      <c r="G26" s="132">
        <v>10357622</v>
      </c>
      <c r="H26" s="122"/>
      <c r="I26" s="132">
        <v>11248468</v>
      </c>
      <c r="J26" s="122"/>
      <c r="K26" s="132">
        <v>450043</v>
      </c>
      <c r="L26" s="122"/>
      <c r="M26" s="132">
        <v>1256148</v>
      </c>
    </row>
    <row r="27" spans="1:13" s="28" customFormat="1" ht="15.9" customHeight="1" x14ac:dyDescent="0.6">
      <c r="A27" s="124"/>
      <c r="B27" s="128"/>
      <c r="C27" s="118"/>
      <c r="D27" s="118"/>
      <c r="E27" s="121"/>
      <c r="F27" s="121"/>
      <c r="G27" s="141"/>
      <c r="H27" s="141"/>
      <c r="I27" s="141"/>
      <c r="J27" s="141"/>
      <c r="K27" s="118"/>
      <c r="L27" s="141"/>
      <c r="M27" s="118"/>
    </row>
    <row r="28" spans="1:13" ht="15.9" customHeight="1" x14ac:dyDescent="0.6">
      <c r="A28" s="124" t="s">
        <v>117</v>
      </c>
      <c r="B28" s="124"/>
      <c r="C28" s="129"/>
      <c r="D28" s="129"/>
      <c r="E28" s="121"/>
      <c r="F28" s="121"/>
      <c r="G28" s="227">
        <f>SUM(G12:G26)</f>
        <v>32170726</v>
      </c>
      <c r="H28" s="202"/>
      <c r="I28" s="227">
        <f>SUM(I12:I26)</f>
        <v>86416781</v>
      </c>
      <c r="J28" s="202"/>
      <c r="K28" s="227">
        <f>SUM(K12:K26)</f>
        <v>-38979409</v>
      </c>
      <c r="L28" s="202"/>
      <c r="M28" s="227">
        <f>SUM(M12:M26)</f>
        <v>-30556011</v>
      </c>
    </row>
    <row r="29" spans="1:13" ht="15.9" customHeight="1" x14ac:dyDescent="0.6">
      <c r="A29" s="129" t="s">
        <v>45</v>
      </c>
      <c r="B29" s="128"/>
      <c r="C29" s="126"/>
      <c r="D29" s="126"/>
      <c r="E29" s="133"/>
      <c r="F29" s="133"/>
      <c r="G29" s="141"/>
      <c r="H29" s="141"/>
      <c r="I29" s="141"/>
      <c r="J29" s="141"/>
      <c r="K29" s="140"/>
      <c r="L29" s="141"/>
      <c r="M29" s="140"/>
    </row>
    <row r="30" spans="1:13" ht="15.9" customHeight="1" x14ac:dyDescent="0.6">
      <c r="A30" s="129"/>
      <c r="B30" s="203" t="s">
        <v>73</v>
      </c>
      <c r="C30" s="126"/>
      <c r="D30" s="126"/>
      <c r="E30" s="133"/>
      <c r="F30" s="133"/>
      <c r="G30" s="122">
        <v>504440</v>
      </c>
      <c r="H30" s="122"/>
      <c r="I30" s="122">
        <v>-5338216</v>
      </c>
      <c r="J30" s="122"/>
      <c r="K30" s="122">
        <v>-4865610</v>
      </c>
      <c r="L30" s="122"/>
      <c r="M30" s="122">
        <v>6994771</v>
      </c>
    </row>
    <row r="31" spans="1:13" ht="15.9" customHeight="1" x14ac:dyDescent="0.6">
      <c r="A31" s="129"/>
      <c r="B31" s="203" t="s">
        <v>101</v>
      </c>
      <c r="C31" s="126"/>
      <c r="D31" s="126"/>
      <c r="E31" s="133"/>
      <c r="F31" s="133"/>
      <c r="G31" s="122">
        <v>-1865428</v>
      </c>
      <c r="H31" s="122"/>
      <c r="I31" s="122">
        <v>2322129</v>
      </c>
      <c r="J31" s="122"/>
      <c r="K31" s="122">
        <v>-1863372</v>
      </c>
      <c r="L31" s="122"/>
      <c r="M31" s="122">
        <v>988094</v>
      </c>
    </row>
    <row r="32" spans="1:13" ht="15.9" customHeight="1" x14ac:dyDescent="0.6">
      <c r="A32" s="129"/>
      <c r="B32" s="203" t="s">
        <v>118</v>
      </c>
      <c r="C32" s="126"/>
      <c r="D32" s="126"/>
      <c r="E32" s="133"/>
      <c r="F32" s="133"/>
      <c r="G32" s="122">
        <v>0</v>
      </c>
      <c r="H32" s="122"/>
      <c r="I32" s="122">
        <v>1424920</v>
      </c>
      <c r="J32" s="122"/>
      <c r="K32" s="144">
        <v>0</v>
      </c>
      <c r="L32" s="122"/>
      <c r="M32" s="144">
        <v>0</v>
      </c>
    </row>
    <row r="33" spans="1:13" ht="15.9" customHeight="1" x14ac:dyDescent="0.6">
      <c r="A33" s="129"/>
      <c r="B33" s="203" t="s">
        <v>46</v>
      </c>
      <c r="C33" s="126"/>
      <c r="D33" s="126"/>
      <c r="E33" s="133"/>
      <c r="F33" s="133"/>
      <c r="G33" s="122">
        <v>-71737</v>
      </c>
      <c r="H33" s="122"/>
      <c r="I33" s="122">
        <v>-145592</v>
      </c>
      <c r="J33" s="122"/>
      <c r="K33" s="122">
        <v>-127192</v>
      </c>
      <c r="L33" s="122"/>
      <c r="M33" s="122">
        <v>161324</v>
      </c>
    </row>
    <row r="34" spans="1:13" ht="15.9" customHeight="1" x14ac:dyDescent="0.6">
      <c r="A34" s="129"/>
      <c r="B34" s="203" t="s">
        <v>59</v>
      </c>
      <c r="C34" s="126"/>
      <c r="D34" s="126"/>
      <c r="E34" s="133"/>
      <c r="F34" s="133"/>
      <c r="G34" s="122">
        <v>12379</v>
      </c>
      <c r="H34" s="122"/>
      <c r="I34" s="122">
        <v>117691</v>
      </c>
      <c r="J34" s="122"/>
      <c r="K34" s="144">
        <v>0</v>
      </c>
      <c r="L34" s="122"/>
      <c r="M34" s="144">
        <v>0</v>
      </c>
    </row>
    <row r="35" spans="1:13" ht="15.9" customHeight="1" x14ac:dyDescent="0.6">
      <c r="A35" s="129"/>
      <c r="B35" s="203" t="s">
        <v>60</v>
      </c>
      <c r="C35" s="126"/>
      <c r="D35" s="126"/>
      <c r="E35" s="133"/>
      <c r="F35" s="133"/>
      <c r="G35" s="122">
        <v>989600</v>
      </c>
      <c r="H35" s="122"/>
      <c r="I35" s="122">
        <v>21027012</v>
      </c>
      <c r="J35" s="122"/>
      <c r="K35" s="122">
        <v>6734308</v>
      </c>
      <c r="L35" s="122"/>
      <c r="M35" s="122">
        <v>58165</v>
      </c>
    </row>
    <row r="36" spans="1:13" ht="15.9" customHeight="1" x14ac:dyDescent="0.6">
      <c r="A36" s="129"/>
      <c r="B36" s="203" t="s">
        <v>61</v>
      </c>
      <c r="C36" s="126"/>
      <c r="D36" s="126"/>
      <c r="E36" s="133"/>
      <c r="F36" s="133"/>
      <c r="G36" s="127">
        <v>-376994</v>
      </c>
      <c r="H36" s="127"/>
      <c r="I36" s="127">
        <v>737965</v>
      </c>
      <c r="J36" s="127"/>
      <c r="K36" s="127">
        <v>-282651</v>
      </c>
      <c r="L36" s="127"/>
      <c r="M36" s="127">
        <v>-1038371</v>
      </c>
    </row>
    <row r="37" spans="1:13" ht="15.9" customHeight="1" x14ac:dyDescent="0.6">
      <c r="A37" s="129"/>
      <c r="B37" s="203" t="s">
        <v>172</v>
      </c>
      <c r="C37" s="126"/>
      <c r="D37" s="126"/>
      <c r="E37" s="133">
        <v>26</v>
      </c>
      <c r="F37" s="133"/>
      <c r="G37" s="132">
        <v>-915332</v>
      </c>
      <c r="H37" s="127"/>
      <c r="I37" s="132">
        <v>0</v>
      </c>
      <c r="J37" s="127"/>
      <c r="K37" s="132">
        <v>0</v>
      </c>
      <c r="L37" s="127"/>
      <c r="M37" s="132">
        <v>0</v>
      </c>
    </row>
    <row r="38" spans="1:13" ht="15.9" customHeight="1" x14ac:dyDescent="0.6">
      <c r="A38" s="129"/>
      <c r="B38" s="203"/>
      <c r="C38" s="126"/>
      <c r="D38" s="126"/>
      <c r="E38" s="133"/>
      <c r="F38" s="133"/>
      <c r="G38" s="141"/>
      <c r="H38" s="141"/>
      <c r="I38" s="141"/>
      <c r="J38" s="141"/>
      <c r="K38" s="140"/>
      <c r="L38" s="141"/>
      <c r="M38" s="140"/>
    </row>
    <row r="39" spans="1:13" ht="15.9" customHeight="1" x14ac:dyDescent="0.6">
      <c r="A39" s="129" t="s">
        <v>21</v>
      </c>
      <c r="B39" s="128"/>
      <c r="C39" s="126"/>
      <c r="D39" s="126"/>
      <c r="E39" s="133"/>
      <c r="F39" s="133"/>
      <c r="G39" s="141">
        <f>SUM(G28:G37)</f>
        <v>30447654</v>
      </c>
      <c r="H39" s="141"/>
      <c r="I39" s="141">
        <f>SUM(I28:I37)</f>
        <v>106562690</v>
      </c>
      <c r="J39" s="141"/>
      <c r="K39" s="141">
        <f>SUM(K28:K37)</f>
        <v>-39383926</v>
      </c>
      <c r="L39" s="141"/>
      <c r="M39" s="141">
        <f>SUM(M28:M37)</f>
        <v>-23392028</v>
      </c>
    </row>
    <row r="40" spans="1:13" ht="15.9" customHeight="1" x14ac:dyDescent="0.6">
      <c r="A40" s="128"/>
      <c r="B40" s="124" t="s">
        <v>47</v>
      </c>
      <c r="C40" s="124"/>
      <c r="D40" s="129"/>
      <c r="E40" s="134"/>
      <c r="F40" s="134"/>
      <c r="G40" s="122">
        <v>305435</v>
      </c>
      <c r="H40" s="122"/>
      <c r="I40" s="122">
        <v>34455</v>
      </c>
      <c r="J40" s="122"/>
      <c r="K40" s="122">
        <v>14632</v>
      </c>
      <c r="L40" s="122"/>
      <c r="M40" s="122">
        <v>14440</v>
      </c>
    </row>
    <row r="41" spans="1:13" ht="15.9" customHeight="1" x14ac:dyDescent="0.6">
      <c r="A41" s="128"/>
      <c r="B41" s="124" t="s">
        <v>48</v>
      </c>
      <c r="C41" s="124"/>
      <c r="D41" s="129"/>
      <c r="E41" s="134"/>
      <c r="F41" s="134"/>
      <c r="G41" s="122">
        <v>-10273093</v>
      </c>
      <c r="H41" s="122"/>
      <c r="I41" s="122">
        <v>-11231053</v>
      </c>
      <c r="J41" s="122"/>
      <c r="K41" s="122">
        <v>-450043</v>
      </c>
      <c r="L41" s="122"/>
      <c r="M41" s="122">
        <v>-1256148</v>
      </c>
    </row>
    <row r="42" spans="1:13" ht="15.9" customHeight="1" x14ac:dyDescent="0.6">
      <c r="A42" s="128"/>
      <c r="B42" s="124" t="s">
        <v>126</v>
      </c>
      <c r="C42" s="124"/>
      <c r="D42" s="129"/>
      <c r="E42" s="134"/>
      <c r="F42" s="134"/>
      <c r="G42" s="122">
        <v>4155822</v>
      </c>
      <c r="H42" s="122"/>
      <c r="I42" s="122">
        <v>10300881</v>
      </c>
      <c r="J42" s="122"/>
      <c r="K42" s="122">
        <v>4035406</v>
      </c>
      <c r="L42" s="122"/>
      <c r="M42" s="122">
        <v>1365926</v>
      </c>
    </row>
    <row r="43" spans="1:13" ht="15.9" customHeight="1" x14ac:dyDescent="0.6">
      <c r="A43" s="128"/>
      <c r="B43" s="124" t="s">
        <v>111</v>
      </c>
      <c r="C43" s="124"/>
      <c r="D43" s="129"/>
      <c r="E43" s="134"/>
      <c r="F43" s="134"/>
      <c r="G43" s="132">
        <v>-11896376</v>
      </c>
      <c r="H43" s="127"/>
      <c r="I43" s="132">
        <v>-11292728</v>
      </c>
      <c r="J43" s="127"/>
      <c r="K43" s="132">
        <v>-1241552</v>
      </c>
      <c r="L43" s="135"/>
      <c r="M43" s="132">
        <v>-993027</v>
      </c>
    </row>
    <row r="44" spans="1:13" ht="15.9" customHeight="1" x14ac:dyDescent="0.6">
      <c r="A44" s="129"/>
      <c r="B44" s="203"/>
      <c r="C44" s="126"/>
      <c r="D44" s="126"/>
      <c r="E44" s="133"/>
      <c r="F44" s="133"/>
      <c r="G44" s="141"/>
      <c r="H44" s="141"/>
      <c r="I44" s="141"/>
      <c r="J44" s="141"/>
      <c r="K44" s="140"/>
      <c r="L44" s="141"/>
      <c r="M44" s="140"/>
    </row>
    <row r="45" spans="1:13" ht="15.9" customHeight="1" x14ac:dyDescent="0.6">
      <c r="A45" s="128" t="s">
        <v>106</v>
      </c>
      <c r="B45" s="128"/>
      <c r="C45" s="124"/>
      <c r="D45" s="129"/>
      <c r="E45" s="134"/>
      <c r="F45" s="134"/>
      <c r="G45" s="228">
        <f>SUM(G39:G43)</f>
        <v>12739442</v>
      </c>
      <c r="H45" s="135"/>
      <c r="I45" s="228">
        <f>SUM(I39:I43)</f>
        <v>94374245</v>
      </c>
      <c r="J45" s="135"/>
      <c r="K45" s="228">
        <f>SUM(K39:K43)</f>
        <v>-37025483</v>
      </c>
      <c r="L45" s="135"/>
      <c r="M45" s="228">
        <f>SUM(M39:M43)</f>
        <v>-24260837</v>
      </c>
    </row>
    <row r="46" spans="1:13" ht="15.9" customHeight="1" x14ac:dyDescent="0.6">
      <c r="A46" s="128"/>
      <c r="B46" s="128"/>
      <c r="C46" s="124"/>
      <c r="D46" s="129"/>
      <c r="E46" s="134"/>
      <c r="F46" s="134"/>
      <c r="G46" s="135"/>
      <c r="H46" s="135"/>
      <c r="I46" s="135"/>
      <c r="J46" s="135"/>
      <c r="K46" s="135"/>
      <c r="L46" s="135"/>
      <c r="M46" s="135"/>
    </row>
    <row r="47" spans="1:13" ht="15.9" customHeight="1" x14ac:dyDescent="0.6">
      <c r="A47" s="128"/>
      <c r="B47" s="128"/>
      <c r="C47" s="124"/>
      <c r="D47" s="129"/>
      <c r="E47" s="134"/>
      <c r="F47" s="134"/>
      <c r="G47" s="135"/>
      <c r="H47" s="135"/>
      <c r="I47" s="135"/>
      <c r="J47" s="135"/>
      <c r="K47" s="135"/>
      <c r="L47" s="135"/>
      <c r="M47" s="135"/>
    </row>
    <row r="48" spans="1:13" ht="15.9" customHeight="1" x14ac:dyDescent="0.6">
      <c r="A48" s="128"/>
      <c r="B48" s="128"/>
      <c r="C48" s="124"/>
      <c r="D48" s="129"/>
      <c r="E48" s="134"/>
      <c r="F48" s="134"/>
      <c r="G48" s="135"/>
      <c r="H48" s="135"/>
      <c r="I48" s="135"/>
      <c r="J48" s="135"/>
      <c r="K48" s="135"/>
      <c r="L48" s="135"/>
      <c r="M48" s="135"/>
    </row>
    <row r="49" spans="1:13" ht="15.9" customHeight="1" x14ac:dyDescent="0.6">
      <c r="A49" s="128"/>
      <c r="B49" s="128"/>
      <c r="C49" s="124"/>
      <c r="D49" s="129"/>
      <c r="E49" s="134"/>
      <c r="F49" s="134"/>
      <c r="G49" s="135"/>
      <c r="H49" s="135"/>
      <c r="I49" s="135"/>
      <c r="J49" s="135"/>
      <c r="K49" s="135"/>
      <c r="L49" s="135"/>
      <c r="M49" s="135"/>
    </row>
    <row r="50" spans="1:13" ht="9" customHeight="1" x14ac:dyDescent="0.6">
      <c r="A50" s="128"/>
      <c r="B50" s="128"/>
      <c r="C50" s="124"/>
      <c r="D50" s="129"/>
      <c r="E50" s="134"/>
      <c r="F50" s="134"/>
      <c r="G50" s="135"/>
      <c r="H50" s="135"/>
      <c r="I50" s="135"/>
      <c r="J50" s="135"/>
      <c r="K50" s="135"/>
      <c r="L50" s="135"/>
      <c r="M50" s="135"/>
    </row>
    <row r="51" spans="1:13" ht="21.9" customHeight="1" x14ac:dyDescent="0.6">
      <c r="A51" s="89" t="str">
        <f>'9'!A34</f>
        <v>The accompanying notes on pages 13 to 58 are an integral part of these consolidated and separate financial statements.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</row>
    <row r="52" spans="1:13" ht="15.9" customHeight="1" x14ac:dyDescent="0.6">
      <c r="A52" s="100" t="s">
        <v>41</v>
      </c>
      <c r="B52" s="100"/>
      <c r="C52" s="100"/>
      <c r="D52" s="100"/>
      <c r="E52" s="101"/>
      <c r="F52" s="102"/>
      <c r="G52" s="24"/>
      <c r="H52" s="24"/>
      <c r="I52" s="24"/>
      <c r="J52" s="24"/>
      <c r="K52" s="103"/>
      <c r="L52" s="24"/>
      <c r="M52" s="103"/>
    </row>
    <row r="53" spans="1:13" ht="15.9" customHeight="1" x14ac:dyDescent="0.6">
      <c r="A53" s="100" t="s">
        <v>94</v>
      </c>
      <c r="B53" s="100"/>
      <c r="C53" s="100"/>
      <c r="D53" s="100"/>
      <c r="E53" s="101"/>
      <c r="F53" s="102"/>
      <c r="G53" s="24"/>
      <c r="H53" s="24"/>
      <c r="I53" s="24"/>
      <c r="J53" s="24"/>
      <c r="K53" s="103"/>
      <c r="L53" s="24"/>
      <c r="M53" s="103"/>
    </row>
    <row r="54" spans="1:13" ht="15.9" customHeight="1" x14ac:dyDescent="0.6">
      <c r="A54" s="98" t="str">
        <f>+A3</f>
        <v>For the year ended 31 December 2022</v>
      </c>
      <c r="B54" s="98"/>
      <c r="C54" s="98"/>
      <c r="D54" s="98"/>
      <c r="E54" s="34"/>
      <c r="F54" s="99"/>
      <c r="G54" s="26"/>
      <c r="H54" s="26"/>
      <c r="I54" s="26"/>
      <c r="J54" s="26"/>
      <c r="K54" s="104"/>
      <c r="L54" s="26"/>
      <c r="M54" s="104"/>
    </row>
    <row r="55" spans="1:13" ht="15.9" customHeight="1" x14ac:dyDescent="0.6">
      <c r="A55" s="100"/>
      <c r="B55" s="100"/>
      <c r="C55" s="100"/>
      <c r="D55" s="100"/>
      <c r="E55" s="101"/>
      <c r="F55" s="102"/>
      <c r="G55" s="24"/>
      <c r="H55" s="24"/>
      <c r="I55" s="24"/>
      <c r="J55" s="24"/>
      <c r="K55" s="103"/>
      <c r="L55" s="24"/>
      <c r="M55" s="103"/>
    </row>
    <row r="56" spans="1:13" s="41" customFormat="1" ht="15.9" customHeight="1" x14ac:dyDescent="0.6">
      <c r="A56" s="100"/>
      <c r="B56" s="100"/>
      <c r="C56" s="100"/>
      <c r="D56" s="100"/>
      <c r="E56" s="101"/>
      <c r="F56" s="102"/>
      <c r="G56" s="24"/>
      <c r="H56" s="24"/>
      <c r="I56" s="24"/>
      <c r="J56" s="24"/>
      <c r="K56" s="103"/>
      <c r="L56" s="24"/>
      <c r="M56" s="103"/>
    </row>
    <row r="57" spans="1:13" s="41" customFormat="1" ht="15.9" customHeight="1" x14ac:dyDescent="0.6">
      <c r="A57" s="110"/>
      <c r="B57" s="110"/>
      <c r="C57" s="110"/>
      <c r="D57" s="110"/>
      <c r="E57" s="111"/>
      <c r="F57" s="112"/>
      <c r="G57" s="241" t="s">
        <v>103</v>
      </c>
      <c r="H57" s="241"/>
      <c r="I57" s="241"/>
      <c r="J57" s="113"/>
      <c r="K57" s="241" t="s">
        <v>104</v>
      </c>
      <c r="L57" s="241"/>
      <c r="M57" s="241"/>
    </row>
    <row r="58" spans="1:13" s="28" customFormat="1" ht="15.9" customHeight="1" x14ac:dyDescent="0.6">
      <c r="A58" s="114"/>
      <c r="B58" s="114"/>
      <c r="C58" s="114"/>
      <c r="D58" s="114"/>
      <c r="E58" s="115"/>
      <c r="F58" s="115"/>
      <c r="G58" s="242" t="s">
        <v>102</v>
      </c>
      <c r="H58" s="242"/>
      <c r="I58" s="242"/>
      <c r="J58" s="116"/>
      <c r="K58" s="242" t="s">
        <v>102</v>
      </c>
      <c r="L58" s="242"/>
      <c r="M58" s="242"/>
    </row>
    <row r="59" spans="1:13" s="28" customFormat="1" ht="15.9" customHeight="1" x14ac:dyDescent="0.6">
      <c r="A59" s="114"/>
      <c r="B59" s="114"/>
      <c r="C59" s="114"/>
      <c r="D59" s="114"/>
      <c r="E59" s="115"/>
      <c r="F59" s="115"/>
      <c r="G59" s="197" t="s">
        <v>162</v>
      </c>
      <c r="H59" s="117"/>
      <c r="I59" s="197" t="s">
        <v>137</v>
      </c>
      <c r="J59" s="117"/>
      <c r="K59" s="197" t="s">
        <v>162</v>
      </c>
      <c r="L59" s="117"/>
      <c r="M59" s="197" t="s">
        <v>137</v>
      </c>
    </row>
    <row r="60" spans="1:13" s="28" customFormat="1" ht="15.9" customHeight="1" x14ac:dyDescent="0.6">
      <c r="A60" s="118"/>
      <c r="B60" s="118"/>
      <c r="C60" s="118"/>
      <c r="D60" s="118"/>
      <c r="E60" s="119" t="s">
        <v>0</v>
      </c>
      <c r="F60" s="120"/>
      <c r="G60" s="198" t="s">
        <v>33</v>
      </c>
      <c r="H60" s="199"/>
      <c r="I60" s="198" t="s">
        <v>33</v>
      </c>
      <c r="J60" s="199"/>
      <c r="K60" s="198" t="s">
        <v>33</v>
      </c>
      <c r="L60" s="199"/>
      <c r="M60" s="198" t="s">
        <v>33</v>
      </c>
    </row>
    <row r="61" spans="1:13" s="28" customFormat="1" ht="15.9" customHeight="1" x14ac:dyDescent="0.6">
      <c r="A61" s="118"/>
      <c r="B61" s="118"/>
      <c r="C61" s="118"/>
      <c r="D61" s="118"/>
      <c r="E61" s="111"/>
      <c r="F61" s="120"/>
      <c r="G61" s="232"/>
      <c r="H61" s="199"/>
      <c r="I61" s="232"/>
      <c r="J61" s="199"/>
      <c r="K61" s="232"/>
      <c r="L61" s="199"/>
      <c r="M61" s="232"/>
    </row>
    <row r="62" spans="1:13" ht="15.9" customHeight="1" x14ac:dyDescent="0.6">
      <c r="A62" s="204" t="s">
        <v>26</v>
      </c>
      <c r="B62" s="128"/>
      <c r="C62" s="128"/>
      <c r="D62" s="110"/>
      <c r="E62" s="115"/>
      <c r="F62" s="112"/>
      <c r="G62" s="130"/>
      <c r="H62" s="205"/>
      <c r="I62" s="130"/>
      <c r="J62" s="205"/>
      <c r="K62" s="130"/>
      <c r="L62" s="205"/>
      <c r="M62" s="130"/>
    </row>
    <row r="63" spans="1:13" ht="15.9" customHeight="1" x14ac:dyDescent="0.6">
      <c r="A63" s="124"/>
      <c r="B63" s="124" t="s">
        <v>49</v>
      </c>
      <c r="C63" s="128"/>
      <c r="D63" s="110"/>
      <c r="E63" s="115">
        <v>35.4</v>
      </c>
      <c r="F63" s="112"/>
      <c r="G63" s="123">
        <v>0</v>
      </c>
      <c r="H63" s="123"/>
      <c r="I63" s="123">
        <v>0</v>
      </c>
      <c r="J63" s="123"/>
      <c r="K63" s="123">
        <v>-33500000</v>
      </c>
      <c r="L63" s="123"/>
      <c r="M63" s="123">
        <v>-7000000</v>
      </c>
    </row>
    <row r="64" spans="1:13" ht="15.9" customHeight="1" x14ac:dyDescent="0.6">
      <c r="A64" s="124"/>
      <c r="B64" s="124" t="s">
        <v>50</v>
      </c>
      <c r="C64" s="128"/>
      <c r="D64" s="136"/>
      <c r="E64" s="115">
        <v>35.4</v>
      </c>
      <c r="F64" s="137"/>
      <c r="G64" s="123">
        <v>0</v>
      </c>
      <c r="H64" s="123"/>
      <c r="I64" s="123">
        <v>0</v>
      </c>
      <c r="J64" s="123"/>
      <c r="K64" s="123">
        <v>22000000</v>
      </c>
      <c r="L64" s="123"/>
      <c r="M64" s="123">
        <v>41500000</v>
      </c>
    </row>
    <row r="65" spans="1:13" ht="15.9" customHeight="1" x14ac:dyDescent="0.6">
      <c r="A65" s="124"/>
      <c r="B65" s="124" t="s">
        <v>124</v>
      </c>
      <c r="C65" s="128"/>
      <c r="D65" s="136"/>
      <c r="E65" s="115"/>
      <c r="F65" s="137"/>
      <c r="G65" s="123">
        <v>0</v>
      </c>
      <c r="H65" s="123"/>
      <c r="I65" s="123">
        <v>0</v>
      </c>
      <c r="J65" s="123"/>
      <c r="K65" s="138">
        <v>0</v>
      </c>
      <c r="L65" s="123"/>
      <c r="M65" s="123">
        <v>590099</v>
      </c>
    </row>
    <row r="66" spans="1:13" ht="15.9" customHeight="1" x14ac:dyDescent="0.6">
      <c r="A66" s="124"/>
      <c r="B66" s="124" t="s">
        <v>108</v>
      </c>
      <c r="C66" s="128"/>
      <c r="D66" s="136"/>
      <c r="E66" s="115"/>
      <c r="F66" s="137"/>
      <c r="G66" s="123">
        <v>-12583757</v>
      </c>
      <c r="H66" s="123"/>
      <c r="I66" s="123">
        <v>-8838051</v>
      </c>
      <c r="J66" s="123"/>
      <c r="K66" s="123">
        <v>-351150</v>
      </c>
      <c r="L66" s="123"/>
      <c r="M66" s="123">
        <v>-153150</v>
      </c>
    </row>
    <row r="67" spans="1:13" ht="15.9" customHeight="1" x14ac:dyDescent="0.6">
      <c r="A67" s="124"/>
      <c r="B67" s="124" t="s">
        <v>51</v>
      </c>
      <c r="C67" s="128"/>
      <c r="D67" s="136"/>
      <c r="E67" s="115"/>
      <c r="F67" s="137"/>
      <c r="G67" s="123">
        <v>-22713029</v>
      </c>
      <c r="H67" s="123"/>
      <c r="I67" s="123">
        <v>-21090975</v>
      </c>
      <c r="J67" s="123"/>
      <c r="K67" s="138">
        <v>0</v>
      </c>
      <c r="L67" s="123"/>
      <c r="M67" s="138">
        <v>0</v>
      </c>
    </row>
    <row r="68" spans="1:13" ht="15.9" customHeight="1" x14ac:dyDescent="0.6">
      <c r="A68" s="124"/>
      <c r="B68" s="124" t="s">
        <v>54</v>
      </c>
      <c r="C68" s="128"/>
      <c r="D68" s="136"/>
      <c r="E68" s="115"/>
      <c r="F68" s="137"/>
      <c r="G68" s="123">
        <v>-2882034</v>
      </c>
      <c r="H68" s="123"/>
      <c r="I68" s="123">
        <v>-14880</v>
      </c>
      <c r="J68" s="123"/>
      <c r="K68" s="123">
        <v>-485997</v>
      </c>
      <c r="L68" s="123"/>
      <c r="M68" s="123">
        <v>0</v>
      </c>
    </row>
    <row r="69" spans="1:13" ht="15.9" customHeight="1" x14ac:dyDescent="0.6">
      <c r="A69" s="124"/>
      <c r="B69" s="124" t="s">
        <v>53</v>
      </c>
      <c r="C69" s="128"/>
      <c r="D69" s="136"/>
      <c r="E69" s="115"/>
      <c r="F69" s="137"/>
      <c r="G69" s="123">
        <v>15000</v>
      </c>
      <c r="H69" s="123"/>
      <c r="I69" s="123">
        <v>374</v>
      </c>
      <c r="J69" s="123"/>
      <c r="K69" s="123">
        <v>0</v>
      </c>
      <c r="L69" s="123"/>
      <c r="M69" s="123">
        <v>0</v>
      </c>
    </row>
    <row r="70" spans="1:13" ht="15.9" customHeight="1" x14ac:dyDescent="0.6">
      <c r="A70" s="124"/>
      <c r="B70" s="124" t="s">
        <v>52</v>
      </c>
      <c r="C70" s="128"/>
      <c r="D70" s="136"/>
      <c r="E70" s="115"/>
      <c r="F70" s="137"/>
      <c r="G70" s="123">
        <v>2321304</v>
      </c>
      <c r="H70" s="123"/>
      <c r="I70" s="123">
        <v>933229</v>
      </c>
      <c r="J70" s="123"/>
      <c r="K70" s="138">
        <v>0</v>
      </c>
      <c r="L70" s="123"/>
      <c r="M70" s="138">
        <v>0</v>
      </c>
    </row>
    <row r="71" spans="1:13" ht="15.9" customHeight="1" x14ac:dyDescent="0.6">
      <c r="A71" s="124"/>
      <c r="B71" s="124" t="s">
        <v>55</v>
      </c>
      <c r="C71" s="128"/>
      <c r="D71" s="136"/>
      <c r="E71" s="115"/>
      <c r="F71" s="137"/>
      <c r="G71" s="168">
        <v>0</v>
      </c>
      <c r="H71" s="139"/>
      <c r="I71" s="168">
        <v>0</v>
      </c>
      <c r="J71" s="139"/>
      <c r="K71" s="168">
        <v>28934626</v>
      </c>
      <c r="L71" s="139"/>
      <c r="M71" s="168">
        <v>29144979</v>
      </c>
    </row>
    <row r="72" spans="1:13" s="28" customFormat="1" ht="15.9" customHeight="1" x14ac:dyDescent="0.6">
      <c r="A72" s="124"/>
      <c r="B72" s="128"/>
      <c r="C72" s="118"/>
      <c r="D72" s="118"/>
      <c r="E72" s="121"/>
      <c r="F72" s="121"/>
      <c r="G72" s="141"/>
      <c r="H72" s="141"/>
      <c r="I72" s="141"/>
      <c r="J72" s="141"/>
      <c r="K72" s="141"/>
      <c r="L72" s="141"/>
      <c r="M72" s="141"/>
    </row>
    <row r="73" spans="1:13" ht="15.9" customHeight="1" x14ac:dyDescent="0.6">
      <c r="A73" s="124" t="s">
        <v>152</v>
      </c>
      <c r="B73" s="128"/>
      <c r="C73" s="128"/>
      <c r="D73" s="136"/>
      <c r="E73" s="115"/>
      <c r="F73" s="137"/>
      <c r="G73" s="229">
        <f>SUM(G63:G72)</f>
        <v>-35842516</v>
      </c>
      <c r="H73" s="206"/>
      <c r="I73" s="229">
        <f>SUM(I63:I72)</f>
        <v>-29010303</v>
      </c>
      <c r="J73" s="206"/>
      <c r="K73" s="229">
        <f>SUM(K63:K71)</f>
        <v>16597479</v>
      </c>
      <c r="L73" s="206"/>
      <c r="M73" s="229">
        <f>SUM(M63:M71)</f>
        <v>64081928</v>
      </c>
    </row>
    <row r="74" spans="1:13" ht="15.9" customHeight="1" x14ac:dyDescent="0.6">
      <c r="A74" s="207"/>
      <c r="B74" s="128"/>
      <c r="C74" s="129"/>
      <c r="D74" s="129"/>
      <c r="E74" s="115"/>
      <c r="F74" s="112"/>
      <c r="G74" s="140"/>
      <c r="H74" s="141"/>
      <c r="I74" s="140"/>
      <c r="J74" s="141"/>
      <c r="K74" s="140"/>
      <c r="L74" s="141"/>
      <c r="M74" s="140"/>
    </row>
    <row r="75" spans="1:13" ht="15.9" customHeight="1" x14ac:dyDescent="0.6">
      <c r="A75" s="207" t="s">
        <v>3</v>
      </c>
      <c r="B75" s="128"/>
      <c r="C75" s="129"/>
      <c r="D75" s="129"/>
      <c r="E75" s="115"/>
      <c r="F75" s="112"/>
      <c r="G75" s="140"/>
      <c r="H75" s="141"/>
      <c r="I75" s="140"/>
      <c r="J75" s="141"/>
      <c r="K75" s="140"/>
      <c r="L75" s="141"/>
      <c r="M75" s="140"/>
    </row>
    <row r="76" spans="1:13" ht="15.9" customHeight="1" x14ac:dyDescent="0.6">
      <c r="B76" s="128" t="s">
        <v>119</v>
      </c>
      <c r="C76" s="126"/>
      <c r="D76" s="126"/>
      <c r="E76" s="133"/>
      <c r="F76" s="133"/>
      <c r="G76" s="138">
        <v>18000000</v>
      </c>
      <c r="H76" s="138"/>
      <c r="I76" s="138">
        <v>77000000</v>
      </c>
      <c r="J76" s="138"/>
      <c r="K76" s="138">
        <v>18000000</v>
      </c>
      <c r="L76" s="138"/>
      <c r="M76" s="138">
        <v>65000000</v>
      </c>
    </row>
    <row r="77" spans="1:13" ht="15.9" customHeight="1" x14ac:dyDescent="0.6">
      <c r="B77" s="128" t="s">
        <v>96</v>
      </c>
      <c r="C77" s="129"/>
      <c r="D77" s="129"/>
      <c r="E77" s="115" t="s">
        <v>148</v>
      </c>
      <c r="F77" s="112"/>
      <c r="G77" s="138">
        <v>16000000</v>
      </c>
      <c r="H77" s="138"/>
      <c r="I77" s="138">
        <v>24000000</v>
      </c>
      <c r="J77" s="138"/>
      <c r="K77" s="139">
        <v>0</v>
      </c>
      <c r="L77" s="138"/>
      <c r="M77" s="139">
        <v>0</v>
      </c>
    </row>
    <row r="78" spans="1:13" ht="15.9" customHeight="1" x14ac:dyDescent="0.6">
      <c r="B78" s="128" t="s">
        <v>134</v>
      </c>
      <c r="C78" s="129"/>
      <c r="D78" s="129"/>
      <c r="E78" s="115"/>
      <c r="F78" s="112"/>
      <c r="G78" s="138">
        <v>-9000000</v>
      </c>
      <c r="H78" s="138"/>
      <c r="I78" s="138">
        <v>-112000000</v>
      </c>
      <c r="J78" s="138"/>
      <c r="K78" s="139">
        <v>-9000000</v>
      </c>
      <c r="L78" s="138"/>
      <c r="M78" s="139">
        <v>-100000000</v>
      </c>
    </row>
    <row r="79" spans="1:13" ht="15.9" customHeight="1" x14ac:dyDescent="0.6">
      <c r="B79" s="128" t="s">
        <v>155</v>
      </c>
      <c r="C79" s="128"/>
      <c r="D79" s="129"/>
      <c r="E79" s="115" t="s">
        <v>148</v>
      </c>
      <c r="F79" s="112"/>
      <c r="G79" s="138">
        <v>-36047334</v>
      </c>
      <c r="H79" s="138"/>
      <c r="I79" s="138">
        <v>-5283666</v>
      </c>
      <c r="J79" s="138"/>
      <c r="K79" s="139">
        <v>0</v>
      </c>
      <c r="L79" s="138"/>
      <c r="M79" s="139">
        <v>0</v>
      </c>
    </row>
    <row r="80" spans="1:13" ht="15.9" customHeight="1" x14ac:dyDescent="0.6">
      <c r="B80" s="128" t="s">
        <v>135</v>
      </c>
      <c r="C80" s="129"/>
      <c r="D80" s="129"/>
      <c r="E80" s="115"/>
      <c r="F80" s="112"/>
      <c r="G80" s="219">
        <v>-3337713</v>
      </c>
      <c r="H80" s="138"/>
      <c r="I80" s="219">
        <v>-3395256</v>
      </c>
      <c r="J80" s="138"/>
      <c r="K80" s="219">
        <v>-338672</v>
      </c>
      <c r="L80" s="138"/>
      <c r="M80" s="219">
        <v>-322584</v>
      </c>
    </row>
    <row r="81" spans="1:13" s="28" customFormat="1" ht="15.9" customHeight="1" x14ac:dyDescent="0.6">
      <c r="A81" s="124"/>
      <c r="B81" s="128"/>
      <c r="C81" s="118"/>
      <c r="D81" s="118"/>
      <c r="E81" s="121"/>
      <c r="F81" s="121"/>
      <c r="G81" s="141"/>
      <c r="H81" s="141"/>
      <c r="I81" s="141"/>
      <c r="J81" s="141"/>
      <c r="K81" s="141"/>
      <c r="L81" s="141"/>
      <c r="M81" s="141"/>
    </row>
    <row r="82" spans="1:13" ht="15.9" customHeight="1" x14ac:dyDescent="0.6">
      <c r="A82" s="128" t="s">
        <v>153</v>
      </c>
      <c r="B82" s="128"/>
      <c r="C82" s="129"/>
      <c r="D82" s="129"/>
      <c r="E82" s="115"/>
      <c r="F82" s="112"/>
      <c r="G82" s="230">
        <f>SUM(G76:G80)</f>
        <v>-14385047</v>
      </c>
      <c r="H82" s="141"/>
      <c r="I82" s="230">
        <f>SUM(I76:I80)</f>
        <v>-19678922</v>
      </c>
      <c r="J82" s="141"/>
      <c r="K82" s="230">
        <f>SUM(K76:K80)</f>
        <v>8661328</v>
      </c>
      <c r="L82" s="141"/>
      <c r="M82" s="230">
        <f>SUM(M76:M80)</f>
        <v>-35322584</v>
      </c>
    </row>
    <row r="83" spans="1:13" ht="15.9" customHeight="1" x14ac:dyDescent="0.6">
      <c r="A83" s="207"/>
      <c r="B83" s="128"/>
      <c r="C83" s="129"/>
      <c r="D83" s="129"/>
      <c r="E83" s="115"/>
      <c r="F83" s="112"/>
      <c r="G83" s="140"/>
      <c r="H83" s="141"/>
      <c r="I83" s="140"/>
      <c r="J83" s="141"/>
      <c r="K83" s="140"/>
      <c r="L83" s="141"/>
      <c r="M83" s="140"/>
    </row>
    <row r="84" spans="1:13" ht="15.9" customHeight="1" x14ac:dyDescent="0.6">
      <c r="A84" s="207" t="s">
        <v>120</v>
      </c>
      <c r="B84" s="128"/>
      <c r="C84" s="129"/>
      <c r="D84" s="129"/>
      <c r="E84" s="115"/>
      <c r="F84" s="112"/>
      <c r="G84" s="138">
        <f>+G82+G73+G45</f>
        <v>-37488121</v>
      </c>
      <c r="H84" s="138"/>
      <c r="I84" s="138">
        <f>+I82+I73+I45</f>
        <v>45685020</v>
      </c>
      <c r="J84" s="138"/>
      <c r="K84" s="138">
        <f>+K82+K73+K45</f>
        <v>-11766676</v>
      </c>
      <c r="L84" s="138"/>
      <c r="M84" s="138">
        <f>+M82+M73+M45</f>
        <v>4498507</v>
      </c>
    </row>
    <row r="85" spans="1:13" ht="15.9" customHeight="1" x14ac:dyDescent="0.6">
      <c r="A85" s="128" t="s">
        <v>56</v>
      </c>
      <c r="B85" s="128"/>
      <c r="C85" s="129"/>
      <c r="D85" s="129"/>
      <c r="E85" s="115"/>
      <c r="F85" s="112"/>
      <c r="G85" s="132">
        <v>68087119</v>
      </c>
      <c r="H85" s="127"/>
      <c r="I85" s="132">
        <v>22402099</v>
      </c>
      <c r="J85" s="127"/>
      <c r="K85" s="132">
        <v>17588867</v>
      </c>
      <c r="L85" s="220"/>
      <c r="M85" s="132">
        <v>13090360</v>
      </c>
    </row>
    <row r="86" spans="1:13" ht="15.9" customHeight="1" x14ac:dyDescent="0.6">
      <c r="A86" s="128"/>
      <c r="B86" s="128"/>
      <c r="C86" s="129"/>
      <c r="D86" s="129"/>
      <c r="E86" s="115"/>
      <c r="F86" s="112"/>
      <c r="G86" s="141"/>
      <c r="H86" s="141"/>
      <c r="I86" s="141"/>
      <c r="J86" s="141"/>
      <c r="K86" s="141"/>
      <c r="L86" s="141"/>
      <c r="M86" s="141"/>
    </row>
    <row r="87" spans="1:13" ht="15.9" customHeight="1" thickBot="1" x14ac:dyDescent="0.65">
      <c r="A87" s="207" t="s">
        <v>57</v>
      </c>
      <c r="B87" s="128"/>
      <c r="C87" s="129"/>
      <c r="D87" s="129"/>
      <c r="E87" s="115"/>
      <c r="F87" s="112"/>
      <c r="G87" s="231">
        <f>SUM(G84:G86)</f>
        <v>30598998</v>
      </c>
      <c r="H87" s="141"/>
      <c r="I87" s="231">
        <f>SUM(I84:I86)</f>
        <v>68087119</v>
      </c>
      <c r="J87" s="141"/>
      <c r="K87" s="231">
        <f>SUM(K84:K86)</f>
        <v>5822191</v>
      </c>
      <c r="L87" s="141"/>
      <c r="M87" s="231">
        <f>SUM(M84:M86)</f>
        <v>17588867</v>
      </c>
    </row>
    <row r="88" spans="1:13" ht="15.9" customHeight="1" thickTop="1" x14ac:dyDescent="0.6">
      <c r="A88" s="128"/>
      <c r="B88" s="128"/>
      <c r="C88" s="129"/>
      <c r="D88" s="129"/>
      <c r="E88" s="115"/>
      <c r="F88" s="112"/>
      <c r="G88" s="142"/>
      <c r="H88" s="142"/>
      <c r="I88" s="142"/>
      <c r="J88" s="142"/>
      <c r="K88" s="142"/>
      <c r="L88" s="142"/>
      <c r="M88" s="142"/>
    </row>
    <row r="89" spans="1:13" ht="15.9" customHeight="1" x14ac:dyDescent="0.6">
      <c r="A89" s="128"/>
      <c r="B89" s="128"/>
      <c r="C89" s="129"/>
      <c r="D89" s="129"/>
      <c r="E89" s="115"/>
      <c r="F89" s="112"/>
      <c r="G89" s="142"/>
      <c r="H89" s="142"/>
      <c r="I89" s="142"/>
      <c r="J89" s="142"/>
      <c r="K89" s="142"/>
      <c r="L89" s="142"/>
      <c r="M89" s="142"/>
    </row>
    <row r="90" spans="1:13" ht="15.9" customHeight="1" x14ac:dyDescent="0.6">
      <c r="A90" s="207" t="s">
        <v>58</v>
      </c>
      <c r="B90" s="128"/>
      <c r="C90" s="129"/>
      <c r="D90" s="129"/>
      <c r="E90" s="115"/>
      <c r="F90" s="112"/>
      <c r="G90" s="123"/>
      <c r="H90" s="141"/>
      <c r="I90" s="123"/>
      <c r="J90" s="141"/>
      <c r="K90" s="141"/>
      <c r="L90" s="141"/>
      <c r="M90" s="141"/>
    </row>
    <row r="91" spans="1:13" ht="15.9" customHeight="1" x14ac:dyDescent="0.6">
      <c r="A91" s="128"/>
      <c r="B91" s="128"/>
      <c r="C91" s="129"/>
      <c r="D91" s="129"/>
      <c r="E91" s="115"/>
      <c r="F91" s="112"/>
      <c r="G91" s="141"/>
      <c r="H91" s="141"/>
      <c r="I91" s="141"/>
      <c r="J91" s="141"/>
      <c r="K91" s="141"/>
      <c r="L91" s="141"/>
      <c r="M91" s="141"/>
    </row>
    <row r="92" spans="1:13" ht="15.9" customHeight="1" x14ac:dyDescent="0.6">
      <c r="A92" s="128" t="s">
        <v>121</v>
      </c>
      <c r="B92" s="128"/>
      <c r="C92" s="129"/>
      <c r="D92" s="129"/>
      <c r="E92" s="115"/>
      <c r="F92" s="112"/>
      <c r="G92" s="142">
        <v>10914</v>
      </c>
      <c r="H92" s="142"/>
      <c r="I92" s="142">
        <v>142095</v>
      </c>
      <c r="J92" s="143"/>
      <c r="K92" s="144">
        <v>0</v>
      </c>
      <c r="L92" s="145"/>
      <c r="M92" s="144">
        <v>0</v>
      </c>
    </row>
    <row r="93" spans="1:13" ht="15.9" customHeight="1" x14ac:dyDescent="0.6">
      <c r="A93" s="128" t="s">
        <v>122</v>
      </c>
      <c r="B93" s="128"/>
      <c r="C93" s="129"/>
      <c r="D93" s="129"/>
      <c r="E93" s="115"/>
      <c r="F93" s="112"/>
      <c r="G93" s="142">
        <v>1403686</v>
      </c>
      <c r="H93" s="142"/>
      <c r="I93" s="142">
        <v>4057169</v>
      </c>
      <c r="J93" s="143"/>
      <c r="K93" s="144">
        <v>0</v>
      </c>
      <c r="L93" s="145"/>
      <c r="M93" s="144">
        <v>0</v>
      </c>
    </row>
    <row r="94" spans="1:13" ht="15.9" customHeight="1" x14ac:dyDescent="0.6">
      <c r="A94" s="129" t="s">
        <v>164</v>
      </c>
      <c r="B94" s="126"/>
      <c r="C94" s="126"/>
      <c r="D94" s="126"/>
      <c r="E94" s="121">
        <v>20</v>
      </c>
      <c r="F94" s="121"/>
      <c r="G94" s="144">
        <v>8002216</v>
      </c>
      <c r="H94" s="146"/>
      <c r="I94" s="144">
        <v>0</v>
      </c>
      <c r="J94" s="143"/>
      <c r="K94" s="144">
        <v>0</v>
      </c>
      <c r="L94" s="144"/>
      <c r="M94" s="144">
        <v>0</v>
      </c>
    </row>
    <row r="95" spans="1:13" ht="15.9" customHeight="1" x14ac:dyDescent="0.6">
      <c r="A95" s="129"/>
      <c r="B95" s="126"/>
      <c r="C95" s="126"/>
      <c r="D95" s="126"/>
      <c r="E95" s="121"/>
      <c r="F95" s="121"/>
      <c r="G95" s="144"/>
      <c r="H95" s="146"/>
      <c r="I95" s="144"/>
      <c r="J95" s="143"/>
      <c r="K95" s="144"/>
      <c r="L95" s="144"/>
      <c r="M95" s="144"/>
    </row>
    <row r="96" spans="1:13" ht="15.9" customHeight="1" x14ac:dyDescent="0.6">
      <c r="B96" s="33"/>
      <c r="C96" s="33"/>
      <c r="D96" s="33"/>
      <c r="F96" s="96"/>
      <c r="G96" s="105"/>
      <c r="H96" s="107"/>
      <c r="I96" s="105"/>
      <c r="J96" s="106"/>
      <c r="K96" s="105"/>
      <c r="L96" s="105"/>
      <c r="M96" s="105"/>
    </row>
    <row r="97" spans="1:13" ht="15.9" customHeight="1" x14ac:dyDescent="0.6">
      <c r="B97" s="33"/>
      <c r="C97" s="33"/>
      <c r="D97" s="33"/>
      <c r="F97" s="96"/>
      <c r="G97" s="105"/>
      <c r="H97" s="107"/>
      <c r="I97" s="105"/>
      <c r="J97" s="106"/>
      <c r="K97" s="105"/>
      <c r="L97" s="105"/>
      <c r="M97" s="105"/>
    </row>
    <row r="98" spans="1:13" ht="15.9" customHeight="1" x14ac:dyDescent="0.6">
      <c r="B98" s="33"/>
      <c r="C98" s="33"/>
      <c r="D98" s="33"/>
      <c r="F98" s="96"/>
      <c r="G98" s="105"/>
      <c r="H98" s="107"/>
      <c r="I98" s="105"/>
      <c r="J98" s="106"/>
      <c r="K98" s="105"/>
      <c r="L98" s="105"/>
      <c r="M98" s="105"/>
    </row>
    <row r="99" spans="1:13" ht="15.9" customHeight="1" x14ac:dyDescent="0.6">
      <c r="B99" s="33"/>
      <c r="C99" s="33"/>
      <c r="D99" s="33"/>
      <c r="F99" s="96"/>
      <c r="G99" s="105"/>
      <c r="H99" s="107"/>
      <c r="I99" s="105"/>
      <c r="J99" s="106"/>
      <c r="K99" s="105"/>
      <c r="L99" s="105"/>
      <c r="M99" s="105"/>
    </row>
    <row r="100" spans="1:13" ht="15.9" customHeight="1" x14ac:dyDescent="0.6">
      <c r="B100" s="33"/>
      <c r="C100" s="33"/>
      <c r="D100" s="33"/>
      <c r="F100" s="96"/>
      <c r="G100" s="105"/>
      <c r="H100" s="107"/>
      <c r="I100" s="105"/>
      <c r="J100" s="106"/>
      <c r="K100" s="105"/>
      <c r="L100" s="105"/>
      <c r="M100" s="105"/>
    </row>
    <row r="101" spans="1:13" ht="8.25" customHeight="1" x14ac:dyDescent="0.6">
      <c r="B101" s="33"/>
      <c r="C101" s="33"/>
      <c r="D101" s="33"/>
      <c r="F101" s="96"/>
      <c r="G101" s="105"/>
      <c r="H101" s="107"/>
      <c r="I101" s="105"/>
      <c r="J101" s="106"/>
      <c r="K101" s="105"/>
      <c r="L101" s="105"/>
      <c r="M101" s="105"/>
    </row>
    <row r="102" spans="1:13" ht="21.9" customHeight="1" x14ac:dyDescent="0.6">
      <c r="A102" s="89" t="str">
        <f>A51</f>
        <v>The accompanying notes on pages 13 to 58 are an integral part of these consolidated and separate financial statements.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</row>
  </sheetData>
  <mergeCells count="8">
    <mergeCell ref="G57:I57"/>
    <mergeCell ref="K57:M57"/>
    <mergeCell ref="G6:I6"/>
    <mergeCell ref="K6:M6"/>
    <mergeCell ref="G58:I58"/>
    <mergeCell ref="K58:M58"/>
    <mergeCell ref="G7:I7"/>
    <mergeCell ref="K7:M7"/>
  </mergeCells>
  <phoneticPr fontId="2" type="noConversion"/>
  <pageMargins left="0.8" right="0.5" top="0.5" bottom="0.6" header="0.49" footer="0.4"/>
  <pageSetup paperSize="9" firstPageNumber="11" fitToHeight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K73:L74" formulaRange="1"/>
    <ignoredError sqref="G9:H9 G11:H11 J11:L11 J9:L9 G59:M59 L8 J8 H8 G8 I8 K8 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</vt:lpstr>
      <vt:lpstr>9</vt:lpstr>
      <vt:lpstr>10</vt:lpstr>
      <vt:lpstr>11-12</vt:lpstr>
      <vt:lpstr>'11-12'!Print_Area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Setawith Yospanya</cp:lastModifiedBy>
  <cp:lastPrinted>2023-02-22T08:52:09Z</cp:lastPrinted>
  <dcterms:created xsi:type="dcterms:W3CDTF">2001-04-26T00:45:21Z</dcterms:created>
  <dcterms:modified xsi:type="dcterms:W3CDTF">2023-02-22T09:13:58Z</dcterms:modified>
</cp:coreProperties>
</file>