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G:\Juthamas\Report to SET\2022-YE\"/>
    </mc:Choice>
  </mc:AlternateContent>
  <xr:revisionPtr revIDLastSave="0" documentId="13_ncr:1_{ABE6C3B6-7906-4E7A-A79B-19DD781125A5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งบแสดงฐานะการเงิน 4-6" sheetId="12" r:id="rId1"/>
    <sheet name="งบกำไรขาดทุน 7-8 " sheetId="13" r:id="rId2"/>
    <sheet name="ส่วนของผู้ถือหุ้น 9" sheetId="15" r:id="rId3"/>
    <sheet name="10-13" sheetId="17" r:id="rId4"/>
  </sheets>
  <definedNames>
    <definedName name="AS2DocOpenMode" hidden="1">"AS2DocumentEdit"</definedName>
    <definedName name="_xlnm.Print_Area" localSheetId="3">'10-13'!$A$1:$F$158</definedName>
    <definedName name="_xlnm.Print_Area" localSheetId="0">'งบแสดงฐานะการเงิน 4-6'!$A$1:$F$120</definedName>
    <definedName name="_xlnm.Print_Area" localSheetId="1">'งบกำไรขาดทุน 7-8 '!$A$1:$F$80</definedName>
    <definedName name="_xlnm.Print_Area" localSheetId="2">'ส่วนของผู้ถือหุ้น 9'!$A$1:$R$36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7" l="1"/>
  <c r="F67" i="17" s="1"/>
  <c r="F73" i="17" s="1"/>
  <c r="F109" i="17"/>
  <c r="D109" i="17"/>
  <c r="F97" i="17"/>
  <c r="D97" i="17"/>
  <c r="A80" i="17"/>
  <c r="A121" i="17" s="1"/>
  <c r="A158" i="17" s="1"/>
  <c r="D31" i="17"/>
  <c r="D67" i="17" s="1"/>
  <c r="D73" i="17" s="1"/>
  <c r="A42" i="17"/>
  <c r="A83" i="17" s="1"/>
  <c r="A124" i="17" s="1"/>
  <c r="A40" i="17"/>
  <c r="A81" i="17" s="1"/>
  <c r="D111" i="17" l="1"/>
  <c r="D116" i="17" s="1"/>
  <c r="F111" i="17"/>
  <c r="F116" i="17" s="1"/>
  <c r="A122" i="17"/>
  <c r="R12" i="15"/>
  <c r="D54" i="13"/>
  <c r="P22" i="15"/>
  <c r="P24" i="15" s="1"/>
  <c r="D103" i="12" l="1"/>
  <c r="R20" i="15"/>
  <c r="L22" i="15" l="1"/>
  <c r="L24" i="15" s="1"/>
  <c r="R21" i="15" l="1"/>
  <c r="F66" i="13" l="1"/>
  <c r="D66" i="13"/>
  <c r="D16" i="13"/>
  <c r="R16" i="15" l="1"/>
  <c r="P18" i="15"/>
  <c r="F103" i="12" l="1"/>
  <c r="D68" i="13" l="1"/>
  <c r="H18" i="15" l="1"/>
  <c r="F18" i="15"/>
  <c r="D18" i="15"/>
  <c r="H24" i="15" l="1"/>
  <c r="F24" i="15"/>
  <c r="D24" i="15"/>
  <c r="F68" i="13" l="1"/>
  <c r="F26" i="13"/>
  <c r="F16" i="13"/>
  <c r="F28" i="13" l="1"/>
  <c r="R13" i="15"/>
  <c r="F31" i="13" l="1"/>
  <c r="F74" i="13" s="1"/>
  <c r="F70" i="13" l="1"/>
  <c r="J18" i="15"/>
  <c r="R18" i="15"/>
  <c r="A36" i="15"/>
  <c r="A3" i="15"/>
  <c r="D26" i="13"/>
  <c r="D28" i="13" l="1"/>
  <c r="D31" i="13" l="1"/>
  <c r="A1" i="15"/>
  <c r="A80" i="13"/>
  <c r="A43" i="13"/>
  <c r="A41" i="13"/>
  <c r="F66" i="12"/>
  <c r="F25" i="12"/>
  <c r="J22" i="15" l="1"/>
  <c r="R22" i="15" s="1"/>
  <c r="R24" i="15" s="1"/>
  <c r="D74" i="13"/>
  <c r="D70" i="13"/>
  <c r="F105" i="12"/>
  <c r="J24" i="15" l="1"/>
  <c r="D25" i="12"/>
  <c r="A79" i="12" l="1"/>
  <c r="A120" i="12" s="1"/>
  <c r="D66" i="12"/>
  <c r="A43" i="12"/>
  <c r="A82" i="12" s="1"/>
  <c r="D105" i="12" l="1"/>
</calcChain>
</file>

<file path=xl/sharedStrings.xml><?xml version="1.0" encoding="utf-8"?>
<sst xmlns="http://schemas.openxmlformats.org/spreadsheetml/2006/main" count="355" uniqueCount="208">
  <si>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</si>
  <si>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</si>
  <si>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</si>
  <si>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</si>
  <si>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</si>
  <si>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</si>
  <si>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</si>
  <si>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</si>
  <si>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</si>
  <si>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</si>
  <si>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</si>
  <si>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หุ้นกู้อนุพันธ์</t>
  </si>
  <si>
    <t>ประมาณการหนี้สิน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</si>
  <si>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</si>
  <si>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</si>
  <si>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</si>
  <si>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</si>
  <si>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</si>
  <si>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</si>
  <si>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</si>
  <si>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</si>
  <si>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</si>
  <si>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</si>
  <si>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</si>
  <si>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</si>
  <si>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</si>
  <si>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</si>
  <si>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</si>
  <si>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</si>
  <si>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</si>
  <si>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</si>
  <si>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</si>
  <si>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</si>
  <si>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</si>
  <si>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</si>
  <si>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งบกระแสเงินสด</t>
  </si>
  <si>
    <t>กระแสเงินสดจากกิจกรรมดำเนินงาน</t>
  </si>
  <si>
    <t>ปรับปรุงด้วย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</si>
  <si>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</si>
  <si>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</si>
  <si>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</si>
  <si>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</si>
  <si>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</si>
  <si>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</si>
  <si>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ส่วนเกิน</t>
  </si>
  <si>
    <t>มูลค่าหุ้น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</si>
  <si>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</si>
  <si>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</si>
  <si>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</si>
  <si>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</si>
  <si>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</si>
  <si>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</si>
  <si>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</si>
  <si>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ยังไม่ได้จัดสรร</t>
  </si>
  <si>
    <t xml:space="preserve">   ค่าเสื่อมราคาและค่าตัดจำหน่าย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</si>
  <si>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</si>
  <si>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</si>
  <si>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</si>
  <si>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</si>
  <si>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</si>
  <si>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</si>
  <si>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</si>
  <si>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</si>
  <si>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</si>
  <si>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</si>
  <si>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</si>
  <si>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</si>
  <si>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</si>
  <si>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</si>
  <si>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</si>
  <si>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ตามกฎหมาย</t>
  </si>
  <si>
    <t>ทุนสำรอง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</si>
  <si>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</si>
  <si>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</si>
  <si>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 xml:space="preserve">   ส่วนลดรับตั๋วเงินคลังตัดจ่าย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</si>
  <si>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</si>
  <si>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</si>
  <si>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</si>
  <si>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</si>
  <si>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</si>
  <si>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จัดสรรแล้ว -</t>
  </si>
  <si>
    <t>และชำระแล้ว</t>
  </si>
  <si>
    <t xml:space="preserve">   สำรองผลประโยชน์ระยะยาวของพนักงาน</t>
  </si>
  <si>
    <t xml:space="preserve">      ลูกหนี้ธุรกิจหลักทรัพย์และสัญญา</t>
  </si>
  <si>
    <t xml:space="preserve">           ซื้อขายล่วงหน้า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</si>
  <si>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</si>
  <si>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</si>
  <si>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เจ้าหนี้ธุรกิจหลักทรัพย์และสัญญา</t>
  </si>
  <si>
    <t xml:space="preserve">          ซื้อขายล่วงหน้า</t>
  </si>
  <si>
    <t xml:space="preserve">      เจ้าหนี้บริษัทใหญ่</t>
  </si>
  <si>
    <t xml:space="preserve">      ค่าใช้จ่ายค้างจ่าย</t>
  </si>
  <si>
    <t xml:space="preserve">      หนี้สินอื่น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</si>
  <si>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</si>
  <si>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</si>
  <si>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>เงินสดและรายการเทียบเท่าเงินสดเพิ่มขึ้น(ลดลง)สุทธิ</t>
  </si>
  <si>
    <t xml:space="preserve">    ณ วันที่ 1 มกราคม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</si>
  <si>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</si>
  <si>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</si>
  <si>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</si>
  <si>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สินทรัพย์สิทธิการใช้</t>
  </si>
  <si>
    <t>หนี้สินตามสัญญาเช่า</t>
  </si>
  <si>
    <t>สินทรัพย์อนุพันธ์</t>
  </si>
  <si>
    <t>เงินลงทุนที่ไม่ได้วางเป็นประกัน</t>
  </si>
  <si>
    <t>หนี้สินอนุพันธ์</t>
  </si>
  <si>
    <t>ค่าใช้จ่ายผลประโยชน์พนักงาน</t>
  </si>
  <si>
    <t xml:space="preserve">      เงินตราต่างประเทศ</t>
  </si>
  <si>
    <t xml:space="preserve">   ค่าเสื่อมราคาของสินทรัพย์สิทธิการใช้</t>
  </si>
  <si>
    <t xml:space="preserve">        ของสินทรัพย์และหนี้สินอนุพันธ์</t>
  </si>
  <si>
    <t xml:space="preserve">   (กำไร) ขาดทุนจากสินทรัพย์และหนี้สินอนุพันธ์</t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</si>
  <si>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</si>
  <si>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</si>
  <si>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</si>
  <si>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เจ้าหนี้สำนักหักบัญชีและบริษัทหลักทรัพย์</t>
  </si>
  <si>
    <t xml:space="preserve">      หนี้สินอนุพันธ์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</si>
  <si>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</si>
  <si>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</si>
  <si>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</si>
  <si>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      และสินทรัพย์ไม่มีตัวตน</t>
  </si>
  <si>
    <t>(นายศุภโชค ศุภบัณฑิต)</t>
  </si>
  <si>
    <t xml:space="preserve">     ภาษีเงินได้เกี่ยวข้องกับองค์ประกอบของ</t>
  </si>
  <si>
    <t xml:space="preserve">        เข้าไปไว้ในกำไรหรือขาดทุนภายหลัง</t>
  </si>
  <si>
    <t xml:space="preserve">   ผู้รับโอนขายหรือวางประกันอีกทอดหนึ่ง</t>
  </si>
  <si>
    <t>รายการที่ไม่ใช่เงินสด:</t>
  </si>
  <si>
    <t>รายได้ดอกเบี้ย</t>
  </si>
  <si>
    <t>ค่าโอนหุ้นเพื่อชำระหนี้จากหุ้นกู้อนุพันธ์</t>
  </si>
  <si>
    <t>เงินลงทุนที่วางเป็นประกันและไม่ได้ให้สิทธิ</t>
  </si>
  <si>
    <t>เงินสดจ่ายเงินปันผล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</si>
  <si>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</si>
  <si>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</si>
  <si>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กำไรและผลตอบแทนจากเครื่องมือทางการเงิน</t>
  </si>
  <si>
    <t xml:space="preserve">      ประมาณการหนี้สิน</t>
  </si>
  <si>
    <t>พ.ศ. 2564</t>
  </si>
  <si>
    <t>สินทรัพย์ภาษีเงินได้รอการตัดบัญชี</t>
  </si>
  <si>
    <t>บริษัทหลักทรัพย์ เกียรตินาคินภัทร จำกัด (มหาชน)</t>
  </si>
  <si>
    <t xml:space="preserve">        วัดมูลค่าด้วยมูลค่ายุติธรรมผ่านกำไรขาดทุนเบ็ดเสร็จอื่น</t>
  </si>
  <si>
    <t>กำไรขาดทุนเบ็ดเสร็จอื่น</t>
  </si>
  <si>
    <t>ในตราสารทุนผ่าน</t>
  </si>
  <si>
    <t xml:space="preserve">   รายได้ดอกเบี้ย</t>
  </si>
  <si>
    <t xml:space="preserve">   รายได้เงินปันผล</t>
  </si>
  <si>
    <t>หนี้สินทางการเงินที่กำหนดให้วัดมูลค่าด้วยมูลค่ายุติธรรม</t>
  </si>
  <si>
    <t>โอนกำไรจากการตัดรายการเงินลงทุนในตราสารทุนที่กำหนด</t>
  </si>
  <si>
    <t xml:space="preserve">   ให้วัดมูลค่ายุติธรรมผ่านกำไรขาดทุนเบ็ดเสร็จอื่นสู่กำไรสะสม</t>
  </si>
  <si>
    <t>การตัดรายการเงินลงทุน</t>
  </si>
  <si>
    <t>วัดมูลค่าเงินลงทุน</t>
  </si>
  <si>
    <t>ต้นทุนทางการเงิน</t>
  </si>
  <si>
    <t xml:space="preserve">   ต้นทุนทางการเงิน</t>
  </si>
  <si>
    <t>ลูกหนี้หุ้นกู้อนุพันธ์ที่ยังไม่ถึงกำหนดชำระ</t>
  </si>
  <si>
    <t>เจ้าหนี้หุ้นกู้อนุพันธ์ที่ครบกำหนดแต่ยังไม่จ่ายชำระ</t>
  </si>
  <si>
    <t>พ.ศ. 2565</t>
  </si>
  <si>
    <t>ยอดคงเหลือต้นงวด ณ วันที่ 1 มกราคม พ.ศ. 2565</t>
  </si>
  <si>
    <t xml:space="preserve">ค่าใช้จ่ายภาษีเงินได้ </t>
  </si>
  <si>
    <t>ทุนที่ออก</t>
  </si>
  <si>
    <t xml:space="preserve">      ก่อนดอกเบี้ยและภาษีเงินได้</t>
  </si>
  <si>
    <t xml:space="preserve">      เงินสดรับดอกเบี้ย</t>
  </si>
  <si>
    <t xml:space="preserve">      เงินสดรับเงินปันผล</t>
  </si>
  <si>
    <t xml:space="preserve">      เงินสดจ่ายดอกเบี้ย</t>
  </si>
  <si>
    <t xml:space="preserve">      เงินสดจ่ายภาษีเงินได้</t>
  </si>
  <si>
    <t>เงินสดสุทธิจากกิจกรรมดำเนินงาน</t>
  </si>
  <si>
    <t xml:space="preserve">เงินสดสุทธิจากกิจกรรมลงทุน </t>
  </si>
  <si>
    <t>เงินสดจ่ายคืนเงินต้นของสัญญาเช่า</t>
  </si>
  <si>
    <t xml:space="preserve">เงินสดสุทธิจากกิจกรรมจัดหาเงิน </t>
  </si>
  <si>
    <t xml:space="preserve">   ผ่านกำไรหรือขาดทุนที่ไม่ได้วางเป็นประกัน</t>
  </si>
  <si>
    <t xml:space="preserve">กำไรเบ็ดเสร็จอื่น </t>
  </si>
  <si>
    <t>กำไรจากการ</t>
  </si>
  <si>
    <t>กำไรจากการดำเนินงานก่อนการเปลี่ยนแปลง</t>
  </si>
  <si>
    <t xml:space="preserve">      เงินสดสุทธิใช้ไปในกิจกรรมดำเนินงาน</t>
  </si>
  <si>
    <t>เงินสดรับจากการขายอุปกรณ์และสินทรัพย์ไม่มีตัวตน</t>
  </si>
  <si>
    <t>(นายอภินันท์ เกลียวปฏินนท์)</t>
  </si>
  <si>
    <t xml:space="preserve">    (กำไร) ขาดทุนที่ยังไม่เกิดขึ้นจริงจากการแปลงค่า</t>
  </si>
  <si>
    <t>ณ วันที่ 31 ธันวาคม พ.ศ. 2565</t>
  </si>
  <si>
    <t>สำหรับปีสิ้นสุดวันที่ 31 ธันวาคม พ.ศ. 2565</t>
  </si>
  <si>
    <t xml:space="preserve">        กำไร (ขาดทุน) เบ็ดเสร็จอื่น</t>
  </si>
  <si>
    <t xml:space="preserve">        สำหรับรายการที่จะไม่ถูกจัดประเภทรายการใหม่</t>
  </si>
  <si>
    <t xml:space="preserve">     กำไร (ขาดทุน) จากการจำหน่ายเงินลงทุนในตราสารทุนที่กำหนดให้</t>
  </si>
  <si>
    <t xml:space="preserve">     การเปลี่ยนแปลงในมูลค่ายุติธรรมของเงินลงทุนใน</t>
  </si>
  <si>
    <t xml:space="preserve">        ตราสารทุนที่กำหนดให้วัดมูลค่าด้วยมูลค่ายุติธรรม</t>
  </si>
  <si>
    <t xml:space="preserve">        ผ่านกำไรขาดทุนเบ็ดเสร็จอื่น</t>
  </si>
  <si>
    <t xml:space="preserve">     กำไร (ขาดทุน) จากการประมาณการ</t>
  </si>
  <si>
    <t xml:space="preserve">        ตามหลักคณิตศาสตร์ประกันภัย</t>
  </si>
  <si>
    <t xml:space="preserve">        สำหรับโครงการผลประโยชน์ของพนักงาน</t>
  </si>
  <si>
    <t>กำไรเบ็ดเสร็จรวมสำหรับปี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</si>
  <si>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</si>
  <si>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</si>
  <si>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ยอดคงเหลือปลายปี ณ วันที่ 31 ธันวาคม พ.ศ. 2565</t>
  </si>
  <si>
    <t>การเพิ่มขึ้นของกำไรจากการวัดมูลค่า</t>
  </si>
  <si>
    <t xml:space="preserve">   ของเงินลงทุนที่ไม่ได้วางเป็นประกัน</t>
  </si>
  <si>
    <t xml:space="preserve">   ของเงินลงทุนที่วางเป็นประกัน</t>
  </si>
  <si>
    <t>กำไรสำหรับปี</t>
  </si>
  <si>
    <t xml:space="preserve">    ณ วันที่ 31 ธันวาคม</t>
  </si>
  <si>
    <t>19, 36</t>
  </si>
  <si>
    <t>15, 16</t>
  </si>
  <si>
    <t xml:space="preserve">     กำไรจากการตีมูลค่าอาคาร</t>
  </si>
  <si>
    <t>ส่วนเกินทุนจากการ</t>
  </si>
  <si>
    <t>ตีราคาสินทรัพย์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</si>
  <si>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</si>
  <si>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</si>
  <si>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>หมายเหตุประกอบงบการเงินเป็นส่วนหนึ่งของงบการเงินนี้</t>
  </si>
  <si>
    <t>กำไรเบ็ดเสร็จอื่นสำหรับปี - สุทธิจากภาษี</t>
  </si>
  <si>
    <t>กำไรต่อหุ้นขั้นพื้นฐาน (บาท/หุ้น)</t>
  </si>
  <si>
    <t>5, 15</t>
  </si>
  <si>
    <t xml:space="preserve">   จัดสรรแล้ว - ทุนสำรองตามกฎหมาย </t>
  </si>
  <si>
    <t>การได้มาซึ่งสินทรัพย์สิทธิการใช้</t>
  </si>
  <si>
    <t>การเพิ่มขึ้นของส่วนเกินทุนจากการตีราคาสินทรัพย์</t>
  </si>
  <si>
    <t xml:space="preserve">   ขาดทุนจากการตัดจำหน่ายอุปกรณ์</t>
  </si>
  <si>
    <t>31 ธันวาคม</t>
  </si>
  <si>
    <t xml:space="preserve">   (กำไร) ขาดทุนจากการจำหน่ายอุปกรณ์</t>
  </si>
  <si>
    <t xml:space="preserve">   (กำไร) ขาดทุนจากการเปลี่ยนแปลงในมูลค่ายุติธรรมของเงินลงทุน</t>
  </si>
  <si>
    <t xml:space="preserve">   (กำไร) ขาดทุนจากการเปลี่ยนแปลงในมูลค่ายุติธรรม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</si>
</sst>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</numFmts>
  <fonts count="16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18">
    <xf numFmtId="0" fontId="0" fillId="0" borderId="0" xfId="0"/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0" xfId="22" applyNumberFormat="1" applyFont="1" applyFill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/>
    </xf>
    <xf numFmtId="170" fontId="12" fillId="0" borderId="0" xfId="23" applyNumberFormat="1" applyFont="1" applyFill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168" fontId="12" fillId="0" borderId="0" xfId="5" applyNumberFormat="1" applyFont="1" applyFill="1" applyBorder="1" applyAlignment="1">
      <alignment vertical="center"/>
    </xf>
    <xf numFmtId="168" fontId="12" fillId="0" borderId="0" xfId="23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8" fontId="12" fillId="0" borderId="1" xfId="23" applyNumberFormat="1" applyFont="1" applyFill="1" applyBorder="1" applyAlignment="1">
      <alignment horizontal="right" vertical="center"/>
    </xf>
    <xf numFmtId="171" fontId="12" fillId="0" borderId="0" xfId="23" applyNumberFormat="1" applyFont="1" applyFill="1" applyBorder="1" applyAlignment="1">
      <alignment horizontal="right" vertical="center"/>
    </xf>
    <xf numFmtId="168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168" fontId="13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vertical="center"/>
    </xf>
    <xf numFmtId="165" fontId="13" fillId="0" borderId="0" xfId="23" applyNumberFormat="1" applyFont="1" applyFill="1" applyAlignment="1">
      <alignment vertical="center"/>
    </xf>
    <xf numFmtId="168" fontId="13" fillId="0" borderId="0" xfId="5" applyNumberFormat="1" applyFont="1" applyFill="1" applyAlignment="1">
      <alignment horizontal="right" vertical="center"/>
    </xf>
    <xf numFmtId="43" fontId="13" fillId="0" borderId="0" xfId="23" applyFont="1" applyFill="1" applyAlignment="1">
      <alignment vertical="center"/>
    </xf>
    <xf numFmtId="168" fontId="13" fillId="0" borderId="1" xfId="5" applyNumberFormat="1" applyFont="1" applyFill="1" applyBorder="1" applyAlignment="1">
      <alignment vertical="center"/>
    </xf>
    <xf numFmtId="168" fontId="13" fillId="0" borderId="0" xfId="5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70" fontId="12" fillId="0" borderId="2" xfId="1" applyNumberFormat="1" applyFont="1" applyFill="1" applyBorder="1" applyAlignment="1">
      <alignment horizontal="right" vertical="center"/>
    </xf>
    <xf numFmtId="170" fontId="12" fillId="0" borderId="2" xfId="23" applyNumberFormat="1" applyFont="1" applyFill="1" applyBorder="1" applyAlignment="1">
      <alignment horizontal="right" vertical="center"/>
    </xf>
    <xf numFmtId="171" fontId="12" fillId="0" borderId="2" xfId="23" applyNumberFormat="1" applyFont="1" applyFill="1" applyBorder="1" applyAlignment="1">
      <alignment horizontal="right" vertical="center"/>
    </xf>
    <xf numFmtId="168" fontId="13" fillId="0" borderId="2" xfId="5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2" xfId="5" applyNumberFormat="1" applyFont="1" applyFill="1" applyBorder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37" fontId="12" fillId="0" borderId="0" xfId="11" applyNumberFormat="1" applyFont="1" applyAlignment="1">
      <alignment vertical="center"/>
    </xf>
    <xf numFmtId="37" fontId="11" fillId="0" borderId="0" xfId="11" applyNumberFormat="1" applyFont="1" applyAlignment="1">
      <alignment horizontal="center" vertical="center"/>
    </xf>
    <xf numFmtId="0" fontId="12" fillId="0" borderId="0" xfId="0" applyFont="1"/>
    <xf numFmtId="170" fontId="12" fillId="0" borderId="0" xfId="0" applyNumberFormat="1" applyFont="1"/>
    <xf numFmtId="3" fontId="12" fillId="0" borderId="0" xfId="0" applyNumberFormat="1" applyFont="1" applyAlignment="1">
      <alignment vertical="center" wrapText="1"/>
    </xf>
    <xf numFmtId="37" fontId="12" fillId="0" borderId="0" xfId="11" applyNumberFormat="1" applyFont="1" applyAlignment="1">
      <alignment horizontal="center" vertical="center"/>
    </xf>
    <xf numFmtId="0" fontId="12" fillId="0" borderId="0" xfId="8" applyFont="1"/>
    <xf numFmtId="37" fontId="11" fillId="0" borderId="1" xfId="24" applyNumberFormat="1" applyFont="1" applyBorder="1" applyAlignment="1">
      <alignment vertical="center"/>
    </xf>
    <xf numFmtId="37" fontId="11" fillId="0" borderId="0" xfId="24" applyNumberFormat="1" applyFont="1" applyAlignment="1">
      <alignment vertical="center"/>
    </xf>
    <xf numFmtId="0" fontId="12" fillId="0" borderId="0" xfId="12" applyFont="1"/>
    <xf numFmtId="168" fontId="12" fillId="0" borderId="0" xfId="12" applyNumberFormat="1" applyFont="1" applyAlignment="1">
      <alignment horizontal="right"/>
    </xf>
    <xf numFmtId="0" fontId="12" fillId="0" borderId="0" xfId="25" applyFont="1" applyAlignment="1">
      <alignment vertical="center"/>
    </xf>
    <xf numFmtId="170" fontId="11" fillId="0" borderId="0" xfId="9" applyNumberFormat="1" applyFont="1" applyAlignment="1">
      <alignment horizontal="right" vertical="top"/>
    </xf>
    <xf numFmtId="170" fontId="12" fillId="0" borderId="0" xfId="9" applyNumberFormat="1" applyFont="1" applyAlignment="1">
      <alignment horizontal="right" vertical="top"/>
    </xf>
    <xf numFmtId="0" fontId="11" fillId="0" borderId="1" xfId="25" applyFont="1" applyBorder="1" applyAlignment="1">
      <alignment horizontal="center" vertical="center"/>
    </xf>
    <xf numFmtId="170" fontId="11" fillId="0" borderId="1" xfId="9" applyNumberFormat="1" applyFont="1" applyBorder="1" applyAlignment="1">
      <alignment horizontal="right" vertical="top"/>
    </xf>
    <xf numFmtId="37" fontId="11" fillId="0" borderId="0" xfId="14" applyFont="1" applyAlignment="1">
      <alignment vertical="center"/>
    </xf>
    <xf numFmtId="168" fontId="11" fillId="0" borderId="0" xfId="14" applyNumberFormat="1" applyFont="1" applyAlignment="1">
      <alignment horizontal="right" vertical="center"/>
    </xf>
    <xf numFmtId="37" fontId="12" fillId="0" borderId="0" xfId="14" applyFont="1" applyAlignment="1">
      <alignment horizontal="left" vertical="center"/>
    </xf>
    <xf numFmtId="168" fontId="12" fillId="0" borderId="0" xfId="19" applyNumberFormat="1" applyFont="1" applyAlignment="1">
      <alignment horizontal="right" vertical="center"/>
    </xf>
    <xf numFmtId="37" fontId="12" fillId="0" borderId="0" xfId="14" applyFont="1" applyAlignment="1">
      <alignment horizontal="left" vertical="center" indent="2"/>
    </xf>
    <xf numFmtId="168" fontId="12" fillId="0" borderId="0" xfId="13" applyNumberFormat="1" applyFont="1" applyAlignment="1">
      <alignment horizontal="right" vertical="center"/>
    </xf>
    <xf numFmtId="37" fontId="12" fillId="0" borderId="0" xfId="14" applyFont="1" applyAlignment="1">
      <alignment vertical="center"/>
    </xf>
    <xf numFmtId="0" fontId="12" fillId="0" borderId="0" xfId="14" applyNumberFormat="1" applyFont="1" applyAlignment="1">
      <alignment horizontal="center" vertical="center"/>
    </xf>
    <xf numFmtId="37" fontId="12" fillId="0" borderId="0" xfId="14" applyFont="1" applyAlignment="1">
      <alignment horizontal="center" vertical="center"/>
    </xf>
    <xf numFmtId="168" fontId="12" fillId="0" borderId="0" xfId="0" applyNumberFormat="1" applyFont="1"/>
    <xf numFmtId="168" fontId="12" fillId="0" borderId="0" xfId="8" applyNumberFormat="1" applyFont="1"/>
    <xf numFmtId="37" fontId="12" fillId="0" borderId="0" xfId="14" applyFont="1" applyAlignment="1">
      <alignment horizontal="left" vertical="center" indent="4"/>
    </xf>
    <xf numFmtId="168" fontId="12" fillId="0" borderId="0" xfId="19" quotePrefix="1" applyNumberFormat="1" applyFont="1" applyAlignment="1">
      <alignment horizontal="right" vertical="center"/>
    </xf>
    <xf numFmtId="168" fontId="12" fillId="0" borderId="1" xfId="19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1"/>
    </xf>
    <xf numFmtId="37" fontId="12" fillId="0" borderId="0" xfId="14" applyFont="1" applyAlignment="1">
      <alignment horizontal="center"/>
    </xf>
    <xf numFmtId="37" fontId="12" fillId="0" borderId="0" xfId="14" applyFont="1"/>
    <xf numFmtId="168" fontId="12" fillId="0" borderId="0" xfId="8" applyNumberFormat="1" applyFont="1" applyAlignment="1">
      <alignment horizontal="right"/>
    </xf>
    <xf numFmtId="168" fontId="12" fillId="0" borderId="0" xfId="14" applyNumberFormat="1" applyFont="1" applyAlignment="1">
      <alignment horizontal="center" vertical="center"/>
    </xf>
    <xf numFmtId="37" fontId="12" fillId="0" borderId="1" xfId="14" applyFont="1" applyBorder="1" applyAlignment="1">
      <alignment vertical="center"/>
    </xf>
    <xf numFmtId="37" fontId="12" fillId="0" borderId="1" xfId="14" applyFont="1" applyBorder="1" applyAlignment="1">
      <alignment horizontal="center" vertical="center"/>
    </xf>
    <xf numFmtId="168" fontId="12" fillId="0" borderId="1" xfId="14" applyNumberFormat="1" applyFont="1" applyBorder="1" applyAlignment="1">
      <alignment horizontal="center" vertical="center"/>
    </xf>
    <xf numFmtId="168" fontId="12" fillId="0" borderId="0" xfId="14" applyNumberFormat="1" applyFont="1" applyAlignment="1">
      <alignment horizontal="right" vertical="center"/>
    </xf>
    <xf numFmtId="0" fontId="11" fillId="0" borderId="0" xfId="20" applyFont="1" applyAlignment="1">
      <alignment horizontal="center" vertical="center"/>
    </xf>
    <xf numFmtId="168" fontId="12" fillId="0" borderId="0" xfId="12" applyNumberFormat="1" applyFont="1"/>
    <xf numFmtId="168" fontId="12" fillId="0" borderId="1" xfId="13" applyNumberFormat="1" applyFont="1" applyBorder="1" applyAlignment="1">
      <alignment horizontal="right" vertical="center"/>
    </xf>
    <xf numFmtId="37" fontId="12" fillId="0" borderId="0" xfId="14" applyFont="1" applyAlignment="1">
      <alignment horizontal="left" vertical="center" indent="5"/>
    </xf>
    <xf numFmtId="37" fontId="12" fillId="0" borderId="1" xfId="14" applyFont="1" applyBorder="1" applyAlignment="1">
      <alignment horizontal="left" vertical="center"/>
    </xf>
    <xf numFmtId="0" fontId="12" fillId="0" borderId="1" xfId="8" applyFont="1" applyBorder="1"/>
    <xf numFmtId="168" fontId="12" fillId="0" borderId="1" xfId="8" applyNumberFormat="1" applyFont="1" applyBorder="1" applyAlignment="1">
      <alignment horizontal="right"/>
    </xf>
    <xf numFmtId="168" fontId="11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vertical="center"/>
    </xf>
    <xf numFmtId="37" fontId="12" fillId="0" borderId="0" xfId="24" applyNumberFormat="1" applyFont="1" applyAlignment="1">
      <alignment horizontal="left" vertical="center" indent="1"/>
    </xf>
    <xf numFmtId="168" fontId="12" fillId="0" borderId="1" xfId="24" applyNumberFormat="1" applyFont="1" applyBorder="1" applyAlignment="1">
      <alignment horizontal="right" vertical="center"/>
    </xf>
    <xf numFmtId="168" fontId="12" fillId="0" borderId="0" xfId="24" applyNumberFormat="1" applyFont="1" applyAlignment="1">
      <alignment horizontal="right" vertical="center"/>
    </xf>
    <xf numFmtId="37" fontId="12" fillId="0" borderId="0" xfId="24" applyNumberFormat="1" applyFont="1" applyAlignment="1">
      <alignment horizontal="left" vertical="center" indent="3"/>
    </xf>
    <xf numFmtId="37" fontId="12" fillId="0" borderId="0" xfId="24" applyNumberFormat="1" applyFont="1" applyAlignment="1">
      <alignment horizontal="left" vertical="center" indent="5"/>
    </xf>
    <xf numFmtId="170" fontId="12" fillId="0" borderId="0" xfId="13" applyNumberFormat="1" applyFont="1" applyAlignment="1">
      <alignment horizontal="right" vertical="center"/>
    </xf>
    <xf numFmtId="37" fontId="12" fillId="0" borderId="0" xfId="24" applyNumberFormat="1" applyFont="1" applyAlignment="1">
      <alignment horizontal="center" vertical="center"/>
    </xf>
    <xf numFmtId="37" fontId="12" fillId="0" borderId="0" xfId="14" applyFont="1" applyAlignment="1">
      <alignment horizontal="left" vertical="center" indent="3"/>
    </xf>
    <xf numFmtId="168" fontId="12" fillId="0" borderId="2" xfId="13" applyNumberFormat="1" applyFont="1" applyBorder="1" applyAlignment="1">
      <alignment horizontal="right" vertical="center"/>
    </xf>
    <xf numFmtId="0" fontId="11" fillId="0" borderId="0" xfId="8" applyFont="1" applyAlignment="1">
      <alignment horizontal="left" vertical="center"/>
    </xf>
    <xf numFmtId="0" fontId="12" fillId="0" borderId="0" xfId="8" applyFont="1" applyAlignment="1">
      <alignment horizontal="left" vertical="center"/>
    </xf>
    <xf numFmtId="168" fontId="12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horizontal="right" vertical="center"/>
    </xf>
    <xf numFmtId="0" fontId="12" fillId="0" borderId="0" xfId="8" applyFont="1" applyAlignment="1">
      <alignment horizontal="left" vertical="center" indent="1"/>
    </xf>
    <xf numFmtId="0" fontId="15" fillId="0" borderId="0" xfId="8" applyFont="1" applyAlignment="1">
      <alignment horizontal="left" vertical="center" indent="1"/>
    </xf>
    <xf numFmtId="43" fontId="12" fillId="0" borderId="0" xfId="1" applyFont="1" applyFill="1"/>
    <xf numFmtId="37" fontId="12" fillId="0" borderId="0" xfId="0" applyNumberFormat="1" applyFont="1" applyAlignment="1">
      <alignment horizontal="center" vertical="center"/>
    </xf>
    <xf numFmtId="37" fontId="11" fillId="0" borderId="0" xfId="20" applyNumberFormat="1" applyFont="1" applyAlignment="1">
      <alignment vertical="center"/>
    </xf>
    <xf numFmtId="0" fontId="11" fillId="0" borderId="0" xfId="20" applyFont="1" applyAlignment="1">
      <alignment vertical="center"/>
    </xf>
    <xf numFmtId="168" fontId="11" fillId="0" borderId="0" xfId="20" applyNumberFormat="1" applyFont="1" applyAlignment="1">
      <alignment vertical="center"/>
    </xf>
    <xf numFmtId="0" fontId="12" fillId="0" borderId="0" xfId="11" applyFont="1"/>
    <xf numFmtId="0" fontId="11" fillId="0" borderId="1" xfId="20" applyFont="1" applyBorder="1" applyAlignment="1">
      <alignment vertical="center"/>
    </xf>
    <xf numFmtId="0" fontId="11" fillId="0" borderId="1" xfId="20" applyFont="1" applyBorder="1" applyAlignment="1">
      <alignment horizontal="center" vertical="center"/>
    </xf>
    <xf numFmtId="168" fontId="11" fillId="0" borderId="1" xfId="20" applyNumberFormat="1" applyFont="1" applyBorder="1" applyAlignment="1">
      <alignment vertical="center"/>
    </xf>
    <xf numFmtId="168" fontId="12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horizontal="center" vertical="center"/>
    </xf>
    <xf numFmtId="168" fontId="13" fillId="0" borderId="0" xfId="11" applyNumberFormat="1" applyFont="1" applyAlignment="1">
      <alignment horizontal="right" vertical="center"/>
    </xf>
    <xf numFmtId="37" fontId="13" fillId="0" borderId="0" xfId="11" applyNumberFormat="1" applyFont="1" applyAlignment="1">
      <alignment horizontal="right" vertical="center"/>
    </xf>
    <xf numFmtId="37" fontId="14" fillId="0" borderId="0" xfId="11" applyNumberFormat="1" applyFont="1" applyAlignment="1">
      <alignment horizontal="right" vertical="center"/>
    </xf>
    <xf numFmtId="168" fontId="14" fillId="0" borderId="0" xfId="11" applyNumberFormat="1" applyFont="1" applyAlignment="1">
      <alignment horizontal="center" vertical="center"/>
    </xf>
    <xf numFmtId="0" fontId="13" fillId="0" borderId="0" xfId="11" applyFont="1"/>
    <xf numFmtId="168" fontId="14" fillId="0" borderId="0" xfId="11" applyNumberFormat="1" applyFont="1" applyAlignment="1">
      <alignment horizontal="right" vertical="center"/>
    </xf>
    <xf numFmtId="0" fontId="14" fillId="0" borderId="0" xfId="20" applyFont="1" applyAlignment="1">
      <alignment vertical="center"/>
    </xf>
    <xf numFmtId="168" fontId="13" fillId="0" borderId="0" xfId="11" applyNumberFormat="1" applyFont="1"/>
    <xf numFmtId="0" fontId="14" fillId="0" borderId="0" xfId="20" applyFont="1" applyAlignment="1">
      <alignment horizontal="right" vertical="center"/>
    </xf>
    <xf numFmtId="0" fontId="14" fillId="0" borderId="0" xfId="11" applyFont="1" applyAlignment="1">
      <alignment horizontal="right" wrapText="1"/>
    </xf>
    <xf numFmtId="0" fontId="14" fillId="0" borderId="0" xfId="11" applyFont="1" applyAlignment="1">
      <alignment horizontal="right" vertical="center"/>
    </xf>
    <xf numFmtId="0" fontId="14" fillId="0" borderId="0" xfId="11" applyFont="1" applyAlignment="1">
      <alignment horizontal="right"/>
    </xf>
    <xf numFmtId="0" fontId="13" fillId="0" borderId="0" xfId="20" applyFont="1" applyAlignment="1">
      <alignment vertical="center"/>
    </xf>
    <xf numFmtId="0" fontId="13" fillId="0" borderId="0" xfId="20" applyFont="1" applyAlignment="1">
      <alignment horizontal="center" vertical="center"/>
    </xf>
    <xf numFmtId="168" fontId="14" fillId="0" borderId="0" xfId="20" applyNumberFormat="1" applyFont="1" applyAlignment="1">
      <alignment horizontal="right" vertical="center"/>
    </xf>
    <xf numFmtId="0" fontId="14" fillId="0" borderId="0" xfId="11" applyFont="1" applyAlignment="1">
      <alignment horizontal="right" vertical="center" wrapText="1"/>
    </xf>
    <xf numFmtId="0" fontId="13" fillId="0" borderId="0" xfId="15" applyFont="1" applyAlignment="1">
      <alignment vertical="center"/>
    </xf>
    <xf numFmtId="0" fontId="14" fillId="0" borderId="1" xfId="20" applyFont="1" applyBorder="1" applyAlignment="1">
      <alignment horizontal="center" vertical="center"/>
    </xf>
    <xf numFmtId="168" fontId="14" fillId="0" borderId="1" xfId="20" applyNumberFormat="1" applyFont="1" applyBorder="1" applyAlignment="1">
      <alignment horizontal="right"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37" fontId="13" fillId="0" borderId="0" xfId="20" applyNumberFormat="1" applyFont="1" applyAlignment="1">
      <alignment vertical="center"/>
    </xf>
    <xf numFmtId="0" fontId="14" fillId="0" borderId="0" xfId="15" applyFont="1" applyAlignment="1">
      <alignment horizontal="center" vertical="center"/>
    </xf>
    <xf numFmtId="43" fontId="13" fillId="0" borderId="0" xfId="1" applyFont="1" applyFill="1"/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center" vertical="center"/>
    </xf>
    <xf numFmtId="37" fontId="12" fillId="0" borderId="0" xfId="20" applyNumberFormat="1" applyFont="1" applyAlignment="1">
      <alignment vertical="center"/>
    </xf>
    <xf numFmtId="168" fontId="12" fillId="0" borderId="0" xfId="11" applyNumberFormat="1" applyFont="1"/>
    <xf numFmtId="0" fontId="12" fillId="0" borderId="0" xfId="11" applyFont="1" applyAlignment="1">
      <alignment vertical="center"/>
    </xf>
    <xf numFmtId="37" fontId="12" fillId="0" borderId="1" xfId="11" applyNumberFormat="1" applyFont="1" applyBorder="1" applyAlignment="1">
      <alignment vertical="center"/>
    </xf>
    <xf numFmtId="0" fontId="12" fillId="0" borderId="1" xfId="11" applyFont="1" applyBorder="1" applyAlignment="1">
      <alignment horizontal="center"/>
    </xf>
    <xf numFmtId="0" fontId="12" fillId="0" borderId="1" xfId="11" applyFont="1" applyBorder="1"/>
    <xf numFmtId="168" fontId="12" fillId="0" borderId="1" xfId="11" applyNumberFormat="1" applyFont="1" applyBorder="1"/>
    <xf numFmtId="170" fontId="11" fillId="0" borderId="0" xfId="11" applyNumberFormat="1" applyFont="1" applyAlignment="1">
      <alignment horizontal="right" vertical="center"/>
    </xf>
    <xf numFmtId="170" fontId="11" fillId="0" borderId="1" xfId="16" applyNumberFormat="1" applyFont="1" applyBorder="1" applyAlignment="1">
      <alignment horizontal="right" vertical="center"/>
    </xf>
    <xf numFmtId="0" fontId="11" fillId="0" borderId="0" xfId="16" applyFont="1">
      <alignment vertical="center"/>
    </xf>
    <xf numFmtId="170" fontId="11" fillId="0" borderId="0" xfId="16" applyNumberFormat="1" applyFont="1" applyAlignment="1">
      <alignment horizontal="right" vertical="center"/>
    </xf>
    <xf numFmtId="0" fontId="12" fillId="0" borderId="0" xfId="9" applyFont="1" applyAlignment="1">
      <alignment horizontal="center" vertical="top"/>
    </xf>
    <xf numFmtId="0" fontId="11" fillId="0" borderId="1" xfId="9" applyFont="1" applyBorder="1" applyAlignment="1">
      <alignment horizontal="center" vertical="top"/>
    </xf>
    <xf numFmtId="0" fontId="11" fillId="0" borderId="0" xfId="9" applyFont="1" applyAlignment="1">
      <alignment horizontal="center" vertical="top"/>
    </xf>
    <xf numFmtId="37" fontId="11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/>
    </xf>
    <xf numFmtId="170" fontId="12" fillId="0" borderId="0" xfId="17" applyNumberFormat="1" applyFont="1" applyAlignment="1">
      <alignment horizontal="right" vertical="center"/>
    </xf>
    <xf numFmtId="41" fontId="12" fillId="0" borderId="0" xfId="0" applyNumberFormat="1" applyFont="1"/>
    <xf numFmtId="170" fontId="12" fillId="0" borderId="1" xfId="0" applyNumberFormat="1" applyFont="1" applyBorder="1" applyAlignment="1">
      <alignment horizontal="right"/>
    </xf>
    <xf numFmtId="168" fontId="12" fillId="0" borderId="1" xfId="0" applyNumberFormat="1" applyFont="1" applyBorder="1"/>
    <xf numFmtId="170" fontId="12" fillId="0" borderId="1" xfId="17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4"/>
    </xf>
    <xf numFmtId="3" fontId="12" fillId="0" borderId="0" xfId="0" applyNumberFormat="1" applyFont="1"/>
    <xf numFmtId="43" fontId="12" fillId="0" borderId="0" xfId="0" applyNumberFormat="1" applyFont="1"/>
    <xf numFmtId="170" fontId="12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 indent="2"/>
    </xf>
    <xf numFmtId="37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37" fontId="12" fillId="0" borderId="0" xfId="0" applyNumberFormat="1" applyFont="1"/>
    <xf numFmtId="37" fontId="12" fillId="0" borderId="1" xfId="0" applyNumberFormat="1" applyFont="1" applyBorder="1" applyAlignment="1">
      <alignment horizontal="left" vertical="center"/>
    </xf>
    <xf numFmtId="37" fontId="12" fillId="0" borderId="1" xfId="0" applyNumberFormat="1" applyFont="1" applyBorder="1" applyAlignment="1">
      <alignment horizontal="center" vertical="center"/>
    </xf>
    <xf numFmtId="170" fontId="12" fillId="0" borderId="0" xfId="11" applyNumberFormat="1" applyFont="1" applyAlignment="1">
      <alignment horizontal="right"/>
    </xf>
    <xf numFmtId="37" fontId="15" fillId="0" borderId="0" xfId="11" applyNumberFormat="1" applyFont="1" applyAlignment="1">
      <alignment vertical="center"/>
    </xf>
    <xf numFmtId="169" fontId="12" fillId="0" borderId="0" xfId="11" applyNumberFormat="1" applyFont="1" applyAlignment="1">
      <alignment horizontal="center" vertical="center"/>
    </xf>
    <xf numFmtId="168" fontId="12" fillId="0" borderId="0" xfId="17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70" fontId="12" fillId="0" borderId="0" xfId="11" applyNumberFormat="1" applyFont="1" applyAlignment="1">
      <alignment horizontal="right" vertical="center"/>
    </xf>
    <xf numFmtId="171" fontId="12" fillId="0" borderId="0" xfId="11" applyNumberFormat="1" applyFont="1" applyAlignment="1">
      <alignment horizontal="right" vertical="center"/>
    </xf>
    <xf numFmtId="170" fontId="12" fillId="0" borderId="1" xfId="11" applyNumberFormat="1" applyFont="1" applyBorder="1" applyAlignment="1">
      <alignment horizontal="right" vertical="center"/>
    </xf>
    <xf numFmtId="37" fontId="11" fillId="0" borderId="1" xfId="0" applyNumberFormat="1" applyFont="1" applyBorder="1" applyAlignment="1">
      <alignment horizontal="left" vertical="center"/>
    </xf>
    <xf numFmtId="170" fontId="11" fillId="0" borderId="1" xfId="0" applyNumberFormat="1" applyFont="1" applyBorder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70" fontId="11" fillId="0" borderId="0" xfId="0" applyNumberFormat="1" applyFont="1" applyAlignment="1">
      <alignment horizontal="left" vertical="center"/>
    </xf>
    <xf numFmtId="37" fontId="11" fillId="0" borderId="1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170" fontId="12" fillId="0" borderId="0" xfId="18" applyNumberFormat="1" applyFont="1" applyAlignment="1">
      <alignment horizontal="right" vertical="center"/>
    </xf>
    <xf numFmtId="171" fontId="12" fillId="0" borderId="0" xfId="0" applyNumberFormat="1" applyFont="1"/>
    <xf numFmtId="170" fontId="12" fillId="0" borderId="2" xfId="18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0" fontId="12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0" fontId="12" fillId="0" borderId="1" xfId="18" applyNumberFormat="1" applyFont="1" applyBorder="1" applyAlignment="1">
      <alignment horizontal="right" vertical="center"/>
    </xf>
    <xf numFmtId="37" fontId="12" fillId="0" borderId="1" xfId="0" applyNumberFormat="1" applyFont="1" applyBorder="1" applyAlignment="1">
      <alignment vertical="center"/>
    </xf>
    <xf numFmtId="170" fontId="11" fillId="0" borderId="1" xfId="0" applyNumberFormat="1" applyFont="1" applyBorder="1" applyAlignment="1">
      <alignment horizontal="center" vertical="center"/>
    </xf>
    <xf numFmtId="170" fontId="12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0" fontId="12" fillId="0" borderId="0" xfId="11" applyFont="1" applyAlignment="1">
      <alignment horizontal="center" vertical="center"/>
    </xf>
    <xf numFmtId="168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 applyAlignment="1">
      <alignment horizontal="center"/>
    </xf>
    <xf numFmtId="170" fontId="12" fillId="0" borderId="1" xfId="11" applyNumberFormat="1" applyFont="1" applyBorder="1" applyAlignment="1">
      <alignment vertical="center"/>
    </xf>
    <xf numFmtId="0" fontId="12" fillId="0" borderId="0" xfId="8" applyFont="1" applyAlignment="1">
      <alignment vertical="center"/>
    </xf>
    <xf numFmtId="37" fontId="12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 vertical="center" wrapText="1"/>
    </xf>
    <xf numFmtId="37" fontId="11" fillId="0" borderId="0" xfId="0" applyNumberFormat="1" applyFont="1" applyAlignment="1">
      <alignment horizontal="left" vertical="center"/>
    </xf>
    <xf numFmtId="37" fontId="11" fillId="0" borderId="0" xfId="11" applyNumberFormat="1" applyFont="1" applyAlignment="1">
      <alignment horizontal="left" vertical="center" wrapText="1"/>
    </xf>
    <xf numFmtId="37" fontId="11" fillId="0" borderId="0" xfId="11" applyNumberFormat="1" applyFont="1" applyAlignment="1">
      <alignment vertical="center"/>
    </xf>
    <xf numFmtId="0" fontId="11" fillId="0" borderId="1" xfId="16" applyFont="1" applyBorder="1">
      <alignment vertical="center"/>
    </xf>
    <xf numFmtId="168" fontId="14" fillId="0" borderId="1" xfId="11" applyNumberFormat="1" applyFont="1" applyBorder="1" applyAlignment="1">
      <alignment horizontal="center" vertical="center"/>
    </xf>
    <xf numFmtId="0" fontId="12" fillId="0" borderId="0" xfId="11" applyFont="1" applyAlignment="1">
      <alignment horizontal="center" vertical="center"/>
    </xf>
    <xf numFmtId="168" fontId="12" fillId="0" borderId="0" xfId="11" applyNumberFormat="1" applyFont="1" applyAlignment="1">
      <alignment horizontal="center" vertical="center"/>
    </xf>
    <xf numFmtId="0" fontId="12" fillId="0" borderId="0" xfId="11" applyFont="1" applyAlignment="1">
      <alignment horizontal="center"/>
    </xf>
    <xf numFmtId="168" fontId="12" fillId="0" borderId="0" xfId="11" applyNumberFormat="1" applyFont="1" applyAlignment="1">
      <alignment horizontal="center"/>
    </xf>
    <xf numFmtId="37" fontId="11" fillId="0" borderId="0" xfId="24" applyNumberFormat="1" applyFont="1" applyAlignment="1">
      <alignment vertical="center"/>
    </xf>
    <xf numFmtId="37" fontId="15" fillId="0" borderId="0" xfId="14" applyFont="1" applyAlignment="1">
      <alignment horizontal="center"/>
    </xf>
    <xf numFmtId="37" fontId="15" fillId="0" borderId="0" xfId="14" applyFont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7" xfId="3" xr:uid="{00000000-0005-0000-0000-000002000000}"/>
    <cellStyle name="Comma 7 2" xfId="23" xr:uid="{00000000-0005-0000-0000-000003000000}"/>
    <cellStyle name="Comma 9" xfId="4" xr:uid="{00000000-0005-0000-0000-000004000000}"/>
    <cellStyle name="Comma_Sheet3" xfId="5" xr:uid="{00000000-0005-0000-0000-000005000000}"/>
    <cellStyle name="Currency 2" xfId="6" xr:uid="{00000000-0005-0000-0000-000006000000}"/>
    <cellStyle name="Currency 2 2" xfId="22" xr:uid="{00000000-0005-0000-0000-000007000000}"/>
    <cellStyle name="Debit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9 8" xfId="25" xr:uid="{00000000-0005-0000-0000-00000C000000}"/>
    <cellStyle name="Normal 2_FS - PTSEC - (08) Aug12" xfId="21" xr:uid="{00000000-0005-0000-0000-00000D000000}"/>
    <cellStyle name="Normal 5" xfId="10" xr:uid="{00000000-0005-0000-0000-00000E000000}"/>
    <cellStyle name="Normal 6" xfId="11" xr:uid="{00000000-0005-0000-0000-00000F000000}"/>
    <cellStyle name="Normal 8" xfId="12" xr:uid="{00000000-0005-0000-0000-000010000000}"/>
    <cellStyle name="Normal_AYCAL08Y" xfId="13" xr:uid="{00000000-0005-0000-0000-000011000000}"/>
    <cellStyle name="Normal_AYCAL53Y" xfId="14" xr:uid="{00000000-0005-0000-0000-000012000000}"/>
    <cellStyle name="Normal_AYCAL54Q1-V1 2" xfId="24" xr:uid="{00000000-0005-0000-0000-000013000000}"/>
    <cellStyle name="Normal_change" xfId="15" xr:uid="{00000000-0005-0000-0000-000014000000}"/>
    <cellStyle name="Normal_KCE44Y" xfId="16" xr:uid="{00000000-0005-0000-0000-000015000000}"/>
    <cellStyle name="Normal_Sheet4" xfId="17" xr:uid="{00000000-0005-0000-0000-000016000000}"/>
    <cellStyle name="Normal_Sheet5" xfId="18" xr:uid="{00000000-0005-0000-0000-000017000000}"/>
    <cellStyle name="Normal_Sheet5_AYCAL53Y" xfId="19" xr:uid="{00000000-0005-0000-0000-000018000000}"/>
    <cellStyle name="Normal_UPA45Y" xfId="20" xr:uid="{00000000-0005-0000-0000-00001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1"/>
  <sheetViews>
    <sheetView tabSelected="1" zoomScaleNormal="100" zoomScaleSheetLayoutView="70" workbookViewId="0">
      <selection sqref="A1:F1"/>
    </sheetView>
  </sheetViews>
  <sheetFormatPr defaultColWidth="9" defaultRowHeight="21.75" customHeight="1" x14ac:dyDescent="0.4"/>
  <cols>
    <col min="1" max="1" width="41.125" style="37" customWidth="1"/>
    <col min="2" max="2" width="7.125" style="165" customWidth="1"/>
    <col min="3" max="3" width="1.625" style="165" customWidth="1"/>
    <col min="4" max="4" width="12.625" style="193" customWidth="1"/>
    <col min="5" max="5" width="1.625" style="193" customWidth="1"/>
    <col min="6" max="6" width="12.625" style="193" customWidth="1"/>
    <col min="7" max="7" width="9" style="37"/>
    <col min="8" max="9" width="9.5" style="37" bestFit="1" customWidth="1"/>
    <col min="10" max="10" width="9" style="37"/>
    <col min="11" max="11" width="9.5" style="37" bestFit="1" customWidth="1"/>
    <col min="12" max="228" width="9" style="37"/>
    <col min="229" max="229" width="44.125" style="37" customWidth="1"/>
    <col min="230" max="230" width="9.125" style="37" customWidth="1"/>
    <col min="231" max="231" width="0.625" style="37" customWidth="1"/>
    <col min="232" max="232" width="13.125" style="37" bestFit="1" customWidth="1"/>
    <col min="233" max="233" width="1.125" style="37" customWidth="1"/>
    <col min="234" max="234" width="12.125" style="37" customWidth="1"/>
    <col min="235" max="235" width="0.625" style="37" customWidth="1"/>
    <col min="236" max="236" width="13.125" style="37" bestFit="1" customWidth="1"/>
    <col min="237" max="237" width="10.625" style="37" bestFit="1" customWidth="1"/>
    <col min="238" max="238" width="8.125" style="37" customWidth="1"/>
    <col min="239" max="239" width="9" style="37"/>
    <col min="240" max="240" width="9.125" style="37" bestFit="1" customWidth="1"/>
    <col min="241" max="16384" width="9" style="37"/>
  </cols>
  <sheetData>
    <row r="1" spans="1:11" ht="21.75" customHeight="1" x14ac:dyDescent="0.4">
      <c r="A1" s="205" t="s">
        <v>133</v>
      </c>
      <c r="B1" s="206"/>
      <c r="C1" s="206"/>
      <c r="D1" s="206"/>
      <c r="E1" s="206"/>
      <c r="F1" s="206"/>
    </row>
    <row r="2" spans="1:11" ht="21.75" customHeight="1" x14ac:dyDescent="0.4">
      <c r="A2" s="206" t="s">
        <v>0</v>
      </c>
      <c r="B2" s="206"/>
      <c r="C2" s="206"/>
      <c r="D2" s="206"/>
      <c r="E2" s="206"/>
      <c r="F2" s="206"/>
    </row>
    <row r="3" spans="1:11" ht="21.75" customHeight="1" x14ac:dyDescent="0.4">
      <c r="A3" s="177" t="s">
        <v>169</v>
      </c>
      <c r="B3" s="177"/>
      <c r="C3" s="177"/>
      <c r="D3" s="178"/>
      <c r="E3" s="178"/>
      <c r="F3" s="178"/>
    </row>
    <row r="4" spans="1:11" ht="21.75" customHeight="1" x14ac:dyDescent="0.4">
      <c r="A4" s="179"/>
      <c r="B4" s="179"/>
      <c r="C4" s="179"/>
      <c r="D4" s="180"/>
      <c r="E4" s="180"/>
      <c r="F4" s="180"/>
    </row>
    <row r="5" spans="1:11" ht="21.75" customHeight="1" x14ac:dyDescent="0.4">
      <c r="A5" s="179"/>
      <c r="B5" s="179"/>
      <c r="C5" s="179"/>
      <c r="D5" s="194" t="s">
        <v>204</v>
      </c>
      <c r="E5" s="180"/>
      <c r="F5" s="194" t="s">
        <v>204</v>
      </c>
    </row>
    <row r="6" spans="1:11" ht="21.75" customHeight="1" x14ac:dyDescent="0.4">
      <c r="A6" s="152"/>
      <c r="B6" s="164"/>
      <c r="C6" s="164"/>
      <c r="D6" s="1" t="s">
        <v>148</v>
      </c>
      <c r="E6" s="2"/>
      <c r="F6" s="1" t="s">
        <v>131</v>
      </c>
    </row>
    <row r="7" spans="1:11" ht="21.75" customHeight="1" x14ac:dyDescent="0.4">
      <c r="A7" s="152"/>
      <c r="B7" s="181" t="s">
        <v>1</v>
      </c>
      <c r="C7" s="164"/>
      <c r="D7" s="3" t="s">
        <v>47</v>
      </c>
      <c r="E7" s="34"/>
      <c r="F7" s="3" t="s">
        <v>47</v>
      </c>
    </row>
    <row r="8" spans="1:11" ht="8.1" customHeight="1" x14ac:dyDescent="0.4">
      <c r="A8" s="159"/>
      <c r="B8" s="99"/>
      <c r="C8" s="99"/>
      <c r="D8" s="182"/>
      <c r="E8" s="182"/>
      <c r="F8" s="182"/>
    </row>
    <row r="9" spans="1:11" ht="21.75" customHeight="1" x14ac:dyDescent="0.4">
      <c r="A9" s="179" t="s">
        <v>2</v>
      </c>
      <c r="B9" s="37"/>
      <c r="C9" s="37"/>
      <c r="D9" s="38"/>
      <c r="E9" s="34"/>
      <c r="F9" s="38"/>
    </row>
    <row r="10" spans="1:11" ht="8.1" customHeight="1" x14ac:dyDescent="0.4">
      <c r="A10" s="159"/>
      <c r="B10" s="99"/>
      <c r="C10" s="99"/>
      <c r="D10" s="182"/>
      <c r="E10" s="182"/>
      <c r="F10" s="182"/>
    </row>
    <row r="11" spans="1:11" ht="21.75" customHeight="1" x14ac:dyDescent="0.4">
      <c r="A11" s="183" t="s">
        <v>3</v>
      </c>
      <c r="B11" s="99">
        <v>9</v>
      </c>
      <c r="C11" s="99"/>
      <c r="D11" s="184">
        <v>898543165</v>
      </c>
      <c r="E11" s="182"/>
      <c r="F11" s="184">
        <v>779658220</v>
      </c>
    </row>
    <row r="12" spans="1:11" ht="21.75" customHeight="1" x14ac:dyDescent="0.4">
      <c r="A12" s="183" t="s">
        <v>61</v>
      </c>
      <c r="B12" s="99">
        <v>10</v>
      </c>
      <c r="C12" s="99"/>
      <c r="D12" s="153">
        <v>1266308273</v>
      </c>
      <c r="E12" s="182"/>
      <c r="F12" s="153">
        <v>979486862</v>
      </c>
    </row>
    <row r="13" spans="1:11" ht="21.75" customHeight="1" x14ac:dyDescent="0.4">
      <c r="A13" s="183" t="s">
        <v>62</v>
      </c>
      <c r="B13" s="99">
        <v>11</v>
      </c>
      <c r="C13" s="99"/>
      <c r="D13" s="153">
        <v>7961057445</v>
      </c>
      <c r="E13" s="182"/>
      <c r="F13" s="153">
        <v>10996362283</v>
      </c>
    </row>
    <row r="14" spans="1:11" ht="21.75" customHeight="1" x14ac:dyDescent="0.4">
      <c r="A14" s="183" t="s">
        <v>101</v>
      </c>
      <c r="B14" s="99">
        <v>13</v>
      </c>
      <c r="C14" s="99"/>
      <c r="D14" s="153">
        <v>17267115</v>
      </c>
      <c r="E14" s="182"/>
      <c r="F14" s="153">
        <v>57560900</v>
      </c>
    </row>
    <row r="15" spans="1:11" ht="21.75" customHeight="1" x14ac:dyDescent="0.4">
      <c r="A15" s="183" t="s">
        <v>102</v>
      </c>
      <c r="B15" s="99">
        <v>14</v>
      </c>
      <c r="C15" s="99"/>
      <c r="D15" s="153">
        <v>15299671957</v>
      </c>
      <c r="E15" s="182"/>
      <c r="F15" s="153">
        <v>14771607850</v>
      </c>
      <c r="I15" s="38"/>
      <c r="K15" s="38"/>
    </row>
    <row r="16" spans="1:11" ht="21.75" customHeight="1" x14ac:dyDescent="0.4">
      <c r="A16" s="183" t="s">
        <v>125</v>
      </c>
      <c r="B16" s="99"/>
      <c r="C16" s="99"/>
      <c r="D16" s="153"/>
      <c r="E16" s="182"/>
      <c r="F16" s="99"/>
    </row>
    <row r="17" spans="1:8" ht="21.75" customHeight="1" x14ac:dyDescent="0.4">
      <c r="A17" s="183" t="s">
        <v>121</v>
      </c>
      <c r="B17" s="99">
        <v>14</v>
      </c>
      <c r="C17" s="99"/>
      <c r="D17" s="153">
        <v>577433908</v>
      </c>
      <c r="E17" s="182"/>
      <c r="F17" s="153">
        <v>546525783</v>
      </c>
    </row>
    <row r="18" spans="1:8" ht="21.75" customHeight="1" x14ac:dyDescent="0.4">
      <c r="A18" s="183" t="s">
        <v>4</v>
      </c>
      <c r="B18" s="99">
        <v>36</v>
      </c>
      <c r="C18" s="99"/>
      <c r="D18" s="153">
        <v>150000</v>
      </c>
      <c r="E18" s="182"/>
      <c r="F18" s="153">
        <v>492000</v>
      </c>
      <c r="H18" s="185"/>
    </row>
    <row r="19" spans="1:8" ht="21.75" customHeight="1" x14ac:dyDescent="0.4">
      <c r="A19" s="183" t="s">
        <v>63</v>
      </c>
      <c r="B19" s="99">
        <v>15</v>
      </c>
      <c r="C19" s="99"/>
      <c r="D19" s="153">
        <v>648488708</v>
      </c>
      <c r="E19" s="182"/>
      <c r="F19" s="153">
        <v>327928846</v>
      </c>
      <c r="H19" s="38"/>
    </row>
    <row r="20" spans="1:8" ht="21.75" customHeight="1" x14ac:dyDescent="0.4">
      <c r="A20" s="183" t="s">
        <v>64</v>
      </c>
      <c r="B20" s="99">
        <v>16</v>
      </c>
      <c r="C20" s="99"/>
      <c r="D20" s="153">
        <v>115790010</v>
      </c>
      <c r="E20" s="182"/>
      <c r="F20" s="153">
        <v>76313337</v>
      </c>
    </row>
    <row r="21" spans="1:8" ht="21.75" customHeight="1" x14ac:dyDescent="0.4">
      <c r="A21" s="183" t="s">
        <v>99</v>
      </c>
      <c r="B21" s="99">
        <v>17</v>
      </c>
      <c r="C21" s="99"/>
      <c r="D21" s="153">
        <v>181352399</v>
      </c>
      <c r="E21" s="182"/>
      <c r="F21" s="153">
        <v>229146</v>
      </c>
    </row>
    <row r="22" spans="1:8" ht="21.75" customHeight="1" x14ac:dyDescent="0.4">
      <c r="A22" s="183" t="s">
        <v>132</v>
      </c>
      <c r="B22" s="99">
        <v>25</v>
      </c>
      <c r="C22" s="99"/>
      <c r="D22" s="153">
        <v>66484841</v>
      </c>
      <c r="E22" s="182"/>
      <c r="F22" s="153">
        <v>7033175</v>
      </c>
    </row>
    <row r="23" spans="1:8" ht="21.75" customHeight="1" x14ac:dyDescent="0.4">
      <c r="A23" s="183" t="s">
        <v>5</v>
      </c>
      <c r="B23" s="99">
        <v>18</v>
      </c>
      <c r="C23" s="99"/>
      <c r="D23" s="156">
        <v>1070894426</v>
      </c>
      <c r="E23" s="182"/>
      <c r="F23" s="156">
        <v>1081345840</v>
      </c>
    </row>
    <row r="24" spans="1:8" ht="8.1" customHeight="1" x14ac:dyDescent="0.4">
      <c r="A24" s="159"/>
      <c r="B24" s="99"/>
      <c r="C24" s="99"/>
      <c r="D24" s="184"/>
      <c r="E24" s="182"/>
      <c r="F24" s="184"/>
    </row>
    <row r="25" spans="1:8" ht="21.75" customHeight="1" thickBot="1" x14ac:dyDescent="0.45">
      <c r="A25" s="179" t="s">
        <v>6</v>
      </c>
      <c r="B25" s="99"/>
      <c r="C25" s="99"/>
      <c r="D25" s="186">
        <f>SUM(D11:D23)</f>
        <v>28103442247</v>
      </c>
      <c r="E25" s="182"/>
      <c r="F25" s="186">
        <f>SUM(F11:F23)</f>
        <v>29624544242</v>
      </c>
    </row>
    <row r="26" spans="1:8" ht="21.75" customHeight="1" thickTop="1" x14ac:dyDescent="0.4">
      <c r="A26" s="152"/>
      <c r="B26" s="99"/>
      <c r="C26" s="99"/>
      <c r="D26" s="182"/>
      <c r="E26" s="182"/>
      <c r="F26" s="182"/>
    </row>
    <row r="27" spans="1:8" ht="21.75" customHeight="1" x14ac:dyDescent="0.4">
      <c r="A27" s="152"/>
      <c r="B27" s="99"/>
      <c r="C27" s="99"/>
      <c r="D27" s="182"/>
      <c r="E27" s="182"/>
      <c r="F27" s="182"/>
    </row>
    <row r="28" spans="1:8" ht="21.75" customHeight="1" x14ac:dyDescent="0.4">
      <c r="A28" s="152"/>
      <c r="B28" s="99"/>
      <c r="C28" s="99"/>
      <c r="D28" s="182"/>
      <c r="E28" s="182"/>
      <c r="F28" s="182"/>
    </row>
    <row r="29" spans="1:8" ht="21.75" customHeight="1" x14ac:dyDescent="0.4">
      <c r="A29" s="152"/>
      <c r="B29" s="99"/>
      <c r="C29" s="99"/>
      <c r="D29" s="182"/>
      <c r="E29" s="182"/>
      <c r="F29" s="182"/>
    </row>
    <row r="30" spans="1:8" ht="21.75" customHeight="1" x14ac:dyDescent="0.4">
      <c r="A30" s="152"/>
      <c r="B30" s="99"/>
      <c r="C30" s="99"/>
      <c r="D30" s="182"/>
      <c r="E30" s="182"/>
      <c r="F30" s="182"/>
    </row>
    <row r="31" spans="1:8" ht="21.75" customHeight="1" x14ac:dyDescent="0.4">
      <c r="A31" s="152"/>
      <c r="B31" s="99"/>
      <c r="C31" s="99"/>
      <c r="D31" s="182"/>
      <c r="E31" s="182"/>
      <c r="F31" s="182"/>
    </row>
    <row r="32" spans="1:8" ht="21.75" customHeight="1" x14ac:dyDescent="0.4">
      <c r="A32" s="152"/>
      <c r="B32" s="99"/>
      <c r="C32" s="99"/>
      <c r="D32" s="182"/>
      <c r="E32" s="182"/>
      <c r="F32" s="182"/>
    </row>
    <row r="33" spans="1:6" ht="9" customHeight="1" x14ac:dyDescent="0.4">
      <c r="A33" s="152"/>
      <c r="B33" s="99"/>
      <c r="C33" s="99"/>
      <c r="D33" s="182"/>
      <c r="E33" s="182"/>
      <c r="F33" s="182"/>
    </row>
    <row r="34" spans="1:6" ht="14.25" customHeight="1" x14ac:dyDescent="0.4">
      <c r="A34" s="152"/>
      <c r="B34" s="99"/>
      <c r="C34" s="99"/>
      <c r="D34" s="182"/>
      <c r="E34" s="182"/>
      <c r="F34" s="182"/>
    </row>
    <row r="35" spans="1:6" ht="21.75" customHeight="1" x14ac:dyDescent="0.4">
      <c r="A35" s="195"/>
      <c r="C35" s="166"/>
      <c r="D35" s="204"/>
      <c r="E35" s="204"/>
      <c r="F35" s="204"/>
    </row>
    <row r="36" spans="1:6" ht="21.75" customHeight="1" x14ac:dyDescent="0.4">
      <c r="A36" s="195"/>
      <c r="C36" s="166"/>
      <c r="D36" s="195"/>
      <c r="E36" s="195"/>
      <c r="F36" s="195"/>
    </row>
    <row r="37" spans="1:6" ht="18.75" x14ac:dyDescent="0.4">
      <c r="A37" s="195"/>
      <c r="C37" s="166"/>
      <c r="D37" s="195"/>
      <c r="E37" s="195"/>
      <c r="F37" s="195"/>
    </row>
    <row r="38" spans="1:6" ht="21.75" customHeight="1" x14ac:dyDescent="0.4">
      <c r="A38" s="99"/>
      <c r="C38" s="152"/>
      <c r="D38" s="204"/>
      <c r="E38" s="204"/>
      <c r="F38" s="204"/>
    </row>
    <row r="39" spans="1:6" ht="12" customHeight="1" x14ac:dyDescent="0.4">
      <c r="A39" s="99"/>
      <c r="C39" s="152"/>
      <c r="D39" s="204"/>
      <c r="E39" s="204"/>
      <c r="F39" s="204"/>
    </row>
    <row r="40" spans="1:6" ht="22.35" customHeight="1" x14ac:dyDescent="0.4">
      <c r="A40" s="167" t="s">
        <v>196</v>
      </c>
      <c r="B40" s="139"/>
      <c r="C40" s="139"/>
      <c r="D40" s="139"/>
      <c r="E40" s="202"/>
      <c r="F40" s="139"/>
    </row>
    <row r="41" spans="1:6" ht="18.75" x14ac:dyDescent="0.4">
      <c r="A41" s="205" t="s">
        <v>133</v>
      </c>
      <c r="B41" s="206"/>
      <c r="C41" s="206"/>
      <c r="D41" s="206"/>
      <c r="E41" s="206"/>
      <c r="F41" s="206"/>
    </row>
    <row r="42" spans="1:6" ht="21.75" customHeight="1" x14ac:dyDescent="0.4">
      <c r="A42" s="206" t="s">
        <v>77</v>
      </c>
      <c r="B42" s="206"/>
      <c r="C42" s="206"/>
      <c r="D42" s="206"/>
      <c r="E42" s="206"/>
      <c r="F42" s="206"/>
    </row>
    <row r="43" spans="1:6" ht="21.75" customHeight="1" x14ac:dyDescent="0.4">
      <c r="A43" s="177" t="str">
        <f>+A3</f>
        <v>ณ วันที่ 31 ธันวาคม พ.ศ. 2565</v>
      </c>
      <c r="B43" s="177"/>
      <c r="C43" s="177"/>
      <c r="D43" s="178"/>
      <c r="E43" s="178"/>
      <c r="F43" s="178"/>
    </row>
    <row r="44" spans="1:6" ht="21.75" customHeight="1" x14ac:dyDescent="0.4">
      <c r="A44" s="179"/>
      <c r="B44" s="179"/>
      <c r="C44" s="179"/>
      <c r="D44" s="180"/>
      <c r="E44" s="180"/>
      <c r="F44" s="180"/>
    </row>
    <row r="45" spans="1:6" ht="21.75" customHeight="1" x14ac:dyDescent="0.4">
      <c r="A45" s="179"/>
      <c r="B45" s="179"/>
      <c r="C45" s="179"/>
      <c r="D45" s="194" t="s">
        <v>204</v>
      </c>
      <c r="E45" s="180"/>
      <c r="F45" s="194" t="s">
        <v>204</v>
      </c>
    </row>
    <row r="46" spans="1:6" ht="21.75" customHeight="1" x14ac:dyDescent="0.4">
      <c r="A46" s="152"/>
      <c r="B46" s="164"/>
      <c r="C46" s="164"/>
      <c r="D46" s="1" t="s">
        <v>148</v>
      </c>
      <c r="E46" s="2"/>
      <c r="F46" s="1" t="s">
        <v>131</v>
      </c>
    </row>
    <row r="47" spans="1:6" ht="21.75" customHeight="1" x14ac:dyDescent="0.4">
      <c r="A47" s="152"/>
      <c r="B47" s="181" t="s">
        <v>1</v>
      </c>
      <c r="C47" s="164"/>
      <c r="D47" s="3" t="s">
        <v>47</v>
      </c>
      <c r="E47" s="34"/>
      <c r="F47" s="3" t="s">
        <v>47</v>
      </c>
    </row>
    <row r="48" spans="1:6" ht="8.1" customHeight="1" x14ac:dyDescent="0.4">
      <c r="A48" s="179"/>
      <c r="B48" s="164"/>
      <c r="C48" s="164"/>
      <c r="D48" s="34"/>
      <c r="E48" s="34"/>
      <c r="F48" s="34"/>
    </row>
    <row r="49" spans="1:8" ht="21.75" customHeight="1" x14ac:dyDescent="0.4">
      <c r="A49" s="179" t="s">
        <v>9</v>
      </c>
      <c r="B49" s="164"/>
      <c r="C49" s="164"/>
      <c r="D49" s="34"/>
      <c r="E49" s="34"/>
      <c r="F49" s="34"/>
    </row>
    <row r="50" spans="1:8" ht="8.1" customHeight="1" x14ac:dyDescent="0.4">
      <c r="A50" s="179"/>
      <c r="B50" s="164"/>
      <c r="C50" s="164"/>
      <c r="D50" s="34"/>
      <c r="E50" s="34"/>
      <c r="F50" s="34"/>
    </row>
    <row r="51" spans="1:8" ht="21.75" customHeight="1" x14ac:dyDescent="0.4">
      <c r="A51" s="150" t="s">
        <v>10</v>
      </c>
      <c r="B51" s="99"/>
      <c r="C51" s="99"/>
      <c r="D51" s="182"/>
      <c r="E51" s="182"/>
      <c r="F51" s="182"/>
    </row>
    <row r="52" spans="1:8" ht="8.1" customHeight="1" x14ac:dyDescent="0.4">
      <c r="A52" s="179"/>
      <c r="B52" s="164"/>
      <c r="C52" s="164"/>
      <c r="D52" s="34"/>
      <c r="E52" s="34"/>
      <c r="F52" s="34"/>
    </row>
    <row r="53" spans="1:8" ht="21.75" customHeight="1" x14ac:dyDescent="0.4">
      <c r="A53" s="152" t="s">
        <v>58</v>
      </c>
      <c r="B53" s="99" t="s">
        <v>189</v>
      </c>
      <c r="C53" s="99"/>
      <c r="D53" s="4">
        <v>4050000000</v>
      </c>
      <c r="E53" s="34"/>
      <c r="F53" s="4">
        <v>6900000000</v>
      </c>
    </row>
    <row r="54" spans="1:8" ht="21.75" customHeight="1" x14ac:dyDescent="0.4">
      <c r="A54" s="152" t="s">
        <v>55</v>
      </c>
      <c r="B54" s="99">
        <v>19</v>
      </c>
      <c r="C54" s="99"/>
      <c r="D54" s="4">
        <v>1020000000</v>
      </c>
      <c r="E54" s="182"/>
      <c r="F54" s="4">
        <v>270000000</v>
      </c>
    </row>
    <row r="55" spans="1:8" ht="21.75" customHeight="1" x14ac:dyDescent="0.4">
      <c r="A55" s="152" t="s">
        <v>65</v>
      </c>
      <c r="B55" s="99">
        <v>20</v>
      </c>
      <c r="C55" s="99"/>
      <c r="D55" s="151">
        <v>151136829</v>
      </c>
      <c r="E55" s="182"/>
      <c r="F55" s="151">
        <v>1661002982</v>
      </c>
    </row>
    <row r="56" spans="1:8" ht="21.75" customHeight="1" x14ac:dyDescent="0.4">
      <c r="A56" s="152" t="s">
        <v>66</v>
      </c>
      <c r="B56" s="99">
        <v>21</v>
      </c>
      <c r="C56" s="99"/>
      <c r="D56" s="151">
        <v>8248759234</v>
      </c>
      <c r="E56" s="182"/>
      <c r="F56" s="151">
        <v>8903316013</v>
      </c>
    </row>
    <row r="57" spans="1:8" ht="21.75" customHeight="1" x14ac:dyDescent="0.4">
      <c r="A57" s="187" t="s">
        <v>139</v>
      </c>
      <c r="B57" s="99">
        <v>22</v>
      </c>
      <c r="C57" s="99"/>
      <c r="D57" s="151">
        <v>3556541833</v>
      </c>
      <c r="E57" s="182"/>
      <c r="F57" s="151">
        <v>1699749939</v>
      </c>
    </row>
    <row r="58" spans="1:8" ht="21.75" customHeight="1" x14ac:dyDescent="0.4">
      <c r="A58" s="152" t="s">
        <v>103</v>
      </c>
      <c r="B58" s="99">
        <v>13</v>
      </c>
      <c r="C58" s="99"/>
      <c r="D58" s="151">
        <v>25886637</v>
      </c>
      <c r="E58" s="182"/>
      <c r="F58" s="151">
        <v>873593554</v>
      </c>
      <c r="G58" s="38"/>
      <c r="H58" s="38"/>
    </row>
    <row r="59" spans="1:8" ht="21.75" customHeight="1" x14ac:dyDescent="0.4">
      <c r="A59" s="152" t="s">
        <v>11</v>
      </c>
      <c r="B59" s="99">
        <v>23</v>
      </c>
      <c r="C59" s="99"/>
      <c r="D59" s="151">
        <v>2294302542</v>
      </c>
      <c r="E59" s="182"/>
      <c r="F59" s="151">
        <v>1354074631</v>
      </c>
    </row>
    <row r="60" spans="1:8" ht="21.75" customHeight="1" x14ac:dyDescent="0.4">
      <c r="A60" s="152" t="s">
        <v>100</v>
      </c>
      <c r="B60" s="99">
        <v>17</v>
      </c>
      <c r="C60" s="99"/>
      <c r="D60" s="151">
        <v>182632894</v>
      </c>
      <c r="E60" s="182"/>
      <c r="F60" s="151">
        <v>230874</v>
      </c>
    </row>
    <row r="61" spans="1:8" ht="21.75" customHeight="1" x14ac:dyDescent="0.4">
      <c r="A61" s="152" t="s">
        <v>12</v>
      </c>
      <c r="B61" s="99">
        <v>24</v>
      </c>
      <c r="C61" s="99"/>
      <c r="D61" s="151">
        <v>315535358</v>
      </c>
      <c r="E61" s="182"/>
      <c r="F61" s="151">
        <v>291819425</v>
      </c>
      <c r="H61" s="38"/>
    </row>
    <row r="62" spans="1:8" ht="21.75" customHeight="1" x14ac:dyDescent="0.4">
      <c r="A62" s="152" t="s">
        <v>13</v>
      </c>
      <c r="B62" s="99"/>
      <c r="C62" s="99"/>
      <c r="D62" s="151">
        <v>60678751</v>
      </c>
      <c r="E62" s="182"/>
      <c r="F62" s="151">
        <v>170759905</v>
      </c>
    </row>
    <row r="63" spans="1:8" ht="21.75" customHeight="1" x14ac:dyDescent="0.4">
      <c r="A63" s="152" t="s">
        <v>14</v>
      </c>
      <c r="B63" s="99"/>
      <c r="C63" s="99"/>
      <c r="D63" s="151">
        <v>1115466809</v>
      </c>
      <c r="E63" s="182"/>
      <c r="F63" s="151">
        <v>1195827661</v>
      </c>
    </row>
    <row r="64" spans="1:8" ht="21.75" customHeight="1" x14ac:dyDescent="0.4">
      <c r="A64" s="152" t="s">
        <v>15</v>
      </c>
      <c r="B64" s="99">
        <v>26</v>
      </c>
      <c r="C64" s="99"/>
      <c r="D64" s="162">
        <v>196603345</v>
      </c>
      <c r="E64" s="182"/>
      <c r="F64" s="162">
        <v>114589607</v>
      </c>
    </row>
    <row r="65" spans="1:6" ht="8.1" customHeight="1" x14ac:dyDescent="0.4">
      <c r="A65" s="179"/>
      <c r="B65" s="164"/>
      <c r="C65" s="164"/>
      <c r="D65" s="151"/>
      <c r="E65" s="34"/>
      <c r="F65" s="151"/>
    </row>
    <row r="66" spans="1:6" ht="21.75" customHeight="1" x14ac:dyDescent="0.4">
      <c r="A66" s="150" t="s">
        <v>16</v>
      </c>
      <c r="B66" s="99"/>
      <c r="C66" s="99"/>
      <c r="D66" s="162">
        <f>SUM(D53:D64)</f>
        <v>21217544232</v>
      </c>
      <c r="E66" s="182"/>
      <c r="F66" s="162">
        <f>SUM(F53:F64)</f>
        <v>23434964591</v>
      </c>
    </row>
    <row r="67" spans="1:6" ht="21.75" customHeight="1" x14ac:dyDescent="0.4">
      <c r="A67" s="150"/>
      <c r="B67" s="99"/>
      <c r="C67" s="99"/>
      <c r="D67" s="151"/>
      <c r="E67" s="182"/>
      <c r="F67" s="151"/>
    </row>
    <row r="68" spans="1:6" ht="26.25" customHeight="1" x14ac:dyDescent="0.4">
      <c r="A68" s="150"/>
      <c r="B68" s="99"/>
      <c r="C68" s="99"/>
      <c r="D68" s="151"/>
      <c r="E68" s="182"/>
      <c r="F68" s="151"/>
    </row>
    <row r="69" spans="1:6" ht="21.75" customHeight="1" x14ac:dyDescent="0.4">
      <c r="A69" s="150"/>
      <c r="B69" s="99"/>
      <c r="C69" s="99"/>
      <c r="D69" s="151"/>
      <c r="E69" s="182"/>
      <c r="F69" s="151"/>
    </row>
    <row r="70" spans="1:6" ht="21.75" customHeight="1" x14ac:dyDescent="0.4">
      <c r="A70" s="150"/>
      <c r="B70" s="99"/>
      <c r="C70" s="99"/>
      <c r="D70" s="151"/>
      <c r="E70" s="182"/>
      <c r="F70" s="151"/>
    </row>
    <row r="71" spans="1:6" ht="21.75" customHeight="1" x14ac:dyDescent="0.4">
      <c r="A71" s="150"/>
      <c r="B71" s="99"/>
      <c r="C71" s="99"/>
      <c r="D71" s="151"/>
      <c r="E71" s="182"/>
      <c r="F71" s="151"/>
    </row>
    <row r="72" spans="1:6" ht="21.75" customHeight="1" x14ac:dyDescent="0.4">
      <c r="A72" s="150"/>
      <c r="B72" s="99"/>
      <c r="C72" s="99"/>
      <c r="D72" s="151"/>
      <c r="E72" s="182"/>
      <c r="F72" s="151"/>
    </row>
    <row r="73" spans="1:6" ht="21.75" customHeight="1" x14ac:dyDescent="0.4">
      <c r="A73" s="150"/>
      <c r="B73" s="99"/>
      <c r="C73" s="99"/>
      <c r="D73" s="151"/>
      <c r="E73" s="182"/>
      <c r="F73" s="151"/>
    </row>
    <row r="74" spans="1:6" ht="21.75" customHeight="1" x14ac:dyDescent="0.4">
      <c r="A74" s="150"/>
      <c r="B74" s="99"/>
      <c r="C74" s="99"/>
      <c r="D74" s="151"/>
      <c r="E74" s="182"/>
      <c r="F74" s="151"/>
    </row>
    <row r="75" spans="1:6" ht="21.75" customHeight="1" x14ac:dyDescent="0.4">
      <c r="A75" s="150"/>
      <c r="B75" s="99"/>
      <c r="C75" s="99"/>
      <c r="D75" s="151"/>
      <c r="E75" s="182"/>
      <c r="F75" s="151"/>
    </row>
    <row r="76" spans="1:6" ht="21.75" customHeight="1" x14ac:dyDescent="0.4">
      <c r="A76" s="195"/>
      <c r="C76" s="166"/>
      <c r="D76" s="204"/>
      <c r="E76" s="204"/>
      <c r="F76" s="204"/>
    </row>
    <row r="77" spans="1:6" ht="21.75" customHeight="1" x14ac:dyDescent="0.4">
      <c r="A77" s="99"/>
      <c r="C77" s="152"/>
      <c r="D77" s="204"/>
      <c r="E77" s="204"/>
      <c r="F77" s="204"/>
    </row>
    <row r="78" spans="1:6" ht="24.75" customHeight="1" x14ac:dyDescent="0.4">
      <c r="A78" s="99"/>
      <c r="C78" s="152"/>
      <c r="D78" s="204"/>
      <c r="E78" s="204"/>
      <c r="F78" s="204"/>
    </row>
    <row r="79" spans="1:6" ht="22.35" customHeight="1" x14ac:dyDescent="0.4">
      <c r="A79" s="139" t="str">
        <f>A40</f>
        <v>หมายเหตุประกอบงบการเงินเป็นส่วนหนึ่งของงบการเงินนี้</v>
      </c>
      <c r="B79" s="139"/>
      <c r="C79" s="139"/>
      <c r="D79" s="139"/>
      <c r="E79" s="188"/>
      <c r="F79" s="139"/>
    </row>
    <row r="80" spans="1:6" ht="18.75" x14ac:dyDescent="0.4">
      <c r="A80" s="205" t="s">
        <v>133</v>
      </c>
      <c r="B80" s="206"/>
      <c r="C80" s="206"/>
      <c r="D80" s="206"/>
      <c r="E80" s="206"/>
      <c r="F80" s="206"/>
    </row>
    <row r="81" spans="1:6" ht="21.75" customHeight="1" x14ac:dyDescent="0.4">
      <c r="A81" s="206" t="s">
        <v>77</v>
      </c>
      <c r="B81" s="206"/>
      <c r="C81" s="206"/>
      <c r="D81" s="206"/>
      <c r="E81" s="206"/>
      <c r="F81" s="206"/>
    </row>
    <row r="82" spans="1:6" ht="21.75" customHeight="1" x14ac:dyDescent="0.4">
      <c r="A82" s="177" t="str">
        <f>+A43</f>
        <v>ณ วันที่ 31 ธันวาคม พ.ศ. 2565</v>
      </c>
      <c r="B82" s="177"/>
      <c r="C82" s="177"/>
      <c r="D82" s="178"/>
      <c r="E82" s="178"/>
      <c r="F82" s="178"/>
    </row>
    <row r="83" spans="1:6" ht="21.75" customHeight="1" x14ac:dyDescent="0.4">
      <c r="A83" s="179"/>
      <c r="B83" s="179"/>
      <c r="C83" s="179"/>
      <c r="D83" s="180"/>
      <c r="E83" s="180"/>
      <c r="F83" s="180"/>
    </row>
    <row r="84" spans="1:6" ht="21.75" customHeight="1" x14ac:dyDescent="0.4">
      <c r="A84" s="152"/>
      <c r="B84" s="99"/>
      <c r="C84" s="99"/>
      <c r="D84" s="194" t="s">
        <v>204</v>
      </c>
      <c r="E84" s="180"/>
      <c r="F84" s="194" t="s">
        <v>204</v>
      </c>
    </row>
    <row r="85" spans="1:6" ht="21.75" customHeight="1" x14ac:dyDescent="0.4">
      <c r="A85" s="152"/>
      <c r="B85" s="164"/>
      <c r="C85" s="164"/>
      <c r="D85" s="1" t="s">
        <v>148</v>
      </c>
      <c r="E85" s="2"/>
      <c r="F85" s="1" t="s">
        <v>131</v>
      </c>
    </row>
    <row r="86" spans="1:6" ht="21.75" customHeight="1" x14ac:dyDescent="0.4">
      <c r="A86" s="152"/>
      <c r="B86" s="181" t="s">
        <v>1</v>
      </c>
      <c r="C86" s="164"/>
      <c r="D86" s="3" t="s">
        <v>47</v>
      </c>
      <c r="E86" s="34"/>
      <c r="F86" s="3" t="s">
        <v>47</v>
      </c>
    </row>
    <row r="87" spans="1:6" ht="21.75" customHeight="1" x14ac:dyDescent="0.4">
      <c r="A87" s="179" t="s">
        <v>78</v>
      </c>
      <c r="B87" s="164"/>
      <c r="C87" s="164"/>
      <c r="D87" s="34"/>
      <c r="E87" s="34"/>
      <c r="F87" s="34"/>
    </row>
    <row r="88" spans="1:6" ht="8.1" customHeight="1" x14ac:dyDescent="0.4">
      <c r="A88" s="179"/>
      <c r="B88" s="164"/>
      <c r="C88" s="164"/>
      <c r="D88" s="34"/>
      <c r="E88" s="34"/>
      <c r="F88" s="34"/>
    </row>
    <row r="89" spans="1:6" ht="21.75" customHeight="1" x14ac:dyDescent="0.4">
      <c r="A89" s="150" t="s">
        <v>17</v>
      </c>
      <c r="B89" s="99"/>
      <c r="C89" s="99"/>
      <c r="D89" s="182"/>
      <c r="E89" s="182"/>
      <c r="F89" s="182"/>
    </row>
    <row r="90" spans="1:6" ht="8.1" customHeight="1" x14ac:dyDescent="0.4">
      <c r="A90" s="179"/>
      <c r="B90" s="164"/>
      <c r="C90" s="164"/>
      <c r="D90" s="34"/>
      <c r="E90" s="34"/>
      <c r="F90" s="34"/>
    </row>
    <row r="91" spans="1:6" ht="21.75" customHeight="1" x14ac:dyDescent="0.4">
      <c r="A91" s="152" t="s">
        <v>18</v>
      </c>
      <c r="B91" s="99"/>
      <c r="C91" s="99"/>
      <c r="D91" s="182"/>
      <c r="E91" s="182"/>
      <c r="F91" s="182"/>
    </row>
    <row r="92" spans="1:6" ht="21.75" customHeight="1" x14ac:dyDescent="0.4">
      <c r="A92" s="152" t="s">
        <v>49</v>
      </c>
      <c r="B92" s="99"/>
      <c r="C92" s="99"/>
      <c r="D92" s="182"/>
      <c r="E92" s="182"/>
      <c r="F92" s="182"/>
    </row>
    <row r="93" spans="1:6" ht="21.75" customHeight="1" thickBot="1" x14ac:dyDescent="0.45">
      <c r="A93" s="152" t="s">
        <v>50</v>
      </c>
      <c r="B93" s="99">
        <v>27</v>
      </c>
      <c r="C93" s="99"/>
      <c r="D93" s="186">
        <v>1100000000</v>
      </c>
      <c r="E93" s="182"/>
      <c r="F93" s="186">
        <v>1100000000</v>
      </c>
    </row>
    <row r="94" spans="1:6" ht="8.1" customHeight="1" thickTop="1" x14ac:dyDescent="0.4">
      <c r="A94" s="179"/>
      <c r="B94" s="164"/>
      <c r="C94" s="164"/>
      <c r="D94" s="164"/>
      <c r="E94" s="34"/>
      <c r="F94" s="151"/>
    </row>
    <row r="95" spans="1:6" ht="21.75" customHeight="1" x14ac:dyDescent="0.4">
      <c r="A95" s="152" t="s">
        <v>51</v>
      </c>
      <c r="B95" s="99"/>
      <c r="C95" s="99"/>
      <c r="D95" s="99"/>
      <c r="E95" s="182"/>
      <c r="F95" s="184"/>
    </row>
    <row r="96" spans="1:6" ht="21.75" customHeight="1" x14ac:dyDescent="0.4">
      <c r="A96" s="152" t="s">
        <v>52</v>
      </c>
      <c r="B96" s="99">
        <v>27</v>
      </c>
      <c r="C96" s="99"/>
      <c r="D96" s="184">
        <v>1067500000</v>
      </c>
      <c r="E96" s="182"/>
      <c r="F96" s="184">
        <v>1067500000</v>
      </c>
    </row>
    <row r="97" spans="1:7" ht="21.75" customHeight="1" x14ac:dyDescent="0.4">
      <c r="A97" s="152" t="s">
        <v>19</v>
      </c>
      <c r="B97" s="99">
        <v>27</v>
      </c>
      <c r="C97" s="99"/>
      <c r="D97" s="184">
        <v>1250605206</v>
      </c>
      <c r="E97" s="182"/>
      <c r="F97" s="184">
        <v>1250605206</v>
      </c>
    </row>
    <row r="98" spans="1:7" ht="21.75" customHeight="1" x14ac:dyDescent="0.4">
      <c r="A98" s="152" t="s">
        <v>21</v>
      </c>
      <c r="B98" s="99"/>
      <c r="C98" s="99"/>
      <c r="D98" s="184"/>
      <c r="E98" s="182"/>
      <c r="F98" s="184"/>
    </row>
    <row r="99" spans="1:7" ht="21.75" customHeight="1" x14ac:dyDescent="0.4">
      <c r="A99" s="152" t="s">
        <v>200</v>
      </c>
      <c r="B99" s="99">
        <v>28</v>
      </c>
      <c r="C99" s="99"/>
      <c r="D99" s="184">
        <v>110000000</v>
      </c>
      <c r="E99" s="182"/>
      <c r="F99" s="184">
        <v>110000000</v>
      </c>
    </row>
    <row r="100" spans="1:7" ht="21.75" customHeight="1" x14ac:dyDescent="0.4">
      <c r="A100" s="152" t="s">
        <v>53</v>
      </c>
      <c r="B100" s="99"/>
      <c r="C100" s="99"/>
      <c r="D100" s="184">
        <v>4217341220</v>
      </c>
      <c r="E100" s="182"/>
      <c r="F100" s="184">
        <v>3747192903</v>
      </c>
    </row>
    <row r="101" spans="1:7" ht="21.75" customHeight="1" x14ac:dyDescent="0.4">
      <c r="A101" s="152" t="s">
        <v>20</v>
      </c>
      <c r="B101" s="189"/>
      <c r="C101" s="189"/>
      <c r="D101" s="5">
        <v>240451589</v>
      </c>
      <c r="E101" s="182"/>
      <c r="F101" s="5">
        <v>14281542</v>
      </c>
      <c r="G101" s="38"/>
    </row>
    <row r="102" spans="1:7" ht="8.1" customHeight="1" x14ac:dyDescent="0.4">
      <c r="A102" s="179"/>
      <c r="B102" s="164"/>
      <c r="C102" s="164"/>
      <c r="D102" s="151"/>
      <c r="E102" s="34"/>
      <c r="F102" s="151"/>
    </row>
    <row r="103" spans="1:7" ht="21.75" customHeight="1" x14ac:dyDescent="0.4">
      <c r="A103" s="150" t="s">
        <v>23</v>
      </c>
      <c r="B103" s="99"/>
      <c r="C103" s="99"/>
      <c r="D103" s="190">
        <f>SUM(D96:D101)</f>
        <v>6885898015</v>
      </c>
      <c r="E103" s="182"/>
      <c r="F103" s="190">
        <f>SUM(F96:F101)</f>
        <v>6189579651</v>
      </c>
    </row>
    <row r="104" spans="1:7" ht="8.1" customHeight="1" x14ac:dyDescent="0.4">
      <c r="A104" s="179"/>
      <c r="B104" s="164"/>
      <c r="C104" s="164"/>
      <c r="D104" s="151"/>
      <c r="E104" s="34"/>
      <c r="F104" s="151"/>
    </row>
    <row r="105" spans="1:7" ht="21.75" customHeight="1" thickBot="1" x14ac:dyDescent="0.45">
      <c r="A105" s="150" t="s">
        <v>24</v>
      </c>
      <c r="B105" s="164"/>
      <c r="C105" s="164"/>
      <c r="D105" s="27">
        <f>SUM(D66+D103)</f>
        <v>28103442247</v>
      </c>
      <c r="E105" s="34"/>
      <c r="F105" s="27">
        <f>SUM(F66+F103)</f>
        <v>29624544242</v>
      </c>
    </row>
    <row r="106" spans="1:7" ht="21.75" customHeight="1" thickTop="1" x14ac:dyDescent="0.4">
      <c r="A106" s="150"/>
      <c r="B106" s="164"/>
      <c r="C106" s="164"/>
      <c r="D106" s="34"/>
      <c r="E106" s="34"/>
      <c r="F106" s="34"/>
    </row>
    <row r="107" spans="1:7" ht="21.75" customHeight="1" x14ac:dyDescent="0.4">
      <c r="A107" s="150"/>
      <c r="B107" s="164"/>
      <c r="C107" s="164"/>
      <c r="D107" s="34"/>
      <c r="E107" s="34"/>
      <c r="F107" s="34"/>
    </row>
    <row r="108" spans="1:7" ht="15" customHeight="1" x14ac:dyDescent="0.4">
      <c r="A108" s="150"/>
      <c r="B108" s="164"/>
      <c r="C108" s="164"/>
      <c r="D108" s="34"/>
      <c r="E108" s="34"/>
      <c r="F108" s="34"/>
    </row>
    <row r="109" spans="1:7" ht="21.75" customHeight="1" x14ac:dyDescent="0.4">
      <c r="A109" s="150"/>
      <c r="B109" s="164"/>
      <c r="C109" s="164"/>
      <c r="D109" s="34"/>
      <c r="E109" s="34"/>
      <c r="F109" s="34"/>
    </row>
    <row r="110" spans="1:7" ht="21.75" customHeight="1" x14ac:dyDescent="0.4">
      <c r="A110" s="150"/>
      <c r="B110" s="164"/>
      <c r="C110" s="164"/>
      <c r="D110" s="34"/>
      <c r="E110" s="34"/>
      <c r="F110" s="34"/>
    </row>
    <row r="111" spans="1:7" ht="21.75" customHeight="1" x14ac:dyDescent="0.4">
      <c r="A111" s="150"/>
      <c r="B111" s="164"/>
      <c r="C111" s="164"/>
      <c r="D111" s="34"/>
      <c r="E111" s="34"/>
      <c r="F111" s="34"/>
    </row>
    <row r="112" spans="1:7" ht="20.25" customHeight="1" x14ac:dyDescent="0.4">
      <c r="A112" s="150"/>
      <c r="B112" s="164"/>
      <c r="C112" s="164"/>
      <c r="D112" s="34"/>
      <c r="E112" s="34"/>
      <c r="F112" s="34"/>
    </row>
    <row r="113" spans="1:6" ht="20.25" customHeight="1" x14ac:dyDescent="0.4">
      <c r="A113" s="150"/>
      <c r="B113" s="164"/>
      <c r="C113" s="164"/>
      <c r="D113" s="34"/>
      <c r="E113" s="34"/>
      <c r="F113" s="34"/>
    </row>
    <row r="114" spans="1:6" ht="13.5" customHeight="1" x14ac:dyDescent="0.4">
      <c r="A114" s="150"/>
      <c r="B114" s="164"/>
      <c r="C114" s="164"/>
      <c r="D114" s="34"/>
      <c r="E114" s="34"/>
      <c r="F114" s="34"/>
    </row>
    <row r="115" spans="1:6" ht="21.75" customHeight="1" x14ac:dyDescent="0.4">
      <c r="A115" s="150"/>
      <c r="B115" s="164"/>
      <c r="C115" s="164"/>
      <c r="D115" s="34"/>
      <c r="E115" s="34"/>
      <c r="F115" s="34"/>
    </row>
    <row r="116" spans="1:6" ht="21.75" customHeight="1" x14ac:dyDescent="0.4">
      <c r="A116" s="195" t="s">
        <v>7</v>
      </c>
      <c r="C116" s="166"/>
      <c r="D116" s="204" t="s">
        <v>7</v>
      </c>
      <c r="E116" s="204"/>
      <c r="F116" s="204"/>
    </row>
    <row r="117" spans="1:6" ht="21.75" customHeight="1" x14ac:dyDescent="0.4">
      <c r="A117" s="99" t="s">
        <v>167</v>
      </c>
      <c r="C117" s="152"/>
      <c r="D117" s="204" t="s">
        <v>118</v>
      </c>
      <c r="E117" s="204"/>
      <c r="F117" s="204"/>
    </row>
    <row r="118" spans="1:6" ht="21.75" customHeight="1" x14ac:dyDescent="0.4">
      <c r="A118" s="99" t="s">
        <v>8</v>
      </c>
      <c r="C118" s="152"/>
      <c r="D118" s="204" t="s">
        <v>8</v>
      </c>
      <c r="E118" s="204"/>
      <c r="F118" s="204"/>
    </row>
    <row r="119" spans="1:6" ht="18" customHeight="1" x14ac:dyDescent="0.4">
      <c r="A119" s="99"/>
      <c r="B119" s="99"/>
      <c r="C119" s="99"/>
      <c r="D119" s="182"/>
      <c r="E119" s="182"/>
      <c r="F119" s="182"/>
    </row>
    <row r="120" spans="1:6" ht="22.35" customHeight="1" x14ac:dyDescent="0.4">
      <c r="A120" s="191" t="str">
        <f>A79</f>
        <v>หมายเหตุประกอบงบการเงินเป็นส่วนหนึ่งของงบการเงินนี้</v>
      </c>
      <c r="B120" s="181"/>
      <c r="C120" s="181"/>
      <c r="D120" s="192"/>
      <c r="E120" s="192"/>
      <c r="F120" s="192"/>
    </row>
    <row r="121" spans="1:6" ht="21.75" customHeight="1" x14ac:dyDescent="0.4">
      <c r="B121" s="37"/>
      <c r="C121" s="37"/>
      <c r="D121" s="38"/>
      <c r="E121" s="38"/>
      <c r="F121" s="38"/>
    </row>
  </sheetData>
  <mergeCells count="15">
    <mergeCell ref="D117:F117"/>
    <mergeCell ref="D118:F118"/>
    <mergeCell ref="D76:F76"/>
    <mergeCell ref="D77:F77"/>
    <mergeCell ref="D78:F78"/>
    <mergeCell ref="A41:F41"/>
    <mergeCell ref="A42:F42"/>
    <mergeCell ref="A80:F80"/>
    <mergeCell ref="A81:F81"/>
    <mergeCell ref="D116:F116"/>
    <mergeCell ref="D39:F39"/>
    <mergeCell ref="A1:F1"/>
    <mergeCell ref="A2:F2"/>
    <mergeCell ref="D35:F35"/>
    <mergeCell ref="D38:F38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40" max="7" man="1"/>
    <brk id="7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0"/>
  <sheetViews>
    <sheetView zoomScaleNormal="100" zoomScaleSheetLayoutView="55" workbookViewId="0">
      <selection sqref="A1:F1"/>
    </sheetView>
  </sheetViews>
  <sheetFormatPr defaultColWidth="9" defaultRowHeight="21.75" customHeight="1" x14ac:dyDescent="0.4"/>
  <cols>
    <col min="1" max="1" width="44.125" style="37" customWidth="1"/>
    <col min="2" max="2" width="7.125" style="165" customWidth="1"/>
    <col min="3" max="3" width="1.625" style="165" customWidth="1"/>
    <col min="4" max="4" width="11.125" style="153" customWidth="1"/>
    <col min="5" max="5" width="1.625" style="153" customWidth="1"/>
    <col min="6" max="6" width="11.125" style="153" customWidth="1"/>
    <col min="7" max="7" width="12" style="37" bestFit="1" customWidth="1"/>
    <col min="8" max="9" width="10.125" style="37" bestFit="1" customWidth="1"/>
    <col min="10" max="10" width="9" style="37"/>
    <col min="11" max="11" width="10.625" style="37" bestFit="1" customWidth="1"/>
    <col min="12" max="16384" width="9" style="37"/>
  </cols>
  <sheetData>
    <row r="1" spans="1:12" ht="18.75" x14ac:dyDescent="0.4">
      <c r="A1" s="207" t="s">
        <v>133</v>
      </c>
      <c r="B1" s="207"/>
      <c r="C1" s="207"/>
      <c r="D1" s="207"/>
      <c r="E1" s="207"/>
      <c r="F1" s="207"/>
    </row>
    <row r="2" spans="1:12" ht="21.75" customHeight="1" x14ac:dyDescent="0.4">
      <c r="A2" s="196" t="s">
        <v>25</v>
      </c>
      <c r="B2" s="196"/>
      <c r="C2" s="196"/>
      <c r="D2" s="143"/>
      <c r="E2" s="143"/>
      <c r="F2" s="143"/>
    </row>
    <row r="3" spans="1:12" ht="21.75" customHeight="1" x14ac:dyDescent="0.4">
      <c r="A3" s="197" t="s">
        <v>170</v>
      </c>
      <c r="B3" s="197"/>
      <c r="C3" s="197"/>
      <c r="D3" s="144"/>
      <c r="E3" s="144"/>
      <c r="F3" s="144"/>
    </row>
    <row r="4" spans="1:12" ht="21.75" customHeight="1" x14ac:dyDescent="0.4">
      <c r="A4" s="145"/>
      <c r="B4" s="145"/>
      <c r="C4" s="145"/>
      <c r="D4" s="146"/>
      <c r="E4" s="146"/>
      <c r="F4" s="146"/>
    </row>
    <row r="5" spans="1:12" ht="21.75" customHeight="1" x14ac:dyDescent="0.4">
      <c r="A5" s="145"/>
      <c r="B5" s="145"/>
      <c r="C5" s="145"/>
      <c r="D5" s="194" t="s">
        <v>204</v>
      </c>
      <c r="E5" s="180"/>
      <c r="F5" s="194" t="s">
        <v>204</v>
      </c>
    </row>
    <row r="6" spans="1:12" ht="21.75" customHeight="1" x14ac:dyDescent="0.4">
      <c r="A6" s="103"/>
      <c r="B6" s="147"/>
      <c r="C6" s="147"/>
      <c r="D6" s="47" t="s">
        <v>148</v>
      </c>
      <c r="E6" s="48"/>
      <c r="F6" s="47" t="s">
        <v>131</v>
      </c>
    </row>
    <row r="7" spans="1:12" ht="21.75" customHeight="1" x14ac:dyDescent="0.4">
      <c r="A7" s="103"/>
      <c r="B7" s="148" t="s">
        <v>1</v>
      </c>
      <c r="C7" s="149"/>
      <c r="D7" s="50" t="s">
        <v>47</v>
      </c>
      <c r="E7" s="48"/>
      <c r="F7" s="50" t="s">
        <v>47</v>
      </c>
    </row>
    <row r="8" spans="1:12" ht="21.75" customHeight="1" x14ac:dyDescent="0.4">
      <c r="A8" s="150" t="s">
        <v>26</v>
      </c>
      <c r="B8" s="99"/>
      <c r="C8" s="99"/>
      <c r="D8" s="151"/>
      <c r="E8" s="151"/>
      <c r="F8" s="151"/>
    </row>
    <row r="9" spans="1:12" ht="8.1" customHeight="1" x14ac:dyDescent="0.4">
      <c r="A9" s="150"/>
      <c r="B9" s="99"/>
      <c r="C9" s="99"/>
      <c r="D9" s="151"/>
      <c r="E9" s="151"/>
      <c r="F9" s="151"/>
    </row>
    <row r="10" spans="1:12" ht="21.75" customHeight="1" x14ac:dyDescent="0.4">
      <c r="A10" s="152" t="s">
        <v>67</v>
      </c>
      <c r="B10" s="99">
        <v>29</v>
      </c>
      <c r="C10" s="99"/>
      <c r="D10" s="153">
        <v>2161573583</v>
      </c>
      <c r="E10" s="154"/>
      <c r="F10" s="60">
        <v>1941495035</v>
      </c>
      <c r="G10" s="155"/>
      <c r="H10" s="155"/>
      <c r="K10" s="39"/>
    </row>
    <row r="11" spans="1:12" ht="21.75" customHeight="1" x14ac:dyDescent="0.4">
      <c r="A11" s="152" t="s">
        <v>68</v>
      </c>
      <c r="B11" s="99">
        <v>30</v>
      </c>
      <c r="C11" s="99"/>
      <c r="D11" s="153">
        <v>1476465904</v>
      </c>
      <c r="E11" s="154"/>
      <c r="F11" s="60">
        <v>2113831735</v>
      </c>
      <c r="G11" s="155"/>
      <c r="H11" s="155"/>
      <c r="K11" s="39"/>
    </row>
    <row r="12" spans="1:12" ht="21.75" customHeight="1" x14ac:dyDescent="0.4">
      <c r="A12" s="152" t="s">
        <v>123</v>
      </c>
      <c r="B12" s="99"/>
      <c r="C12" s="99"/>
      <c r="D12" s="153">
        <v>76982784</v>
      </c>
      <c r="E12" s="154"/>
      <c r="F12" s="60">
        <v>42699891</v>
      </c>
      <c r="G12" s="155"/>
      <c r="H12" s="155"/>
      <c r="K12" s="39"/>
    </row>
    <row r="13" spans="1:12" ht="21.75" customHeight="1" x14ac:dyDescent="0.4">
      <c r="A13" s="152" t="s">
        <v>129</v>
      </c>
      <c r="B13" s="99">
        <v>31</v>
      </c>
      <c r="C13" s="99"/>
      <c r="D13" s="153">
        <v>688757540</v>
      </c>
      <c r="E13" s="154"/>
      <c r="F13" s="60">
        <v>806003265</v>
      </c>
      <c r="G13" s="155"/>
      <c r="H13" s="155"/>
      <c r="J13" s="155"/>
      <c r="K13" s="39"/>
      <c r="L13" s="155"/>
    </row>
    <row r="14" spans="1:12" ht="21.75" customHeight="1" x14ac:dyDescent="0.4">
      <c r="A14" s="152" t="s">
        <v>27</v>
      </c>
      <c r="B14" s="99"/>
      <c r="C14" s="99"/>
      <c r="D14" s="156">
        <v>527119717</v>
      </c>
      <c r="E14" s="154"/>
      <c r="F14" s="157">
        <v>462900496</v>
      </c>
      <c r="G14" s="155"/>
      <c r="I14" s="155"/>
      <c r="K14" s="39"/>
    </row>
    <row r="15" spans="1:12" ht="8.1" customHeight="1" x14ac:dyDescent="0.4">
      <c r="A15" s="150"/>
      <c r="B15" s="99"/>
      <c r="C15" s="99"/>
      <c r="D15" s="151"/>
      <c r="E15" s="151"/>
      <c r="F15" s="151"/>
    </row>
    <row r="16" spans="1:12" ht="21.75" customHeight="1" x14ac:dyDescent="0.4">
      <c r="A16" s="150" t="s">
        <v>28</v>
      </c>
      <c r="B16" s="99"/>
      <c r="C16" s="99"/>
      <c r="D16" s="158">
        <f>SUM(D10:D14)</f>
        <v>4930899528</v>
      </c>
      <c r="E16" s="154"/>
      <c r="F16" s="158">
        <f>SUM(F10:F14)</f>
        <v>5366930422</v>
      </c>
      <c r="K16" s="39"/>
    </row>
    <row r="17" spans="1:13" ht="21.75" customHeight="1" x14ac:dyDescent="0.4">
      <c r="A17" s="159"/>
      <c r="B17" s="99"/>
      <c r="C17" s="99"/>
      <c r="D17" s="151"/>
      <c r="E17" s="151"/>
      <c r="F17" s="151"/>
      <c r="K17" s="39"/>
      <c r="L17" s="160"/>
      <c r="M17" s="160"/>
    </row>
    <row r="18" spans="1:13" ht="21.75" customHeight="1" x14ac:dyDescent="0.4">
      <c r="A18" s="150" t="s">
        <v>29</v>
      </c>
      <c r="B18" s="99"/>
      <c r="C18" s="99"/>
      <c r="D18" s="151"/>
      <c r="E18" s="151"/>
      <c r="F18" s="151"/>
      <c r="K18" s="39"/>
      <c r="L18" s="160"/>
      <c r="M18" s="160"/>
    </row>
    <row r="19" spans="1:13" ht="8.1" customHeight="1" x14ac:dyDescent="0.4">
      <c r="A19" s="150"/>
      <c r="B19" s="99"/>
      <c r="C19" s="99"/>
      <c r="D19" s="151"/>
      <c r="E19" s="151"/>
      <c r="F19" s="151"/>
    </row>
    <row r="20" spans="1:13" ht="21.75" customHeight="1" x14ac:dyDescent="0.4">
      <c r="A20" s="152" t="s">
        <v>104</v>
      </c>
      <c r="B20" s="99"/>
      <c r="C20" s="99"/>
      <c r="D20" s="151">
        <v>2020227092</v>
      </c>
      <c r="E20" s="151"/>
      <c r="F20" s="151">
        <v>2013338151</v>
      </c>
      <c r="G20" s="155"/>
      <c r="H20" s="161"/>
      <c r="K20" s="39"/>
    </row>
    <row r="21" spans="1:13" ht="21.75" customHeight="1" x14ac:dyDescent="0.4">
      <c r="A21" s="152" t="s">
        <v>30</v>
      </c>
      <c r="B21" s="99"/>
      <c r="C21" s="99"/>
      <c r="D21" s="151">
        <v>704368298.99999976</v>
      </c>
      <c r="E21" s="151"/>
      <c r="F21" s="151">
        <v>662810354</v>
      </c>
      <c r="G21" s="155"/>
      <c r="K21" s="39"/>
    </row>
    <row r="22" spans="1:13" ht="21.75" customHeight="1" x14ac:dyDescent="0.4">
      <c r="A22" s="152" t="s">
        <v>144</v>
      </c>
      <c r="B22" s="99"/>
      <c r="C22" s="99"/>
      <c r="D22" s="151">
        <v>146233615</v>
      </c>
      <c r="E22" s="151"/>
      <c r="F22" s="151">
        <v>57278406</v>
      </c>
      <c r="G22" s="155"/>
      <c r="H22" s="161"/>
      <c r="K22" s="39"/>
    </row>
    <row r="23" spans="1:13" ht="21.75" customHeight="1" x14ac:dyDescent="0.4">
      <c r="A23" s="152" t="s">
        <v>194</v>
      </c>
      <c r="B23" s="99">
        <v>12</v>
      </c>
      <c r="C23" s="99"/>
      <c r="D23" s="151">
        <v>708525241</v>
      </c>
      <c r="E23" s="151"/>
      <c r="F23" s="151">
        <v>0</v>
      </c>
      <c r="G23" s="155"/>
      <c r="H23" s="161"/>
      <c r="K23" s="39"/>
    </row>
    <row r="24" spans="1:13" ht="21.75" customHeight="1" x14ac:dyDescent="0.4">
      <c r="A24" s="152" t="s">
        <v>69</v>
      </c>
      <c r="B24" s="99"/>
      <c r="C24" s="99"/>
      <c r="D24" s="162">
        <v>491896698</v>
      </c>
      <c r="E24" s="154"/>
      <c r="F24" s="162">
        <v>415933090</v>
      </c>
      <c r="G24" s="155"/>
      <c r="K24" s="39"/>
    </row>
    <row r="25" spans="1:13" ht="8.1" customHeight="1" x14ac:dyDescent="0.4">
      <c r="A25" s="150"/>
      <c r="B25" s="99"/>
      <c r="C25" s="99"/>
      <c r="D25" s="151"/>
      <c r="E25" s="151"/>
      <c r="F25" s="151"/>
    </row>
    <row r="26" spans="1:13" ht="21.75" customHeight="1" x14ac:dyDescent="0.4">
      <c r="A26" s="150" t="s">
        <v>31</v>
      </c>
      <c r="B26" s="99"/>
      <c r="C26" s="99"/>
      <c r="D26" s="158">
        <f>SUM(D20:D24)</f>
        <v>4071250945</v>
      </c>
      <c r="E26" s="154"/>
      <c r="F26" s="158">
        <f>SUM(F20:F24)</f>
        <v>3149360001</v>
      </c>
      <c r="G26" s="155"/>
      <c r="K26" s="39"/>
    </row>
    <row r="27" spans="1:13" ht="21.75" customHeight="1" x14ac:dyDescent="0.4">
      <c r="A27" s="163"/>
      <c r="B27" s="99"/>
      <c r="C27" s="99"/>
      <c r="D27" s="151"/>
      <c r="E27" s="151"/>
      <c r="F27" s="151"/>
      <c r="G27" s="155"/>
      <c r="K27" s="39"/>
    </row>
    <row r="28" spans="1:13" ht="21.75" customHeight="1" x14ac:dyDescent="0.4">
      <c r="A28" s="150" t="s">
        <v>32</v>
      </c>
      <c r="B28" s="99"/>
      <c r="C28" s="99"/>
      <c r="D28" s="154">
        <f>D16-D26</f>
        <v>859648583</v>
      </c>
      <c r="E28" s="154"/>
      <c r="F28" s="154">
        <f>F16-F26</f>
        <v>2217570421</v>
      </c>
      <c r="G28" s="155"/>
      <c r="H28" s="161"/>
      <c r="K28" s="39"/>
    </row>
    <row r="29" spans="1:13" ht="21.75" customHeight="1" x14ac:dyDescent="0.4">
      <c r="A29" s="152" t="s">
        <v>150</v>
      </c>
      <c r="B29" s="99">
        <v>33</v>
      </c>
      <c r="C29" s="99"/>
      <c r="D29" s="156">
        <v>-176000266</v>
      </c>
      <c r="E29" s="154"/>
      <c r="F29" s="156">
        <v>-445129597</v>
      </c>
      <c r="K29" s="39"/>
    </row>
    <row r="30" spans="1:13" ht="8.1" customHeight="1" x14ac:dyDescent="0.4">
      <c r="A30" s="150"/>
      <c r="B30" s="99"/>
      <c r="C30" s="99"/>
      <c r="D30" s="151"/>
      <c r="E30" s="151"/>
      <c r="F30" s="151"/>
    </row>
    <row r="31" spans="1:13" ht="21.75" customHeight="1" x14ac:dyDescent="0.4">
      <c r="A31" s="196" t="s">
        <v>187</v>
      </c>
      <c r="B31" s="164"/>
      <c r="C31" s="164"/>
      <c r="D31" s="158">
        <f>D28+D29</f>
        <v>683648317</v>
      </c>
      <c r="E31" s="154"/>
      <c r="F31" s="158">
        <f>F28+F29</f>
        <v>1772440824</v>
      </c>
      <c r="K31" s="39"/>
    </row>
    <row r="32" spans="1:13" ht="21.75" customHeight="1" x14ac:dyDescent="0.4">
      <c r="A32" s="196"/>
      <c r="B32" s="164"/>
      <c r="C32" s="164"/>
      <c r="D32" s="154"/>
      <c r="E32" s="154"/>
      <c r="F32" s="154"/>
      <c r="K32" s="39"/>
    </row>
    <row r="33" spans="1:11" ht="21.75" customHeight="1" x14ac:dyDescent="0.4">
      <c r="A33" s="196"/>
      <c r="B33" s="164"/>
      <c r="C33" s="164"/>
      <c r="D33" s="154"/>
      <c r="E33" s="154"/>
      <c r="F33" s="154"/>
      <c r="K33" s="39"/>
    </row>
    <row r="34" spans="1:11" ht="21.75" customHeight="1" x14ac:dyDescent="0.4">
      <c r="A34" s="196"/>
      <c r="B34" s="164"/>
      <c r="C34" s="164"/>
      <c r="D34" s="154"/>
      <c r="E34" s="154"/>
      <c r="F34" s="154"/>
      <c r="K34" s="39"/>
    </row>
    <row r="35" spans="1:11" ht="21.75" customHeight="1" x14ac:dyDescent="0.4">
      <c r="A35" s="196"/>
      <c r="B35" s="164"/>
      <c r="C35" s="164"/>
      <c r="D35" s="154"/>
      <c r="E35" s="154"/>
      <c r="F35" s="154"/>
      <c r="K35" s="39"/>
    </row>
    <row r="36" spans="1:11" ht="21.75" customHeight="1" x14ac:dyDescent="0.4">
      <c r="A36" s="196"/>
      <c r="B36" s="164"/>
      <c r="C36" s="164"/>
      <c r="D36" s="154"/>
      <c r="E36" s="154"/>
      <c r="F36" s="154"/>
      <c r="K36" s="39"/>
    </row>
    <row r="37" spans="1:11" ht="21.75" customHeight="1" x14ac:dyDescent="0.4">
      <c r="A37" s="196"/>
      <c r="B37" s="164"/>
      <c r="C37" s="164"/>
      <c r="D37" s="154"/>
      <c r="E37" s="154"/>
      <c r="F37" s="154"/>
      <c r="K37" s="39"/>
    </row>
    <row r="38" spans="1:11" ht="21.75" customHeight="1" x14ac:dyDescent="0.4">
      <c r="A38" s="196"/>
      <c r="B38" s="164"/>
      <c r="C38" s="164"/>
      <c r="D38" s="154"/>
      <c r="E38" s="154"/>
      <c r="F38" s="154"/>
      <c r="K38" s="39"/>
    </row>
    <row r="39" spans="1:11" ht="21.75" customHeight="1" x14ac:dyDescent="0.4">
      <c r="A39" s="195"/>
      <c r="C39" s="166"/>
      <c r="D39" s="204"/>
      <c r="E39" s="204"/>
      <c r="F39" s="204"/>
      <c r="K39" s="39"/>
    </row>
    <row r="40" spans="1:11" ht="22.35" customHeight="1" x14ac:dyDescent="0.4">
      <c r="A40" s="167" t="s">
        <v>196</v>
      </c>
      <c r="B40" s="168"/>
      <c r="C40" s="168"/>
      <c r="D40" s="162"/>
      <c r="E40" s="162"/>
      <c r="F40" s="162"/>
      <c r="K40" s="39"/>
    </row>
    <row r="41" spans="1:11" ht="21.75" customHeight="1" x14ac:dyDescent="0.4">
      <c r="A41" s="206" t="str">
        <f>A1</f>
        <v>บริษัทหลักทรัพย์ เกียรตินาคินภัทร จำกัด (มหาชน)</v>
      </c>
      <c r="B41" s="206"/>
      <c r="C41" s="206"/>
      <c r="D41" s="206"/>
      <c r="E41" s="206"/>
      <c r="F41" s="206"/>
    </row>
    <row r="42" spans="1:11" ht="21.75" customHeight="1" x14ac:dyDescent="0.4">
      <c r="A42" s="208" t="s">
        <v>79</v>
      </c>
      <c r="B42" s="208"/>
      <c r="C42" s="208"/>
      <c r="D42" s="208"/>
      <c r="E42" s="208"/>
      <c r="F42" s="208"/>
    </row>
    <row r="43" spans="1:11" ht="21.75" customHeight="1" x14ac:dyDescent="0.4">
      <c r="A43" s="209" t="str">
        <f>+A3</f>
        <v>สำหรับปีสิ้นสุดวันที่ 31 ธันวาคม พ.ศ. 2565</v>
      </c>
      <c r="B43" s="209"/>
      <c r="C43" s="209"/>
      <c r="D43" s="209"/>
      <c r="E43" s="209"/>
      <c r="F43" s="209"/>
    </row>
    <row r="44" spans="1:11" ht="21.75" customHeight="1" x14ac:dyDescent="0.4">
      <c r="A44" s="145"/>
      <c r="B44" s="145"/>
      <c r="C44" s="145"/>
      <c r="D44" s="145"/>
      <c r="E44" s="145"/>
      <c r="F44" s="145"/>
    </row>
    <row r="45" spans="1:11" ht="21.75" customHeight="1" x14ac:dyDescent="0.4">
      <c r="A45" s="103"/>
      <c r="B45" s="200"/>
      <c r="C45" s="200"/>
      <c r="D45" s="194" t="s">
        <v>204</v>
      </c>
      <c r="E45" s="180"/>
      <c r="F45" s="194" t="s">
        <v>204</v>
      </c>
    </row>
    <row r="46" spans="1:11" ht="21.75" customHeight="1" x14ac:dyDescent="0.4">
      <c r="A46" s="103"/>
      <c r="B46" s="147"/>
      <c r="C46" s="147"/>
      <c r="D46" s="47" t="s">
        <v>148</v>
      </c>
      <c r="E46" s="48"/>
      <c r="F46" s="47" t="s">
        <v>131</v>
      </c>
    </row>
    <row r="47" spans="1:11" ht="21.75" customHeight="1" x14ac:dyDescent="0.4">
      <c r="A47" s="103"/>
      <c r="B47" s="148" t="s">
        <v>1</v>
      </c>
      <c r="C47" s="149"/>
      <c r="D47" s="50" t="s">
        <v>47</v>
      </c>
      <c r="E47" s="48"/>
      <c r="F47" s="50" t="s">
        <v>47</v>
      </c>
    </row>
    <row r="48" spans="1:11" ht="21.75" customHeight="1" x14ac:dyDescent="0.4">
      <c r="A48" s="196" t="s">
        <v>162</v>
      </c>
      <c r="B48" s="36"/>
      <c r="C48" s="36"/>
      <c r="D48" s="1"/>
      <c r="E48" s="1"/>
      <c r="F48" s="1"/>
      <c r="K48" s="39"/>
    </row>
    <row r="49" spans="1:11" ht="21.75" customHeight="1" x14ac:dyDescent="0.4">
      <c r="A49" s="35" t="s">
        <v>114</v>
      </c>
      <c r="B49" s="36"/>
      <c r="C49" s="36"/>
      <c r="D49" s="1"/>
      <c r="E49" s="1"/>
      <c r="F49" s="1"/>
      <c r="K49" s="39"/>
    </row>
    <row r="50" spans="1:11" ht="21.75" customHeight="1" x14ac:dyDescent="0.4">
      <c r="A50" s="35" t="s">
        <v>115</v>
      </c>
      <c r="B50" s="36"/>
      <c r="C50" s="36"/>
      <c r="D50" s="1"/>
      <c r="E50" s="1"/>
      <c r="F50" s="1"/>
      <c r="K50" s="39"/>
    </row>
    <row r="51" spans="1:11" ht="21.75" customHeight="1" x14ac:dyDescent="0.4">
      <c r="A51" s="35" t="s">
        <v>191</v>
      </c>
      <c r="B51" s="40" t="s">
        <v>199</v>
      </c>
      <c r="C51" s="36"/>
      <c r="D51" s="6">
        <v>280664675</v>
      </c>
      <c r="E51" s="6"/>
      <c r="F51" s="6">
        <v>0</v>
      </c>
      <c r="I51" s="38"/>
      <c r="K51" s="39"/>
    </row>
    <row r="52" spans="1:11" ht="21.75" customHeight="1" x14ac:dyDescent="0.4">
      <c r="A52" s="170" t="s">
        <v>174</v>
      </c>
      <c r="B52" s="36"/>
      <c r="C52" s="36"/>
      <c r="D52" s="1"/>
      <c r="E52" s="1"/>
      <c r="F52" s="1"/>
      <c r="K52" s="39"/>
    </row>
    <row r="53" spans="1:11" ht="21.75" customHeight="1" x14ac:dyDescent="0.4">
      <c r="A53" s="170" t="s">
        <v>175</v>
      </c>
      <c r="B53" s="36"/>
      <c r="C53" s="36"/>
      <c r="D53" s="1"/>
      <c r="E53" s="1"/>
      <c r="F53" s="1"/>
      <c r="K53" s="39"/>
    </row>
    <row r="54" spans="1:11" ht="21.75" customHeight="1" x14ac:dyDescent="0.4">
      <c r="A54" s="170" t="s">
        <v>176</v>
      </c>
      <c r="B54" s="171">
        <v>39.4</v>
      </c>
      <c r="C54" s="36"/>
      <c r="D54" s="6">
        <f>2047883</f>
        <v>2047883</v>
      </c>
      <c r="E54" s="1"/>
      <c r="F54" s="172">
        <v>10339169</v>
      </c>
      <c r="K54" s="39"/>
    </row>
    <row r="55" spans="1:11" ht="21.75" customHeight="1" x14ac:dyDescent="0.4">
      <c r="A55" s="170" t="s">
        <v>173</v>
      </c>
      <c r="B55" s="40"/>
      <c r="C55" s="36"/>
      <c r="D55" s="6"/>
      <c r="E55" s="6"/>
      <c r="F55" s="6"/>
      <c r="K55" s="39"/>
    </row>
    <row r="56" spans="1:11" ht="21.75" customHeight="1" x14ac:dyDescent="0.4">
      <c r="A56" s="170" t="s">
        <v>134</v>
      </c>
      <c r="B56" s="40"/>
      <c r="C56" s="36"/>
      <c r="D56" s="6">
        <v>0</v>
      </c>
      <c r="E56" s="6"/>
      <c r="F56" s="6">
        <v>182778</v>
      </c>
      <c r="K56" s="39"/>
    </row>
    <row r="57" spans="1:11" ht="21.75" customHeight="1" x14ac:dyDescent="0.4">
      <c r="A57" s="170" t="s">
        <v>177</v>
      </c>
      <c r="B57" s="40"/>
      <c r="C57" s="36"/>
      <c r="D57" s="6"/>
      <c r="E57" s="6"/>
      <c r="F57" s="6"/>
      <c r="K57" s="39"/>
    </row>
    <row r="58" spans="1:11" ht="21.75" customHeight="1" x14ac:dyDescent="0.4">
      <c r="A58" s="170" t="s">
        <v>178</v>
      </c>
      <c r="B58" s="40"/>
      <c r="C58" s="36"/>
      <c r="D58" s="6"/>
      <c r="E58" s="6"/>
      <c r="F58" s="6"/>
      <c r="K58" s="39"/>
    </row>
    <row r="59" spans="1:11" ht="21.75" customHeight="1" x14ac:dyDescent="0.4">
      <c r="A59" s="170" t="s">
        <v>179</v>
      </c>
      <c r="B59" s="40">
        <v>24</v>
      </c>
      <c r="C59" s="36"/>
      <c r="D59" s="6">
        <v>0</v>
      </c>
      <c r="E59" s="6"/>
      <c r="F59" s="6">
        <v>10961368</v>
      </c>
      <c r="K59" s="39"/>
    </row>
    <row r="60" spans="1:11" ht="21.75" customHeight="1" x14ac:dyDescent="0.4">
      <c r="A60" s="170" t="s">
        <v>119</v>
      </c>
      <c r="B60" s="36"/>
      <c r="C60" s="36"/>
      <c r="D60" s="6"/>
      <c r="E60" s="6"/>
      <c r="F60" s="6"/>
      <c r="K60" s="39"/>
    </row>
    <row r="61" spans="1:11" ht="21.75" customHeight="1" x14ac:dyDescent="0.4">
      <c r="A61" s="170" t="s">
        <v>171</v>
      </c>
      <c r="B61" s="36"/>
      <c r="C61" s="36"/>
      <c r="D61" s="6"/>
      <c r="E61" s="6"/>
      <c r="F61" s="6"/>
      <c r="K61" s="39"/>
    </row>
    <row r="62" spans="1:11" ht="21.75" customHeight="1" x14ac:dyDescent="0.4">
      <c r="A62" s="170" t="s">
        <v>172</v>
      </c>
      <c r="B62" s="36"/>
      <c r="C62" s="36"/>
      <c r="D62" s="6"/>
      <c r="E62" s="6"/>
      <c r="F62" s="6"/>
      <c r="K62" s="39"/>
    </row>
    <row r="63" spans="1:11" ht="21.75" customHeight="1" x14ac:dyDescent="0.4">
      <c r="A63" s="170" t="s">
        <v>120</v>
      </c>
      <c r="B63" s="36"/>
      <c r="C63" s="36"/>
      <c r="D63" s="7">
        <v>-56542511</v>
      </c>
      <c r="F63" s="7">
        <v>-4296663</v>
      </c>
      <c r="K63" s="39"/>
    </row>
    <row r="64" spans="1:11" ht="6" customHeight="1" x14ac:dyDescent="0.4">
      <c r="A64" s="103"/>
      <c r="B64" s="36"/>
      <c r="C64" s="36"/>
      <c r="D64" s="1"/>
      <c r="E64" s="1"/>
      <c r="F64" s="1"/>
      <c r="K64" s="39"/>
    </row>
    <row r="65" spans="1:11" ht="21.75" customHeight="1" x14ac:dyDescent="0.4">
      <c r="A65" s="152" t="s">
        <v>116</v>
      </c>
      <c r="B65" s="36"/>
      <c r="C65" s="36"/>
      <c r="D65" s="1"/>
      <c r="E65" s="1"/>
      <c r="F65" s="1"/>
      <c r="K65" s="39"/>
    </row>
    <row r="66" spans="1:11" ht="21.75" customHeight="1" x14ac:dyDescent="0.4">
      <c r="A66" s="152" t="s">
        <v>115</v>
      </c>
      <c r="B66" s="36"/>
      <c r="C66" s="36"/>
      <c r="D66" s="7">
        <f>SUM(D51:D63)</f>
        <v>226170047</v>
      </c>
      <c r="F66" s="7">
        <f>SUM(F51:F63)</f>
        <v>17186652</v>
      </c>
      <c r="K66" s="39"/>
    </row>
    <row r="67" spans="1:11" ht="12" customHeight="1" x14ac:dyDescent="0.4">
      <c r="A67" s="196"/>
      <c r="B67" s="36"/>
      <c r="C67" s="36"/>
      <c r="D67" s="1"/>
      <c r="E67" s="1"/>
      <c r="F67" s="1"/>
      <c r="K67" s="39"/>
    </row>
    <row r="68" spans="1:11" ht="21.75" customHeight="1" x14ac:dyDescent="0.4">
      <c r="A68" s="196" t="s">
        <v>197</v>
      </c>
      <c r="B68" s="173"/>
      <c r="C68" s="173"/>
      <c r="D68" s="156">
        <f>D66</f>
        <v>226170047</v>
      </c>
      <c r="F68" s="156">
        <f>F66</f>
        <v>17186652</v>
      </c>
      <c r="K68" s="39"/>
    </row>
    <row r="69" spans="1:11" ht="6" customHeight="1" x14ac:dyDescent="0.4">
      <c r="A69" s="103"/>
      <c r="B69" s="36"/>
      <c r="C69" s="36"/>
      <c r="D69" s="1"/>
      <c r="E69" s="1"/>
      <c r="F69" s="1"/>
      <c r="K69" s="39"/>
    </row>
    <row r="70" spans="1:11" ht="21.75" customHeight="1" thickBot="1" x14ac:dyDescent="0.45">
      <c r="A70" s="196" t="s">
        <v>180</v>
      </c>
      <c r="B70" s="173"/>
      <c r="C70" s="173"/>
      <c r="D70" s="28">
        <f>D31+D68</f>
        <v>909818364</v>
      </c>
      <c r="E70" s="174"/>
      <c r="F70" s="28">
        <f>F31+F68</f>
        <v>1789627476</v>
      </c>
      <c r="H70" s="60"/>
      <c r="K70" s="39"/>
    </row>
    <row r="71" spans="1:11" ht="21.75" customHeight="1" thickTop="1" x14ac:dyDescent="0.4">
      <c r="A71" s="196"/>
      <c r="B71" s="173"/>
      <c r="C71" s="173"/>
      <c r="D71" s="8"/>
      <c r="E71" s="174"/>
      <c r="F71" s="8"/>
      <c r="K71" s="39"/>
    </row>
    <row r="72" spans="1:11" ht="21.75" customHeight="1" x14ac:dyDescent="0.4">
      <c r="A72" s="196" t="s">
        <v>33</v>
      </c>
      <c r="B72" s="173"/>
      <c r="C72" s="173"/>
      <c r="D72" s="8"/>
      <c r="E72" s="174"/>
      <c r="F72" s="8"/>
      <c r="K72" s="39"/>
    </row>
    <row r="73" spans="1:11" ht="6" customHeight="1" x14ac:dyDescent="0.4">
      <c r="A73" s="103"/>
      <c r="B73" s="40"/>
      <c r="C73" s="40"/>
      <c r="D73" s="169"/>
      <c r="E73" s="169"/>
      <c r="F73" s="169"/>
    </row>
    <row r="74" spans="1:11" ht="21.75" customHeight="1" thickBot="1" x14ac:dyDescent="0.45">
      <c r="A74" s="35" t="s">
        <v>198</v>
      </c>
      <c r="B74" s="40">
        <v>34</v>
      </c>
      <c r="C74" s="40"/>
      <c r="D74" s="29">
        <f>D31/213500000</f>
        <v>3.2020998454332554</v>
      </c>
      <c r="E74" s="175"/>
      <c r="F74" s="29">
        <f>F31/213500000</f>
        <v>8.3018305573770483</v>
      </c>
      <c r="K74" s="39"/>
    </row>
    <row r="75" spans="1:11" ht="16.5" customHeight="1" thickTop="1" x14ac:dyDescent="0.4">
      <c r="A75" s="35"/>
      <c r="B75" s="40"/>
      <c r="C75" s="40"/>
      <c r="D75" s="15"/>
      <c r="E75" s="175"/>
      <c r="F75" s="15"/>
      <c r="K75" s="39"/>
    </row>
    <row r="76" spans="1:11" ht="21.75" customHeight="1" x14ac:dyDescent="0.4">
      <c r="A76" s="195" t="s">
        <v>7</v>
      </c>
      <c r="C76" s="166"/>
      <c r="D76" s="204" t="s">
        <v>7</v>
      </c>
      <c r="E76" s="204"/>
      <c r="F76" s="204"/>
    </row>
    <row r="77" spans="1:11" ht="21.75" customHeight="1" x14ac:dyDescent="0.4">
      <c r="A77" s="99" t="s">
        <v>167</v>
      </c>
      <c r="C77" s="152"/>
      <c r="D77" s="204" t="s">
        <v>118</v>
      </c>
      <c r="E77" s="204"/>
      <c r="F77" s="204"/>
    </row>
    <row r="78" spans="1:11" ht="21.75" customHeight="1" x14ac:dyDescent="0.4">
      <c r="A78" s="99" t="s">
        <v>8</v>
      </c>
      <c r="C78" s="152"/>
      <c r="D78" s="204" t="s">
        <v>8</v>
      </c>
      <c r="E78" s="204"/>
      <c r="F78" s="204"/>
    </row>
    <row r="79" spans="1:11" ht="12.75" customHeight="1" x14ac:dyDescent="0.4">
      <c r="A79" s="99"/>
      <c r="C79" s="152"/>
      <c r="D79" s="99"/>
      <c r="E79" s="99"/>
      <c r="F79" s="99"/>
    </row>
    <row r="80" spans="1:11" ht="22.35" customHeight="1" x14ac:dyDescent="0.4">
      <c r="A80" s="139" t="str">
        <f>A40</f>
        <v>หมายเหตุประกอบงบการเงินเป็นส่วนหนึ่งของงบการเงินนี้</v>
      </c>
      <c r="B80" s="139"/>
      <c r="C80" s="139"/>
      <c r="D80" s="176"/>
      <c r="E80" s="156"/>
      <c r="F80" s="176"/>
    </row>
  </sheetData>
  <mergeCells count="8">
    <mergeCell ref="D78:F78"/>
    <mergeCell ref="A1:F1"/>
    <mergeCell ref="A41:F41"/>
    <mergeCell ref="D39:F39"/>
    <mergeCell ref="A42:F42"/>
    <mergeCell ref="A43:F43"/>
    <mergeCell ref="D76:F76"/>
    <mergeCell ref="D77:F77"/>
  </mergeCells>
  <pageMargins left="1.2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36"/>
  <sheetViews>
    <sheetView zoomScaleNormal="100" zoomScaleSheetLayoutView="55" workbookViewId="0"/>
  </sheetViews>
  <sheetFormatPr defaultColWidth="0.625" defaultRowHeight="20.85" customHeight="1" x14ac:dyDescent="0.4"/>
  <cols>
    <col min="1" max="1" width="38" style="103" customWidth="1"/>
    <col min="2" max="2" width="7.125" style="200" customWidth="1"/>
    <col min="3" max="3" width="1" style="103" customWidth="1"/>
    <col min="4" max="4" width="11.125" style="137" customWidth="1"/>
    <col min="5" max="5" width="1" style="103" customWidth="1"/>
    <col min="6" max="6" width="10.625" style="137" customWidth="1"/>
    <col min="7" max="7" width="1" style="103" customWidth="1"/>
    <col min="8" max="8" width="10.125" style="137" customWidth="1"/>
    <col min="9" max="9" width="1" style="103" customWidth="1"/>
    <col min="10" max="10" width="11" style="137" customWidth="1"/>
    <col min="11" max="11" width="1" style="103" customWidth="1"/>
    <col min="12" max="12" width="15.625" style="103" customWidth="1"/>
    <col min="13" max="13" width="1" style="103" customWidth="1"/>
    <col min="14" max="14" width="15.625" style="103" customWidth="1"/>
    <col min="15" max="15" width="1" style="103" customWidth="1"/>
    <col min="16" max="16" width="15.625" style="137" customWidth="1"/>
    <col min="17" max="17" width="1" style="103" customWidth="1"/>
    <col min="18" max="18" width="13.125" style="137" bestFit="1" customWidth="1"/>
    <col min="19" max="245" width="9" style="103" customWidth="1"/>
    <col min="246" max="246" width="19.625" style="103" customWidth="1"/>
    <col min="247" max="247" width="4.125" style="103" customWidth="1"/>
    <col min="248" max="248" width="1.125" style="103" customWidth="1"/>
    <col min="249" max="249" width="7.125" style="103" customWidth="1"/>
    <col min="250" max="16384" width="0.625" style="103"/>
  </cols>
  <sheetData>
    <row r="1" spans="1:18" ht="20.100000000000001" customHeight="1" x14ac:dyDescent="0.4">
      <c r="A1" s="100" t="str">
        <f>'งบกำไรขาดทุน 7-8 '!A1:F1</f>
        <v>บริษัทหลักทรัพย์ เกียรตินาคินภัทร จำกัด (มหาชน)</v>
      </c>
      <c r="B1" s="74"/>
      <c r="C1" s="101"/>
      <c r="D1" s="102"/>
      <c r="E1" s="101"/>
      <c r="F1" s="102"/>
      <c r="G1" s="101"/>
      <c r="H1" s="102"/>
      <c r="I1" s="101"/>
      <c r="J1" s="102"/>
      <c r="K1" s="101"/>
      <c r="L1" s="101"/>
      <c r="M1" s="101"/>
      <c r="N1" s="101"/>
      <c r="O1" s="101"/>
      <c r="P1" s="102"/>
      <c r="Q1" s="101"/>
      <c r="R1" s="102"/>
    </row>
    <row r="2" spans="1:18" ht="20.100000000000001" customHeight="1" x14ac:dyDescent="0.4">
      <c r="A2" s="101" t="s">
        <v>34</v>
      </c>
      <c r="B2" s="74"/>
      <c r="C2" s="101"/>
      <c r="D2" s="102"/>
      <c r="E2" s="101"/>
      <c r="F2" s="102"/>
      <c r="G2" s="101"/>
      <c r="H2" s="102"/>
      <c r="I2" s="101"/>
      <c r="J2" s="102"/>
      <c r="K2" s="101"/>
      <c r="L2" s="101"/>
      <c r="M2" s="101"/>
      <c r="N2" s="101"/>
      <c r="O2" s="101"/>
      <c r="P2" s="102"/>
      <c r="Q2" s="101"/>
      <c r="R2" s="102"/>
    </row>
    <row r="3" spans="1:18" ht="20.100000000000001" customHeight="1" x14ac:dyDescent="0.4">
      <c r="A3" s="104" t="str">
        <f>'งบกำไรขาดทุน 7-8 '!A3</f>
        <v>สำหรับปีสิ้นสุดวันที่ 31 ธันวาคม พ.ศ. 2565</v>
      </c>
      <c r="B3" s="105"/>
      <c r="C3" s="104"/>
      <c r="D3" s="106"/>
      <c r="E3" s="104"/>
      <c r="F3" s="106"/>
      <c r="G3" s="104"/>
      <c r="H3" s="106"/>
      <c r="I3" s="104"/>
      <c r="J3" s="106"/>
      <c r="K3" s="104"/>
      <c r="L3" s="104"/>
      <c r="M3" s="104"/>
      <c r="N3" s="104"/>
      <c r="O3" s="104"/>
      <c r="P3" s="106"/>
      <c r="Q3" s="104"/>
      <c r="R3" s="106"/>
    </row>
    <row r="4" spans="1:18" ht="20.100000000000001" customHeight="1" x14ac:dyDescent="0.4">
      <c r="A4" s="101"/>
      <c r="B4" s="74"/>
      <c r="C4" s="101"/>
      <c r="D4" s="102"/>
      <c r="E4" s="101"/>
      <c r="F4" s="102"/>
      <c r="G4" s="101"/>
      <c r="H4" s="102"/>
      <c r="I4" s="101"/>
      <c r="J4" s="102"/>
      <c r="K4" s="101"/>
      <c r="L4" s="101"/>
      <c r="M4" s="101"/>
      <c r="N4" s="101"/>
      <c r="O4" s="101"/>
      <c r="P4" s="102"/>
      <c r="Q4" s="101"/>
      <c r="R4" s="102"/>
    </row>
    <row r="5" spans="1:18" s="114" customFormat="1" ht="19.350000000000001" customHeight="1" x14ac:dyDescent="0.35">
      <c r="A5" s="108"/>
      <c r="B5" s="109"/>
      <c r="C5" s="108"/>
      <c r="D5" s="110"/>
      <c r="E5" s="111"/>
      <c r="F5" s="110"/>
      <c r="G5" s="112"/>
      <c r="H5" s="210" t="s">
        <v>21</v>
      </c>
      <c r="I5" s="210"/>
      <c r="J5" s="210"/>
      <c r="K5" s="113"/>
      <c r="L5" s="210" t="s">
        <v>20</v>
      </c>
      <c r="M5" s="210"/>
      <c r="N5" s="210"/>
      <c r="O5" s="210"/>
      <c r="P5" s="210"/>
      <c r="Q5" s="111"/>
      <c r="R5" s="110"/>
    </row>
    <row r="6" spans="1:18" s="114" customFormat="1" ht="19.350000000000001" customHeight="1" x14ac:dyDescent="0.35">
      <c r="A6" s="108"/>
      <c r="B6" s="109"/>
      <c r="C6" s="108"/>
      <c r="D6" s="110"/>
      <c r="E6" s="111"/>
      <c r="F6" s="110"/>
      <c r="G6" s="112"/>
      <c r="H6" s="113"/>
      <c r="I6" s="113"/>
      <c r="J6" s="113"/>
      <c r="K6" s="113"/>
      <c r="L6" s="113"/>
      <c r="M6" s="113"/>
      <c r="O6" s="113"/>
      <c r="P6" s="115" t="s">
        <v>163</v>
      </c>
      <c r="Q6" s="111"/>
      <c r="R6" s="110"/>
    </row>
    <row r="7" spans="1:18" s="114" customFormat="1" ht="19.350000000000001" customHeight="1" x14ac:dyDescent="0.4">
      <c r="A7" s="116"/>
      <c r="D7" s="117"/>
      <c r="E7" s="118"/>
      <c r="F7" s="117"/>
      <c r="G7" s="112"/>
      <c r="H7" s="115" t="s">
        <v>80</v>
      </c>
      <c r="L7" s="119"/>
      <c r="N7" s="120" t="s">
        <v>142</v>
      </c>
      <c r="P7" s="121" t="s">
        <v>143</v>
      </c>
      <c r="R7" s="117"/>
    </row>
    <row r="8" spans="1:18" s="114" customFormat="1" ht="19.350000000000001" customHeight="1" x14ac:dyDescent="0.4">
      <c r="A8" s="122"/>
      <c r="B8" s="123"/>
      <c r="D8" s="124" t="s">
        <v>151</v>
      </c>
      <c r="E8" s="118"/>
      <c r="F8" s="124" t="s">
        <v>44</v>
      </c>
      <c r="G8" s="112"/>
      <c r="H8" s="115" t="s">
        <v>71</v>
      </c>
      <c r="I8" s="120"/>
      <c r="J8" s="115"/>
      <c r="K8" s="120"/>
      <c r="L8" s="119" t="s">
        <v>192</v>
      </c>
      <c r="M8" s="120"/>
      <c r="N8" s="120" t="s">
        <v>136</v>
      </c>
      <c r="O8" s="120"/>
      <c r="P8" s="115" t="s">
        <v>136</v>
      </c>
      <c r="Q8" s="120"/>
    </row>
    <row r="9" spans="1:18" s="114" customFormat="1" ht="19.350000000000001" customHeight="1" x14ac:dyDescent="0.35">
      <c r="A9" s="122"/>
      <c r="B9" s="123"/>
      <c r="C9" s="116"/>
      <c r="D9" s="124" t="s">
        <v>81</v>
      </c>
      <c r="E9" s="118"/>
      <c r="F9" s="124" t="s">
        <v>45</v>
      </c>
      <c r="G9" s="112"/>
      <c r="H9" s="115" t="s">
        <v>70</v>
      </c>
      <c r="I9" s="120"/>
      <c r="J9" s="115" t="s">
        <v>22</v>
      </c>
      <c r="K9" s="120"/>
      <c r="L9" s="125" t="s">
        <v>193</v>
      </c>
      <c r="M9" s="120"/>
      <c r="N9" s="120" t="s">
        <v>135</v>
      </c>
      <c r="O9" s="120"/>
      <c r="P9" s="115" t="s">
        <v>135</v>
      </c>
      <c r="Q9" s="120"/>
      <c r="R9" s="124" t="s">
        <v>23</v>
      </c>
    </row>
    <row r="10" spans="1:18" s="114" customFormat="1" ht="19.350000000000001" customHeight="1" x14ac:dyDescent="0.35">
      <c r="A10" s="126"/>
      <c r="B10" s="127" t="s">
        <v>1</v>
      </c>
      <c r="C10" s="126"/>
      <c r="D10" s="128" t="s">
        <v>47</v>
      </c>
      <c r="E10" s="122"/>
      <c r="F10" s="128" t="s">
        <v>47</v>
      </c>
      <c r="G10" s="122"/>
      <c r="H10" s="128" t="s">
        <v>47</v>
      </c>
      <c r="I10" s="122"/>
      <c r="J10" s="128" t="s">
        <v>47</v>
      </c>
      <c r="K10" s="122"/>
      <c r="L10" s="128" t="s">
        <v>47</v>
      </c>
      <c r="M10" s="128"/>
      <c r="N10" s="128" t="s">
        <v>47</v>
      </c>
      <c r="O10" s="128"/>
      <c r="P10" s="128" t="s">
        <v>47</v>
      </c>
      <c r="Q10" s="122"/>
      <c r="R10" s="128" t="s">
        <v>47</v>
      </c>
    </row>
    <row r="11" spans="1:18" s="114" customFormat="1" ht="19.350000000000001" customHeight="1" x14ac:dyDescent="0.35">
      <c r="A11" s="129"/>
      <c r="B11" s="130"/>
      <c r="C11" s="126"/>
      <c r="D11" s="16"/>
      <c r="E11" s="17"/>
      <c r="F11" s="16"/>
      <c r="G11" s="17"/>
      <c r="H11" s="16"/>
      <c r="I11" s="17"/>
      <c r="J11" s="16"/>
      <c r="K11" s="17"/>
      <c r="L11" s="17"/>
      <c r="M11" s="17"/>
      <c r="N11" s="17"/>
      <c r="O11" s="17"/>
      <c r="P11" s="18"/>
      <c r="Q11" s="17"/>
      <c r="R11" s="16"/>
    </row>
    <row r="12" spans="1:18" s="114" customFormat="1" ht="19.350000000000001" customHeight="1" x14ac:dyDescent="0.35">
      <c r="A12" s="129" t="s">
        <v>181</v>
      </c>
      <c r="B12" s="130"/>
      <c r="C12" s="126"/>
      <c r="D12" s="16">
        <v>1067500000</v>
      </c>
      <c r="E12" s="17"/>
      <c r="F12" s="16">
        <v>1250605206</v>
      </c>
      <c r="G12" s="17"/>
      <c r="H12" s="16">
        <v>110000000</v>
      </c>
      <c r="I12" s="17"/>
      <c r="J12" s="16">
        <v>3033336762</v>
      </c>
      <c r="K12" s="17"/>
      <c r="L12" s="22" t="s">
        <v>48</v>
      </c>
      <c r="M12" s="17"/>
      <c r="N12" s="22" t="s">
        <v>48</v>
      </c>
      <c r="O12" s="17"/>
      <c r="P12" s="26">
        <v>6010207</v>
      </c>
      <c r="Q12" s="17"/>
      <c r="R12" s="16">
        <f>SUM(D12:P12)</f>
        <v>5467452175</v>
      </c>
    </row>
    <row r="13" spans="1:18" s="114" customFormat="1" ht="19.350000000000001" customHeight="1" x14ac:dyDescent="0.35">
      <c r="A13" s="126" t="s">
        <v>56</v>
      </c>
      <c r="B13" s="130">
        <v>35</v>
      </c>
      <c r="C13" s="126"/>
      <c r="D13" s="22" t="s">
        <v>48</v>
      </c>
      <c r="E13" s="20"/>
      <c r="F13" s="22" t="s">
        <v>48</v>
      </c>
      <c r="G13" s="23"/>
      <c r="H13" s="22" t="s">
        <v>48</v>
      </c>
      <c r="I13" s="17"/>
      <c r="J13" s="16">
        <v>-1067500000</v>
      </c>
      <c r="K13" s="17"/>
      <c r="L13" s="22" t="s">
        <v>48</v>
      </c>
      <c r="M13" s="17"/>
      <c r="N13" s="22" t="s">
        <v>48</v>
      </c>
      <c r="O13" s="17"/>
      <c r="P13" s="22" t="s">
        <v>48</v>
      </c>
      <c r="Q13" s="131"/>
      <c r="R13" s="16">
        <f t="shared" ref="R13" si="0">SUM(D13:P13)</f>
        <v>-1067500000</v>
      </c>
    </row>
    <row r="14" spans="1:18" s="114" customFormat="1" ht="19.350000000000001" customHeight="1" x14ac:dyDescent="0.35">
      <c r="A14" s="126" t="s">
        <v>140</v>
      </c>
      <c r="B14" s="130"/>
      <c r="C14" s="126"/>
      <c r="D14" s="22"/>
      <c r="E14" s="20"/>
      <c r="F14" s="22"/>
      <c r="G14" s="23"/>
      <c r="H14" s="22"/>
      <c r="I14" s="17"/>
      <c r="J14" s="16"/>
      <c r="K14" s="17"/>
      <c r="L14" s="17"/>
      <c r="M14" s="17"/>
      <c r="N14" s="22"/>
      <c r="O14" s="17"/>
      <c r="P14" s="22"/>
      <c r="Q14" s="131"/>
      <c r="R14" s="16"/>
    </row>
    <row r="15" spans="1:18" s="114" customFormat="1" ht="19.350000000000001" customHeight="1" x14ac:dyDescent="0.35">
      <c r="A15" s="126" t="s">
        <v>141</v>
      </c>
      <c r="B15" s="130"/>
      <c r="C15" s="126"/>
      <c r="D15" s="22" t="s">
        <v>48</v>
      </c>
      <c r="E15" s="20"/>
      <c r="F15" s="22" t="s">
        <v>48</v>
      </c>
      <c r="G15" s="23"/>
      <c r="H15" s="22" t="s">
        <v>48</v>
      </c>
      <c r="I15" s="17"/>
      <c r="J15" s="16">
        <v>146222</v>
      </c>
      <c r="K15" s="17"/>
      <c r="L15" s="22" t="s">
        <v>48</v>
      </c>
      <c r="M15" s="17"/>
      <c r="N15" s="22">
        <v>-146222</v>
      </c>
      <c r="O15" s="17"/>
      <c r="P15" s="22" t="s">
        <v>48</v>
      </c>
      <c r="Q15" s="131"/>
      <c r="R15" s="22" t="s">
        <v>48</v>
      </c>
    </row>
    <row r="16" spans="1:18" s="114" customFormat="1" ht="19.350000000000001" customHeight="1" x14ac:dyDescent="0.35">
      <c r="A16" s="126" t="s">
        <v>180</v>
      </c>
      <c r="B16" s="130"/>
      <c r="C16" s="126"/>
      <c r="D16" s="19" t="s">
        <v>48</v>
      </c>
      <c r="E16" s="20"/>
      <c r="F16" s="19" t="s">
        <v>48</v>
      </c>
      <c r="G16" s="21"/>
      <c r="H16" s="19" t="s">
        <v>48</v>
      </c>
      <c r="I16" s="17"/>
      <c r="J16" s="19">
        <v>1781209919</v>
      </c>
      <c r="K16" s="17"/>
      <c r="L16" s="19" t="s">
        <v>48</v>
      </c>
      <c r="M16" s="17"/>
      <c r="N16" s="19">
        <v>146222</v>
      </c>
      <c r="O16" s="17"/>
      <c r="P16" s="19">
        <v>8271335</v>
      </c>
      <c r="Q16" s="131"/>
      <c r="R16" s="24">
        <f>SUM(D16:P16)</f>
        <v>1789627476</v>
      </c>
    </row>
    <row r="17" spans="1:19" s="114" customFormat="1" ht="6" customHeight="1" x14ac:dyDescent="0.35">
      <c r="A17" s="126"/>
      <c r="B17" s="130"/>
      <c r="C17" s="126"/>
      <c r="D17" s="22"/>
      <c r="E17" s="20"/>
      <c r="F17" s="22"/>
      <c r="G17" s="21"/>
      <c r="H17" s="22"/>
      <c r="I17" s="17"/>
      <c r="J17" s="16"/>
      <c r="K17" s="17"/>
      <c r="L17" s="17"/>
      <c r="M17" s="17"/>
      <c r="N17" s="17"/>
      <c r="O17" s="17"/>
      <c r="P17" s="16"/>
      <c r="Q17" s="131"/>
      <c r="R17" s="16"/>
    </row>
    <row r="18" spans="1:19" s="114" customFormat="1" ht="19.350000000000001" customHeight="1" thickBot="1" x14ac:dyDescent="0.4">
      <c r="A18" s="129" t="s">
        <v>182</v>
      </c>
      <c r="B18" s="132"/>
      <c r="C18" s="129"/>
      <c r="D18" s="30">
        <f>SUM(D12:D17)</f>
        <v>1067500000</v>
      </c>
      <c r="E18" s="17"/>
      <c r="F18" s="30">
        <f>SUM(F12:F17)</f>
        <v>1250605206</v>
      </c>
      <c r="G18" s="17"/>
      <c r="H18" s="30">
        <f>SUM(H12:H17)</f>
        <v>110000000</v>
      </c>
      <c r="I18" s="17"/>
      <c r="J18" s="30">
        <f>SUM(J12:J17)</f>
        <v>3747192903</v>
      </c>
      <c r="K18" s="17"/>
      <c r="L18" s="33" t="s">
        <v>48</v>
      </c>
      <c r="M18" s="17"/>
      <c r="N18" s="33" t="s">
        <v>48</v>
      </c>
      <c r="O18" s="17"/>
      <c r="P18" s="30">
        <f>SUM(P12:P17)</f>
        <v>14281542</v>
      </c>
      <c r="Q18" s="131"/>
      <c r="R18" s="30">
        <f>SUM(R12:R17)</f>
        <v>6189579651</v>
      </c>
    </row>
    <row r="19" spans="1:19" s="114" customFormat="1" ht="19.350000000000001" customHeight="1" thickTop="1" x14ac:dyDescent="0.35">
      <c r="B19" s="130"/>
      <c r="C19" s="126"/>
      <c r="D19" s="16"/>
      <c r="E19" s="17"/>
      <c r="F19" s="16"/>
      <c r="G19" s="17"/>
      <c r="H19" s="16"/>
      <c r="I19" s="17"/>
      <c r="J19" s="16"/>
      <c r="K19" s="17"/>
      <c r="L19" s="17"/>
      <c r="M19" s="17"/>
      <c r="N19" s="17"/>
      <c r="O19" s="17"/>
      <c r="P19" s="18"/>
      <c r="Q19" s="17"/>
      <c r="R19" s="16"/>
    </row>
    <row r="20" spans="1:19" s="114" customFormat="1" ht="19.350000000000001" customHeight="1" x14ac:dyDescent="0.35">
      <c r="A20" s="129" t="s">
        <v>149</v>
      </c>
      <c r="B20" s="130"/>
      <c r="C20" s="126"/>
      <c r="D20" s="16">
        <v>1067500000</v>
      </c>
      <c r="E20" s="17"/>
      <c r="F20" s="16">
        <v>1250605206</v>
      </c>
      <c r="G20" s="17"/>
      <c r="H20" s="16">
        <v>110000000</v>
      </c>
      <c r="I20" s="17"/>
      <c r="J20" s="16">
        <v>3747192903</v>
      </c>
      <c r="K20" s="17"/>
      <c r="L20" s="22" t="s">
        <v>48</v>
      </c>
      <c r="M20" s="17"/>
      <c r="N20" s="22" t="s">
        <v>48</v>
      </c>
      <c r="O20" s="17"/>
      <c r="P20" s="26">
        <v>14281542</v>
      </c>
      <c r="Q20" s="17"/>
      <c r="R20" s="16">
        <f>SUM(D20:P20)</f>
        <v>6189579651</v>
      </c>
    </row>
    <row r="21" spans="1:19" s="114" customFormat="1" ht="19.350000000000001" customHeight="1" x14ac:dyDescent="0.35">
      <c r="A21" s="126" t="s">
        <v>56</v>
      </c>
      <c r="B21" s="130">
        <v>35</v>
      </c>
      <c r="C21" s="126"/>
      <c r="D21" s="22" t="s">
        <v>48</v>
      </c>
      <c r="E21" s="20"/>
      <c r="F21" s="22" t="s">
        <v>48</v>
      </c>
      <c r="G21" s="23"/>
      <c r="H21" s="22" t="s">
        <v>48</v>
      </c>
      <c r="I21" s="17"/>
      <c r="J21" s="16">
        <v>-213500000</v>
      </c>
      <c r="K21" s="17"/>
      <c r="L21" s="22" t="s">
        <v>48</v>
      </c>
      <c r="M21" s="20"/>
      <c r="N21" s="22" t="s">
        <v>48</v>
      </c>
      <c r="O21" s="23"/>
      <c r="P21" s="22" t="s">
        <v>48</v>
      </c>
      <c r="Q21" s="17"/>
      <c r="R21" s="16">
        <f>SUM(D21:P21)</f>
        <v>-213500000</v>
      </c>
    </row>
    <row r="22" spans="1:19" s="114" customFormat="1" ht="19.350000000000001" customHeight="1" x14ac:dyDescent="0.35">
      <c r="A22" s="126" t="s">
        <v>180</v>
      </c>
      <c r="B22" s="130"/>
      <c r="C22" s="126"/>
      <c r="D22" s="19" t="s">
        <v>48</v>
      </c>
      <c r="E22" s="20"/>
      <c r="F22" s="19" t="s">
        <v>48</v>
      </c>
      <c r="G22" s="21"/>
      <c r="H22" s="19" t="s">
        <v>48</v>
      </c>
      <c r="I22" s="17"/>
      <c r="J22" s="24">
        <f>'งบกำไรขาดทุน 7-8 '!D31</f>
        <v>683648317</v>
      </c>
      <c r="K22" s="17"/>
      <c r="L22" s="19">
        <f>280664675-56132935</f>
        <v>224531740</v>
      </c>
      <c r="M22" s="17"/>
      <c r="N22" s="19" t="s">
        <v>48</v>
      </c>
      <c r="O22" s="17"/>
      <c r="P22" s="19">
        <f>1638306+1</f>
        <v>1638307</v>
      </c>
      <c r="Q22" s="131"/>
      <c r="R22" s="24">
        <f>SUM(D22:P22)</f>
        <v>909818364</v>
      </c>
      <c r="S22" s="133"/>
    </row>
    <row r="23" spans="1:19" s="114" customFormat="1" ht="6" customHeight="1" x14ac:dyDescent="0.35">
      <c r="A23" s="126"/>
      <c r="B23" s="130"/>
      <c r="C23" s="126"/>
      <c r="D23" s="22"/>
      <c r="E23" s="20"/>
      <c r="F23" s="22"/>
      <c r="G23" s="21"/>
      <c r="H23" s="22"/>
      <c r="I23" s="17"/>
      <c r="J23" s="16"/>
      <c r="K23" s="17"/>
      <c r="L23" s="17"/>
      <c r="M23" s="17"/>
      <c r="N23" s="17"/>
      <c r="O23" s="17"/>
      <c r="P23" s="16"/>
      <c r="Q23" s="131"/>
      <c r="R23" s="16"/>
    </row>
    <row r="24" spans="1:19" s="114" customFormat="1" ht="19.350000000000001" customHeight="1" thickBot="1" x14ac:dyDescent="0.4">
      <c r="A24" s="129" t="s">
        <v>183</v>
      </c>
      <c r="B24" s="132"/>
      <c r="C24" s="129"/>
      <c r="D24" s="30">
        <f>SUM(D20:D23)</f>
        <v>1067500000</v>
      </c>
      <c r="E24" s="17"/>
      <c r="F24" s="30">
        <f>SUM(F20:F23)</f>
        <v>1250605206</v>
      </c>
      <c r="G24" s="17"/>
      <c r="H24" s="30">
        <f>SUM(H20:H23)</f>
        <v>110000000</v>
      </c>
      <c r="I24" s="17"/>
      <c r="J24" s="30">
        <f>SUM(J20:J23)</f>
        <v>4217341220</v>
      </c>
      <c r="K24" s="17"/>
      <c r="L24" s="30">
        <f>SUM(L20:L23)</f>
        <v>224531740</v>
      </c>
      <c r="M24" s="17"/>
      <c r="N24" s="33" t="s">
        <v>48</v>
      </c>
      <c r="O24" s="17"/>
      <c r="P24" s="30">
        <f>SUM(P20:P23)</f>
        <v>15919849</v>
      </c>
      <c r="Q24" s="131"/>
      <c r="R24" s="30">
        <f>SUM(R20:R23)</f>
        <v>6885898015</v>
      </c>
    </row>
    <row r="25" spans="1:19" s="114" customFormat="1" ht="19.350000000000001" customHeight="1" thickTop="1" x14ac:dyDescent="0.35">
      <c r="A25" s="129"/>
      <c r="B25" s="132"/>
      <c r="C25" s="129"/>
      <c r="D25" s="25"/>
      <c r="E25" s="17"/>
      <c r="F25" s="25"/>
      <c r="G25" s="17"/>
      <c r="H25" s="25"/>
      <c r="I25" s="17"/>
      <c r="J25" s="32"/>
      <c r="K25" s="17"/>
      <c r="L25" s="17"/>
      <c r="M25" s="17"/>
      <c r="N25" s="32"/>
      <c r="O25" s="17"/>
      <c r="P25" s="25"/>
      <c r="Q25" s="131"/>
      <c r="R25" s="32"/>
    </row>
    <row r="26" spans="1:19" s="114" customFormat="1" ht="19.350000000000001" customHeight="1" x14ac:dyDescent="0.35">
      <c r="A26" s="129"/>
      <c r="B26" s="132"/>
      <c r="C26" s="129"/>
      <c r="D26" s="25"/>
      <c r="E26" s="17"/>
      <c r="F26" s="25"/>
      <c r="G26" s="17"/>
      <c r="H26" s="25"/>
      <c r="I26" s="17"/>
      <c r="J26" s="25"/>
      <c r="K26" s="17"/>
      <c r="L26" s="17"/>
      <c r="M26" s="17"/>
      <c r="N26" s="32"/>
      <c r="O26" s="17"/>
      <c r="P26" s="25"/>
      <c r="Q26" s="131"/>
      <c r="R26" s="25"/>
    </row>
    <row r="27" spans="1:19" s="114" customFormat="1" ht="19.350000000000001" customHeight="1" x14ac:dyDescent="0.35">
      <c r="A27" s="129"/>
      <c r="B27" s="132"/>
      <c r="C27" s="129"/>
      <c r="D27" s="25"/>
      <c r="E27" s="17"/>
      <c r="F27" s="25"/>
      <c r="G27" s="17"/>
      <c r="H27" s="25"/>
      <c r="I27" s="17"/>
      <c r="J27" s="25"/>
      <c r="K27" s="17"/>
      <c r="L27" s="17"/>
      <c r="M27" s="17"/>
      <c r="N27" s="32"/>
      <c r="O27" s="17"/>
      <c r="P27" s="25"/>
      <c r="Q27" s="131"/>
      <c r="R27" s="25"/>
    </row>
    <row r="28" spans="1:19" s="114" customFormat="1" ht="19.350000000000001" customHeight="1" x14ac:dyDescent="0.35">
      <c r="A28" s="129"/>
      <c r="B28" s="132"/>
      <c r="C28" s="129"/>
      <c r="D28" s="25"/>
      <c r="E28" s="17"/>
      <c r="F28" s="25"/>
      <c r="G28" s="17"/>
      <c r="H28" s="25"/>
      <c r="I28" s="17"/>
      <c r="J28" s="25"/>
      <c r="K28" s="17"/>
      <c r="L28" s="17"/>
      <c r="M28" s="17"/>
      <c r="N28" s="32"/>
      <c r="O28" s="17"/>
      <c r="P28" s="25"/>
      <c r="Q28" s="131"/>
      <c r="R28" s="25"/>
    </row>
    <row r="29" spans="1:19" s="114" customFormat="1" ht="19.350000000000001" customHeight="1" x14ac:dyDescent="0.35">
      <c r="A29" s="129"/>
      <c r="B29" s="132"/>
      <c r="C29" s="129"/>
      <c r="D29" s="25"/>
      <c r="E29" s="17"/>
      <c r="F29" s="25"/>
      <c r="G29" s="17"/>
      <c r="H29" s="25"/>
      <c r="I29" s="17"/>
      <c r="J29" s="25"/>
      <c r="K29" s="17"/>
      <c r="L29" s="17"/>
      <c r="M29" s="17"/>
      <c r="N29" s="32"/>
      <c r="O29" s="17"/>
      <c r="P29" s="25"/>
      <c r="Q29" s="131"/>
      <c r="R29" s="25"/>
    </row>
    <row r="30" spans="1:19" ht="19.350000000000001" customHeight="1" x14ac:dyDescent="0.4">
      <c r="A30" s="134"/>
      <c r="B30" s="135"/>
      <c r="C30" s="134"/>
      <c r="D30" s="10"/>
      <c r="E30" s="9"/>
      <c r="F30" s="10"/>
      <c r="G30" s="9"/>
      <c r="H30" s="10"/>
      <c r="I30" s="9"/>
      <c r="J30" s="10"/>
      <c r="K30" s="9"/>
      <c r="L30" s="9"/>
      <c r="M30" s="9"/>
      <c r="N30" s="9"/>
      <c r="O30" s="9"/>
      <c r="P30" s="10"/>
      <c r="Q30" s="136"/>
      <c r="R30" s="31"/>
    </row>
    <row r="31" spans="1:19" ht="19.350000000000001" customHeight="1" x14ac:dyDescent="0.4">
      <c r="B31" s="213" t="s">
        <v>57</v>
      </c>
      <c r="C31" s="213"/>
      <c r="D31" s="213"/>
      <c r="E31" s="213"/>
      <c r="F31" s="213"/>
      <c r="G31" s="137"/>
      <c r="H31" s="214" t="s">
        <v>57</v>
      </c>
      <c r="I31" s="214"/>
      <c r="J31" s="214"/>
      <c r="K31" s="201"/>
      <c r="L31" s="201"/>
      <c r="M31" s="201"/>
      <c r="N31" s="201"/>
      <c r="O31" s="201"/>
      <c r="P31" s="201"/>
    </row>
    <row r="32" spans="1:19" ht="19.350000000000001" customHeight="1" x14ac:dyDescent="0.4">
      <c r="B32" s="211" t="s">
        <v>167</v>
      </c>
      <c r="C32" s="211"/>
      <c r="D32" s="211"/>
      <c r="E32" s="211"/>
      <c r="F32" s="211"/>
      <c r="G32" s="107"/>
      <c r="H32" s="212" t="s">
        <v>118</v>
      </c>
      <c r="I32" s="212"/>
      <c r="J32" s="212"/>
      <c r="K32" s="199"/>
      <c r="L32" s="199"/>
      <c r="M32" s="199"/>
      <c r="N32" s="199"/>
      <c r="O32" s="199"/>
      <c r="P32" s="199"/>
      <c r="Q32" s="138"/>
      <c r="R32" s="107"/>
    </row>
    <row r="33" spans="1:18" ht="19.350000000000001" customHeight="1" x14ac:dyDescent="0.4">
      <c r="B33" s="211" t="s">
        <v>8</v>
      </c>
      <c r="C33" s="211"/>
      <c r="D33" s="211"/>
      <c r="E33" s="211"/>
      <c r="F33" s="211"/>
      <c r="G33" s="107"/>
      <c r="H33" s="212" t="s">
        <v>8</v>
      </c>
      <c r="I33" s="212"/>
      <c r="J33" s="212"/>
      <c r="K33" s="199"/>
      <c r="L33" s="199"/>
      <c r="M33" s="199"/>
      <c r="N33" s="199"/>
      <c r="O33" s="199"/>
      <c r="P33" s="199"/>
      <c r="Q33" s="138"/>
      <c r="R33" s="107"/>
    </row>
    <row r="34" spans="1:18" ht="19.350000000000001" customHeight="1" x14ac:dyDescent="0.4">
      <c r="B34" s="198"/>
      <c r="C34" s="198"/>
      <c r="D34" s="198"/>
      <c r="E34" s="198"/>
      <c r="F34" s="198"/>
      <c r="G34" s="107"/>
      <c r="H34" s="199"/>
      <c r="I34" s="199"/>
      <c r="J34" s="199"/>
      <c r="K34" s="199"/>
      <c r="L34" s="199"/>
      <c r="M34" s="199"/>
      <c r="N34" s="199"/>
      <c r="O34" s="199"/>
      <c r="P34" s="199"/>
      <c r="Q34" s="138"/>
      <c r="R34" s="107"/>
    </row>
    <row r="35" spans="1:18" ht="10.5" customHeight="1" x14ac:dyDescent="0.4">
      <c r="B35" s="198"/>
      <c r="C35" s="198"/>
      <c r="D35" s="198"/>
      <c r="E35" s="198"/>
      <c r="F35" s="198"/>
      <c r="G35" s="107"/>
      <c r="H35" s="199"/>
      <c r="I35" s="199"/>
      <c r="J35" s="199"/>
      <c r="K35" s="199"/>
      <c r="L35" s="199"/>
      <c r="M35" s="199"/>
      <c r="N35" s="199"/>
      <c r="O35" s="199"/>
      <c r="P35" s="199"/>
      <c r="Q35" s="138"/>
      <c r="R35" s="107"/>
    </row>
    <row r="36" spans="1:18" ht="22.35" customHeight="1" x14ac:dyDescent="0.4">
      <c r="A36" s="139" t="str">
        <f>'งบกำไรขาดทุน 7-8 '!A40</f>
        <v>หมายเหตุประกอบงบการเงินเป็นส่วนหนึ่งของงบการเงินนี้</v>
      </c>
      <c r="B36" s="140"/>
      <c r="C36" s="141"/>
      <c r="D36" s="142"/>
      <c r="E36" s="141"/>
      <c r="F36" s="142"/>
      <c r="G36" s="141"/>
      <c r="H36" s="142"/>
      <c r="I36" s="141"/>
      <c r="J36" s="142"/>
      <c r="K36" s="141"/>
      <c r="L36" s="141"/>
      <c r="M36" s="141"/>
      <c r="N36" s="141"/>
      <c r="O36" s="141"/>
      <c r="P36" s="142"/>
      <c r="Q36" s="141"/>
      <c r="R36" s="142"/>
    </row>
  </sheetData>
  <mergeCells count="8">
    <mergeCell ref="L5:P5"/>
    <mergeCell ref="B33:F33"/>
    <mergeCell ref="H33:J33"/>
    <mergeCell ref="H5:J5"/>
    <mergeCell ref="B31:F31"/>
    <mergeCell ref="H31:J31"/>
    <mergeCell ref="B32:F32"/>
    <mergeCell ref="H32:J32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2AA3-8022-4E78-8FFB-CDCBAD714971}">
  <dimension ref="A1:H158"/>
  <sheetViews>
    <sheetView zoomScaleNormal="100" zoomScaleSheetLayoutView="85" workbookViewId="0">
      <selection sqref="A1:F1"/>
    </sheetView>
  </sheetViews>
  <sheetFormatPr defaultColWidth="9" defaultRowHeight="21.75" customHeight="1" x14ac:dyDescent="0.4"/>
  <cols>
    <col min="1" max="1" width="41" style="41" customWidth="1"/>
    <col min="2" max="2" width="7.125" style="41" bestFit="1" customWidth="1"/>
    <col min="3" max="3" width="1.625" style="41" customWidth="1"/>
    <col min="4" max="4" width="12.625" style="68" customWidth="1"/>
    <col min="5" max="5" width="1.625" style="41" customWidth="1"/>
    <col min="6" max="6" width="13" style="68" customWidth="1"/>
    <col min="7" max="7" width="9" style="41"/>
    <col min="8" max="8" width="10.625" style="41" bestFit="1" customWidth="1"/>
    <col min="9" max="234" width="9" style="41"/>
    <col min="235" max="235" width="46.125" style="41" customWidth="1"/>
    <col min="236" max="236" width="7" style="41" bestFit="1" customWidth="1"/>
    <col min="237" max="237" width="12" style="41" bestFit="1" customWidth="1"/>
    <col min="238" max="238" width="1.625" style="41" customWidth="1"/>
    <col min="239" max="239" width="13" style="41" bestFit="1" customWidth="1"/>
    <col min="240" max="240" width="9" style="41"/>
    <col min="241" max="241" width="12.125" style="41" bestFit="1" customWidth="1"/>
    <col min="242" max="16384" width="9" style="41"/>
  </cols>
  <sheetData>
    <row r="1" spans="1:8" ht="21.75" customHeight="1" x14ac:dyDescent="0.4">
      <c r="A1" s="215" t="s">
        <v>133</v>
      </c>
      <c r="B1" s="215"/>
      <c r="C1" s="215"/>
      <c r="D1" s="215"/>
      <c r="E1" s="215"/>
      <c r="F1" s="215"/>
    </row>
    <row r="2" spans="1:8" ht="21.75" customHeight="1" x14ac:dyDescent="0.4">
      <c r="A2" s="215" t="s">
        <v>35</v>
      </c>
      <c r="B2" s="215"/>
      <c r="C2" s="215"/>
      <c r="D2" s="215"/>
      <c r="E2" s="215"/>
      <c r="F2" s="215"/>
    </row>
    <row r="3" spans="1:8" ht="21.75" customHeight="1" x14ac:dyDescent="0.4">
      <c r="A3" s="42" t="s">
        <v>170</v>
      </c>
      <c r="B3" s="42"/>
      <c r="C3" s="42"/>
      <c r="D3" s="42"/>
      <c r="E3" s="42"/>
      <c r="F3" s="42"/>
    </row>
    <row r="4" spans="1:8" ht="21.75" customHeight="1" x14ac:dyDescent="0.4">
      <c r="A4" s="43"/>
      <c r="B4" s="43"/>
      <c r="C4" s="43"/>
      <c r="D4" s="43"/>
      <c r="E4" s="43"/>
      <c r="F4" s="43"/>
    </row>
    <row r="5" spans="1:8" ht="21.75" customHeight="1" x14ac:dyDescent="0.4">
      <c r="A5" s="44"/>
      <c r="B5" s="44"/>
      <c r="C5" s="44"/>
      <c r="D5" s="194" t="s">
        <v>204</v>
      </c>
      <c r="E5" s="180"/>
      <c r="F5" s="194" t="s">
        <v>204</v>
      </c>
    </row>
    <row r="6" spans="1:8" ht="21" customHeight="1" x14ac:dyDescent="0.4">
      <c r="A6" s="44"/>
      <c r="B6" s="46"/>
      <c r="C6" s="46"/>
      <c r="D6" s="47" t="s">
        <v>148</v>
      </c>
      <c r="E6" s="48"/>
      <c r="F6" s="47" t="s">
        <v>131</v>
      </c>
    </row>
    <row r="7" spans="1:8" ht="21" customHeight="1" x14ac:dyDescent="0.4">
      <c r="A7" s="44"/>
      <c r="B7" s="49" t="s">
        <v>1</v>
      </c>
      <c r="C7" s="46"/>
      <c r="D7" s="50" t="s">
        <v>47</v>
      </c>
      <c r="E7" s="48"/>
      <c r="F7" s="50" t="s">
        <v>47</v>
      </c>
    </row>
    <row r="8" spans="1:8" ht="21" customHeight="1" x14ac:dyDescent="0.4">
      <c r="A8" s="51" t="s">
        <v>36</v>
      </c>
      <c r="B8" s="44"/>
      <c r="C8" s="44"/>
      <c r="D8" s="52"/>
      <c r="E8" s="51"/>
      <c r="F8" s="52"/>
    </row>
    <row r="9" spans="1:8" ht="21" customHeight="1" x14ac:dyDescent="0.4">
      <c r="A9" s="53" t="s">
        <v>32</v>
      </c>
      <c r="B9" s="44"/>
      <c r="C9" s="44"/>
      <c r="D9" s="54">
        <v>859648583</v>
      </c>
      <c r="E9" s="55"/>
      <c r="F9" s="54">
        <v>2217570421</v>
      </c>
    </row>
    <row r="10" spans="1:8" ht="21" customHeight="1" x14ac:dyDescent="0.4">
      <c r="A10" s="53" t="s">
        <v>37</v>
      </c>
      <c r="B10" s="53"/>
      <c r="C10" s="53"/>
      <c r="D10" s="56"/>
      <c r="E10" s="55"/>
      <c r="F10" s="56"/>
    </row>
    <row r="11" spans="1:8" ht="21" customHeight="1" x14ac:dyDescent="0.4">
      <c r="A11" s="57" t="s">
        <v>54</v>
      </c>
      <c r="B11" s="58" t="s">
        <v>190</v>
      </c>
      <c r="C11" s="58"/>
      <c r="D11" s="56">
        <v>99859611</v>
      </c>
      <c r="E11" s="55"/>
      <c r="F11" s="56">
        <v>100432236</v>
      </c>
    </row>
    <row r="12" spans="1:8" ht="21" customHeight="1" x14ac:dyDescent="0.4">
      <c r="A12" s="57" t="s">
        <v>106</v>
      </c>
      <c r="B12" s="58">
        <v>17</v>
      </c>
      <c r="C12" s="58"/>
      <c r="D12" s="56">
        <v>10893697</v>
      </c>
      <c r="E12" s="55"/>
      <c r="F12" s="56">
        <v>955002</v>
      </c>
    </row>
    <row r="13" spans="1:8" ht="21" customHeight="1" x14ac:dyDescent="0.4">
      <c r="A13" s="57" t="s">
        <v>74</v>
      </c>
      <c r="B13" s="59"/>
      <c r="C13" s="55"/>
      <c r="D13" s="56">
        <v>-43416509</v>
      </c>
      <c r="E13" s="55"/>
      <c r="F13" s="56">
        <v>-28481829</v>
      </c>
      <c r="G13" s="60"/>
      <c r="H13" s="61"/>
    </row>
    <row r="14" spans="1:8" ht="21" customHeight="1" x14ac:dyDescent="0.4">
      <c r="A14" s="57" t="s">
        <v>206</v>
      </c>
      <c r="B14" s="55"/>
      <c r="C14" s="55"/>
      <c r="D14" s="56">
        <v>182431967.99999994</v>
      </c>
      <c r="E14" s="55"/>
      <c r="F14" s="56">
        <v>-930934029</v>
      </c>
    </row>
    <row r="15" spans="1:8" ht="21" customHeight="1" x14ac:dyDescent="0.4">
      <c r="A15" s="57" t="s">
        <v>207</v>
      </c>
      <c r="B15" s="55"/>
      <c r="C15" s="55"/>
      <c r="D15" s="56"/>
      <c r="E15" s="55"/>
      <c r="F15" s="56"/>
    </row>
    <row r="16" spans="1:8" ht="21" customHeight="1" x14ac:dyDescent="0.4">
      <c r="A16" s="57" t="s">
        <v>107</v>
      </c>
      <c r="B16" s="55"/>
      <c r="C16" s="55"/>
      <c r="D16" s="56">
        <v>-4772521</v>
      </c>
      <c r="E16" s="55"/>
      <c r="F16" s="56">
        <v>826846999</v>
      </c>
    </row>
    <row r="17" spans="1:6" ht="21" customHeight="1" x14ac:dyDescent="0.4">
      <c r="A17" s="57" t="s">
        <v>108</v>
      </c>
      <c r="B17" s="55"/>
      <c r="C17" s="55"/>
      <c r="D17" s="56">
        <v>23137346</v>
      </c>
      <c r="E17" s="55"/>
      <c r="F17" s="56">
        <v>134086938</v>
      </c>
    </row>
    <row r="18" spans="1:6" ht="21" customHeight="1" x14ac:dyDescent="0.4">
      <c r="A18" s="57" t="s">
        <v>205</v>
      </c>
      <c r="B18" s="55"/>
      <c r="C18" s="55"/>
      <c r="D18" s="56"/>
      <c r="E18" s="55"/>
      <c r="F18" s="56"/>
    </row>
    <row r="19" spans="1:6" ht="21" customHeight="1" x14ac:dyDescent="0.4">
      <c r="A19" s="57" t="s">
        <v>117</v>
      </c>
      <c r="B19" s="58"/>
      <c r="C19" s="58"/>
      <c r="D19" s="6">
        <v>-38428</v>
      </c>
      <c r="E19" s="62"/>
      <c r="F19" s="56">
        <v>-608494</v>
      </c>
    </row>
    <row r="20" spans="1:6" ht="21" customHeight="1" x14ac:dyDescent="0.4">
      <c r="A20" s="57" t="s">
        <v>203</v>
      </c>
      <c r="B20" s="58"/>
      <c r="C20" s="58"/>
      <c r="D20" s="6"/>
      <c r="E20" s="62"/>
      <c r="F20" s="56"/>
    </row>
    <row r="21" spans="1:6" ht="21" customHeight="1" x14ac:dyDescent="0.4">
      <c r="A21" s="57" t="s">
        <v>117</v>
      </c>
      <c r="B21" s="58"/>
      <c r="C21" s="58"/>
      <c r="D21" s="6">
        <v>350311</v>
      </c>
      <c r="E21" s="62"/>
      <c r="F21" s="56">
        <v>373976</v>
      </c>
    </row>
    <row r="22" spans="1:6" ht="21" customHeight="1" x14ac:dyDescent="0.4">
      <c r="A22" s="57" t="s">
        <v>168</v>
      </c>
      <c r="B22" s="58"/>
      <c r="C22" s="58"/>
      <c r="D22" s="56"/>
      <c r="E22" s="62"/>
      <c r="F22" s="56"/>
    </row>
    <row r="23" spans="1:6" ht="21" customHeight="1" x14ac:dyDescent="0.4">
      <c r="A23" s="57" t="s">
        <v>105</v>
      </c>
      <c r="B23" s="55"/>
      <c r="C23" s="55"/>
      <c r="D23" s="54">
        <v>-3615654</v>
      </c>
      <c r="E23" s="62"/>
      <c r="F23" s="54">
        <v>652938452</v>
      </c>
    </row>
    <row r="24" spans="1:6" ht="21" customHeight="1" x14ac:dyDescent="0.4">
      <c r="A24" s="57" t="s">
        <v>195</v>
      </c>
      <c r="B24" s="59">
        <v>12</v>
      </c>
      <c r="C24" s="55"/>
      <c r="D24" s="54">
        <v>708525241</v>
      </c>
      <c r="E24" s="62"/>
      <c r="F24" s="63" t="s">
        <v>48</v>
      </c>
    </row>
    <row r="25" spans="1:6" ht="21" customHeight="1" x14ac:dyDescent="0.4">
      <c r="A25" s="57" t="s">
        <v>82</v>
      </c>
      <c r="B25" s="58">
        <v>24</v>
      </c>
      <c r="C25" s="58"/>
      <c r="D25" s="54">
        <v>28540745</v>
      </c>
      <c r="E25" s="62"/>
      <c r="F25" s="54">
        <v>28080358</v>
      </c>
    </row>
    <row r="26" spans="1:6" ht="21" customHeight="1" x14ac:dyDescent="0.4">
      <c r="A26" s="57" t="s">
        <v>137</v>
      </c>
      <c r="B26" s="59"/>
      <c r="C26" s="58"/>
      <c r="D26" s="54">
        <v>-33566275</v>
      </c>
      <c r="E26" s="62"/>
      <c r="F26" s="54">
        <v>-14218062</v>
      </c>
    </row>
    <row r="27" spans="1:6" ht="21" customHeight="1" x14ac:dyDescent="0.4">
      <c r="A27" s="57" t="s">
        <v>138</v>
      </c>
      <c r="B27" s="59">
        <v>31</v>
      </c>
      <c r="C27" s="58"/>
      <c r="D27" s="54">
        <v>-353109899</v>
      </c>
      <c r="E27" s="62"/>
      <c r="F27" s="54">
        <v>-344767959</v>
      </c>
    </row>
    <row r="28" spans="1:6" ht="21" customHeight="1" x14ac:dyDescent="0.4">
      <c r="A28" s="57" t="s">
        <v>145</v>
      </c>
      <c r="B28" s="55"/>
      <c r="C28" s="55"/>
      <c r="D28" s="64">
        <v>146233615</v>
      </c>
      <c r="E28" s="55"/>
      <c r="F28" s="64">
        <v>57278406</v>
      </c>
    </row>
    <row r="29" spans="1:6" ht="8.1" customHeight="1" x14ac:dyDescent="0.4">
      <c r="A29" s="59"/>
      <c r="B29" s="59"/>
      <c r="C29" s="59"/>
      <c r="D29" s="59"/>
      <c r="E29" s="59"/>
      <c r="F29" s="59"/>
    </row>
    <row r="30" spans="1:6" ht="21" customHeight="1" x14ac:dyDescent="0.4">
      <c r="A30" s="53" t="s">
        <v>164</v>
      </c>
      <c r="B30" s="53"/>
      <c r="C30" s="53"/>
      <c r="D30" s="54"/>
      <c r="E30" s="55"/>
      <c r="F30" s="54"/>
    </row>
    <row r="31" spans="1:6" ht="21" customHeight="1" x14ac:dyDescent="0.4">
      <c r="A31" s="65" t="s">
        <v>72</v>
      </c>
      <c r="B31" s="65"/>
      <c r="C31" s="65"/>
      <c r="D31" s="8">
        <f>SUM(D9:D28)</f>
        <v>1621101831</v>
      </c>
      <c r="E31" s="54"/>
      <c r="F31" s="54">
        <f>SUM(F9:F28)</f>
        <v>2699552415</v>
      </c>
    </row>
    <row r="32" spans="1:6" ht="21" customHeight="1" x14ac:dyDescent="0.4">
      <c r="A32" s="57"/>
      <c r="B32" s="58"/>
      <c r="C32" s="58"/>
      <c r="D32" s="54"/>
      <c r="E32" s="55"/>
      <c r="F32" s="54"/>
    </row>
    <row r="33" spans="1:6" ht="21" customHeight="1" x14ac:dyDescent="0.4">
      <c r="A33" s="57"/>
      <c r="B33" s="58"/>
      <c r="C33" s="58"/>
      <c r="D33" s="54"/>
      <c r="E33" s="55"/>
      <c r="F33" s="54"/>
    </row>
    <row r="34" spans="1:6" ht="21" customHeight="1" x14ac:dyDescent="0.4">
      <c r="A34" s="57"/>
      <c r="B34" s="58"/>
      <c r="C34" s="58"/>
      <c r="D34" s="54"/>
      <c r="E34" s="55"/>
      <c r="F34" s="54"/>
    </row>
    <row r="35" spans="1:6" ht="21" customHeight="1" x14ac:dyDescent="0.4">
      <c r="A35" s="57"/>
      <c r="B35" s="58"/>
      <c r="C35" s="58"/>
      <c r="D35" s="54"/>
      <c r="E35" s="55"/>
      <c r="F35" s="54"/>
    </row>
    <row r="36" spans="1:6" ht="21" customHeight="1" x14ac:dyDescent="0.4">
      <c r="A36" s="66"/>
      <c r="B36" s="66"/>
      <c r="C36" s="66"/>
      <c r="D36" s="67"/>
    </row>
    <row r="37" spans="1:6" ht="21" customHeight="1" x14ac:dyDescent="0.4">
      <c r="A37" s="59"/>
      <c r="B37" s="59"/>
      <c r="C37" s="59"/>
      <c r="D37" s="69"/>
    </row>
    <row r="38" spans="1:6" ht="9" customHeight="1" x14ac:dyDescent="0.4">
      <c r="A38" s="59"/>
      <c r="B38" s="59"/>
      <c r="C38" s="59"/>
      <c r="D38" s="69"/>
      <c r="E38" s="59"/>
      <c r="F38" s="69"/>
    </row>
    <row r="39" spans="1:6" ht="22.35" customHeight="1" x14ac:dyDescent="0.4">
      <c r="A39" s="70" t="s">
        <v>196</v>
      </c>
      <c r="B39" s="71"/>
      <c r="C39" s="71"/>
      <c r="D39" s="72"/>
      <c r="E39" s="71"/>
      <c r="F39" s="72"/>
    </row>
    <row r="40" spans="1:6" ht="21.75" customHeight="1" x14ac:dyDescent="0.4">
      <c r="A40" s="215" t="str">
        <f>A1</f>
        <v>บริษัทหลักทรัพย์ เกียรตินาคินภัทร จำกัด (มหาชน)</v>
      </c>
      <c r="B40" s="215"/>
      <c r="C40" s="215"/>
      <c r="D40" s="215"/>
      <c r="E40" s="215"/>
      <c r="F40" s="215"/>
    </row>
    <row r="41" spans="1:6" ht="21.75" customHeight="1" x14ac:dyDescent="0.4">
      <c r="A41" s="215" t="s">
        <v>96</v>
      </c>
      <c r="B41" s="215"/>
      <c r="C41" s="215"/>
      <c r="D41" s="215"/>
      <c r="E41" s="215"/>
      <c r="F41" s="215"/>
    </row>
    <row r="42" spans="1:6" ht="21.75" customHeight="1" x14ac:dyDescent="0.4">
      <c r="A42" s="42" t="str">
        <f>+A3</f>
        <v>สำหรับปีสิ้นสุดวันที่ 31 ธันวาคม พ.ศ. 2565</v>
      </c>
      <c r="B42" s="42"/>
      <c r="C42" s="42"/>
      <c r="D42" s="42"/>
      <c r="E42" s="42"/>
      <c r="F42" s="42"/>
    </row>
    <row r="43" spans="1:6" ht="21.75" customHeight="1" x14ac:dyDescent="0.4">
      <c r="A43" s="43"/>
      <c r="B43" s="43"/>
      <c r="C43" s="43"/>
      <c r="D43" s="43"/>
      <c r="E43" s="43"/>
      <c r="F43" s="43"/>
    </row>
    <row r="44" spans="1:6" ht="20.100000000000001" customHeight="1" x14ac:dyDescent="0.4">
      <c r="A44" s="43"/>
      <c r="B44" s="43"/>
      <c r="C44" s="43"/>
      <c r="D44" s="194" t="s">
        <v>204</v>
      </c>
      <c r="E44" s="180"/>
      <c r="F44" s="194" t="s">
        <v>204</v>
      </c>
    </row>
    <row r="45" spans="1:6" ht="20.100000000000001" customHeight="1" x14ac:dyDescent="0.4">
      <c r="A45" s="44"/>
      <c r="B45" s="46"/>
      <c r="C45" s="46"/>
      <c r="D45" s="47" t="s">
        <v>148</v>
      </c>
      <c r="E45" s="48"/>
      <c r="F45" s="47" t="s">
        <v>131</v>
      </c>
    </row>
    <row r="46" spans="1:6" ht="20.100000000000001" customHeight="1" x14ac:dyDescent="0.4">
      <c r="A46" s="44"/>
      <c r="B46" s="49" t="s">
        <v>1</v>
      </c>
      <c r="C46" s="46"/>
      <c r="D46" s="50" t="s">
        <v>47</v>
      </c>
      <c r="E46" s="48"/>
      <c r="F46" s="50" t="s">
        <v>47</v>
      </c>
    </row>
    <row r="47" spans="1:6" ht="20.100000000000001" customHeight="1" x14ac:dyDescent="0.4">
      <c r="A47" s="51" t="s">
        <v>97</v>
      </c>
      <c r="B47" s="44"/>
      <c r="C47" s="44"/>
      <c r="D47" s="52"/>
      <c r="E47" s="51"/>
      <c r="F47" s="52"/>
    </row>
    <row r="48" spans="1:6" ht="20.100000000000001" customHeight="1" x14ac:dyDescent="0.4">
      <c r="A48" s="53" t="s">
        <v>59</v>
      </c>
      <c r="B48" s="44"/>
      <c r="C48" s="44"/>
      <c r="D48" s="73"/>
      <c r="E48" s="62"/>
      <c r="F48" s="73"/>
    </row>
    <row r="49" spans="1:6" ht="20.100000000000001" customHeight="1" x14ac:dyDescent="0.4">
      <c r="A49" s="57" t="s">
        <v>109</v>
      </c>
      <c r="B49" s="55"/>
      <c r="C49" s="55"/>
      <c r="D49" s="54">
        <v>-283155380</v>
      </c>
      <c r="E49" s="62"/>
      <c r="F49" s="54">
        <v>399139205</v>
      </c>
    </row>
    <row r="50" spans="1:6" ht="20.100000000000001" customHeight="1" x14ac:dyDescent="0.4">
      <c r="A50" s="57" t="s">
        <v>83</v>
      </c>
      <c r="B50" s="55"/>
      <c r="C50" s="55"/>
      <c r="D50" s="41"/>
      <c r="F50" s="41"/>
    </row>
    <row r="51" spans="1:6" ht="20.100000000000001" customHeight="1" x14ac:dyDescent="0.4">
      <c r="A51" s="57" t="s">
        <v>84</v>
      </c>
      <c r="B51" s="55"/>
      <c r="C51" s="55"/>
      <c r="D51" s="54">
        <v>2348859751</v>
      </c>
      <c r="E51" s="62"/>
      <c r="F51" s="54">
        <v>-4186638172</v>
      </c>
    </row>
    <row r="52" spans="1:6" ht="20.100000000000001" customHeight="1" x14ac:dyDescent="0.4">
      <c r="A52" s="57" t="s">
        <v>110</v>
      </c>
      <c r="B52" s="55"/>
      <c r="C52" s="55"/>
      <c r="D52" s="54">
        <v>40233918</v>
      </c>
      <c r="E52" s="62"/>
      <c r="F52" s="54">
        <v>-21490417</v>
      </c>
    </row>
    <row r="53" spans="1:6" ht="20.100000000000001" customHeight="1" x14ac:dyDescent="0.4">
      <c r="A53" s="57" t="s">
        <v>111</v>
      </c>
      <c r="B53" s="55"/>
      <c r="C53" s="55"/>
      <c r="D53" s="11">
        <v>-1533663975</v>
      </c>
      <c r="E53" s="62"/>
      <c r="F53" s="11">
        <v>-11581671359</v>
      </c>
    </row>
    <row r="54" spans="1:6" ht="20.100000000000001" customHeight="1" x14ac:dyDescent="0.4">
      <c r="A54" s="57" t="s">
        <v>85</v>
      </c>
      <c r="B54" s="55"/>
      <c r="C54" s="55"/>
      <c r="D54" s="54">
        <v>342000</v>
      </c>
      <c r="E54" s="62"/>
      <c r="F54" s="54">
        <v>1121318</v>
      </c>
    </row>
    <row r="55" spans="1:6" ht="20.100000000000001" customHeight="1" x14ac:dyDescent="0.4">
      <c r="A55" s="57" t="s">
        <v>86</v>
      </c>
      <c r="B55" s="55"/>
      <c r="C55" s="55"/>
      <c r="D55" s="54">
        <v>28694421</v>
      </c>
      <c r="E55" s="62"/>
      <c r="F55" s="54">
        <v>-366431788</v>
      </c>
    </row>
    <row r="56" spans="1:6" ht="20.100000000000001" customHeight="1" x14ac:dyDescent="0.4">
      <c r="A56" s="53" t="s">
        <v>60</v>
      </c>
      <c r="B56" s="53"/>
      <c r="C56" s="53"/>
      <c r="D56" s="12"/>
      <c r="E56" s="74"/>
      <c r="F56" s="12"/>
    </row>
    <row r="57" spans="1:6" ht="20.100000000000001" customHeight="1" x14ac:dyDescent="0.4">
      <c r="A57" s="57" t="s">
        <v>112</v>
      </c>
      <c r="B57" s="55"/>
      <c r="C57" s="55"/>
      <c r="D57" s="54">
        <v>-1509606183</v>
      </c>
      <c r="E57" s="74"/>
      <c r="F57" s="54">
        <v>791998177</v>
      </c>
    </row>
    <row r="58" spans="1:6" ht="20.100000000000001" customHeight="1" x14ac:dyDescent="0.4">
      <c r="A58" s="57" t="s">
        <v>87</v>
      </c>
      <c r="B58" s="55"/>
      <c r="C58" s="55"/>
      <c r="D58" s="41"/>
      <c r="F58" s="41"/>
    </row>
    <row r="59" spans="1:6" ht="20.100000000000001" customHeight="1" x14ac:dyDescent="0.4">
      <c r="A59" s="57" t="s">
        <v>88</v>
      </c>
      <c r="B59" s="55"/>
      <c r="C59" s="55"/>
      <c r="D59" s="54">
        <v>-829415226</v>
      </c>
      <c r="E59" s="74"/>
      <c r="F59" s="54">
        <v>2912987179</v>
      </c>
    </row>
    <row r="60" spans="1:6" ht="20.100000000000001" customHeight="1" x14ac:dyDescent="0.4">
      <c r="A60" s="57" t="s">
        <v>89</v>
      </c>
      <c r="B60" s="55"/>
      <c r="C60" s="55"/>
      <c r="D60" s="6">
        <v>0</v>
      </c>
      <c r="E60" s="74"/>
      <c r="F60" s="54">
        <v>-5775</v>
      </c>
    </row>
    <row r="61" spans="1:6" ht="20.100000000000001" customHeight="1" x14ac:dyDescent="0.4">
      <c r="A61" s="57" t="s">
        <v>113</v>
      </c>
      <c r="B61" s="55"/>
      <c r="C61" s="55"/>
      <c r="D61" s="54">
        <v>-856501469</v>
      </c>
      <c r="E61" s="62"/>
      <c r="F61" s="54">
        <v>-41670545</v>
      </c>
    </row>
    <row r="62" spans="1:6" ht="20.100000000000001" customHeight="1" x14ac:dyDescent="0.4">
      <c r="A62" s="57" t="s">
        <v>130</v>
      </c>
      <c r="B62" s="58">
        <v>24</v>
      </c>
      <c r="C62" s="58"/>
      <c r="D62" s="56">
        <v>-4824812</v>
      </c>
      <c r="E62" s="62"/>
      <c r="F62" s="56">
        <v>38062334</v>
      </c>
    </row>
    <row r="63" spans="1:6" ht="20.100000000000001" customHeight="1" x14ac:dyDescent="0.4">
      <c r="A63" s="57" t="s">
        <v>90</v>
      </c>
      <c r="B63" s="55"/>
      <c r="C63" s="55"/>
      <c r="D63" s="54">
        <v>-80263488</v>
      </c>
      <c r="E63" s="62"/>
      <c r="F63" s="54">
        <v>432002481</v>
      </c>
    </row>
    <row r="64" spans="1:6" ht="20.100000000000001" customHeight="1" x14ac:dyDescent="0.4">
      <c r="A64" s="57" t="s">
        <v>91</v>
      </c>
      <c r="B64" s="55"/>
      <c r="C64" s="55"/>
      <c r="D64" s="64">
        <v>5150639</v>
      </c>
      <c r="E64" s="62"/>
      <c r="F64" s="64">
        <v>-19110486</v>
      </c>
    </row>
    <row r="65" spans="1:6" ht="6" customHeight="1" x14ac:dyDescent="0.4">
      <c r="A65" s="57"/>
      <c r="B65" s="55"/>
      <c r="C65" s="55"/>
      <c r="D65" s="54"/>
      <c r="E65" s="62"/>
      <c r="F65" s="54"/>
    </row>
    <row r="66" spans="1:6" ht="20.100000000000001" customHeight="1" x14ac:dyDescent="0.4">
      <c r="A66" s="44" t="s">
        <v>165</v>
      </c>
      <c r="B66" s="44"/>
      <c r="C66" s="44"/>
      <c r="D66" s="12"/>
      <c r="E66" s="74"/>
      <c r="F66" s="12"/>
    </row>
    <row r="67" spans="1:6" ht="20.100000000000001" customHeight="1" x14ac:dyDescent="0.4">
      <c r="A67" s="44" t="s">
        <v>152</v>
      </c>
      <c r="B67" s="44"/>
      <c r="C67" s="44"/>
      <c r="D67" s="75">
        <f>SUM(D31,D49:D64)</f>
        <v>-1053047973</v>
      </c>
      <c r="E67" s="74"/>
      <c r="F67" s="75">
        <f>SUM(F31,F49:F64)</f>
        <v>-8942155433</v>
      </c>
    </row>
    <row r="68" spans="1:6" ht="20.100000000000001" customHeight="1" x14ac:dyDescent="0.4">
      <c r="A68" s="57" t="s">
        <v>153</v>
      </c>
      <c r="B68" s="58"/>
      <c r="C68" s="58"/>
      <c r="D68" s="54">
        <v>67454298</v>
      </c>
      <c r="E68" s="55"/>
      <c r="F68" s="54">
        <v>40089306</v>
      </c>
    </row>
    <row r="69" spans="1:6" ht="20.100000000000001" customHeight="1" x14ac:dyDescent="0.4">
      <c r="A69" s="57" t="s">
        <v>154</v>
      </c>
      <c r="B69" s="58"/>
      <c r="C69" s="58"/>
      <c r="D69" s="54">
        <v>351966948</v>
      </c>
      <c r="E69" s="55"/>
      <c r="F69" s="54">
        <v>345350101</v>
      </c>
    </row>
    <row r="70" spans="1:6" ht="20.100000000000001" customHeight="1" x14ac:dyDescent="0.4">
      <c r="A70" s="57" t="s">
        <v>155</v>
      </c>
      <c r="B70" s="58"/>
      <c r="C70" s="58"/>
      <c r="D70" s="54">
        <v>-97064643</v>
      </c>
      <c r="E70" s="55"/>
      <c r="F70" s="54">
        <v>-51164013</v>
      </c>
    </row>
    <row r="71" spans="1:6" ht="20.100000000000001" customHeight="1" x14ac:dyDescent="0.4">
      <c r="A71" s="57" t="s">
        <v>156</v>
      </c>
      <c r="B71" s="55"/>
      <c r="C71" s="55"/>
      <c r="D71" s="64">
        <v>-402075596</v>
      </c>
      <c r="E71" s="55"/>
      <c r="F71" s="64">
        <v>-390469781</v>
      </c>
    </row>
    <row r="72" spans="1:6" ht="6" customHeight="1" x14ac:dyDescent="0.4">
      <c r="A72" s="57"/>
      <c r="B72" s="55"/>
      <c r="C72" s="55"/>
      <c r="D72" s="13"/>
      <c r="E72" s="62"/>
      <c r="F72" s="13"/>
    </row>
    <row r="73" spans="1:6" ht="20.100000000000001" customHeight="1" x14ac:dyDescent="0.4">
      <c r="A73" s="53" t="s">
        <v>157</v>
      </c>
      <c r="B73" s="62"/>
      <c r="C73" s="62"/>
      <c r="D73" s="76">
        <f>SUM(D67:D71)</f>
        <v>-1132766966</v>
      </c>
      <c r="E73" s="77"/>
      <c r="F73" s="76">
        <f>SUM(F67:F71)</f>
        <v>-8998349820</v>
      </c>
    </row>
    <row r="74" spans="1:6" ht="20.100000000000001" customHeight="1" x14ac:dyDescent="0.4">
      <c r="A74" s="53"/>
      <c r="B74" s="62"/>
      <c r="C74" s="62"/>
      <c r="D74" s="56"/>
      <c r="E74" s="77"/>
      <c r="F74" s="56"/>
    </row>
    <row r="75" spans="1:6" ht="20.100000000000001" customHeight="1" x14ac:dyDescent="0.4">
      <c r="A75" s="53"/>
      <c r="B75" s="62"/>
      <c r="C75" s="62"/>
      <c r="D75" s="56"/>
      <c r="E75" s="77"/>
      <c r="F75" s="56"/>
    </row>
    <row r="76" spans="1:6" ht="20.100000000000001" customHeight="1" x14ac:dyDescent="0.4">
      <c r="A76" s="53"/>
      <c r="B76" s="62"/>
      <c r="C76" s="62"/>
      <c r="D76" s="56"/>
      <c r="E76" s="77"/>
      <c r="F76" s="56"/>
    </row>
    <row r="77" spans="1:6" ht="21" customHeight="1" x14ac:dyDescent="0.4">
      <c r="A77" s="66"/>
      <c r="B77" s="66"/>
      <c r="C77" s="66"/>
      <c r="D77" s="67"/>
    </row>
    <row r="78" spans="1:6" ht="21" customHeight="1" x14ac:dyDescent="0.4">
      <c r="A78" s="66"/>
      <c r="B78" s="66"/>
      <c r="C78" s="66"/>
      <c r="D78" s="67"/>
    </row>
    <row r="79" spans="1:6" ht="14.25" customHeight="1" x14ac:dyDescent="0.4">
      <c r="A79" s="66"/>
      <c r="B79" s="66"/>
      <c r="C79" s="66"/>
      <c r="D79" s="67"/>
    </row>
    <row r="80" spans="1:6" ht="21" customHeight="1" x14ac:dyDescent="0.4">
      <c r="A80" s="78" t="str">
        <f>A39</f>
        <v>หมายเหตุประกอบงบการเงินเป็นส่วนหนึ่งของงบการเงินนี้</v>
      </c>
      <c r="B80" s="71"/>
      <c r="C80" s="71"/>
      <c r="D80" s="72"/>
      <c r="E80" s="79"/>
      <c r="F80" s="80"/>
    </row>
    <row r="81" spans="1:6" ht="21.75" customHeight="1" x14ac:dyDescent="0.4">
      <c r="A81" s="215" t="str">
        <f>A40</f>
        <v>บริษัทหลักทรัพย์ เกียรตินาคินภัทร จำกัด (มหาชน)</v>
      </c>
      <c r="B81" s="215"/>
      <c r="C81" s="215"/>
      <c r="D81" s="215"/>
      <c r="E81" s="215"/>
      <c r="F81" s="215"/>
    </row>
    <row r="82" spans="1:6" ht="21.75" customHeight="1" x14ac:dyDescent="0.4">
      <c r="A82" s="215" t="s">
        <v>96</v>
      </c>
      <c r="B82" s="215"/>
      <c r="C82" s="215"/>
      <c r="D82" s="215"/>
      <c r="E82" s="215"/>
      <c r="F82" s="215"/>
    </row>
    <row r="83" spans="1:6" ht="21.75" customHeight="1" x14ac:dyDescent="0.4">
      <c r="A83" s="42" t="str">
        <f>+A42</f>
        <v>สำหรับปีสิ้นสุดวันที่ 31 ธันวาคม พ.ศ. 2565</v>
      </c>
      <c r="B83" s="42"/>
      <c r="C83" s="42"/>
      <c r="D83" s="42"/>
      <c r="E83" s="42"/>
      <c r="F83" s="42"/>
    </row>
    <row r="84" spans="1:6" ht="21.75" customHeight="1" x14ac:dyDescent="0.4">
      <c r="A84" s="43"/>
      <c r="B84" s="43"/>
      <c r="C84" s="43"/>
      <c r="D84" s="43"/>
      <c r="E84" s="43"/>
      <c r="F84" s="43"/>
    </row>
    <row r="85" spans="1:6" ht="21" customHeight="1" x14ac:dyDescent="0.4">
      <c r="A85" s="44"/>
      <c r="B85" s="44"/>
      <c r="C85" s="44"/>
      <c r="D85" s="194" t="s">
        <v>204</v>
      </c>
      <c r="E85" s="180"/>
      <c r="F85" s="194" t="s">
        <v>204</v>
      </c>
    </row>
    <row r="86" spans="1:6" ht="21" customHeight="1" x14ac:dyDescent="0.4">
      <c r="A86" s="44"/>
      <c r="B86" s="46"/>
      <c r="C86" s="46"/>
      <c r="D86" s="47" t="s">
        <v>148</v>
      </c>
      <c r="E86" s="48"/>
      <c r="F86" s="47" t="s">
        <v>131</v>
      </c>
    </row>
    <row r="87" spans="1:6" ht="21" customHeight="1" x14ac:dyDescent="0.4">
      <c r="A87" s="44"/>
      <c r="B87" s="49" t="s">
        <v>1</v>
      </c>
      <c r="C87" s="46"/>
      <c r="D87" s="50" t="s">
        <v>47</v>
      </c>
      <c r="E87" s="48"/>
      <c r="F87" s="50" t="s">
        <v>47</v>
      </c>
    </row>
    <row r="88" spans="1:6" ht="21" customHeight="1" x14ac:dyDescent="0.4">
      <c r="A88" s="43" t="s">
        <v>38</v>
      </c>
      <c r="B88" s="44"/>
      <c r="C88" s="44"/>
      <c r="D88" s="81"/>
      <c r="E88" s="43"/>
      <c r="F88" s="81"/>
    </row>
    <row r="89" spans="1:6" ht="21" customHeight="1" x14ac:dyDescent="0.4">
      <c r="A89" s="82" t="s">
        <v>127</v>
      </c>
      <c r="B89" s="83"/>
      <c r="C89" s="83"/>
      <c r="D89" s="11"/>
      <c r="E89" s="43"/>
      <c r="F89" s="11"/>
    </row>
    <row r="90" spans="1:6" ht="21" customHeight="1" x14ac:dyDescent="0.4">
      <c r="A90" s="44" t="s">
        <v>128</v>
      </c>
      <c r="B90" s="83"/>
      <c r="C90" s="83"/>
      <c r="D90" s="6">
        <v>0</v>
      </c>
      <c r="E90" s="43"/>
      <c r="F90" s="6">
        <v>-236272422</v>
      </c>
    </row>
    <row r="91" spans="1:6" ht="21" customHeight="1" x14ac:dyDescent="0.4">
      <c r="A91" s="82" t="s">
        <v>127</v>
      </c>
      <c r="B91" s="83"/>
      <c r="C91" s="83"/>
      <c r="D91" s="11"/>
      <c r="E91" s="43"/>
      <c r="F91" s="6"/>
    </row>
    <row r="92" spans="1:6" ht="21" customHeight="1" x14ac:dyDescent="0.4">
      <c r="A92" s="44" t="s">
        <v>161</v>
      </c>
      <c r="B92" s="83"/>
      <c r="C92" s="83"/>
      <c r="D92" s="11">
        <v>-1500000000</v>
      </c>
      <c r="E92" s="43"/>
      <c r="F92" s="6">
        <v>0</v>
      </c>
    </row>
    <row r="93" spans="1:6" ht="21" customHeight="1" x14ac:dyDescent="0.4">
      <c r="A93" s="82" t="s">
        <v>39</v>
      </c>
      <c r="B93" s="83"/>
      <c r="C93" s="83"/>
      <c r="D93" s="11">
        <v>-48432247</v>
      </c>
      <c r="E93" s="43"/>
      <c r="F93" s="11">
        <v>-204990188</v>
      </c>
    </row>
    <row r="94" spans="1:6" ht="21" customHeight="1" x14ac:dyDescent="0.4">
      <c r="A94" s="82" t="s">
        <v>166</v>
      </c>
      <c r="B94" s="83"/>
      <c r="C94" s="83"/>
      <c r="D94" s="11">
        <v>5936298</v>
      </c>
      <c r="E94" s="43"/>
      <c r="F94" s="6">
        <v>608500</v>
      </c>
    </row>
    <row r="95" spans="1:6" ht="21" customHeight="1" x14ac:dyDescent="0.4">
      <c r="A95" s="82" t="s">
        <v>40</v>
      </c>
      <c r="B95" s="83"/>
      <c r="C95" s="83"/>
      <c r="D95" s="84">
        <v>-67784862</v>
      </c>
      <c r="E95" s="43"/>
      <c r="F95" s="84">
        <v>-35063722</v>
      </c>
    </row>
    <row r="96" spans="1:6" ht="6" customHeight="1" x14ac:dyDescent="0.4">
      <c r="A96" s="82"/>
      <c r="B96" s="83"/>
      <c r="C96" s="83"/>
      <c r="D96" s="85"/>
      <c r="E96" s="43"/>
      <c r="F96" s="85"/>
    </row>
    <row r="97" spans="1:6" ht="21" customHeight="1" x14ac:dyDescent="0.4">
      <c r="A97" s="82" t="s">
        <v>158</v>
      </c>
      <c r="B97" s="86"/>
      <c r="C97" s="86"/>
      <c r="D97" s="76">
        <f>SUM(D89:D95)</f>
        <v>-1610280811</v>
      </c>
      <c r="E97" s="87"/>
      <c r="F97" s="76">
        <f>SUM(F89:F95)</f>
        <v>-475717832</v>
      </c>
    </row>
    <row r="98" spans="1:6" ht="6" customHeight="1" x14ac:dyDescent="0.4">
      <c r="A98" s="86"/>
      <c r="B98" s="86"/>
      <c r="C98" s="86"/>
      <c r="D98" s="56"/>
      <c r="E98" s="87"/>
      <c r="F98" s="56"/>
    </row>
    <row r="99" spans="1:6" ht="21" customHeight="1" x14ac:dyDescent="0.4">
      <c r="A99" s="57" t="s">
        <v>98</v>
      </c>
      <c r="B99" s="57"/>
      <c r="C99" s="57"/>
      <c r="D99" s="73"/>
      <c r="E99" s="57"/>
      <c r="F99" s="73"/>
    </row>
    <row r="100" spans="1:6" ht="21" customHeight="1" x14ac:dyDescent="0.4">
      <c r="A100" s="57" t="s">
        <v>41</v>
      </c>
      <c r="B100" s="65"/>
      <c r="C100" s="65"/>
      <c r="D100" s="73">
        <v>36559930574</v>
      </c>
      <c r="E100" s="55"/>
      <c r="F100" s="73">
        <v>15599302176</v>
      </c>
    </row>
    <row r="101" spans="1:6" ht="21" customHeight="1" x14ac:dyDescent="0.4">
      <c r="A101" s="57" t="s">
        <v>46</v>
      </c>
      <c r="B101" s="65"/>
      <c r="C101" s="65"/>
      <c r="D101" s="56">
        <v>-31374882923</v>
      </c>
      <c r="E101" s="55"/>
      <c r="F101" s="56">
        <v>-12025621136</v>
      </c>
    </row>
    <row r="102" spans="1:6" ht="21" customHeight="1" x14ac:dyDescent="0.4">
      <c r="A102" s="57" t="s">
        <v>75</v>
      </c>
      <c r="B102" s="59">
        <v>19</v>
      </c>
      <c r="C102" s="53"/>
      <c r="D102" s="56">
        <v>21600000000</v>
      </c>
      <c r="E102" s="62"/>
      <c r="F102" s="56">
        <v>8765000000</v>
      </c>
    </row>
    <row r="103" spans="1:6" ht="21" customHeight="1" x14ac:dyDescent="0.4">
      <c r="A103" s="57" t="s">
        <v>76</v>
      </c>
      <c r="B103" s="59">
        <v>19</v>
      </c>
      <c r="C103" s="53"/>
      <c r="D103" s="56">
        <v>-20850000000</v>
      </c>
      <c r="E103" s="62"/>
      <c r="F103" s="56">
        <v>-8865000000</v>
      </c>
    </row>
    <row r="104" spans="1:6" ht="21" customHeight="1" x14ac:dyDescent="0.4">
      <c r="A104" s="82" t="s">
        <v>92</v>
      </c>
      <c r="B104" s="59">
        <v>19</v>
      </c>
      <c r="C104" s="53"/>
      <c r="D104" s="88">
        <v>38200000000</v>
      </c>
      <c r="E104" s="62"/>
      <c r="F104" s="88">
        <v>24750000000</v>
      </c>
    </row>
    <row r="105" spans="1:6" ht="21" customHeight="1" x14ac:dyDescent="0.4">
      <c r="A105" s="82" t="s">
        <v>93</v>
      </c>
      <c r="B105" s="59">
        <v>19</v>
      </c>
      <c r="C105" s="83"/>
      <c r="D105" s="8">
        <v>-41050000000</v>
      </c>
      <c r="E105" s="43"/>
      <c r="F105" s="8">
        <v>-17850000000</v>
      </c>
    </row>
    <row r="106" spans="1:6" ht="21" customHeight="1" x14ac:dyDescent="0.4">
      <c r="A106" s="82" t="s">
        <v>126</v>
      </c>
      <c r="B106" s="89">
        <v>35</v>
      </c>
      <c r="C106" s="83"/>
      <c r="D106" s="8">
        <v>-213500000</v>
      </c>
      <c r="E106" s="43"/>
      <c r="F106" s="8">
        <v>-1067499999.9999992</v>
      </c>
    </row>
    <row r="107" spans="1:6" ht="21" customHeight="1" x14ac:dyDescent="0.4">
      <c r="A107" s="82" t="s">
        <v>159</v>
      </c>
      <c r="B107" s="89">
        <v>17</v>
      </c>
      <c r="C107" s="89"/>
      <c r="D107" s="14">
        <v>-9614929</v>
      </c>
      <c r="E107" s="43"/>
      <c r="F107" s="14">
        <v>-965560</v>
      </c>
    </row>
    <row r="108" spans="1:6" ht="6" customHeight="1" x14ac:dyDescent="0.4">
      <c r="A108" s="82"/>
      <c r="B108" s="83"/>
      <c r="C108" s="83"/>
      <c r="D108" s="85"/>
      <c r="E108" s="43"/>
      <c r="F108" s="85"/>
    </row>
    <row r="109" spans="1:6" ht="21" customHeight="1" x14ac:dyDescent="0.4">
      <c r="A109" s="57" t="s">
        <v>160</v>
      </c>
      <c r="B109" s="90"/>
      <c r="C109" s="90"/>
      <c r="D109" s="76">
        <f>SUM(D100:D107)</f>
        <v>2861932722</v>
      </c>
      <c r="E109" s="77"/>
      <c r="F109" s="76">
        <f>SUM(F100:F107)</f>
        <v>9305215480</v>
      </c>
    </row>
    <row r="110" spans="1:6" ht="9.75" customHeight="1" x14ac:dyDescent="0.4">
      <c r="A110" s="44"/>
      <c r="B110" s="44"/>
      <c r="C110" s="44"/>
      <c r="D110" s="45"/>
      <c r="E110" s="44"/>
      <c r="F110" s="45"/>
    </row>
    <row r="111" spans="1:6" ht="21" customHeight="1" x14ac:dyDescent="0.4">
      <c r="A111" s="43" t="s">
        <v>94</v>
      </c>
      <c r="B111" s="82"/>
      <c r="C111" s="82"/>
      <c r="D111" s="56">
        <f>D73+D97+D109</f>
        <v>118884945</v>
      </c>
      <c r="E111" s="44"/>
      <c r="F111" s="56">
        <f>F73+F97+F109</f>
        <v>-168852172</v>
      </c>
    </row>
    <row r="112" spans="1:6" ht="21" customHeight="1" x14ac:dyDescent="0.4">
      <c r="A112" s="82" t="s">
        <v>73</v>
      </c>
      <c r="D112" s="41"/>
      <c r="F112" s="41"/>
    </row>
    <row r="113" spans="1:6" ht="21" customHeight="1" x14ac:dyDescent="0.4">
      <c r="A113" s="82" t="s">
        <v>95</v>
      </c>
      <c r="B113" s="89">
        <v>9</v>
      </c>
      <c r="C113" s="89"/>
      <c r="D113" s="76">
        <v>779658220</v>
      </c>
      <c r="E113" s="44"/>
      <c r="F113" s="76">
        <v>948510392</v>
      </c>
    </row>
    <row r="114" spans="1:6" ht="6" customHeight="1" x14ac:dyDescent="0.4">
      <c r="A114" s="82"/>
      <c r="B114" s="89"/>
      <c r="C114" s="89"/>
      <c r="D114" s="85"/>
      <c r="E114" s="43"/>
      <c r="F114" s="85"/>
    </row>
    <row r="115" spans="1:6" ht="21" customHeight="1" x14ac:dyDescent="0.4">
      <c r="A115" s="43" t="s">
        <v>73</v>
      </c>
      <c r="D115" s="41"/>
      <c r="F115" s="41"/>
    </row>
    <row r="116" spans="1:6" ht="21" customHeight="1" thickBot="1" x14ac:dyDescent="0.45">
      <c r="A116" s="43" t="s">
        <v>188</v>
      </c>
      <c r="B116" s="89">
        <v>9</v>
      </c>
      <c r="C116" s="89"/>
      <c r="D116" s="91">
        <f>SUM(D111:D113)</f>
        <v>898543165</v>
      </c>
      <c r="E116" s="89"/>
      <c r="F116" s="91">
        <f>SUM(F111:F113)</f>
        <v>779658220</v>
      </c>
    </row>
    <row r="117" spans="1:6" ht="20.25" customHeight="1" thickTop="1" x14ac:dyDescent="0.4">
      <c r="A117" s="43"/>
      <c r="B117" s="89"/>
      <c r="C117" s="89"/>
      <c r="D117" s="13"/>
      <c r="E117" s="89"/>
      <c r="F117" s="56"/>
    </row>
    <row r="118" spans="1:6" ht="20.25" customHeight="1" x14ac:dyDescent="0.4">
      <c r="A118" s="43"/>
      <c r="B118" s="89"/>
      <c r="C118" s="89"/>
      <c r="D118" s="13"/>
      <c r="E118" s="89"/>
      <c r="F118" s="56"/>
    </row>
    <row r="119" spans="1:6" ht="24" customHeight="1" x14ac:dyDescent="0.4">
      <c r="A119" s="59"/>
      <c r="B119" s="59"/>
      <c r="C119" s="59"/>
      <c r="D119" s="69"/>
    </row>
    <row r="120" spans="1:6" ht="23.25" customHeight="1" x14ac:dyDescent="0.4">
      <c r="A120" s="59"/>
      <c r="B120" s="59"/>
      <c r="C120" s="59"/>
      <c r="D120" s="69"/>
    </row>
    <row r="121" spans="1:6" ht="22.35" customHeight="1" x14ac:dyDescent="0.4">
      <c r="A121" s="78" t="str">
        <f>A80</f>
        <v>หมายเหตุประกอบงบการเงินเป็นส่วนหนึ่งของงบการเงินนี้</v>
      </c>
      <c r="B121" s="71"/>
      <c r="C121" s="71"/>
      <c r="D121" s="71"/>
      <c r="E121" s="71"/>
      <c r="F121" s="71"/>
    </row>
    <row r="122" spans="1:6" ht="21.75" customHeight="1" x14ac:dyDescent="0.4">
      <c r="A122" s="215" t="str">
        <f>A1</f>
        <v>บริษัทหลักทรัพย์ เกียรตินาคินภัทร จำกัด (มหาชน)</v>
      </c>
      <c r="B122" s="215"/>
      <c r="C122" s="215"/>
      <c r="D122" s="215"/>
      <c r="E122" s="215"/>
      <c r="F122" s="215"/>
    </row>
    <row r="123" spans="1:6" ht="21.75" customHeight="1" x14ac:dyDescent="0.4">
      <c r="A123" s="215" t="s">
        <v>96</v>
      </c>
      <c r="B123" s="215"/>
      <c r="C123" s="215"/>
      <c r="D123" s="215"/>
      <c r="E123" s="215"/>
      <c r="F123" s="215"/>
    </row>
    <row r="124" spans="1:6" ht="21.75" customHeight="1" x14ac:dyDescent="0.4">
      <c r="A124" s="42" t="str">
        <f>+A83</f>
        <v>สำหรับปีสิ้นสุดวันที่ 31 ธันวาคม พ.ศ. 2565</v>
      </c>
      <c r="B124" s="42"/>
      <c r="C124" s="42"/>
      <c r="D124" s="42"/>
      <c r="E124" s="42"/>
      <c r="F124" s="42"/>
    </row>
    <row r="125" spans="1:6" ht="21.75" customHeight="1" x14ac:dyDescent="0.4">
      <c r="A125" s="43"/>
      <c r="B125" s="43"/>
      <c r="C125" s="43"/>
      <c r="D125" s="43"/>
      <c r="E125" s="43"/>
      <c r="F125" s="43"/>
    </row>
    <row r="126" spans="1:6" ht="21.75" customHeight="1" x14ac:dyDescent="0.4">
      <c r="A126" s="44"/>
      <c r="B126" s="44"/>
      <c r="C126" s="44"/>
      <c r="D126" s="194" t="s">
        <v>204</v>
      </c>
      <c r="E126" s="180"/>
      <c r="F126" s="194" t="s">
        <v>204</v>
      </c>
    </row>
    <row r="127" spans="1:6" ht="21.75" customHeight="1" x14ac:dyDescent="0.4">
      <c r="A127" s="44"/>
      <c r="B127" s="46"/>
      <c r="C127" s="46"/>
      <c r="D127" s="47" t="s">
        <v>148</v>
      </c>
      <c r="E127" s="48"/>
      <c r="F127" s="47" t="s">
        <v>131</v>
      </c>
    </row>
    <row r="128" spans="1:6" ht="21.75" customHeight="1" x14ac:dyDescent="0.4">
      <c r="A128" s="44"/>
      <c r="B128" s="49" t="s">
        <v>1</v>
      </c>
      <c r="C128" s="46"/>
      <c r="D128" s="50" t="s">
        <v>47</v>
      </c>
      <c r="E128" s="48"/>
      <c r="F128" s="50" t="s">
        <v>47</v>
      </c>
    </row>
    <row r="129" spans="1:8" ht="21.75" customHeight="1" x14ac:dyDescent="0.4">
      <c r="A129" s="92" t="s">
        <v>122</v>
      </c>
      <c r="B129" s="93"/>
      <c r="C129" s="93"/>
      <c r="D129" s="94"/>
      <c r="F129" s="94"/>
    </row>
    <row r="130" spans="1:8" ht="8.1" customHeight="1" x14ac:dyDescent="0.4">
      <c r="A130" s="92"/>
      <c r="B130" s="92"/>
      <c r="C130" s="92"/>
      <c r="D130" s="95"/>
      <c r="F130" s="95"/>
    </row>
    <row r="131" spans="1:8" ht="21.75" customHeight="1" x14ac:dyDescent="0.4">
      <c r="A131" s="96" t="s">
        <v>42</v>
      </c>
      <c r="B131" s="11"/>
      <c r="C131" s="93"/>
      <c r="D131" s="11">
        <v>68489935</v>
      </c>
      <c r="E131" s="203"/>
      <c r="F131" s="11">
        <v>2871877</v>
      </c>
      <c r="G131" s="203"/>
    </row>
    <row r="132" spans="1:8" ht="21.75" customHeight="1" x14ac:dyDescent="0.4">
      <c r="A132" s="96" t="s">
        <v>43</v>
      </c>
      <c r="B132" s="11"/>
      <c r="C132" s="93"/>
      <c r="D132" s="11">
        <v>8572435</v>
      </c>
      <c r="E132" s="203"/>
      <c r="F132" s="11">
        <v>4927952</v>
      </c>
      <c r="G132" s="203"/>
    </row>
    <row r="133" spans="1:8" ht="21.75" customHeight="1" x14ac:dyDescent="0.4">
      <c r="A133" s="97" t="s">
        <v>184</v>
      </c>
      <c r="B133" s="11"/>
      <c r="C133" s="93"/>
      <c r="D133" s="11"/>
      <c r="E133" s="203"/>
      <c r="F133" s="11"/>
      <c r="G133" s="203"/>
    </row>
    <row r="134" spans="1:8" ht="21.75" customHeight="1" x14ac:dyDescent="0.4">
      <c r="A134" s="97" t="s">
        <v>185</v>
      </c>
      <c r="B134" s="11"/>
      <c r="C134" s="93"/>
      <c r="D134" s="11">
        <v>1638306</v>
      </c>
      <c r="E134" s="203"/>
      <c r="F134" s="11">
        <v>4164485</v>
      </c>
      <c r="G134" s="203"/>
      <c r="H134" s="98"/>
    </row>
    <row r="135" spans="1:8" ht="21.75" customHeight="1" x14ac:dyDescent="0.4">
      <c r="A135" s="97" t="s">
        <v>184</v>
      </c>
      <c r="B135" s="11"/>
      <c r="C135" s="93"/>
      <c r="D135" s="11"/>
      <c r="E135" s="203"/>
      <c r="F135" s="11"/>
      <c r="G135" s="203"/>
      <c r="H135" s="98"/>
    </row>
    <row r="136" spans="1:8" ht="21.75" customHeight="1" x14ac:dyDescent="0.4">
      <c r="A136" s="97" t="s">
        <v>186</v>
      </c>
      <c r="B136" s="11"/>
      <c r="C136" s="93"/>
      <c r="D136" s="11" t="s">
        <v>48</v>
      </c>
      <c r="E136" s="203"/>
      <c r="F136" s="11">
        <v>4106850</v>
      </c>
      <c r="G136" s="203"/>
      <c r="H136" s="98"/>
    </row>
    <row r="137" spans="1:8" ht="21.75" customHeight="1" x14ac:dyDescent="0.4">
      <c r="A137" s="96" t="s">
        <v>146</v>
      </c>
      <c r="B137" s="99">
        <v>11</v>
      </c>
      <c r="C137" s="93"/>
      <c r="D137" s="11">
        <v>90359245</v>
      </c>
      <c r="E137" s="203"/>
      <c r="F137" s="11">
        <v>68040262</v>
      </c>
      <c r="G137" s="203"/>
      <c r="H137" s="98"/>
    </row>
    <row r="138" spans="1:8" ht="21.75" customHeight="1" x14ac:dyDescent="0.4">
      <c r="A138" s="96" t="s">
        <v>147</v>
      </c>
      <c r="B138" s="99">
        <v>21</v>
      </c>
      <c r="C138" s="203"/>
      <c r="D138" s="11">
        <v>208859130</v>
      </c>
      <c r="E138" s="203"/>
      <c r="F138" s="11">
        <v>51665010</v>
      </c>
      <c r="G138" s="203"/>
      <c r="H138" s="98"/>
    </row>
    <row r="139" spans="1:8" ht="21.75" customHeight="1" x14ac:dyDescent="0.4">
      <c r="A139" s="96" t="s">
        <v>124</v>
      </c>
      <c r="B139" s="203"/>
      <c r="C139" s="203"/>
      <c r="D139" s="94">
        <v>2311761601</v>
      </c>
      <c r="E139" s="203"/>
      <c r="F139" s="94">
        <v>2119530014</v>
      </c>
      <c r="G139" s="203"/>
    </row>
    <row r="140" spans="1:8" ht="21.75" customHeight="1" x14ac:dyDescent="0.4">
      <c r="A140" s="96" t="s">
        <v>201</v>
      </c>
      <c r="B140" s="99">
        <v>17</v>
      </c>
      <c r="C140" s="203"/>
      <c r="D140" s="94">
        <v>192016950</v>
      </c>
      <c r="E140" s="203"/>
      <c r="F140" s="11" t="s">
        <v>48</v>
      </c>
      <c r="G140" s="203"/>
    </row>
    <row r="141" spans="1:8" ht="21.75" customHeight="1" x14ac:dyDescent="0.4">
      <c r="A141" s="96" t="s">
        <v>202</v>
      </c>
      <c r="B141" s="40" t="s">
        <v>199</v>
      </c>
      <c r="C141" s="93"/>
      <c r="D141" s="11">
        <v>280664675</v>
      </c>
      <c r="E141" s="203"/>
      <c r="F141" s="11" t="s">
        <v>48</v>
      </c>
      <c r="G141" s="203"/>
    </row>
    <row r="142" spans="1:8" ht="21.75" customHeight="1" x14ac:dyDescent="0.4">
      <c r="A142" s="96"/>
      <c r="B142" s="93"/>
      <c r="C142" s="93"/>
      <c r="D142" s="11"/>
      <c r="E142" s="203"/>
      <c r="F142" s="11"/>
      <c r="G142" s="203"/>
    </row>
    <row r="153" spans="1:6" ht="30.6" customHeight="1" x14ac:dyDescent="0.4"/>
    <row r="154" spans="1:6" ht="21" customHeight="1" x14ac:dyDescent="0.4">
      <c r="A154" s="66" t="s">
        <v>7</v>
      </c>
      <c r="B154" s="216" t="s">
        <v>7</v>
      </c>
      <c r="C154" s="216"/>
      <c r="D154" s="216"/>
      <c r="E154" s="216"/>
      <c r="F154" s="216"/>
    </row>
    <row r="155" spans="1:6" ht="21" customHeight="1" x14ac:dyDescent="0.4">
      <c r="A155" s="59" t="s">
        <v>167</v>
      </c>
      <c r="B155" s="217" t="s">
        <v>118</v>
      </c>
      <c r="C155" s="217"/>
      <c r="D155" s="217"/>
      <c r="E155" s="217"/>
      <c r="F155" s="217"/>
    </row>
    <row r="156" spans="1:6" ht="21" customHeight="1" x14ac:dyDescent="0.4">
      <c r="A156" s="59" t="s">
        <v>8</v>
      </c>
      <c r="B156" s="217" t="s">
        <v>8</v>
      </c>
      <c r="C156" s="217"/>
      <c r="D156" s="217"/>
      <c r="E156" s="217"/>
      <c r="F156" s="217"/>
    </row>
    <row r="157" spans="1:6" ht="21" customHeight="1" x14ac:dyDescent="0.4">
      <c r="A157" s="59"/>
      <c r="B157" s="59"/>
      <c r="C157" s="59"/>
      <c r="D157" s="69"/>
      <c r="E157" s="59"/>
      <c r="F157" s="69"/>
    </row>
    <row r="158" spans="1:6" ht="22.35" customHeight="1" x14ac:dyDescent="0.4">
      <c r="A158" s="78" t="str">
        <f>A121</f>
        <v>หมายเหตุประกอบงบการเงินเป็นส่วนหนึ่งของงบการเงินนี้</v>
      </c>
      <c r="B158" s="71"/>
      <c r="C158" s="71"/>
      <c r="D158" s="71"/>
      <c r="E158" s="71"/>
      <c r="F158" s="71"/>
    </row>
  </sheetData>
  <mergeCells count="11">
    <mergeCell ref="A122:F122"/>
    <mergeCell ref="A123:F123"/>
    <mergeCell ref="B154:F154"/>
    <mergeCell ref="B155:F155"/>
    <mergeCell ref="B156:F156"/>
    <mergeCell ref="A82:F82"/>
    <mergeCell ref="A1:F1"/>
    <mergeCell ref="A2:F2"/>
    <mergeCell ref="A40:F40"/>
    <mergeCell ref="A41:F41"/>
    <mergeCell ref="A81:F81"/>
  </mergeCells>
  <pageMargins left="1.2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1" max="16383" man="1"/>
  </rowBreaks>
</worksheet>
</file>

<file path=docMetadata/LabelInfo.xml><?xml version="1.0" encoding="utf-8"?>
<clbl:labelList xmlns:clbl="http://schemas.microsoft.com/office/2020/mipLabelMetadata">
  <clbl:label id="{7113526c-08e1-4574-b624-6418645e4d72}" enabled="1" method="Privileged" siteId="{9fce0284-1a8c-4368-85b0-571bbad0df0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4-6</vt:lpstr>
      <vt:lpstr>งบกำไรขาดทุน 7-8 </vt:lpstr>
      <vt:lpstr>ส่วนของผู้ถือหุ้น 9</vt:lpstr>
      <vt:lpstr>10-13</vt:lpstr>
      <vt:lpstr>'10-13'!Print_Area</vt:lpstr>
      <vt:lpstr>'งบแสดงฐานะการเงิน 4-6'!Print_Area</vt:lpstr>
      <vt:lpstr>'งบกำไรขาดทุน 7-8 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2023-02-20T02:15:03Z</cp:lastPrinted>
  <dcterms:created xsi:type="dcterms:W3CDTF">2008-07-23T09:26:51Z</dcterms:created>
  <dcterms:modified xsi:type="dcterms:W3CDTF">2023-02-21T11:32:39Z</dcterms:modified>
</cp:coreProperties>
</file>