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lin.ka\Desktop\FS to SET\"/>
    </mc:Choice>
  </mc:AlternateContent>
  <xr:revisionPtr revIDLastSave="0" documentId="13_ncr:1_{6BCEB5AE-2291-4B26-A9E5-43CA9D6ECA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 6-7" sheetId="5" r:id="rId1"/>
    <sheet name="PL 8-9" sheetId="3" r:id="rId2"/>
    <sheet name="CE 10" sheetId="2" r:id="rId3"/>
    <sheet name="CE 11" sheetId="1" r:id="rId4"/>
    <sheet name="CF 12-13" sheetId="8" r:id="rId5"/>
  </sheets>
  <definedNames>
    <definedName name="_xlnm.Print_Area" localSheetId="0">'BS 6-7'!$A$1:$K$74</definedName>
    <definedName name="_xlnm.Print_Area" localSheetId="2">'CE 10'!$A$1:$W$40</definedName>
    <definedName name="_xlnm.Print_Area" localSheetId="3">'CE 11'!$A$1:$Q$34</definedName>
    <definedName name="_xlnm.Print_Area" localSheetId="4">'CF 12-13'!$A$1:$I$81</definedName>
    <definedName name="_xlnm.Print_Area" localSheetId="1">'PL 8-9'!$A$1:$K$69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6" i="2" l="1"/>
  <c r="S23" i="1" l="1"/>
</calcChain>
</file>

<file path=xl/sharedStrings.xml><?xml version="1.0" encoding="utf-8"?>
<sst xmlns="http://schemas.openxmlformats.org/spreadsheetml/2006/main" count="325" uniqueCount="196">
  <si>
    <t>บริษัท สหโคเจน (ชลบุรี) จำกัด (มหาชน) และบริษัทย่อย</t>
  </si>
  <si>
    <t>งบการเงินเฉพาะกิจการ</t>
  </si>
  <si>
    <t>ทุนเรือนหุ้น</t>
  </si>
  <si>
    <t>กำไรสะสม</t>
  </si>
  <si>
    <t>ที่ออกและชำระแล้ว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</si>
  <si>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</si>
  <si>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</si>
  <si>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</si>
  <si>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งบการเงินรวม</t>
  </si>
  <si>
    <t>ส่วนของผู้ถือหุ้น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</si>
  <si>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</si>
  <si>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</si>
  <si>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</si>
  <si>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</si>
  <si>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</si>
  <si>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</si>
  <si>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</si>
  <si>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</si>
  <si>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</si>
  <si>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</si>
  <si>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</si>
  <si>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</si>
  <si>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</si>
  <si>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</si>
  <si>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</si>
  <si>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</si>
  <si>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</si>
  <si>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</si>
  <si>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</si>
  <si>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</si>
  <si>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</si>
  <si>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</si>
  <si>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</si>
  <si>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</si>
  <si>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</si>
  <si>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</si>
  <si>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</si>
  <si>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</si>
  <si>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ซื้อที่ดิน อาคารและอุปกรณ์</t>
  </si>
  <si>
    <t>งบแสดงฐานะการเงิน</t>
  </si>
  <si>
    <t>เจ้าหนี้การค้าและเจ้าหนี้อื่น</t>
  </si>
  <si>
    <t>งบกำไรขาดทุนเบ็ดเสร็จ</t>
  </si>
  <si>
    <t>กำไรขาดทุนเบ็ดเสร็จรวมสำหรับปี</t>
  </si>
  <si>
    <t>ส่วนของ</t>
  </si>
  <si>
    <t>ผู้ถือหุ้น</t>
  </si>
  <si>
    <t>ที่ดิน อาคารและอุปกรณ์</t>
  </si>
  <si>
    <t>สินทรัพย์ภาษีเงินได้รอการตัดบัญชี</t>
  </si>
  <si>
    <t xml:space="preserve"> </t>
  </si>
  <si>
    <t>กระแสเงินสดจากกิจกรรมดำเนินงาน</t>
  </si>
  <si>
    <t>ส่วนเกินมูลค่า</t>
  </si>
  <si>
    <t>หุ้นสามัญ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</si>
  <si>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</si>
  <si>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</si>
  <si>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</si>
  <si>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สินทรัพย์ไม่มีตัวตน</t>
  </si>
  <si>
    <t>ซื้อสินทรัพย์ไม่มีตัวตน</t>
  </si>
  <si>
    <t>รายการที่ไม่ใช่เงินสด</t>
  </si>
  <si>
    <t>ค่าใช้จ่ายจ่ายล่วงหน้า</t>
  </si>
  <si>
    <t>งบกำไรขาดทุนเบ็ดเสร็จ (ต่อ)</t>
  </si>
  <si>
    <t>เงินกู้ยืมระยะยาวจากกิจการที่เกี่ยวข้องกัน</t>
  </si>
  <si>
    <t xml:space="preserve">องค์ประกอบอื่นของส่วนของผู้ถือหุ้น </t>
  </si>
  <si>
    <t xml:space="preserve">สินค้าคงเหลือ </t>
  </si>
  <si>
    <t>องค์ประกอบอื่นของส่วนของผู้ถือหุ้น</t>
  </si>
  <si>
    <t>เงินกู้ยืมระยะสั้นจากสถาบันการเงิน</t>
  </si>
  <si>
    <t>เงินสดรับจากการจำหน่ายที่ดินและอุปกรณ์</t>
  </si>
  <si>
    <t>สินทรัพย์ชีวภาพลดลง</t>
  </si>
  <si>
    <t>เงินลงทุนในบริษัทร่วม</t>
  </si>
  <si>
    <t>กระแสเงินสดจากกิจกรรมลงทุน</t>
  </si>
  <si>
    <t xml:space="preserve">กระแสเงินสดจากกิจกรรมจัดหาเงิน </t>
  </si>
  <si>
    <t xml:space="preserve">   จัดสรรแล้ว</t>
  </si>
  <si>
    <t>เงินสดและรายการเทียบเท่าเงินสดเพิ่มขึ้น (ลดลง) สุทธิ</t>
  </si>
  <si>
    <t>สินทรัพย์สิทธิการใช้</t>
  </si>
  <si>
    <t>กระแสเงินสด</t>
  </si>
  <si>
    <t>ต้นทุนทางการเงิน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</si>
  <si>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</si>
  <si>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</si>
  <si>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ส่วนเกินมูลค่าหุ้นสามัญ</t>
  </si>
  <si>
    <t>รายได้เงินปันผล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</si>
  <si>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</si>
  <si>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</si>
  <si>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ส่วนของหนี้สินตามสัญญาเช่าที่ถึงกำหนดชำระภายในหนึ่งปี</t>
  </si>
  <si>
    <t>การป้องกัน</t>
  </si>
  <si>
    <t>กำไร (ขาดทุน) จากการดำเนินงาน</t>
  </si>
  <si>
    <t>ยอดคงเหลือ ณ วันที่ 1 มกราคม 2564</t>
  </si>
  <si>
    <t>ยอดคงเหลือ ณ วันที่ 31 ธันวาคม 2564</t>
  </si>
  <si>
    <t>เงินค่าสินไหมทดแทนรับจากการประกันภัย</t>
  </si>
  <si>
    <t>กำไร (ขาดทุน) สำหรับปี</t>
  </si>
  <si>
    <t>เงินสดรับจากการเพิ่มทุน</t>
  </si>
  <si>
    <t>(บาท)</t>
  </si>
  <si>
    <t>31 ธันวาคม</t>
  </si>
  <si>
    <t>สำหรับปีสิ้นสุดวันที่</t>
  </si>
  <si>
    <t xml:space="preserve">สำหรับปีสิ้นสุดวันที่ </t>
  </si>
  <si>
    <t>ยอดคงเหลือ ณ วันที่ 1 มกราคม 2565</t>
  </si>
  <si>
    <t>สำหรับปีสิ้นสุดวันที่ 31 ธันวาคม 2565</t>
  </si>
  <si>
    <t>ยอดคงเหลือ ณ วันที่ 31 ธันวาคม 2565</t>
  </si>
  <si>
    <t xml:space="preserve">ต้นทุนในการทำรายการ - สุทธิจากภาษีเงินได้ </t>
  </si>
  <si>
    <t xml:space="preserve">ออกหุ้นสามัญเพิ่มทุน </t>
  </si>
  <si>
    <t xml:space="preserve">งบแสดงการเปลี่ยนแปลงส่วนของผู้ถือหุ้น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</si>
  <si>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</si>
  <si>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</si>
  <si>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</si>
  <si>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ทุนสำรอง</t>
  </si>
  <si>
    <t>ตามกฎหมาย</t>
  </si>
  <si>
    <t>ในมูลค่ายุติธรรม</t>
  </si>
  <si>
    <t>สำรอง</t>
  </si>
  <si>
    <t>ความเสี่ยง</t>
  </si>
  <si>
    <t>ส่วนได้เสีย</t>
  </si>
  <si>
    <t>ที่ไม่มีอำนาจ</t>
  </si>
  <si>
    <t>ควบคุม</t>
  </si>
  <si>
    <t>การเปลี่ยนแปลง</t>
  </si>
  <si>
    <t>ของบริษัท</t>
  </si>
  <si>
    <t xml:space="preserve">ตามกฎหมาย 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</si>
  <si>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</si>
  <si>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</si>
  <si>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</si>
  <si>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</t>
  </si>
  <si>
    <t>โอนไปสำรองตามกฏหมาย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</si>
  <si>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</si>
  <si>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</si>
  <si>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</si>
  <si>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</si>
  <si>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</si>
  <si>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</si>
  <si>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</si>
  <si>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กำไรหรือขาดทุนในภายหลัง</t>
  </si>
  <si>
    <t>รวมรายการที่จะไม่ถูกจัดประเภทใหม่ไว้ใน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</si>
  <si>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</si>
  <si>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</si>
  <si>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</si>
  <si>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ส่วนแบ่งกำไร (ขาดทุน) จากเงินลงทุนในบริษัทร่วมที่ใช้วิธีส่วนได้เสีย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</si>
  <si>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</si>
  <si>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</si>
  <si>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</si>
  <si>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</si>
  <si>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</si>
  <si>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</si>
  <si>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</si>
  <si>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ลูกหนี้การค้า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</si>
  <si>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</si>
  <si>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</si>
  <si>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</si>
  <si>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</si>
  <si>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</si>
  <si>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</si>
  <si>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</si>
  <si>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 xml:space="preserve">   ทุนจดทะเบียน</t>
  </si>
  <si>
    <t xml:space="preserve">   ทุนที่ออกและชำระแล้ว</t>
  </si>
  <si>
    <t xml:space="preserve">      ทุนสำรองตามกฎหมาย</t>
  </si>
  <si>
    <t>เงินปันผล</t>
  </si>
  <si>
    <t>(กำไร) ขาดทุนจากการเปลี่ยนแปลงในมูลค่ายุติธรรมของสินทรัพย์ชีวภาพ</t>
  </si>
  <si>
    <t>โอนกลับรายการสินทรัพย์สิทธิการใช้และหนี้สินตามสัญญาเช่าจากการยกเลิกสัญญาเช่า</t>
  </si>
  <si>
    <t>ค่าเสื่อมราคาและค่าตัดจำหน่าย</t>
  </si>
  <si>
    <t>ขาดทุนจากการปรับมูลค่าสินค้า</t>
  </si>
  <si>
    <t>กำไรจากการปรับมูลค่ายุติธรรมของสินทรัพย์ทางการเงิน</t>
  </si>
  <si>
    <t>(สุทธิจากภาษี)</t>
  </si>
  <si>
    <t>ประมาณการหนี้สินสำหรับผลประโยชน์พนักงาน</t>
  </si>
  <si>
    <t>ดอกเบี้ยรับ</t>
  </si>
  <si>
    <t>สินค้าคงเหลือ</t>
  </si>
  <si>
    <t>เงินสดรับจากดอกเบี้ย</t>
  </si>
  <si>
    <t>ชำระคืนเงินกู้ยืมระยะยาว</t>
  </si>
  <si>
    <t>เงินสดรับจากการออกหุ้นกู้</t>
  </si>
  <si>
    <t>จ่ายดอกเบี้ย</t>
  </si>
  <si>
    <t>เงินสดจ่ายชำระหนี้สินตามสัญญาเช่า</t>
  </si>
  <si>
    <t>รายการซื้อเครื่องจักรและอุปกรณ์ที่ยังไม่ได้จ่ายชำระ</t>
  </si>
  <si>
    <t xml:space="preserve">เงินปันผลค้างรับ </t>
  </si>
  <si>
    <t>เงินปันผลค้างจ่าย</t>
  </si>
  <si>
    <t>สินทรัพย์ที่เพิ่มขึ้นจากสินทรัพย์สิทธิการใช้</t>
  </si>
  <si>
    <t>สำหรับปีสิ้นสุดวันที่ 31 ธันวาคม 2564</t>
  </si>
  <si>
    <t>(กำไร) ขาดทุนจากการจำหน่ายที่ดินและอุปกรณ์</t>
  </si>
  <si>
    <t>เงินให้กู้ยืมระยะสั้นแก่กิจการที่เกี่ยวข้องกัน</t>
  </si>
  <si>
    <t>ขาดทุน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</si>
  <si>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</si>
  <si>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</si>
  <si>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ที่กำหนดไว้</t>
  </si>
  <si>
    <t>ผลกำไรจากการวัดมูลค่าใหม่ของผลประโยชน์พนักงาน</t>
  </si>
  <si>
    <t>รายได้ภาษีเงินได้</t>
  </si>
  <si>
    <t>ผลกำไรจากการป้องกันความเสี่ยงกระแสเงินสด</t>
  </si>
  <si>
    <t>ผลกำไรจากเงินลงทุนในตราสารทุนที่กำหนดให้</t>
  </si>
  <si>
    <t>รวมกำไรขาดทุนเบ็ดเสร็จสำหรับปี</t>
  </si>
  <si>
    <t>รวมกำไร(ขาดทุน)เบ็ดเสร็จสำหรับปี</t>
  </si>
  <si>
    <t>กำไร (ขาดทุน) เบ็ดเสร็จรวมสำหรับปี</t>
  </si>
  <si>
    <t>รวมกำไร (ขาดทุน) เบ็ดเสร็จอื่นสำหรับปี - สุทธิจากภาษี</t>
  </si>
  <si>
    <t>เงินสดจ่ายเพื่อลงทุนในบริษัทย่อย</t>
  </si>
  <si>
    <t>(กำไร) ขาดทุนจากอัตราแลกเปลี่ยนที่ยังไม่เกิดขึ้นจริง</t>
  </si>
  <si>
    <t>ผลขาดทุนจากการด้อยค่าของสินทรัพย์</t>
  </si>
  <si>
    <t>เงินกู้ยืมระยะสั้นจากสถาบันการเงินเพิ่มขึ้น (ลดลง)</t>
  </si>
  <si>
    <t>4, 6</t>
  </si>
  <si>
    <t>4, 13</t>
  </si>
  <si>
    <t xml:space="preserve">ส่วนแบ่ง (กำไร) ขาดทุนจากเงินลงทุนในบริษัทร่วมที่ใช้วิธีส่วนได้เสีย </t>
  </si>
  <si>
    <t>เงินปันผลรับ</t>
  </si>
  <si>
    <t>รายได้จากการขายและการให้บริการ</t>
  </si>
  <si>
    <t>ต้นทุนขายและต้นทุนบริการ</t>
  </si>
  <si>
    <t>ลูกหนี้อื่น</t>
  </si>
  <si>
    <t xml:space="preserve">   เงินทุนที่ได้รับจากผู้ถือหุ้นและการจัดสรรส่วนทุนให้ผู้ถือหุ้น</t>
  </si>
  <si>
    <t>ขาดทุนจากการตัดจำหน่ายอุปกรณ์</t>
  </si>
  <si>
    <t>รับคืน (จ่าย)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</si>
</sst>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0.0%"/>
    <numFmt numFmtId="193" formatCode="dd\-mmm\-yy_)"/>
    <numFmt numFmtId="194" formatCode="0%_);\(0%\)"/>
    <numFmt numFmtId="195" formatCode="#,##0.0_);[Red]\(#,##0.0\)"/>
    <numFmt numFmtId="196" formatCode="#,##0.0_);\(#,##0.0\)"/>
    <numFmt numFmtId="197" formatCode="#,##0.00;\(#,##0.00\)"/>
    <numFmt numFmtId="198" formatCode="_(* #,##0.000_);_(* \(#,##0.000\);_(* &quot;-&quot;??_);_(@_)"/>
  </numFmts>
  <fonts count="3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8"/>
      <name val="Arial"/>
      <family val="2"/>
    </font>
    <font>
      <sz val="10"/>
      <color theme="1"/>
      <name val="Arial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i/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">
    <xf numFmtId="0" fontId="0" fillId="0" borderId="0"/>
    <xf numFmtId="19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193" fontId="5" fillId="0" borderId="0"/>
    <xf numFmtId="192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1"/>
    <xf numFmtId="0" fontId="14" fillId="0" borderId="2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4" borderId="4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3" fillId="0" borderId="0"/>
    <xf numFmtId="0" fontId="19" fillId="0" borderId="0"/>
    <xf numFmtId="194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195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7">
      <alignment horizontal="center"/>
    </xf>
    <xf numFmtId="40" fontId="19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1" fillId="0" borderId="8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8" fillId="0" borderId="0"/>
    <xf numFmtId="0" fontId="21" fillId="0" borderId="14"/>
  </cellStyleXfs>
  <cellXfs count="185">
    <xf numFmtId="0" fontId="0" fillId="0" borderId="0" xfId="0"/>
    <xf numFmtId="37" fontId="2" fillId="0" borderId="0" xfId="0" applyNumberFormat="1" applyFont="1"/>
    <xf numFmtId="37" fontId="1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 vertical="top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37" fontId="28" fillId="0" borderId="0" xfId="0" quotePrefix="1" applyNumberFormat="1" applyFont="1" applyAlignment="1">
      <alignment horizontal="centerContinuous"/>
    </xf>
    <xf numFmtId="37" fontId="28" fillId="0" borderId="0" xfId="0" applyNumberFormat="1" applyFont="1" applyAlignment="1">
      <alignment horizontal="centerContinuous"/>
    </xf>
    <xf numFmtId="37" fontId="28" fillId="0" borderId="0" xfId="0" applyNumberFormat="1" applyFont="1"/>
    <xf numFmtId="37" fontId="28" fillId="0" borderId="0" xfId="0" applyNumberFormat="1" applyFont="1" applyAlignment="1">
      <alignment horizontal="right"/>
    </xf>
    <xf numFmtId="37" fontId="27" fillId="0" borderId="0" xfId="0" applyNumberFormat="1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37" fontId="30" fillId="0" borderId="0" xfId="0" applyNumberFormat="1" applyFont="1"/>
    <xf numFmtId="37" fontId="29" fillId="0" borderId="0" xfId="0" applyNumberFormat="1" applyFont="1" applyAlignment="1">
      <alignment horizontal="center"/>
    </xf>
    <xf numFmtId="191" fontId="28" fillId="0" borderId="0" xfId="0" applyNumberFormat="1" applyFont="1" applyAlignment="1">
      <alignment horizontal="center"/>
    </xf>
    <xf numFmtId="188" fontId="28" fillId="0" borderId="0" xfId="0" applyNumberFormat="1" applyFont="1" applyAlignment="1">
      <alignment horizontal="right"/>
    </xf>
    <xf numFmtId="37" fontId="28" fillId="0" borderId="0" xfId="0" quotePrefix="1" applyNumberFormat="1" applyFont="1" applyAlignment="1">
      <alignment horizontal="left"/>
    </xf>
    <xf numFmtId="37" fontId="28" fillId="0" borderId="0" xfId="0" applyNumberFormat="1" applyFont="1" applyAlignment="1">
      <alignment horizontal="left"/>
    </xf>
    <xf numFmtId="37" fontId="27" fillId="0" borderId="0" xfId="0" applyNumberFormat="1" applyFont="1" applyAlignment="1">
      <alignment horizontal="left"/>
    </xf>
    <xf numFmtId="37" fontId="30" fillId="0" borderId="0" xfId="0" quotePrefix="1" applyNumberFormat="1" applyFont="1" applyAlignment="1">
      <alignment horizontal="center"/>
    </xf>
    <xf numFmtId="37" fontId="29" fillId="0" borderId="0" xfId="0" quotePrefix="1" applyNumberFormat="1" applyFont="1" applyAlignment="1">
      <alignment horizontal="center"/>
    </xf>
    <xf numFmtId="37" fontId="28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horizontal="left"/>
    </xf>
    <xf numFmtId="37" fontId="30" fillId="0" borderId="0" xfId="0" applyNumberFormat="1" applyFont="1" applyAlignment="1">
      <alignment horizontal="center"/>
    </xf>
    <xf numFmtId="37" fontId="31" fillId="0" borderId="0" xfId="0" applyNumberFormat="1" applyFont="1" applyAlignment="1">
      <alignment horizontal="center"/>
    </xf>
    <xf numFmtId="37" fontId="31" fillId="0" borderId="0" xfId="0" applyNumberFormat="1" applyFont="1" applyAlignment="1">
      <alignment horizontal="right"/>
    </xf>
    <xf numFmtId="37" fontId="29" fillId="0" borderId="0" xfId="0" applyNumberFormat="1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vertical="center"/>
    </xf>
    <xf numFmtId="188" fontId="28" fillId="0" borderId="0" xfId="0" applyNumberFormat="1" applyFont="1"/>
    <xf numFmtId="37" fontId="29" fillId="0" borderId="0" xfId="0" applyNumberFormat="1" applyFont="1" applyAlignment="1">
      <alignment horizontal="left"/>
    </xf>
    <xf numFmtId="196" fontId="29" fillId="0" borderId="0" xfId="0" applyNumberFormat="1" applyFont="1" applyAlignment="1">
      <alignment horizontal="center"/>
    </xf>
    <xf numFmtId="37" fontId="27" fillId="0" borderId="0" xfId="0" applyNumberFormat="1" applyFont="1" applyAlignment="1">
      <alignment vertical="top"/>
    </xf>
    <xf numFmtId="37" fontId="28" fillId="0" borderId="0" xfId="0" applyNumberFormat="1" applyFont="1" applyAlignment="1">
      <alignment vertical="top"/>
    </xf>
    <xf numFmtId="37" fontId="29" fillId="0" borderId="0" xfId="0" applyNumberFormat="1" applyFont="1" applyAlignment="1">
      <alignment horizontal="center" vertical="center"/>
    </xf>
    <xf numFmtId="188" fontId="28" fillId="0" borderId="0" xfId="0" applyNumberFormat="1" applyFont="1" applyAlignment="1">
      <alignment horizontal="right" vertical="center"/>
    </xf>
    <xf numFmtId="191" fontId="28" fillId="0" borderId="0" xfId="0" applyNumberFormat="1" applyFont="1" applyAlignment="1">
      <alignment vertical="top"/>
    </xf>
    <xf numFmtId="49" fontId="34" fillId="0" borderId="0" xfId="0" applyNumberFormat="1" applyFont="1"/>
    <xf numFmtId="188" fontId="28" fillId="0" borderId="0" xfId="0" applyNumberFormat="1" applyFont="1" applyAlignment="1">
      <alignment horizontal="center"/>
    </xf>
    <xf numFmtId="0" fontId="27" fillId="0" borderId="0" xfId="0" applyFont="1" applyAlignment="1">
      <alignment vertical="center"/>
    </xf>
    <xf numFmtId="191" fontId="28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191" fontId="28" fillId="0" borderId="0" xfId="0" applyNumberFormat="1" applyFont="1" applyAlignment="1">
      <alignment horizontal="left" vertical="center"/>
    </xf>
    <xf numFmtId="49" fontId="29" fillId="0" borderId="0" xfId="0" applyNumberFormat="1" applyFont="1"/>
    <xf numFmtId="49" fontId="27" fillId="0" borderId="0" xfId="0" applyNumberFormat="1" applyFont="1"/>
    <xf numFmtId="0" fontId="27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91" fontId="27" fillId="0" borderId="0" xfId="0" quotePrefix="1" applyNumberFormat="1" applyFont="1" applyAlignment="1">
      <alignment horizontal="left"/>
    </xf>
    <xf numFmtId="191" fontId="28" fillId="0" borderId="0" xfId="0" applyNumberFormat="1" applyFont="1"/>
    <xf numFmtId="191" fontId="27" fillId="0" borderId="0" xfId="0" applyNumberFormat="1" applyFont="1" applyAlignment="1">
      <alignment horizontal="left"/>
    </xf>
    <xf numFmtId="191" fontId="28" fillId="0" borderId="0" xfId="0" applyNumberFormat="1" applyFont="1" applyAlignment="1">
      <alignment horizontal="right"/>
    </xf>
    <xf numFmtId="191" fontId="27" fillId="0" borderId="0" xfId="0" applyNumberFormat="1" applyFont="1" applyAlignment="1">
      <alignment horizontal="center"/>
    </xf>
    <xf numFmtId="191" fontId="28" fillId="0" borderId="0" xfId="0" applyNumberFormat="1" applyFont="1" applyAlignment="1">
      <alignment horizontal="center" vertical="center"/>
    </xf>
    <xf numFmtId="191" fontId="27" fillId="0" borderId="0" xfId="0" applyNumberFormat="1" applyFont="1"/>
    <xf numFmtId="188" fontId="28" fillId="0" borderId="0" xfId="0" applyNumberFormat="1" applyFont="1" applyAlignment="1">
      <alignment horizontal="left" vertical="center"/>
    </xf>
    <xf numFmtId="191" fontId="28" fillId="0" borderId="0" xfId="1" applyNumberFormat="1" applyFont="1" applyFill="1" applyAlignment="1">
      <alignment vertical="center"/>
    </xf>
    <xf numFmtId="190" fontId="28" fillId="0" borderId="0" xfId="1" applyFont="1" applyFill="1"/>
    <xf numFmtId="191" fontId="29" fillId="0" borderId="0" xfId="0" applyNumberFormat="1" applyFont="1" applyAlignment="1">
      <alignment horizontal="center"/>
    </xf>
    <xf numFmtId="0" fontId="26" fillId="0" borderId="0" xfId="0" quotePrefix="1" applyFont="1" applyAlignment="1">
      <alignment horizontal="center"/>
    </xf>
    <xf numFmtId="0" fontId="26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top"/>
    </xf>
    <xf numFmtId="49" fontId="33" fillId="0" borderId="0" xfId="0" applyNumberFormat="1" applyFont="1" applyAlignment="1">
      <alignment horizontal="center" vertical="top"/>
    </xf>
    <xf numFmtId="191" fontId="30" fillId="0" borderId="0" xfId="0" quotePrefix="1" applyNumberFormat="1" applyFont="1" applyAlignment="1">
      <alignment horizontal="center"/>
    </xf>
    <xf numFmtId="191" fontId="30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vertical="top"/>
    </xf>
    <xf numFmtId="0" fontId="27" fillId="0" borderId="0" xfId="0" applyFont="1" applyAlignment="1">
      <alignment horizontal="left" vertical="center"/>
    </xf>
    <xf numFmtId="188" fontId="27" fillId="0" borderId="0" xfId="0" applyNumberFormat="1" applyFont="1" applyAlignment="1">
      <alignment horizontal="right" vertical="center"/>
    </xf>
    <xf numFmtId="49" fontId="34" fillId="0" borderId="0" xfId="0" applyNumberFormat="1" applyFont="1" applyAlignment="1">
      <alignment vertical="top"/>
    </xf>
    <xf numFmtId="49" fontId="34" fillId="0" borderId="0" xfId="0" applyNumberFormat="1" applyFont="1" applyAlignment="1">
      <alignment vertical="center"/>
    </xf>
    <xf numFmtId="49" fontId="36" fillId="0" borderId="0" xfId="0" applyNumberFormat="1" applyFont="1" applyAlignment="1">
      <alignment vertical="top"/>
    </xf>
    <xf numFmtId="188" fontId="27" fillId="0" borderId="10" xfId="0" applyNumberFormat="1" applyFont="1" applyBorder="1" applyAlignment="1">
      <alignment horizontal="right" vertical="center"/>
    </xf>
    <xf numFmtId="0" fontId="27" fillId="0" borderId="0" xfId="0" applyFont="1" applyAlignment="1">
      <alignment horizontal="center"/>
    </xf>
    <xf numFmtId="190" fontId="35" fillId="0" borderId="0" xfId="1" applyFont="1" applyFill="1"/>
    <xf numFmtId="0" fontId="30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1"/>
    </xf>
    <xf numFmtId="188" fontId="27" fillId="0" borderId="3" xfId="0" applyNumberFormat="1" applyFont="1" applyBorder="1" applyAlignment="1">
      <alignment horizontal="right" vertical="center"/>
    </xf>
    <xf numFmtId="0" fontId="29" fillId="0" borderId="0" xfId="1" applyNumberFormat="1" applyFont="1" applyAlignment="1">
      <alignment horizontal="left"/>
    </xf>
    <xf numFmtId="0" fontId="28" fillId="0" borderId="0" xfId="0" applyFont="1" applyAlignment="1">
      <alignment horizontal="left" vertical="top"/>
    </xf>
    <xf numFmtId="49" fontId="32" fillId="0" borderId="0" xfId="0" applyNumberFormat="1" applyFont="1"/>
    <xf numFmtId="37" fontId="30" fillId="0" borderId="0" xfId="0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191" fontId="27" fillId="0" borderId="0" xfId="1" applyNumberFormat="1" applyFont="1" applyFill="1" applyAlignment="1">
      <alignment vertical="center"/>
    </xf>
    <xf numFmtId="191" fontId="28" fillId="0" borderId="9" xfId="1" applyNumberFormat="1" applyFont="1" applyFill="1" applyBorder="1" applyAlignment="1">
      <alignment horizontal="right" vertical="center"/>
    </xf>
    <xf numFmtId="191" fontId="28" fillId="0" borderId="0" xfId="1" applyNumberFormat="1" applyFont="1" applyFill="1" applyAlignment="1">
      <alignment horizontal="right" vertical="center"/>
    </xf>
    <xf numFmtId="191" fontId="28" fillId="0" borderId="0" xfId="1" applyNumberFormat="1" applyFont="1" applyFill="1" applyBorder="1" applyAlignment="1">
      <alignment horizontal="right" vertical="center"/>
    </xf>
    <xf numFmtId="191" fontId="27" fillId="0" borderId="0" xfId="1" applyNumberFormat="1" applyFont="1" applyFill="1" applyBorder="1" applyAlignment="1">
      <alignment vertical="center"/>
    </xf>
    <xf numFmtId="191" fontId="27" fillId="0" borderId="0" xfId="1" applyNumberFormat="1" applyFont="1" applyFill="1" applyBorder="1" applyAlignment="1">
      <alignment horizontal="center" vertical="center"/>
    </xf>
    <xf numFmtId="191" fontId="27" fillId="0" borderId="10" xfId="1" applyNumberFormat="1" applyFont="1" applyFill="1" applyBorder="1" applyAlignment="1">
      <alignment horizontal="right" vertical="center"/>
    </xf>
    <xf numFmtId="191" fontId="27" fillId="0" borderId="0" xfId="1" applyNumberFormat="1" applyFont="1" applyFill="1" applyBorder="1" applyAlignment="1">
      <alignment horizontal="right" vertical="center"/>
    </xf>
    <xf numFmtId="191" fontId="28" fillId="0" borderId="9" xfId="1" applyNumberFormat="1" applyFont="1" applyFill="1" applyBorder="1" applyAlignment="1">
      <alignment horizontal="right"/>
    </xf>
    <xf numFmtId="191" fontId="28" fillId="0" borderId="0" xfId="1" applyNumberFormat="1" applyFont="1" applyFill="1" applyBorder="1" applyAlignment="1">
      <alignment horizontal="right"/>
    </xf>
    <xf numFmtId="191" fontId="27" fillId="0" borderId="0" xfId="1" applyNumberFormat="1" applyFont="1" applyFill="1" applyAlignment="1">
      <alignment horizontal="right"/>
    </xf>
    <xf numFmtId="191" fontId="28" fillId="0" borderId="0" xfId="1" applyNumberFormat="1" applyFont="1" applyFill="1" applyAlignment="1">
      <alignment horizontal="right"/>
    </xf>
    <xf numFmtId="191" fontId="27" fillId="0" borderId="9" xfId="1" applyNumberFormat="1" applyFont="1" applyFill="1" applyBorder="1" applyAlignment="1">
      <alignment horizontal="right"/>
    </xf>
    <xf numFmtId="191" fontId="28" fillId="0" borderId="0" xfId="1" applyNumberFormat="1" applyFont="1" applyAlignment="1">
      <alignment horizontal="right"/>
    </xf>
    <xf numFmtId="0" fontId="30" fillId="0" borderId="0" xfId="1" applyNumberFormat="1" applyFont="1" applyFill="1" applyAlignment="1">
      <alignment vertical="center"/>
    </xf>
    <xf numFmtId="0" fontId="28" fillId="0" borderId="0" xfId="1" applyNumberFormat="1" applyFont="1" applyFill="1" applyAlignment="1">
      <alignment vertical="center"/>
    </xf>
    <xf numFmtId="0" fontId="29" fillId="0" borderId="0" xfId="1" applyNumberFormat="1" applyFont="1" applyFill="1" applyAlignment="1">
      <alignment vertical="center"/>
    </xf>
    <xf numFmtId="0" fontId="28" fillId="0" borderId="0" xfId="1" applyNumberFormat="1" applyFont="1" applyFill="1" applyAlignment="1">
      <alignment horizontal="left" vertical="center" indent="1"/>
    </xf>
    <xf numFmtId="0" fontId="28" fillId="0" borderId="0" xfId="1" applyNumberFormat="1" applyFont="1" applyFill="1"/>
    <xf numFmtId="0" fontId="27" fillId="0" borderId="0" xfId="1" applyNumberFormat="1" applyFont="1" applyFill="1" applyAlignment="1">
      <alignment vertical="center"/>
    </xf>
    <xf numFmtId="191" fontId="27" fillId="0" borderId="3" xfId="1" applyNumberFormat="1" applyFont="1" applyFill="1" applyBorder="1" applyAlignment="1">
      <alignment horizontal="right" vertical="center"/>
    </xf>
    <xf numFmtId="191" fontId="28" fillId="0" borderId="0" xfId="1" applyNumberFormat="1" applyFont="1" applyFill="1"/>
    <xf numFmtId="191" fontId="28" fillId="0" borderId="0" xfId="1" applyNumberFormat="1" applyFont="1" applyFill="1" applyAlignment="1">
      <alignment horizontal="left" vertical="center"/>
    </xf>
    <xf numFmtId="191" fontId="28" fillId="0" borderId="0" xfId="1" applyNumberFormat="1" applyFont="1" applyFill="1" applyBorder="1" applyAlignment="1">
      <alignment vertical="center"/>
    </xf>
    <xf numFmtId="191" fontId="28" fillId="0" borderId="0" xfId="1" applyNumberFormat="1" applyFont="1" applyFill="1" applyAlignment="1">
      <alignment horizontal="center"/>
    </xf>
    <xf numFmtId="191" fontId="28" fillId="0" borderId="0" xfId="1" applyNumberFormat="1" applyFont="1" applyAlignment="1">
      <alignment horizontal="center"/>
    </xf>
    <xf numFmtId="0" fontId="27" fillId="0" borderId="0" xfId="1" applyNumberFormat="1" applyFont="1" applyAlignment="1">
      <alignment horizontal="left"/>
    </xf>
    <xf numFmtId="191" fontId="27" fillId="0" borderId="0" xfId="1" applyNumberFormat="1" applyFont="1" applyFill="1" applyAlignment="1">
      <alignment horizontal="right" vertical="center"/>
    </xf>
    <xf numFmtId="0" fontId="30" fillId="0" borderId="0" xfId="1" applyNumberFormat="1" applyFont="1" applyFill="1" applyAlignment="1">
      <alignment vertical="top"/>
    </xf>
    <xf numFmtId="191" fontId="28" fillId="0" borderId="0" xfId="1" applyNumberFormat="1" applyFont="1" applyFill="1" applyAlignment="1">
      <alignment vertical="top"/>
    </xf>
    <xf numFmtId="191" fontId="28" fillId="0" borderId="0" xfId="1" applyNumberFormat="1" applyFont="1" applyFill="1" applyAlignment="1">
      <alignment horizontal="right" vertical="top"/>
    </xf>
    <xf numFmtId="191" fontId="28" fillId="0" borderId="0" xfId="1" applyNumberFormat="1" applyFont="1" applyFill="1" applyBorder="1" applyAlignment="1">
      <alignment horizontal="right" vertical="top"/>
    </xf>
    <xf numFmtId="0" fontId="28" fillId="0" borderId="0" xfId="1" applyNumberFormat="1" applyFont="1" applyFill="1" applyAlignment="1">
      <alignment vertical="top"/>
    </xf>
    <xf numFmtId="0" fontId="28" fillId="0" borderId="0" xfId="1" applyNumberFormat="1" applyFont="1" applyFill="1" applyAlignment="1"/>
    <xf numFmtId="191" fontId="28" fillId="0" borderId="0" xfId="1" applyNumberFormat="1" applyFont="1" applyFill="1" applyAlignment="1"/>
    <xf numFmtId="190" fontId="28" fillId="0" borderId="0" xfId="1" applyFont="1" applyFill="1" applyAlignment="1"/>
    <xf numFmtId="198" fontId="28" fillId="0" borderId="11" xfId="1" applyNumberFormat="1" applyFont="1" applyFill="1" applyBorder="1"/>
    <xf numFmtId="191" fontId="31" fillId="0" borderId="0" xfId="1" applyNumberFormat="1" applyFont="1" applyFill="1" applyBorder="1" applyAlignment="1">
      <alignment horizontal="center"/>
    </xf>
    <xf numFmtId="191" fontId="31" fillId="0" borderId="0" xfId="1" applyNumberFormat="1" applyFont="1" applyFill="1" applyAlignment="1">
      <alignment horizontal="right"/>
    </xf>
    <xf numFmtId="191" fontId="28" fillId="0" borderId="0" xfId="1" applyNumberFormat="1" applyFont="1" applyAlignment="1">
      <alignment vertical="center"/>
    </xf>
    <xf numFmtId="191" fontId="27" fillId="0" borderId="0" xfId="1" applyNumberFormat="1" applyFont="1" applyFill="1" applyBorder="1" applyAlignment="1">
      <alignment horizontal="right"/>
    </xf>
    <xf numFmtId="191" fontId="27" fillId="0" borderId="3" xfId="1" applyNumberFormat="1" applyFont="1" applyFill="1" applyBorder="1" applyAlignment="1">
      <alignment horizontal="right"/>
    </xf>
    <xf numFmtId="191" fontId="28" fillId="0" borderId="0" xfId="1" applyNumberFormat="1" applyFont="1" applyFill="1" applyBorder="1"/>
    <xf numFmtId="191" fontId="28" fillId="0" borderId="12" xfId="1" applyNumberFormat="1" applyFont="1" applyFill="1" applyBorder="1"/>
    <xf numFmtId="191" fontId="27" fillId="0" borderId="9" xfId="1" applyNumberFormat="1" applyFont="1" applyFill="1" applyBorder="1"/>
    <xf numFmtId="191" fontId="27" fillId="0" borderId="11" xfId="1" applyNumberFormat="1" applyFont="1" applyFill="1" applyBorder="1" applyAlignment="1">
      <alignment horizontal="center" vertical="center"/>
    </xf>
    <xf numFmtId="191" fontId="27" fillId="0" borderId="10" xfId="1" applyNumberFormat="1" applyFont="1" applyFill="1" applyBorder="1" applyAlignment="1">
      <alignment horizontal="center" vertical="center"/>
    </xf>
    <xf numFmtId="191" fontId="28" fillId="0" borderId="0" xfId="1" applyNumberFormat="1" applyFont="1" applyFill="1" applyBorder="1" applyAlignment="1">
      <alignment horizontal="center" vertical="center"/>
    </xf>
    <xf numFmtId="198" fontId="28" fillId="0" borderId="0" xfId="1" applyNumberFormat="1" applyFont="1" applyFill="1"/>
    <xf numFmtId="191" fontId="27" fillId="0" borderId="12" xfId="1" applyNumberFormat="1" applyFont="1" applyFill="1" applyBorder="1" applyAlignment="1">
      <alignment horizontal="right"/>
    </xf>
    <xf numFmtId="191" fontId="28" fillId="0" borderId="0" xfId="1" applyNumberFormat="1" applyFont="1" applyFill="1" applyAlignment="1">
      <alignment horizontal="left" vertical="top"/>
    </xf>
    <xf numFmtId="191" fontId="29" fillId="0" borderId="0" xfId="1" applyNumberFormat="1" applyFont="1" applyFill="1"/>
    <xf numFmtId="191" fontId="27" fillId="0" borderId="11" xfId="1" applyNumberFormat="1" applyFont="1" applyFill="1" applyBorder="1" applyAlignment="1">
      <alignment horizontal="right"/>
    </xf>
    <xf numFmtId="191" fontId="28" fillId="0" borderId="0" xfId="1" applyNumberFormat="1" applyFont="1"/>
    <xf numFmtId="191" fontId="27" fillId="0" borderId="0" xfId="1" applyNumberFormat="1" applyFont="1" applyFill="1" applyBorder="1"/>
    <xf numFmtId="191" fontId="27" fillId="0" borderId="0" xfId="1" applyNumberFormat="1" applyFont="1" applyAlignment="1">
      <alignment horizontal="right"/>
    </xf>
    <xf numFmtId="191" fontId="28" fillId="0" borderId="9" xfId="1" applyNumberFormat="1" applyFont="1" applyBorder="1" applyAlignment="1">
      <alignment horizontal="right"/>
    </xf>
    <xf numFmtId="191" fontId="27" fillId="0" borderId="3" xfId="1" applyNumberFormat="1" applyFont="1" applyBorder="1" applyAlignment="1">
      <alignment horizontal="right"/>
    </xf>
    <xf numFmtId="191" fontId="27" fillId="0" borderId="10" xfId="1" applyNumberFormat="1" applyFont="1" applyBorder="1" applyAlignment="1">
      <alignment horizontal="right"/>
    </xf>
    <xf numFmtId="191" fontId="28" fillId="0" borderId="0" xfId="1" applyNumberFormat="1" applyFont="1" applyAlignment="1">
      <alignment horizontal="right" vertical="center"/>
    </xf>
    <xf numFmtId="188" fontId="28" fillId="0" borderId="9" xfId="0" applyNumberFormat="1" applyFont="1" applyBorder="1" applyAlignment="1">
      <alignment horizontal="right" vertical="center"/>
    </xf>
    <xf numFmtId="191" fontId="28" fillId="0" borderId="12" xfId="1" applyNumberFormat="1" applyFont="1" applyFill="1" applyBorder="1" applyAlignment="1">
      <alignment horizontal="right"/>
    </xf>
    <xf numFmtId="191" fontId="27" fillId="0" borderId="11" xfId="1" applyNumberFormat="1" applyFont="1" applyFill="1" applyBorder="1" applyAlignment="1">
      <alignment horizontal="center"/>
    </xf>
    <xf numFmtId="191" fontId="34" fillId="0" borderId="0" xfId="1" applyNumberFormat="1" applyFont="1" applyFill="1" applyAlignment="1">
      <alignment horizontal="right"/>
    </xf>
    <xf numFmtId="191" fontId="34" fillId="0" borderId="0" xfId="1" applyNumberFormat="1" applyFont="1" applyFill="1" applyAlignment="1"/>
    <xf numFmtId="191" fontId="28" fillId="0" borderId="0" xfId="1" applyNumberFormat="1" applyFont="1" applyFill="1" applyBorder="1" applyAlignment="1">
      <alignment horizontal="center"/>
    </xf>
    <xf numFmtId="191" fontId="32" fillId="0" borderId="0" xfId="1" applyNumberFormat="1" applyFont="1" applyFill="1" applyAlignment="1">
      <alignment horizontal="right"/>
    </xf>
    <xf numFmtId="191" fontId="32" fillId="0" borderId="0" xfId="1" applyNumberFormat="1" applyFont="1" applyFill="1" applyAlignment="1"/>
    <xf numFmtId="188" fontId="28" fillId="0" borderId="0" xfId="1" applyNumberFormat="1" applyFont="1" applyFill="1" applyAlignment="1">
      <alignment horizontal="right" vertical="center"/>
    </xf>
    <xf numFmtId="188" fontId="28" fillId="0" borderId="0" xfId="0" applyNumberFormat="1" applyFont="1" applyAlignment="1">
      <alignment vertical="center"/>
    </xf>
    <xf numFmtId="188" fontId="27" fillId="0" borderId="3" xfId="1" applyNumberFormat="1" applyFont="1" applyFill="1" applyBorder="1" applyAlignment="1">
      <alignment horizontal="right" vertical="center"/>
    </xf>
    <xf numFmtId="37" fontId="27" fillId="0" borderId="0" xfId="0" applyNumberFormat="1" applyFont="1" applyAlignment="1">
      <alignment horizontal="center"/>
    </xf>
    <xf numFmtId="191" fontId="2" fillId="0" borderId="0" xfId="1" applyNumberFormat="1" applyFont="1" applyFill="1" applyAlignment="1">
      <alignment horizontal="right"/>
    </xf>
    <xf numFmtId="191" fontId="2" fillId="0" borderId="9" xfId="1" applyNumberFormat="1" applyFont="1" applyFill="1" applyBorder="1" applyAlignment="1">
      <alignment horizontal="right"/>
    </xf>
    <xf numFmtId="191" fontId="28" fillId="0" borderId="11" xfId="1" applyNumberFormat="1" applyFont="1" applyFill="1" applyBorder="1"/>
    <xf numFmtId="191" fontId="28" fillId="0" borderId="11" xfId="1" applyNumberFormat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 vertical="center"/>
    </xf>
    <xf numFmtId="37" fontId="28" fillId="0" borderId="0" xfId="0" applyNumberFormat="1" applyFont="1" applyAlignment="1">
      <alignment horizontal="center"/>
    </xf>
    <xf numFmtId="191" fontId="29" fillId="0" borderId="0" xfId="0" applyNumberFormat="1" applyFont="1" applyAlignment="1">
      <alignment horizontal="center"/>
    </xf>
    <xf numFmtId="37" fontId="27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191" fontId="27" fillId="0" borderId="0" xfId="0" applyNumberFormat="1" applyFont="1" applyAlignment="1">
      <alignment horizontal="center"/>
    </xf>
    <xf numFmtId="191" fontId="28" fillId="0" borderId="0" xfId="0" applyNumberFormat="1" applyFont="1" applyAlignment="1">
      <alignment horizontal="center"/>
    </xf>
    <xf numFmtId="191" fontId="28" fillId="0" borderId="9" xfId="0" applyNumberFormat="1" applyFont="1" applyBorder="1" applyAlignment="1">
      <alignment horizontal="center"/>
    </xf>
    <xf numFmtId="191" fontId="28" fillId="0" borderId="9" xfId="0" applyNumberFormat="1" applyFont="1" applyBorder="1" applyAlignment="1">
      <alignment horizontal="center" vertical="center"/>
    </xf>
    <xf numFmtId="191" fontId="28" fillId="0" borderId="13" xfId="0" applyNumberFormat="1" applyFont="1" applyBorder="1" applyAlignment="1">
      <alignment horizontal="center" vertical="center"/>
    </xf>
    <xf numFmtId="191" fontId="29" fillId="0" borderId="0" xfId="1" quotePrefix="1" applyNumberFormat="1" applyFont="1" applyFill="1" applyBorder="1" applyAlignment="1">
      <alignment horizontal="center"/>
    </xf>
    <xf numFmtId="191" fontId="28" fillId="0" borderId="0" xfId="1" applyNumberFormat="1" applyFont="1" applyFill="1" applyAlignment="1">
      <alignment horizontal="right"/>
    </xf>
    <xf numFmtId="37" fontId="1" fillId="0" borderId="0" xfId="0" applyNumberFormat="1" applyFont="1" applyAlignment="1">
      <alignment horizontal="left"/>
    </xf>
    <xf numFmtId="197" fontId="1" fillId="0" borderId="0" xfId="0" applyNumberFormat="1" applyFont="1" applyAlignment="1">
      <alignment horizontal="left"/>
    </xf>
    <xf numFmtId="37" fontId="28" fillId="0" borderId="0" xfId="0" applyNumberFormat="1" applyFont="1" applyAlignment="1">
      <alignment horizontal="right"/>
    </xf>
    <xf numFmtId="0" fontId="1" fillId="0" borderId="0" xfId="1" applyNumberFormat="1" applyFont="1" applyFill="1" applyAlignment="1">
      <alignment horizontal="left"/>
    </xf>
  </cellXfs>
  <cellStyles count="39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4" xfId="37" xr:uid="{423AA2E6-264F-404C-A5CF-CA93B9A1B23B}"/>
    <cellStyle name="Normale_9639A02C" xfId="17" xr:uid="{00000000-0005-0000-0000-000011000000}"/>
    <cellStyle name="Percent (0)" xfId="18" xr:uid="{00000000-0005-0000-0000-000012000000}"/>
    <cellStyle name="Percent [2]" xfId="19" xr:uid="{00000000-0005-0000-0000-000013000000}"/>
    <cellStyle name="Percent 2" xfId="20" xr:uid="{00000000-0005-0000-0000-000014000000}"/>
    <cellStyle name="Quantity" xfId="21" xr:uid="{00000000-0005-0000-0000-000015000000}"/>
    <cellStyle name="Rittichai" xfId="22" xr:uid="{00000000-0005-0000-0000-000016000000}"/>
    <cellStyle name="Table" xfId="23" xr:uid="{00000000-0005-0000-0000-000017000000}"/>
    <cellStyle name="Tickmark" xfId="24" xr:uid="{00000000-0005-0000-0000-000018000000}"/>
    <cellStyle name="Times New Roman" xfId="25" xr:uid="{00000000-0005-0000-0000-000019000000}"/>
    <cellStyle name="Total 2" xfId="26" xr:uid="{00000000-0005-0000-0000-00001A000000}"/>
    <cellStyle name="Tusental_A-listan (fixad)" xfId="27" xr:uid="{00000000-0005-0000-0000-00001B000000}"/>
    <cellStyle name="Valuta_NPV" xfId="28" xr:uid="{00000000-0005-0000-0000-00001C000000}"/>
    <cellStyle name="WHead - Style2" xfId="29" xr:uid="{00000000-0005-0000-0000-00001D000000}"/>
    <cellStyle name="WHead - Style2 2" xfId="38" xr:uid="{285FC80D-939E-407A-A5E2-851BD6BD81F9}"/>
    <cellStyle name="เครื่องหมายจุลภาค [0]_PERSONAL" xfId="30" xr:uid="{00000000-0005-0000-0000-00001E000000}"/>
    <cellStyle name="เครื่องหมายจุลภาค_AAL Lead'00" xfId="31" xr:uid="{00000000-0005-0000-0000-00001F000000}"/>
    <cellStyle name="เครื่องหมายสกุลเงิน [0]_PERSONAL" xfId="32" xr:uid="{00000000-0005-0000-0000-000020000000}"/>
    <cellStyle name="เครื่องหมายสกุลเงิน_PERSONAL" xfId="33" xr:uid="{00000000-0005-0000-0000-000021000000}"/>
    <cellStyle name="เชื่อมโยงหลายมิติ" xfId="34" xr:uid="{00000000-0005-0000-0000-000022000000}"/>
    <cellStyle name="ตามการเชื่อมโยงหลายมิติ" xfId="35" xr:uid="{00000000-0005-0000-0000-000023000000}"/>
    <cellStyle name="ปกติ_AAL Lead'00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75"/>
  <sheetViews>
    <sheetView tabSelected="1" zoomScale="85" zoomScaleNormal="85" zoomScaleSheetLayoutView="100" workbookViewId="0">
      <selection activeCell="M9" sqref="M9"/>
    </sheetView>
  </sheetViews>
  <sheetFormatPr defaultColWidth="9.140625" defaultRowHeight="23.1" customHeight="1"/>
  <cols>
    <col min="1" max="1" width="9.140625" style="11"/>
    <col min="2" max="2" width="43.5703125" style="11" customWidth="1"/>
    <col min="3" max="3" width="10.42578125" style="11" customWidth="1"/>
    <col min="4" max="4" width="1.140625" style="11" customWidth="1"/>
    <col min="5" max="5" width="14.28515625" style="11" bestFit="1" customWidth="1"/>
    <col min="6" max="6" width="1.140625" style="11" customWidth="1"/>
    <col min="7" max="7" width="14.28515625" style="11" bestFit="1" customWidth="1"/>
    <col min="8" max="8" width="1.140625" style="11" customWidth="1"/>
    <col min="9" max="9" width="14.28515625" style="11" bestFit="1" customWidth="1"/>
    <col min="10" max="10" width="1.140625" style="11" customWidth="1"/>
    <col min="11" max="11" width="14.28515625" style="11" bestFit="1" customWidth="1"/>
    <col min="12" max="16384" width="9.140625" style="11"/>
  </cols>
  <sheetData>
    <row r="1" spans="1:11" ht="23.1" customHeight="1">
      <c r="A1" s="2" t="s">
        <v>0</v>
      </c>
      <c r="B1" s="3"/>
      <c r="C1" s="10"/>
      <c r="D1" s="10"/>
      <c r="E1" s="10"/>
      <c r="F1" s="10"/>
      <c r="G1" s="10"/>
      <c r="H1" s="10"/>
      <c r="I1" s="10"/>
      <c r="J1" s="10"/>
      <c r="K1" s="10"/>
    </row>
    <row r="2" spans="1:11" ht="23.1" customHeight="1">
      <c r="A2" s="6" t="s">
        <v>39</v>
      </c>
      <c r="B2" s="3"/>
      <c r="C2" s="10"/>
      <c r="D2" s="10"/>
      <c r="E2" s="10"/>
      <c r="F2" s="10"/>
      <c r="G2" s="10" t="s">
        <v>47</v>
      </c>
      <c r="H2" s="10"/>
      <c r="I2" s="9"/>
      <c r="J2" s="10"/>
      <c r="K2" s="9"/>
    </row>
    <row r="3" spans="1:11" ht="23.1" customHeight="1">
      <c r="C3" s="17"/>
      <c r="E3" s="18"/>
      <c r="F3" s="18"/>
      <c r="G3" s="18"/>
      <c r="H3" s="18"/>
      <c r="I3" s="18"/>
      <c r="J3" s="18"/>
      <c r="K3" s="18"/>
    </row>
    <row r="4" spans="1:11" s="13" customFormat="1" ht="23.1" customHeight="1">
      <c r="E4" s="168" t="s">
        <v>8</v>
      </c>
      <c r="F4" s="168"/>
      <c r="G4" s="168"/>
      <c r="H4" s="159"/>
      <c r="I4" s="168" t="s">
        <v>1</v>
      </c>
      <c r="J4" s="168"/>
      <c r="K4" s="168"/>
    </row>
    <row r="5" spans="1:11" s="13" customFormat="1" ht="23.1" customHeight="1">
      <c r="E5" s="166" t="s">
        <v>89</v>
      </c>
      <c r="F5" s="166"/>
      <c r="G5" s="166"/>
      <c r="H5" s="159"/>
      <c r="I5" s="166" t="s">
        <v>89</v>
      </c>
      <c r="J5" s="166"/>
      <c r="K5" s="166"/>
    </row>
    <row r="6" spans="1:11" ht="23.1" customHeight="1">
      <c r="A6" s="13" t="s">
        <v>11</v>
      </c>
      <c r="C6" s="25" t="s">
        <v>10</v>
      </c>
      <c r="D6" s="25"/>
      <c r="E6" s="14">
        <v>2565</v>
      </c>
      <c r="F6" s="15"/>
      <c r="G6" s="14">
        <v>2564</v>
      </c>
      <c r="H6" s="15"/>
      <c r="I6" s="14">
        <v>2565</v>
      </c>
      <c r="J6" s="15"/>
      <c r="K6" s="14">
        <v>2564</v>
      </c>
    </row>
    <row r="7" spans="1:11" ht="23.1" customHeight="1">
      <c r="E7" s="167" t="s">
        <v>88</v>
      </c>
      <c r="F7" s="167"/>
      <c r="G7" s="167"/>
      <c r="H7" s="167"/>
      <c r="I7" s="167"/>
      <c r="J7" s="167"/>
      <c r="K7" s="167"/>
    </row>
    <row r="8" spans="1:11" ht="23.1" customHeight="1">
      <c r="A8" s="16" t="s">
        <v>12</v>
      </c>
      <c r="C8" s="17"/>
      <c r="D8" s="17"/>
      <c r="E8" s="112"/>
      <c r="F8" s="112"/>
      <c r="G8" s="112"/>
      <c r="H8" s="112"/>
      <c r="I8" s="112"/>
      <c r="J8" s="112"/>
      <c r="K8" s="112"/>
    </row>
    <row r="9" spans="1:11" ht="23.1" customHeight="1">
      <c r="A9" s="11" t="s">
        <v>13</v>
      </c>
      <c r="C9" s="17">
        <v>5</v>
      </c>
      <c r="D9" s="17"/>
      <c r="E9" s="99">
        <v>1081809796</v>
      </c>
      <c r="F9" s="99"/>
      <c r="G9" s="99">
        <v>979598674</v>
      </c>
      <c r="H9" s="99"/>
      <c r="I9" s="99">
        <v>408328854</v>
      </c>
      <c r="J9" s="99"/>
      <c r="K9" s="99">
        <v>949489294</v>
      </c>
    </row>
    <row r="10" spans="1:11" ht="23.1" customHeight="1">
      <c r="A10" s="11" t="s">
        <v>137</v>
      </c>
      <c r="B10" s="20"/>
      <c r="C10" s="17" t="s">
        <v>186</v>
      </c>
      <c r="D10" s="17"/>
      <c r="E10" s="99">
        <v>872273334</v>
      </c>
      <c r="F10" s="99"/>
      <c r="G10" s="99">
        <v>596755577</v>
      </c>
      <c r="H10" s="99"/>
      <c r="I10" s="99">
        <v>770895708</v>
      </c>
      <c r="J10" s="99"/>
      <c r="K10" s="99">
        <v>534390820</v>
      </c>
    </row>
    <row r="11" spans="1:11" ht="23.1" customHeight="1">
      <c r="A11" s="11" t="s">
        <v>192</v>
      </c>
      <c r="B11" s="20"/>
      <c r="C11" s="17">
        <v>4</v>
      </c>
      <c r="D11" s="17"/>
      <c r="E11" s="99">
        <v>2544739</v>
      </c>
      <c r="F11" s="99"/>
      <c r="G11" s="99">
        <v>18710083</v>
      </c>
      <c r="H11" s="99"/>
      <c r="I11" s="99">
        <v>3490338</v>
      </c>
      <c r="J11" s="99"/>
      <c r="K11" s="99">
        <v>13446070</v>
      </c>
    </row>
    <row r="12" spans="1:11" ht="23.1" customHeight="1">
      <c r="A12" s="11" t="s">
        <v>57</v>
      </c>
      <c r="B12" s="20"/>
      <c r="C12" s="17"/>
      <c r="D12" s="17"/>
      <c r="E12" s="99">
        <v>41981259</v>
      </c>
      <c r="F12" s="99"/>
      <c r="G12" s="99">
        <v>46231128</v>
      </c>
      <c r="H12" s="99"/>
      <c r="I12" s="99">
        <v>34095706</v>
      </c>
      <c r="J12" s="99"/>
      <c r="K12" s="99">
        <v>40985013</v>
      </c>
    </row>
    <row r="13" spans="1:11" ht="23.1" customHeight="1">
      <c r="A13" s="11" t="s">
        <v>169</v>
      </c>
      <c r="B13" s="20"/>
      <c r="C13" s="17">
        <v>4</v>
      </c>
      <c r="D13" s="17"/>
      <c r="E13" s="99">
        <v>0</v>
      </c>
      <c r="F13" s="99"/>
      <c r="G13" s="99">
        <v>0</v>
      </c>
      <c r="H13" s="99"/>
      <c r="I13" s="99">
        <v>9200000</v>
      </c>
      <c r="J13" s="99"/>
      <c r="K13" s="99">
        <v>0</v>
      </c>
    </row>
    <row r="14" spans="1:11" ht="23.1" customHeight="1">
      <c r="A14" s="11" t="s">
        <v>61</v>
      </c>
      <c r="B14" s="21"/>
      <c r="C14" s="17">
        <v>7</v>
      </c>
      <c r="D14" s="17"/>
      <c r="E14" s="99">
        <v>239850840</v>
      </c>
      <c r="F14" s="99"/>
      <c r="G14" s="99">
        <v>265384535</v>
      </c>
      <c r="H14" s="99"/>
      <c r="I14" s="99">
        <v>130439951</v>
      </c>
      <c r="J14" s="99"/>
      <c r="K14" s="99">
        <v>133190466</v>
      </c>
    </row>
    <row r="15" spans="1:11" ht="23.1" customHeight="1">
      <c r="A15" s="11" t="s">
        <v>74</v>
      </c>
      <c r="B15" s="21"/>
      <c r="C15" s="17">
        <v>22</v>
      </c>
      <c r="D15" s="17"/>
      <c r="E15" s="99">
        <v>278361</v>
      </c>
      <c r="F15" s="99"/>
      <c r="G15" s="99">
        <v>277396</v>
      </c>
      <c r="H15" s="99"/>
      <c r="I15" s="99">
        <v>278361</v>
      </c>
      <c r="J15" s="99"/>
      <c r="K15" s="99">
        <v>277396</v>
      </c>
    </row>
    <row r="16" spans="1:11" ht="23.1" customHeight="1">
      <c r="A16" s="11" t="s">
        <v>14</v>
      </c>
      <c r="B16" s="21"/>
      <c r="C16" s="17"/>
      <c r="D16" s="17"/>
      <c r="E16" s="96">
        <v>103467726</v>
      </c>
      <c r="F16" s="99"/>
      <c r="G16" s="96">
        <v>70020970</v>
      </c>
      <c r="H16" s="99"/>
      <c r="I16" s="96">
        <v>89280148</v>
      </c>
      <c r="J16" s="99"/>
      <c r="K16" s="96">
        <v>62555301</v>
      </c>
    </row>
    <row r="17" spans="1:11" s="13" customFormat="1" ht="23.1" customHeight="1">
      <c r="A17" s="13" t="s">
        <v>15</v>
      </c>
      <c r="B17" s="22"/>
      <c r="C17" s="23"/>
      <c r="D17" s="23"/>
      <c r="E17" s="129">
        <v>2342206055</v>
      </c>
      <c r="F17" s="128"/>
      <c r="G17" s="129">
        <v>1976978363</v>
      </c>
      <c r="H17" s="98"/>
      <c r="I17" s="129">
        <v>1446009066</v>
      </c>
      <c r="J17" s="98"/>
      <c r="K17" s="129">
        <v>1734334360</v>
      </c>
    </row>
    <row r="18" spans="1:11" ht="23.1" customHeight="1">
      <c r="A18" s="13"/>
      <c r="B18" s="21"/>
      <c r="C18" s="24"/>
      <c r="D18" s="24"/>
      <c r="E18" s="97"/>
      <c r="F18" s="97"/>
      <c r="G18" s="97"/>
      <c r="H18" s="99"/>
      <c r="I18" s="97"/>
      <c r="J18" s="99"/>
      <c r="K18" s="97"/>
    </row>
    <row r="19" spans="1:11" ht="23.1" customHeight="1">
      <c r="A19" s="16" t="s">
        <v>16</v>
      </c>
      <c r="B19" s="26"/>
      <c r="C19" s="17"/>
      <c r="D19" s="17"/>
      <c r="E19" s="99"/>
      <c r="F19" s="99"/>
      <c r="G19" s="99"/>
      <c r="H19" s="99"/>
      <c r="I19" s="99"/>
      <c r="J19" s="99"/>
      <c r="K19" s="99"/>
    </row>
    <row r="20" spans="1:11" ht="23.1" customHeight="1">
      <c r="A20" s="11" t="s">
        <v>75</v>
      </c>
      <c r="B20" s="21"/>
      <c r="C20" s="17">
        <v>22</v>
      </c>
      <c r="D20" s="17"/>
      <c r="E20" s="99">
        <v>9875000</v>
      </c>
      <c r="F20" s="99"/>
      <c r="G20" s="99">
        <v>8950000</v>
      </c>
      <c r="H20" s="99"/>
      <c r="I20" s="99">
        <v>9875000</v>
      </c>
      <c r="J20" s="99"/>
      <c r="K20" s="99">
        <v>8950000</v>
      </c>
    </row>
    <row r="21" spans="1:11" ht="23.1" customHeight="1">
      <c r="A21" s="11" t="s">
        <v>66</v>
      </c>
      <c r="B21" s="21"/>
      <c r="C21" s="17">
        <v>8</v>
      </c>
      <c r="D21" s="17"/>
      <c r="E21" s="99">
        <v>116789676</v>
      </c>
      <c r="F21" s="99"/>
      <c r="G21" s="99">
        <v>114809337</v>
      </c>
      <c r="H21" s="99"/>
      <c r="I21" s="99">
        <v>118230000</v>
      </c>
      <c r="J21" s="99"/>
      <c r="K21" s="99">
        <v>118230000</v>
      </c>
    </row>
    <row r="22" spans="1:11" ht="23.1" customHeight="1">
      <c r="A22" s="11" t="s">
        <v>17</v>
      </c>
      <c r="B22" s="21"/>
      <c r="C22" s="17">
        <v>9</v>
      </c>
      <c r="D22" s="17"/>
      <c r="E22" s="99">
        <v>0</v>
      </c>
      <c r="F22" s="99"/>
      <c r="G22" s="99">
        <v>0</v>
      </c>
      <c r="H22" s="99"/>
      <c r="I22" s="99">
        <v>2054749890</v>
      </c>
      <c r="J22" s="99">
        <v>0</v>
      </c>
      <c r="K22" s="99">
        <v>1401499900</v>
      </c>
    </row>
    <row r="23" spans="1:11" ht="23.1" customHeight="1">
      <c r="A23" s="11" t="s">
        <v>45</v>
      </c>
      <c r="C23" s="17">
        <v>10</v>
      </c>
      <c r="D23" s="17"/>
      <c r="E23" s="99">
        <v>5698330633</v>
      </c>
      <c r="F23" s="99"/>
      <c r="G23" s="99">
        <v>5158219249</v>
      </c>
      <c r="H23" s="99"/>
      <c r="I23" s="99">
        <v>4200571116</v>
      </c>
      <c r="J23" s="99"/>
      <c r="K23" s="99">
        <v>3605565033</v>
      </c>
    </row>
    <row r="24" spans="1:11" ht="23.1" customHeight="1">
      <c r="A24" s="11" t="s">
        <v>71</v>
      </c>
      <c r="C24" s="17">
        <v>11</v>
      </c>
      <c r="D24" s="17"/>
      <c r="E24" s="99">
        <v>86846600</v>
      </c>
      <c r="F24" s="99"/>
      <c r="G24" s="99">
        <v>124774008</v>
      </c>
      <c r="H24" s="99"/>
      <c r="I24" s="99">
        <v>81111308</v>
      </c>
      <c r="J24" s="99"/>
      <c r="K24" s="99">
        <v>116556171</v>
      </c>
    </row>
    <row r="25" spans="1:11" ht="23.1" customHeight="1">
      <c r="A25" s="11" t="s">
        <v>46</v>
      </c>
      <c r="C25" s="17">
        <v>18</v>
      </c>
      <c r="D25" s="17"/>
      <c r="E25" s="99">
        <v>105237336</v>
      </c>
      <c r="F25" s="99"/>
      <c r="G25" s="99">
        <v>49528638</v>
      </c>
      <c r="H25" s="97"/>
      <c r="I25" s="99">
        <v>104285828</v>
      </c>
      <c r="J25" s="99"/>
      <c r="K25" s="99">
        <v>48816179</v>
      </c>
    </row>
    <row r="26" spans="1:11" ht="23.1" customHeight="1">
      <c r="A26" s="11" t="s">
        <v>54</v>
      </c>
      <c r="C26" s="17">
        <v>12</v>
      </c>
      <c r="D26" s="17"/>
      <c r="E26" s="99">
        <v>148383388</v>
      </c>
      <c r="F26" s="99"/>
      <c r="G26" s="99">
        <v>138216636</v>
      </c>
      <c r="H26" s="97"/>
      <c r="I26" s="99">
        <v>143188212</v>
      </c>
      <c r="J26" s="99"/>
      <c r="K26" s="99">
        <v>136312253</v>
      </c>
    </row>
    <row r="27" spans="1:11" ht="23.1" customHeight="1">
      <c r="A27" s="11" t="s">
        <v>18</v>
      </c>
      <c r="B27" s="21"/>
      <c r="C27" s="24"/>
      <c r="D27" s="24"/>
      <c r="E27" s="96">
        <v>13103800</v>
      </c>
      <c r="F27" s="99"/>
      <c r="G27" s="96">
        <v>20236643</v>
      </c>
      <c r="H27" s="99"/>
      <c r="I27" s="96">
        <v>306000</v>
      </c>
      <c r="J27" s="99"/>
      <c r="K27" s="96">
        <v>96000</v>
      </c>
    </row>
    <row r="28" spans="1:11" s="13" customFormat="1" ht="23.1" customHeight="1">
      <c r="A28" s="13" t="s">
        <v>19</v>
      </c>
      <c r="B28" s="22"/>
      <c r="C28" s="27"/>
      <c r="D28" s="27"/>
      <c r="E28" s="129">
        <v>6178566433</v>
      </c>
      <c r="F28" s="98"/>
      <c r="G28" s="129">
        <v>5614734511</v>
      </c>
      <c r="H28" s="98"/>
      <c r="I28" s="129">
        <v>6712317354</v>
      </c>
      <c r="J28" s="98"/>
      <c r="K28" s="129">
        <v>5436025536</v>
      </c>
    </row>
    <row r="29" spans="1:11" s="13" customFormat="1" ht="23.1" customHeight="1" thickBot="1">
      <c r="A29" s="13" t="s">
        <v>20</v>
      </c>
      <c r="B29" s="22"/>
      <c r="C29" s="23"/>
      <c r="D29" s="23"/>
      <c r="E29" s="140">
        <v>8520772488</v>
      </c>
      <c r="F29" s="128">
        <v>0</v>
      </c>
      <c r="G29" s="140">
        <v>7591712874</v>
      </c>
      <c r="H29" s="98"/>
      <c r="I29" s="140">
        <v>8158326420</v>
      </c>
      <c r="J29" s="128"/>
      <c r="K29" s="140">
        <v>7170359896</v>
      </c>
    </row>
    <row r="30" spans="1:11" ht="23.1" customHeight="1" thickTop="1"/>
    <row r="31" spans="1:11" ht="23.1" customHeight="1">
      <c r="A31" s="2" t="s">
        <v>0</v>
      </c>
      <c r="B31" s="3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3.1" customHeight="1">
      <c r="A32" s="6" t="s">
        <v>39</v>
      </c>
      <c r="B32" s="3"/>
      <c r="C32" s="10"/>
      <c r="D32" s="10"/>
      <c r="E32" s="10"/>
      <c r="F32" s="10"/>
      <c r="G32" s="10"/>
      <c r="H32" s="10"/>
      <c r="I32" s="9"/>
      <c r="J32" s="10"/>
      <c r="K32" s="9"/>
    </row>
    <row r="33" spans="1:11" ht="23.1" customHeight="1">
      <c r="B33" s="10"/>
      <c r="C33" s="10"/>
      <c r="D33" s="10"/>
      <c r="E33" s="10"/>
      <c r="F33" s="10"/>
      <c r="G33" s="10"/>
      <c r="H33" s="10"/>
      <c r="I33" s="9"/>
      <c r="J33" s="10"/>
      <c r="K33" s="12"/>
    </row>
    <row r="34" spans="1:11" s="13" customFormat="1" ht="23.1" customHeight="1">
      <c r="E34" s="168" t="s">
        <v>8</v>
      </c>
      <c r="F34" s="168"/>
      <c r="G34" s="168"/>
      <c r="H34" s="159"/>
      <c r="I34" s="168" t="s">
        <v>1</v>
      </c>
      <c r="J34" s="168"/>
      <c r="K34" s="168"/>
    </row>
    <row r="35" spans="1:11" s="13" customFormat="1" ht="23.1" customHeight="1">
      <c r="E35" s="166" t="s">
        <v>89</v>
      </c>
      <c r="F35" s="166"/>
      <c r="G35" s="166"/>
      <c r="H35" s="159"/>
      <c r="I35" s="166" t="s">
        <v>89</v>
      </c>
      <c r="J35" s="166"/>
      <c r="K35" s="166"/>
    </row>
    <row r="36" spans="1:11" ht="23.1" customHeight="1">
      <c r="A36" s="13" t="s">
        <v>21</v>
      </c>
      <c r="C36" s="25" t="s">
        <v>10</v>
      </c>
      <c r="D36" s="25"/>
      <c r="E36" s="14">
        <v>2565</v>
      </c>
      <c r="F36" s="15"/>
      <c r="G36" s="14">
        <v>2564</v>
      </c>
      <c r="H36" s="15"/>
      <c r="I36" s="14">
        <v>2565</v>
      </c>
      <c r="J36" s="15"/>
      <c r="K36" s="14">
        <v>2564</v>
      </c>
    </row>
    <row r="37" spans="1:11" ht="23.1" customHeight="1">
      <c r="C37" s="28"/>
      <c r="D37" s="28"/>
      <c r="E37" s="167" t="s">
        <v>88</v>
      </c>
      <c r="F37" s="167"/>
      <c r="G37" s="167"/>
      <c r="H37" s="167"/>
      <c r="I37" s="167"/>
      <c r="J37" s="167"/>
      <c r="K37" s="167"/>
    </row>
    <row r="38" spans="1:11" ht="23.1" customHeight="1">
      <c r="C38" s="17"/>
      <c r="E38" s="112"/>
      <c r="F38" s="112"/>
      <c r="G38" s="112"/>
      <c r="H38" s="112"/>
      <c r="I38" s="112"/>
      <c r="J38" s="113"/>
      <c r="K38" s="113"/>
    </row>
    <row r="39" spans="1:11" ht="23.1" customHeight="1">
      <c r="A39" s="16" t="s">
        <v>22</v>
      </c>
      <c r="E39" s="112"/>
      <c r="F39" s="153"/>
      <c r="G39" s="112"/>
      <c r="H39" s="112"/>
      <c r="I39" s="112"/>
      <c r="J39" s="112"/>
      <c r="K39" s="112"/>
    </row>
    <row r="40" spans="1:11" ht="23.1" customHeight="1">
      <c r="A40" s="11" t="s">
        <v>63</v>
      </c>
      <c r="C40" s="17">
        <v>13</v>
      </c>
      <c r="D40" s="17"/>
      <c r="E40" s="112">
        <v>248000000</v>
      </c>
      <c r="F40" s="153"/>
      <c r="G40" s="112">
        <v>1325000000</v>
      </c>
      <c r="H40" s="112"/>
      <c r="I40" s="99">
        <v>150000000</v>
      </c>
      <c r="J40" s="112"/>
      <c r="K40" s="99">
        <v>1160000000</v>
      </c>
    </row>
    <row r="41" spans="1:11" ht="23.1" customHeight="1">
      <c r="A41" s="11" t="s">
        <v>40</v>
      </c>
      <c r="C41" s="17">
        <v>4</v>
      </c>
      <c r="D41" s="17"/>
      <c r="E41" s="99">
        <v>770166456</v>
      </c>
      <c r="F41" s="97"/>
      <c r="G41" s="99">
        <v>673676349</v>
      </c>
      <c r="H41" s="99"/>
      <c r="I41" s="99">
        <v>743786163</v>
      </c>
      <c r="J41" s="99"/>
      <c r="K41" s="99">
        <v>642134444</v>
      </c>
    </row>
    <row r="42" spans="1:11" ht="23.1" customHeight="1">
      <c r="A42" s="11" t="s">
        <v>138</v>
      </c>
      <c r="C42" s="17"/>
      <c r="D42" s="17"/>
      <c r="E42" s="99"/>
      <c r="F42" s="97"/>
      <c r="G42" s="99"/>
      <c r="H42" s="99"/>
      <c r="I42" s="99"/>
      <c r="J42" s="99"/>
      <c r="K42" s="99"/>
    </row>
    <row r="43" spans="1:11" ht="23.1" customHeight="1">
      <c r="A43" s="11" t="s">
        <v>139</v>
      </c>
      <c r="C43" s="17">
        <v>13</v>
      </c>
      <c r="D43" s="17"/>
      <c r="E43" s="99">
        <v>298228000</v>
      </c>
      <c r="F43" s="97"/>
      <c r="G43" s="99">
        <v>405628000</v>
      </c>
      <c r="H43" s="99"/>
      <c r="I43" s="99">
        <v>265600000</v>
      </c>
      <c r="J43" s="99"/>
      <c r="K43" s="99">
        <v>373000000</v>
      </c>
    </row>
    <row r="44" spans="1:11" ht="23.1" customHeight="1">
      <c r="A44" s="11" t="s">
        <v>80</v>
      </c>
      <c r="C44" s="17">
        <v>13</v>
      </c>
      <c r="D44" s="17"/>
      <c r="E44" s="99">
        <v>44275797</v>
      </c>
      <c r="F44" s="97"/>
      <c r="G44" s="99">
        <v>41573058</v>
      </c>
      <c r="H44" s="99"/>
      <c r="I44" s="99">
        <v>41759894</v>
      </c>
      <c r="J44" s="99"/>
      <c r="K44" s="99">
        <v>39218590</v>
      </c>
    </row>
    <row r="45" spans="1:11" ht="23.1" customHeight="1">
      <c r="A45" s="11" t="s">
        <v>140</v>
      </c>
      <c r="C45" s="17">
        <v>22</v>
      </c>
      <c r="D45" s="17"/>
      <c r="E45" s="99">
        <v>0</v>
      </c>
      <c r="F45" s="97"/>
      <c r="G45" s="99">
        <v>1793169</v>
      </c>
      <c r="H45" s="99"/>
      <c r="I45" s="99">
        <v>0</v>
      </c>
      <c r="J45" s="99"/>
      <c r="K45" s="99">
        <v>1793169</v>
      </c>
    </row>
    <row r="46" spans="1:11" ht="23.1" customHeight="1">
      <c r="A46" s="11" t="s">
        <v>23</v>
      </c>
      <c r="B46" s="21"/>
      <c r="C46" s="17"/>
      <c r="D46" s="17"/>
      <c r="E46" s="99">
        <v>24578864</v>
      </c>
      <c r="F46" s="97"/>
      <c r="G46" s="99">
        <v>12392612</v>
      </c>
      <c r="H46" s="99"/>
      <c r="I46" s="99">
        <v>18572344</v>
      </c>
      <c r="J46" s="99"/>
      <c r="K46" s="99">
        <v>10341511</v>
      </c>
    </row>
    <row r="47" spans="1:11" s="13" customFormat="1" ht="23.1" customHeight="1">
      <c r="A47" s="13" t="s">
        <v>24</v>
      </c>
      <c r="B47" s="22"/>
      <c r="C47" s="27"/>
      <c r="D47" s="27"/>
      <c r="E47" s="129">
        <v>1385249117</v>
      </c>
      <c r="F47" s="128"/>
      <c r="G47" s="129">
        <v>2460063188</v>
      </c>
      <c r="H47" s="128"/>
      <c r="I47" s="129">
        <v>1219718401</v>
      </c>
      <c r="J47" s="128"/>
      <c r="K47" s="129">
        <v>2226487714</v>
      </c>
    </row>
    <row r="48" spans="1:11" ht="23.1" customHeight="1">
      <c r="A48" s="13"/>
      <c r="B48" s="21"/>
      <c r="C48" s="17"/>
      <c r="D48" s="17"/>
      <c r="E48" s="97"/>
      <c r="F48" s="97"/>
      <c r="G48" s="97"/>
      <c r="H48" s="97"/>
      <c r="I48" s="97"/>
      <c r="J48" s="97"/>
      <c r="K48" s="97"/>
    </row>
    <row r="49" spans="1:11" ht="23.1" customHeight="1">
      <c r="A49" s="16" t="s">
        <v>25</v>
      </c>
      <c r="B49" s="34"/>
      <c r="C49" s="17"/>
      <c r="D49" s="17"/>
      <c r="E49" s="99"/>
      <c r="F49" s="97"/>
      <c r="G49" s="99"/>
      <c r="H49" s="99"/>
      <c r="I49" s="99"/>
      <c r="J49" s="99"/>
      <c r="K49" s="99"/>
    </row>
    <row r="50" spans="1:11" ht="23.1" customHeight="1">
      <c r="A50" s="11" t="s">
        <v>59</v>
      </c>
      <c r="B50" s="21"/>
      <c r="C50" s="17" t="s">
        <v>187</v>
      </c>
      <c r="D50" s="17"/>
      <c r="E50" s="99">
        <v>320000000</v>
      </c>
      <c r="F50" s="97"/>
      <c r="G50" s="99">
        <v>320000000</v>
      </c>
      <c r="H50" s="99"/>
      <c r="I50" s="99">
        <v>320000000</v>
      </c>
      <c r="J50" s="99"/>
      <c r="K50" s="99">
        <v>320000000</v>
      </c>
    </row>
    <row r="51" spans="1:11" ht="23.1" customHeight="1">
      <c r="A51" s="11" t="s">
        <v>141</v>
      </c>
      <c r="B51" s="21"/>
      <c r="C51" s="17">
        <v>13</v>
      </c>
      <c r="D51" s="17"/>
      <c r="E51" s="99">
        <v>384602000</v>
      </c>
      <c r="F51" s="97"/>
      <c r="G51" s="99">
        <v>682830000</v>
      </c>
      <c r="H51" s="99"/>
      <c r="I51" s="99">
        <v>319350000</v>
      </c>
      <c r="J51" s="99"/>
      <c r="K51" s="99">
        <v>584950000</v>
      </c>
    </row>
    <row r="52" spans="1:11" ht="23.1" customHeight="1">
      <c r="A52" s="11" t="s">
        <v>142</v>
      </c>
      <c r="B52" s="21"/>
      <c r="C52" s="17">
        <v>13</v>
      </c>
      <c r="D52" s="17"/>
      <c r="E52" s="99">
        <v>47726153</v>
      </c>
      <c r="F52" s="97"/>
      <c r="G52" s="99">
        <v>88322770</v>
      </c>
      <c r="H52" s="99"/>
      <c r="I52" s="99">
        <v>44097433</v>
      </c>
      <c r="J52" s="99"/>
      <c r="K52" s="99">
        <v>82178148</v>
      </c>
    </row>
    <row r="53" spans="1:11" ht="23.1" customHeight="1">
      <c r="A53" s="11" t="s">
        <v>140</v>
      </c>
      <c r="B53" s="21"/>
      <c r="C53" s="17">
        <v>22</v>
      </c>
      <c r="D53" s="17"/>
      <c r="E53" s="99">
        <v>7268183</v>
      </c>
      <c r="F53" s="97"/>
      <c r="G53" s="99">
        <v>23456517</v>
      </c>
      <c r="H53" s="99"/>
      <c r="I53" s="99">
        <v>7268183</v>
      </c>
      <c r="J53" s="99"/>
      <c r="K53" s="99">
        <v>23456517</v>
      </c>
    </row>
    <row r="54" spans="1:11" ht="23.1" customHeight="1">
      <c r="A54" s="11" t="s">
        <v>143</v>
      </c>
      <c r="B54" s="21"/>
      <c r="C54" s="17">
        <v>13</v>
      </c>
      <c r="D54" s="17"/>
      <c r="E54" s="99">
        <v>2645686678</v>
      </c>
      <c r="F54" s="97"/>
      <c r="G54" s="61">
        <v>0</v>
      </c>
      <c r="I54" s="11">
        <v>2645686678</v>
      </c>
      <c r="K54" s="61">
        <v>0</v>
      </c>
    </row>
    <row r="55" spans="1:11" ht="23.1" customHeight="1">
      <c r="A55" s="11" t="s">
        <v>144</v>
      </c>
      <c r="B55" s="21"/>
      <c r="C55" s="17"/>
      <c r="D55" s="17"/>
      <c r="E55" s="99">
        <v>37131579</v>
      </c>
      <c r="F55" s="97"/>
      <c r="G55" s="99">
        <v>37225088</v>
      </c>
      <c r="H55" s="99"/>
      <c r="I55" s="99">
        <v>25843573</v>
      </c>
      <c r="J55" s="99"/>
      <c r="K55" s="99">
        <v>27086137</v>
      </c>
    </row>
    <row r="56" spans="1:11" s="13" customFormat="1" ht="23.1" customHeight="1">
      <c r="A56" s="13" t="s">
        <v>26</v>
      </c>
      <c r="B56" s="22"/>
      <c r="C56" s="27"/>
      <c r="D56" s="27"/>
      <c r="E56" s="129">
        <v>3442414593</v>
      </c>
      <c r="F56" s="128"/>
      <c r="G56" s="129">
        <v>1151834375</v>
      </c>
      <c r="H56" s="128"/>
      <c r="I56" s="129">
        <v>3362245867</v>
      </c>
      <c r="J56" s="128"/>
      <c r="K56" s="129">
        <v>1037670802</v>
      </c>
    </row>
    <row r="57" spans="1:11" s="13" customFormat="1" ht="23.1" customHeight="1">
      <c r="B57" s="22"/>
      <c r="C57" s="27"/>
      <c r="D57" s="27"/>
      <c r="E57" s="137"/>
      <c r="F57" s="128"/>
      <c r="G57" s="137"/>
      <c r="H57" s="128"/>
      <c r="I57" s="137"/>
      <c r="J57" s="128"/>
      <c r="K57" s="137"/>
    </row>
    <row r="58" spans="1:11" s="13" customFormat="1" ht="23.1" customHeight="1">
      <c r="A58" s="13" t="s">
        <v>27</v>
      </c>
      <c r="B58" s="22"/>
      <c r="C58" s="27"/>
      <c r="D58" s="27"/>
      <c r="E58" s="100">
        <v>4827663710</v>
      </c>
      <c r="F58" s="128"/>
      <c r="G58" s="100">
        <v>3611897563</v>
      </c>
      <c r="H58" s="128"/>
      <c r="I58" s="100">
        <v>4581964268</v>
      </c>
      <c r="J58" s="128"/>
      <c r="K58" s="100">
        <v>3264158516</v>
      </c>
    </row>
    <row r="59" spans="1:11" ht="23.1" customHeight="1">
      <c r="A59" s="13"/>
      <c r="B59" s="21"/>
      <c r="C59" s="17"/>
      <c r="D59" s="17"/>
      <c r="E59" s="97"/>
      <c r="F59" s="97"/>
      <c r="G59" s="97"/>
      <c r="H59" s="97"/>
      <c r="I59" s="97"/>
      <c r="J59" s="97"/>
      <c r="K59" s="97"/>
    </row>
    <row r="60" spans="1:11" ht="23.1" customHeight="1">
      <c r="A60" s="16" t="s">
        <v>9</v>
      </c>
      <c r="B60" s="21"/>
      <c r="C60" s="17"/>
      <c r="D60" s="17"/>
      <c r="E60" s="99"/>
      <c r="F60" s="97"/>
      <c r="G60" s="109"/>
      <c r="H60" s="109"/>
      <c r="I60" s="99"/>
      <c r="J60" s="99"/>
      <c r="K60" s="99"/>
    </row>
    <row r="61" spans="1:11" ht="23.1" customHeight="1">
      <c r="A61" s="11" t="s">
        <v>2</v>
      </c>
      <c r="B61" s="21"/>
      <c r="C61" s="17">
        <v>14</v>
      </c>
      <c r="D61" s="17"/>
      <c r="E61" s="99"/>
      <c r="F61" s="97"/>
      <c r="G61" s="138"/>
      <c r="H61" s="139"/>
      <c r="I61" s="99"/>
      <c r="J61" s="99"/>
      <c r="K61" s="99"/>
    </row>
    <row r="62" spans="1:11" ht="23.1" customHeight="1" thickBot="1">
      <c r="A62" s="11" t="s">
        <v>145</v>
      </c>
      <c r="C62" s="17"/>
      <c r="D62" s="17"/>
      <c r="E62" s="162">
        <v>1163695652</v>
      </c>
      <c r="F62" s="130"/>
      <c r="G62" s="163">
        <v>1163695652</v>
      </c>
      <c r="H62" s="97"/>
      <c r="I62" s="163">
        <v>1163695652</v>
      </c>
      <c r="J62" s="97"/>
      <c r="K62" s="163">
        <v>1163695652</v>
      </c>
    </row>
    <row r="63" spans="1:11" ht="23.1" customHeight="1" thickTop="1">
      <c r="A63" s="83" t="s">
        <v>146</v>
      </c>
      <c r="B63" s="30"/>
      <c r="C63" s="17"/>
      <c r="D63" s="17"/>
      <c r="E63" s="11">
        <v>1163695652</v>
      </c>
      <c r="G63" s="11">
        <v>1163695652</v>
      </c>
      <c r="I63" s="11">
        <v>1163695652</v>
      </c>
      <c r="K63" s="11">
        <v>1163695652</v>
      </c>
    </row>
    <row r="64" spans="1:11" ht="23.1" customHeight="1">
      <c r="A64" s="11" t="s">
        <v>76</v>
      </c>
      <c r="C64" s="17">
        <v>15</v>
      </c>
      <c r="D64" s="17"/>
      <c r="E64" s="97">
        <v>1258324903</v>
      </c>
      <c r="F64" s="97"/>
      <c r="G64" s="164">
        <v>1258324903</v>
      </c>
      <c r="H64" s="97"/>
      <c r="I64" s="97">
        <v>1258324903</v>
      </c>
      <c r="J64" s="97"/>
      <c r="K64" s="97">
        <v>1258324903</v>
      </c>
    </row>
    <row r="65" spans="1:11" ht="23.1" customHeight="1">
      <c r="A65" s="11" t="s">
        <v>3</v>
      </c>
      <c r="C65" s="17"/>
      <c r="D65" s="17"/>
      <c r="E65" s="99"/>
      <c r="F65" s="97"/>
      <c r="G65" s="99"/>
      <c r="H65" s="99"/>
      <c r="I65" s="99"/>
      <c r="J65" s="99"/>
      <c r="K65" s="99"/>
    </row>
    <row r="66" spans="1:11" ht="23.1" customHeight="1">
      <c r="A66" s="11" t="s">
        <v>69</v>
      </c>
      <c r="C66" s="17"/>
      <c r="D66" s="17"/>
      <c r="E66" s="99"/>
      <c r="F66" s="97"/>
      <c r="G66" s="99"/>
      <c r="H66" s="99"/>
      <c r="I66" s="99"/>
      <c r="J66" s="99"/>
      <c r="K66" s="99"/>
    </row>
    <row r="67" spans="1:11" ht="23.1" customHeight="1">
      <c r="A67" s="11" t="s">
        <v>147</v>
      </c>
      <c r="C67" s="17">
        <v>15</v>
      </c>
      <c r="D67" s="17"/>
      <c r="E67" s="99">
        <v>106040000</v>
      </c>
      <c r="F67" s="97"/>
      <c r="G67" s="99">
        <v>104910000</v>
      </c>
      <c r="H67" s="99"/>
      <c r="I67" s="99">
        <v>95500000</v>
      </c>
      <c r="J67" s="99"/>
      <c r="K67" s="99">
        <v>95500000</v>
      </c>
    </row>
    <row r="68" spans="1:11" ht="23.1" customHeight="1">
      <c r="A68" s="11" t="s">
        <v>28</v>
      </c>
      <c r="C68" s="17"/>
      <c r="D68" s="17"/>
      <c r="E68" s="99">
        <v>1091860085</v>
      </c>
      <c r="F68" s="97"/>
      <c r="G68" s="160">
        <v>1396712324</v>
      </c>
      <c r="H68" s="99"/>
      <c r="I68" s="99">
        <v>1065476144</v>
      </c>
      <c r="J68" s="99"/>
      <c r="K68" s="99">
        <v>1410584812</v>
      </c>
    </row>
    <row r="69" spans="1:11" ht="23.1" customHeight="1">
      <c r="A69" s="31" t="s">
        <v>60</v>
      </c>
      <c r="C69" s="17"/>
      <c r="D69" s="17"/>
      <c r="E69" s="96">
        <v>-6634547</v>
      </c>
      <c r="F69" s="97"/>
      <c r="G69" s="161">
        <v>-21903987</v>
      </c>
      <c r="H69" s="97"/>
      <c r="I69" s="96">
        <v>-6634547</v>
      </c>
      <c r="J69" s="97"/>
      <c r="K69" s="96">
        <v>-21903987</v>
      </c>
    </row>
    <row r="70" spans="1:11" s="13" customFormat="1" ht="23.1" customHeight="1">
      <c r="A70" s="71" t="s">
        <v>98</v>
      </c>
      <c r="C70" s="27"/>
      <c r="D70" s="27"/>
      <c r="E70" s="128">
        <v>3613286093</v>
      </c>
      <c r="F70" s="128"/>
      <c r="G70" s="128">
        <v>3901738892</v>
      </c>
      <c r="H70" s="128"/>
      <c r="I70" s="128">
        <v>3576362152</v>
      </c>
      <c r="J70" s="128"/>
      <c r="K70" s="128">
        <v>3906201380</v>
      </c>
    </row>
    <row r="71" spans="1:11" ht="23.1" customHeight="1">
      <c r="A71" s="32" t="s">
        <v>99</v>
      </c>
      <c r="C71" s="17"/>
      <c r="D71" s="17"/>
      <c r="E71" s="97">
        <v>79822685</v>
      </c>
      <c r="F71" s="97"/>
      <c r="G71" s="97">
        <v>78076419</v>
      </c>
      <c r="H71" s="97"/>
      <c r="I71" s="97">
        <v>0</v>
      </c>
      <c r="J71" s="97"/>
      <c r="K71" s="97">
        <v>0</v>
      </c>
    </row>
    <row r="72" spans="1:11" s="13" customFormat="1" ht="23.1" customHeight="1">
      <c r="A72" s="13" t="s">
        <v>29</v>
      </c>
      <c r="C72" s="27"/>
      <c r="D72" s="27"/>
      <c r="E72" s="129">
        <v>3693108778</v>
      </c>
      <c r="F72" s="128"/>
      <c r="G72" s="129">
        <v>3979815311</v>
      </c>
      <c r="H72" s="128"/>
      <c r="I72" s="129">
        <v>3576362152</v>
      </c>
      <c r="J72" s="128"/>
      <c r="K72" s="129">
        <v>3906201380</v>
      </c>
    </row>
    <row r="73" spans="1:11" s="13" customFormat="1" ht="23.1" customHeight="1">
      <c r="C73" s="27"/>
      <c r="D73" s="27"/>
      <c r="E73" s="128"/>
      <c r="F73" s="128"/>
      <c r="G73" s="128"/>
      <c r="H73" s="128"/>
      <c r="I73" s="128"/>
      <c r="J73" s="128"/>
      <c r="K73" s="128"/>
    </row>
    <row r="74" spans="1:11" s="13" customFormat="1" ht="23.1" customHeight="1" thickBot="1">
      <c r="A74" s="13" t="s">
        <v>30</v>
      </c>
      <c r="E74" s="140">
        <v>8520772488</v>
      </c>
      <c r="F74" s="128"/>
      <c r="G74" s="140">
        <v>7591712874</v>
      </c>
      <c r="H74" s="98"/>
      <c r="I74" s="140">
        <v>8158326420</v>
      </c>
      <c r="J74" s="98"/>
      <c r="K74" s="140">
        <v>7170359896</v>
      </c>
    </row>
    <row r="75" spans="1:11" ht="23.1" customHeight="1" thickTop="1">
      <c r="E75" s="78">
        <v>0</v>
      </c>
      <c r="F75" s="78">
        <v>0</v>
      </c>
      <c r="G75" s="78">
        <v>0</v>
      </c>
      <c r="H75" s="61"/>
      <c r="I75" s="78">
        <v>0</v>
      </c>
      <c r="J75" s="78">
        <v>0</v>
      </c>
      <c r="K75" s="78">
        <v>0</v>
      </c>
    </row>
  </sheetData>
  <mergeCells count="10">
    <mergeCell ref="E35:G35"/>
    <mergeCell ref="I35:K35"/>
    <mergeCell ref="E37:K37"/>
    <mergeCell ref="E4:G4"/>
    <mergeCell ref="I4:K4"/>
    <mergeCell ref="E34:G34"/>
    <mergeCell ref="I34:K34"/>
    <mergeCell ref="E7:K7"/>
    <mergeCell ref="E5:G5"/>
    <mergeCell ref="I5:K5"/>
  </mergeCells>
  <printOptions horizontalCentered="1"/>
  <pageMargins left="0.8" right="0.8" top="0.48" bottom="0.5" header="0.5" footer="0.5"/>
  <pageSetup paperSize="9" scale="71" firstPageNumber="6" orientation="portrait" useFirstPageNumber="1" r:id="rId1"/>
  <headerFooter alignWithMargins="0">
    <oddFooter>&amp;L&amp;"Angsana New,Regular"&amp;15    หมายเหตุประกอบงบการเงินเป็นส่วนหนึ่งของงบการเงินนี้&amp;"Arial,Regular"&amp;10
&amp;C&amp;"Angsana New,Regular"&amp;15&amp;P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69"/>
  <sheetViews>
    <sheetView topLeftCell="A38" zoomScale="89" zoomScaleNormal="89" zoomScaleSheetLayoutView="100" workbookViewId="0">
      <selection activeCell="E71" sqref="E71"/>
    </sheetView>
  </sheetViews>
  <sheetFormatPr defaultColWidth="9.140625" defaultRowHeight="24" customHeight="1"/>
  <cols>
    <col min="1" max="1" width="9.140625" style="11"/>
    <col min="2" max="2" width="43.5703125" style="11" customWidth="1"/>
    <col min="3" max="3" width="10.42578125" style="11" customWidth="1"/>
    <col min="4" max="4" width="1.140625" style="11" customWidth="1"/>
    <col min="5" max="5" width="13.28515625" style="11" customWidth="1"/>
    <col min="6" max="6" width="1.140625" style="11" customWidth="1"/>
    <col min="7" max="7" width="13.28515625" style="11" customWidth="1"/>
    <col min="8" max="8" width="1.140625" style="11" customWidth="1"/>
    <col min="9" max="9" width="13.28515625" style="11" customWidth="1"/>
    <col min="10" max="10" width="1.140625" style="11" customWidth="1"/>
    <col min="11" max="11" width="13.28515625" style="11" customWidth="1"/>
    <col min="12" max="16384" width="9.140625" style="11"/>
  </cols>
  <sheetData>
    <row r="1" spans="1:11" s="1" customFormat="1" ht="24" customHeight="1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spans="1:11" s="1" customFormat="1" ht="24" customHeight="1">
      <c r="A2" s="5" t="s">
        <v>41</v>
      </c>
      <c r="B2" s="4"/>
      <c r="C2" s="4"/>
      <c r="D2" s="4"/>
      <c r="E2" s="4"/>
      <c r="F2" s="4"/>
      <c r="G2" s="4"/>
      <c r="H2" s="4"/>
      <c r="I2" s="3"/>
      <c r="J2" s="4"/>
      <c r="K2" s="3"/>
    </row>
    <row r="3" spans="1:11" ht="24" customHeight="1">
      <c r="A3" s="22"/>
      <c r="B3" s="10"/>
      <c r="C3" s="10"/>
      <c r="D3" s="10"/>
      <c r="E3" s="10"/>
      <c r="F3" s="10"/>
      <c r="G3" s="10"/>
      <c r="H3" s="10"/>
      <c r="I3" s="9"/>
      <c r="J3" s="10"/>
      <c r="K3" s="9"/>
    </row>
    <row r="4" spans="1:11" s="13" customFormat="1" ht="24" customHeight="1">
      <c r="E4" s="173" t="s">
        <v>8</v>
      </c>
      <c r="F4" s="173"/>
      <c r="G4" s="173"/>
      <c r="H4" s="48"/>
      <c r="I4" s="173" t="s">
        <v>1</v>
      </c>
      <c r="J4" s="173"/>
      <c r="K4" s="173"/>
    </row>
    <row r="5" spans="1:11" s="13" customFormat="1" ht="24" customHeight="1">
      <c r="E5" s="169" t="s">
        <v>90</v>
      </c>
      <c r="F5" s="169"/>
      <c r="G5" s="169"/>
      <c r="H5" s="49"/>
      <c r="I5" s="172" t="s">
        <v>91</v>
      </c>
      <c r="J5" s="172"/>
      <c r="K5" s="172"/>
    </row>
    <row r="6" spans="1:11" s="13" customFormat="1" ht="24" customHeight="1">
      <c r="E6" s="169" t="s">
        <v>89</v>
      </c>
      <c r="F6" s="169"/>
      <c r="G6" s="169"/>
      <c r="H6" s="50"/>
      <c r="I6" s="170" t="s">
        <v>89</v>
      </c>
      <c r="J6" s="170"/>
      <c r="K6" s="170"/>
    </row>
    <row r="7" spans="1:11" s="13" customFormat="1" ht="24" customHeight="1">
      <c r="C7" s="25" t="s">
        <v>10</v>
      </c>
      <c r="E7" s="51">
        <v>2565</v>
      </c>
      <c r="F7" s="14"/>
      <c r="G7" s="51">
        <v>2564</v>
      </c>
      <c r="H7" s="14"/>
      <c r="I7" s="51">
        <v>2565</v>
      </c>
      <c r="J7" s="14"/>
      <c r="K7" s="51">
        <v>2564</v>
      </c>
    </row>
    <row r="8" spans="1:11" ht="24" customHeight="1">
      <c r="D8" s="29"/>
      <c r="E8" s="171" t="s">
        <v>88</v>
      </c>
      <c r="F8" s="171"/>
      <c r="G8" s="171"/>
      <c r="H8" s="171"/>
      <c r="I8" s="171"/>
      <c r="J8" s="171"/>
      <c r="K8" s="171"/>
    </row>
    <row r="9" spans="1:11" ht="15" customHeight="1">
      <c r="C9" s="28"/>
      <c r="D9" s="29"/>
      <c r="E9" s="125"/>
      <c r="F9" s="126"/>
      <c r="G9" s="125"/>
      <c r="H9" s="126"/>
      <c r="I9" s="125"/>
      <c r="J9" s="126"/>
      <c r="K9" s="125"/>
    </row>
    <row r="10" spans="1:11" ht="24" customHeight="1">
      <c r="A10" s="85" t="s">
        <v>31</v>
      </c>
      <c r="B10" s="86"/>
      <c r="C10" s="87"/>
      <c r="D10" s="87"/>
      <c r="E10" s="87"/>
      <c r="F10" s="87"/>
      <c r="G10" s="87"/>
      <c r="H10" s="87"/>
      <c r="I10" s="87"/>
      <c r="J10" s="87"/>
      <c r="K10" s="87"/>
    </row>
    <row r="11" spans="1:11" ht="24" customHeight="1">
      <c r="A11" s="11" t="s">
        <v>190</v>
      </c>
      <c r="B11" s="20"/>
      <c r="C11" s="17">
        <v>16</v>
      </c>
      <c r="E11" s="99">
        <v>5744064977</v>
      </c>
      <c r="F11" s="99"/>
      <c r="G11" s="99">
        <v>4220490197</v>
      </c>
      <c r="H11" s="99"/>
      <c r="I11" s="99">
        <v>5110195324</v>
      </c>
      <c r="J11" s="99"/>
      <c r="K11" s="99">
        <v>3677398487</v>
      </c>
    </row>
    <row r="12" spans="1:11" ht="24" customHeight="1">
      <c r="A12" s="11" t="s">
        <v>77</v>
      </c>
      <c r="C12" s="17">
        <v>9</v>
      </c>
      <c r="E12" s="97">
        <v>190000</v>
      </c>
      <c r="F12" s="97"/>
      <c r="G12" s="97">
        <v>150000</v>
      </c>
      <c r="H12" s="97"/>
      <c r="I12" s="97">
        <v>8739998</v>
      </c>
      <c r="J12" s="97"/>
      <c r="K12" s="97">
        <v>17249996</v>
      </c>
    </row>
    <row r="13" spans="1:11" ht="24" customHeight="1">
      <c r="A13" s="11" t="s">
        <v>85</v>
      </c>
      <c r="C13" s="35"/>
      <c r="E13" s="97">
        <v>10480886</v>
      </c>
      <c r="F13" s="97"/>
      <c r="G13" s="97">
        <v>121426140</v>
      </c>
      <c r="H13" s="97"/>
      <c r="I13" s="97">
        <v>0</v>
      </c>
      <c r="J13" s="97"/>
      <c r="K13" s="97">
        <v>116426140</v>
      </c>
    </row>
    <row r="14" spans="1:11" ht="24" customHeight="1">
      <c r="A14" s="11" t="s">
        <v>32</v>
      </c>
      <c r="B14" s="21"/>
      <c r="E14" s="96">
        <v>19098625</v>
      </c>
      <c r="F14" s="97"/>
      <c r="G14" s="96">
        <v>12346374</v>
      </c>
      <c r="H14" s="97"/>
      <c r="I14" s="96">
        <v>3406033</v>
      </c>
      <c r="J14" s="97"/>
      <c r="K14" s="96">
        <v>1875027</v>
      </c>
    </row>
    <row r="15" spans="1:11" s="13" customFormat="1" ht="24" customHeight="1">
      <c r="A15" s="13" t="s">
        <v>33</v>
      </c>
      <c r="E15" s="100">
        <v>5773834488</v>
      </c>
      <c r="F15" s="128"/>
      <c r="G15" s="100">
        <v>4354412711</v>
      </c>
      <c r="H15" s="98"/>
      <c r="I15" s="100">
        <v>5122341355</v>
      </c>
      <c r="J15" s="98"/>
      <c r="K15" s="100">
        <v>3812949650</v>
      </c>
    </row>
    <row r="16" spans="1:11" ht="15" customHeight="1">
      <c r="A16" s="13"/>
      <c r="E16" s="97"/>
      <c r="F16" s="97"/>
      <c r="G16" s="97"/>
      <c r="H16" s="99"/>
      <c r="I16" s="97"/>
      <c r="J16" s="99"/>
      <c r="K16" s="97"/>
    </row>
    <row r="17" spans="1:11" ht="24" customHeight="1">
      <c r="A17" s="16" t="s">
        <v>34</v>
      </c>
      <c r="E17" s="99"/>
      <c r="F17" s="97"/>
      <c r="G17" s="99"/>
      <c r="H17" s="99"/>
      <c r="I17" s="99"/>
      <c r="J17" s="99"/>
      <c r="K17" s="99"/>
    </row>
    <row r="18" spans="1:11" ht="24" customHeight="1">
      <c r="A18" s="11" t="s">
        <v>191</v>
      </c>
      <c r="B18" s="20"/>
      <c r="C18" s="17">
        <v>17</v>
      </c>
      <c r="E18" s="99">
        <v>5803471947</v>
      </c>
      <c r="F18" s="97"/>
      <c r="G18" s="99">
        <v>3961298141</v>
      </c>
      <c r="H18" s="99"/>
      <c r="I18" s="99">
        <v>5260086440</v>
      </c>
      <c r="J18" s="99"/>
      <c r="K18" s="99">
        <v>3468429133</v>
      </c>
    </row>
    <row r="19" spans="1:11" ht="24" customHeight="1">
      <c r="A19" s="11" t="s">
        <v>35</v>
      </c>
      <c r="B19" s="20"/>
      <c r="C19" s="17">
        <v>17</v>
      </c>
      <c r="E19" s="97">
        <v>151366659</v>
      </c>
      <c r="F19" s="97"/>
      <c r="G19" s="97">
        <v>189600877</v>
      </c>
      <c r="H19" s="99"/>
      <c r="I19" s="99">
        <v>99351023</v>
      </c>
      <c r="J19" s="99"/>
      <c r="K19" s="99">
        <v>152479957</v>
      </c>
    </row>
    <row r="20" spans="1:11" ht="24" customHeight="1">
      <c r="A20" s="13" t="s">
        <v>36</v>
      </c>
      <c r="E20" s="129">
        <v>5954838606</v>
      </c>
      <c r="F20" s="128"/>
      <c r="G20" s="129">
        <v>4150899018</v>
      </c>
      <c r="H20" s="98"/>
      <c r="I20" s="129">
        <v>5359437463</v>
      </c>
      <c r="J20" s="98"/>
      <c r="K20" s="129">
        <v>3620909090</v>
      </c>
    </row>
    <row r="21" spans="1:11" ht="15" customHeight="1">
      <c r="A21" s="13"/>
      <c r="E21" s="97"/>
      <c r="F21" s="97"/>
      <c r="G21" s="97"/>
      <c r="H21" s="99"/>
      <c r="I21" s="97"/>
      <c r="J21" s="99"/>
      <c r="K21" s="97"/>
    </row>
    <row r="22" spans="1:11" ht="24" customHeight="1">
      <c r="A22" s="36" t="s">
        <v>82</v>
      </c>
      <c r="E22" s="118">
        <v>-181004118</v>
      </c>
      <c r="F22" s="97"/>
      <c r="G22" s="118">
        <v>203513693</v>
      </c>
      <c r="H22" s="99"/>
      <c r="I22" s="118">
        <v>-237096108</v>
      </c>
      <c r="J22" s="99"/>
      <c r="K22" s="118">
        <v>192040560</v>
      </c>
    </row>
    <row r="23" spans="1:11" ht="24" customHeight="1">
      <c r="A23" s="37" t="s">
        <v>129</v>
      </c>
      <c r="C23" s="38">
        <v>8</v>
      </c>
      <c r="E23" s="97">
        <v>1980339</v>
      </c>
      <c r="F23" s="97"/>
      <c r="G23" s="97">
        <v>-1885961</v>
      </c>
      <c r="H23" s="97"/>
      <c r="I23" s="97">
        <v>0</v>
      </c>
      <c r="J23" s="97"/>
      <c r="K23" s="97">
        <v>0</v>
      </c>
    </row>
    <row r="24" spans="1:11" ht="24" customHeight="1">
      <c r="A24" s="11" t="s">
        <v>73</v>
      </c>
      <c r="B24" s="20"/>
      <c r="C24" s="38"/>
      <c r="E24" s="96">
        <v>-107589445</v>
      </c>
      <c r="F24" s="97"/>
      <c r="G24" s="96">
        <v>-108144199</v>
      </c>
      <c r="H24" s="97"/>
      <c r="I24" s="96">
        <v>-98446277</v>
      </c>
      <c r="J24" s="97"/>
      <c r="K24" s="96">
        <v>-96550217</v>
      </c>
    </row>
    <row r="25" spans="1:11" ht="24" customHeight="1">
      <c r="A25" s="13" t="s">
        <v>100</v>
      </c>
      <c r="B25" s="20"/>
      <c r="E25" s="128">
        <v>-286613224</v>
      </c>
      <c r="F25" s="128"/>
      <c r="G25" s="128">
        <v>93483533</v>
      </c>
      <c r="H25" s="128"/>
      <c r="I25" s="128">
        <v>-335542385</v>
      </c>
      <c r="J25" s="128"/>
      <c r="K25" s="128">
        <v>95490343</v>
      </c>
    </row>
    <row r="26" spans="1:11" ht="24" customHeight="1">
      <c r="A26" s="11" t="s">
        <v>175</v>
      </c>
      <c r="B26" s="20"/>
      <c r="C26" s="17">
        <v>18</v>
      </c>
      <c r="E26" s="96">
        <v>57438793</v>
      </c>
      <c r="F26" s="97"/>
      <c r="G26" s="96">
        <v>13399990</v>
      </c>
      <c r="H26" s="99"/>
      <c r="I26" s="96">
        <v>59713392</v>
      </c>
      <c r="J26" s="99"/>
      <c r="K26" s="96">
        <v>14167489</v>
      </c>
    </row>
    <row r="27" spans="1:11" ht="24" customHeight="1">
      <c r="A27" s="13" t="s">
        <v>86</v>
      </c>
      <c r="B27" s="20"/>
      <c r="C27" s="17"/>
      <c r="E27" s="129">
        <v>-229174431</v>
      </c>
      <c r="F27" s="128"/>
      <c r="G27" s="129">
        <v>106883523</v>
      </c>
      <c r="H27" s="98"/>
      <c r="I27" s="129">
        <v>-275828993</v>
      </c>
      <c r="J27" s="98"/>
      <c r="K27" s="129">
        <v>109657832</v>
      </c>
    </row>
    <row r="28" spans="1:11" ht="15" customHeight="1">
      <c r="A28" s="13"/>
      <c r="B28" s="20"/>
      <c r="C28" s="17"/>
      <c r="E28" s="97"/>
      <c r="F28" s="97"/>
      <c r="G28" s="97"/>
      <c r="H28" s="99"/>
      <c r="I28" s="97"/>
      <c r="J28" s="99"/>
      <c r="K28" s="97"/>
    </row>
    <row r="29" spans="1:11" ht="24" customHeight="1">
      <c r="A29" s="13" t="s">
        <v>51</v>
      </c>
      <c r="B29" s="20"/>
      <c r="C29" s="17"/>
      <c r="E29" s="97"/>
      <c r="F29" s="97"/>
      <c r="G29" s="97"/>
      <c r="H29" s="99"/>
      <c r="I29" s="97"/>
      <c r="J29" s="97"/>
      <c r="K29" s="97"/>
    </row>
    <row r="30" spans="1:11" ht="24" customHeight="1">
      <c r="A30" s="70" t="s">
        <v>171</v>
      </c>
      <c r="B30" s="20"/>
      <c r="C30" s="17"/>
      <c r="E30" s="97"/>
      <c r="F30" s="97"/>
      <c r="G30" s="97"/>
      <c r="H30" s="99"/>
      <c r="I30" s="97"/>
      <c r="J30" s="97"/>
      <c r="K30" s="97"/>
    </row>
    <row r="31" spans="1:11" ht="24" customHeight="1">
      <c r="A31" s="84" t="s">
        <v>176</v>
      </c>
      <c r="B31" s="20"/>
      <c r="C31" s="17"/>
      <c r="E31" s="130">
        <v>18161800</v>
      </c>
      <c r="F31" s="90"/>
      <c r="G31" s="130">
        <v>19956657</v>
      </c>
      <c r="H31" s="90"/>
      <c r="I31" s="130">
        <v>18161800</v>
      </c>
      <c r="J31" s="90"/>
      <c r="K31" s="130">
        <v>19956657</v>
      </c>
    </row>
    <row r="32" spans="1:11" ht="24" customHeight="1">
      <c r="A32" s="84" t="s">
        <v>126</v>
      </c>
      <c r="B32" s="20"/>
      <c r="C32" s="17"/>
      <c r="E32" s="130"/>
      <c r="F32" s="90"/>
      <c r="G32" s="130"/>
      <c r="H32" s="90"/>
      <c r="I32" s="130"/>
      <c r="J32" s="90"/>
      <c r="K32" s="130"/>
    </row>
    <row r="33" spans="1:11" ht="24" customHeight="1">
      <c r="A33" s="84" t="s">
        <v>124</v>
      </c>
      <c r="B33" s="20"/>
      <c r="C33" s="17">
        <v>18</v>
      </c>
      <c r="E33" s="96">
        <v>-3632360</v>
      </c>
      <c r="F33" s="90"/>
      <c r="G33" s="96">
        <v>-3991331</v>
      </c>
      <c r="H33" s="90"/>
      <c r="I33" s="96">
        <v>-3632360</v>
      </c>
      <c r="J33" s="90"/>
      <c r="K33" s="96">
        <v>-3991331</v>
      </c>
    </row>
    <row r="34" spans="1:11" ht="24" customHeight="1">
      <c r="A34" s="74" t="s">
        <v>127</v>
      </c>
      <c r="B34" s="20"/>
      <c r="C34" s="17"/>
      <c r="E34" s="131"/>
      <c r="F34" s="91"/>
      <c r="G34" s="131"/>
      <c r="H34" s="91"/>
      <c r="I34" s="131"/>
      <c r="J34" s="91"/>
      <c r="K34" s="131"/>
    </row>
    <row r="35" spans="1:11" ht="24" customHeight="1">
      <c r="A35" s="74" t="s">
        <v>128</v>
      </c>
      <c r="B35" s="20"/>
      <c r="C35" s="17"/>
      <c r="E35" s="132">
        <v>14529440</v>
      </c>
      <c r="F35" s="115"/>
      <c r="G35" s="132">
        <v>15965326</v>
      </c>
      <c r="H35" s="115"/>
      <c r="I35" s="132">
        <v>14529440</v>
      </c>
      <c r="J35" s="115"/>
      <c r="K35" s="132">
        <v>15965326</v>
      </c>
    </row>
    <row r="36" spans="1:11" ht="15" customHeight="1">
      <c r="A36" s="74"/>
      <c r="B36" s="20"/>
      <c r="C36" s="17"/>
      <c r="E36" s="142"/>
      <c r="F36" s="115"/>
      <c r="G36" s="142"/>
      <c r="H36" s="115"/>
      <c r="I36" s="142"/>
      <c r="J36" s="115"/>
      <c r="K36" s="142"/>
    </row>
    <row r="37" spans="1:11" ht="24" customHeight="1">
      <c r="A37" s="75" t="s">
        <v>172</v>
      </c>
      <c r="B37" s="20"/>
      <c r="C37" s="17"/>
      <c r="E37" s="97"/>
      <c r="F37" s="97"/>
      <c r="G37" s="97"/>
      <c r="H37" s="99"/>
      <c r="I37" s="130"/>
      <c r="J37" s="99"/>
      <c r="K37" s="130"/>
    </row>
    <row r="38" spans="1:11" ht="24" customHeight="1">
      <c r="A38" s="84" t="s">
        <v>177</v>
      </c>
      <c r="B38" s="40"/>
      <c r="E38" s="109"/>
      <c r="F38" s="109"/>
      <c r="G38" s="109"/>
      <c r="H38" s="109"/>
      <c r="I38" s="109"/>
      <c r="J38" s="109"/>
      <c r="K38" s="109"/>
    </row>
    <row r="39" spans="1:11" ht="24" customHeight="1">
      <c r="A39" s="84" t="s">
        <v>122</v>
      </c>
      <c r="B39" s="40"/>
      <c r="E39" s="97">
        <v>925000</v>
      </c>
      <c r="F39" s="97"/>
      <c r="G39" s="97">
        <v>1010000</v>
      </c>
      <c r="H39" s="99"/>
      <c r="I39" s="97">
        <v>925000</v>
      </c>
      <c r="J39" s="99"/>
      <c r="K39" s="97">
        <v>1010000</v>
      </c>
    </row>
    <row r="40" spans="1:11" ht="24" customHeight="1">
      <c r="A40" s="84" t="s">
        <v>174</v>
      </c>
      <c r="B40" s="20"/>
      <c r="C40" s="17"/>
    </row>
    <row r="41" spans="1:11" ht="24" customHeight="1">
      <c r="A41" s="84" t="s">
        <v>173</v>
      </c>
      <c r="B41" s="20"/>
      <c r="C41" s="17"/>
      <c r="E41" s="130">
        <v>1292086</v>
      </c>
      <c r="F41" s="90"/>
      <c r="G41" s="130">
        <v>0</v>
      </c>
      <c r="H41" s="90"/>
      <c r="I41" s="130">
        <v>2131917</v>
      </c>
      <c r="J41" s="90"/>
      <c r="K41" s="130">
        <v>0</v>
      </c>
    </row>
    <row r="42" spans="1:11" ht="24" customHeight="1">
      <c r="A42" s="84" t="s">
        <v>123</v>
      </c>
      <c r="B42" s="40"/>
      <c r="E42" s="97"/>
      <c r="F42" s="97"/>
      <c r="G42" s="97"/>
      <c r="H42" s="99"/>
      <c r="I42" s="97"/>
      <c r="J42" s="99"/>
      <c r="K42" s="97"/>
    </row>
    <row r="43" spans="1:11" ht="24" customHeight="1">
      <c r="A43" s="84" t="s">
        <v>124</v>
      </c>
      <c r="B43" s="40"/>
      <c r="C43" s="17">
        <v>18</v>
      </c>
      <c r="E43" s="96">
        <v>-443417</v>
      </c>
      <c r="F43" s="97"/>
      <c r="G43" s="96">
        <v>-202000</v>
      </c>
      <c r="H43" s="99"/>
      <c r="I43" s="96">
        <v>-611383</v>
      </c>
      <c r="J43" s="99"/>
      <c r="K43" s="96">
        <v>-202000</v>
      </c>
    </row>
    <row r="44" spans="1:11" ht="24.75" customHeight="1">
      <c r="A44" s="73" t="s">
        <v>125</v>
      </c>
      <c r="B44" s="40"/>
      <c r="C44" s="17"/>
      <c r="E44" s="149"/>
      <c r="F44" s="97"/>
      <c r="G44" s="149"/>
      <c r="H44" s="97"/>
      <c r="I44" s="131"/>
      <c r="J44" s="97"/>
      <c r="K44" s="131"/>
    </row>
    <row r="45" spans="1:11" ht="24" customHeight="1">
      <c r="A45" s="73" t="s">
        <v>124</v>
      </c>
      <c r="B45" s="40"/>
      <c r="C45" s="17"/>
      <c r="E45" s="100">
        <v>1773669</v>
      </c>
      <c r="F45" s="128"/>
      <c r="G45" s="100">
        <v>808000</v>
      </c>
      <c r="H45" s="98"/>
      <c r="I45" s="132">
        <v>2445534</v>
      </c>
      <c r="J45" s="98"/>
      <c r="K45" s="132">
        <v>808000</v>
      </c>
    </row>
    <row r="46" spans="1:11" ht="24" customHeight="1">
      <c r="A46" s="13" t="s">
        <v>181</v>
      </c>
      <c r="B46" s="20"/>
      <c r="C46" s="17"/>
      <c r="E46" s="129">
        <v>16303109</v>
      </c>
      <c r="F46" s="128"/>
      <c r="G46" s="129">
        <v>16773326</v>
      </c>
      <c r="H46" s="128"/>
      <c r="I46" s="129">
        <v>16974974</v>
      </c>
      <c r="J46" s="128"/>
      <c r="K46" s="129">
        <v>16773326</v>
      </c>
    </row>
    <row r="47" spans="1:11" ht="18" customHeight="1">
      <c r="B47" s="20"/>
      <c r="C47" s="17"/>
      <c r="E47" s="97"/>
      <c r="F47" s="97"/>
      <c r="G47" s="97"/>
      <c r="H47" s="97"/>
      <c r="I47" s="97"/>
      <c r="J47" s="97"/>
      <c r="K47" s="97"/>
    </row>
    <row r="48" spans="1:11" ht="24" customHeight="1" thickBot="1">
      <c r="A48" s="41" t="s">
        <v>180</v>
      </c>
      <c r="B48" s="20"/>
      <c r="C48" s="17"/>
      <c r="E48" s="150">
        <v>-212871322</v>
      </c>
      <c r="F48" s="151"/>
      <c r="G48" s="150">
        <v>123656849</v>
      </c>
      <c r="H48" s="152"/>
      <c r="I48" s="150">
        <v>-258854019</v>
      </c>
      <c r="J48" s="152"/>
      <c r="K48" s="150">
        <v>126431158</v>
      </c>
    </row>
    <row r="49" spans="1:11" ht="24" customHeight="1" thickTop="1">
      <c r="A49" s="41"/>
      <c r="B49" s="20"/>
      <c r="C49" s="17"/>
      <c r="E49" s="153"/>
      <c r="F49" s="154"/>
      <c r="G49" s="153"/>
      <c r="H49" s="155"/>
      <c r="I49" s="153"/>
      <c r="J49" s="155"/>
      <c r="K49" s="153"/>
    </row>
    <row r="50" spans="1:11" ht="24" customHeight="1">
      <c r="A50" s="2" t="s">
        <v>0</v>
      </c>
      <c r="B50" s="3"/>
      <c r="C50" s="10"/>
      <c r="D50" s="10"/>
      <c r="E50" s="10"/>
      <c r="F50" s="10"/>
      <c r="G50" s="10"/>
      <c r="H50" s="10"/>
      <c r="I50" s="10"/>
      <c r="J50" s="10"/>
      <c r="K50" s="10"/>
    </row>
    <row r="51" spans="1:11" ht="24" customHeight="1">
      <c r="A51" s="5" t="s">
        <v>58</v>
      </c>
      <c r="B51" s="4"/>
      <c r="C51" s="10"/>
      <c r="D51" s="10"/>
      <c r="E51" s="10"/>
      <c r="F51" s="10"/>
      <c r="G51" s="10"/>
      <c r="H51" s="10"/>
      <c r="I51" s="9"/>
      <c r="J51" s="10"/>
      <c r="K51" s="9"/>
    </row>
    <row r="52" spans="1:11" ht="24" customHeight="1">
      <c r="A52" s="22"/>
      <c r="B52" s="10"/>
      <c r="C52" s="10"/>
      <c r="D52" s="10"/>
      <c r="E52" s="10"/>
      <c r="F52" s="10"/>
      <c r="G52" s="10"/>
      <c r="H52" s="10"/>
      <c r="I52" s="9"/>
      <c r="J52" s="10"/>
      <c r="K52" s="9"/>
    </row>
    <row r="53" spans="1:11" ht="24" customHeight="1">
      <c r="B53" s="10"/>
      <c r="C53" s="10"/>
      <c r="D53" s="10"/>
      <c r="E53" s="173" t="s">
        <v>8</v>
      </c>
      <c r="F53" s="173"/>
      <c r="G53" s="173"/>
      <c r="H53" s="48"/>
      <c r="I53" s="173" t="s">
        <v>1</v>
      </c>
      <c r="J53" s="173"/>
      <c r="K53" s="173"/>
    </row>
    <row r="54" spans="1:11" s="13" customFormat="1" ht="24" customHeight="1">
      <c r="E54" s="169" t="s">
        <v>90</v>
      </c>
      <c r="F54" s="169"/>
      <c r="G54" s="169"/>
      <c r="H54" s="49"/>
      <c r="I54" s="172" t="s">
        <v>91</v>
      </c>
      <c r="J54" s="172"/>
      <c r="K54" s="172"/>
    </row>
    <row r="55" spans="1:11" s="13" customFormat="1" ht="24" customHeight="1">
      <c r="E55" s="169" t="s">
        <v>89</v>
      </c>
      <c r="F55" s="169"/>
      <c r="G55" s="169"/>
      <c r="H55" s="50"/>
      <c r="I55" s="170" t="s">
        <v>89</v>
      </c>
      <c r="J55" s="170"/>
      <c r="K55" s="170"/>
    </row>
    <row r="56" spans="1:11" s="13" customFormat="1" ht="24" customHeight="1">
      <c r="C56" s="25" t="s">
        <v>10</v>
      </c>
      <c r="E56" s="51">
        <v>2565</v>
      </c>
      <c r="F56" s="14"/>
      <c r="G56" s="51">
        <v>2564</v>
      </c>
      <c r="H56" s="14"/>
      <c r="I56" s="51">
        <v>2565</v>
      </c>
      <c r="J56" s="14"/>
      <c r="K56" s="51">
        <v>2564</v>
      </c>
    </row>
    <row r="57" spans="1:11" ht="24" customHeight="1">
      <c r="D57" s="29"/>
      <c r="E57" s="171" t="s">
        <v>88</v>
      </c>
      <c r="F57" s="171"/>
      <c r="G57" s="171"/>
      <c r="H57" s="171"/>
      <c r="I57" s="171"/>
      <c r="J57" s="171"/>
      <c r="K57" s="171"/>
    </row>
    <row r="58" spans="1:11" ht="24" customHeight="1">
      <c r="A58" s="43" t="s">
        <v>118</v>
      </c>
      <c r="B58" s="44"/>
      <c r="C58" s="45"/>
      <c r="D58" s="44"/>
      <c r="E58" s="39"/>
      <c r="F58" s="157"/>
      <c r="G58" s="39"/>
      <c r="H58" s="157"/>
      <c r="I58" s="39"/>
      <c r="J58" s="39"/>
      <c r="K58" s="39"/>
    </row>
    <row r="59" spans="1:11" ht="24" customHeight="1">
      <c r="A59" s="46" t="s">
        <v>119</v>
      </c>
      <c r="B59" s="44"/>
      <c r="C59" s="45"/>
      <c r="D59" s="44"/>
      <c r="E59" s="91">
        <v>-233816381</v>
      </c>
      <c r="F59" s="60"/>
      <c r="G59" s="91">
        <v>101630574</v>
      </c>
      <c r="H59" s="60"/>
      <c r="I59" s="91">
        <v>-275828993</v>
      </c>
      <c r="J59" s="91"/>
      <c r="K59" s="91">
        <v>109657832</v>
      </c>
    </row>
    <row r="60" spans="1:11" ht="24" customHeight="1">
      <c r="A60" s="46" t="s">
        <v>120</v>
      </c>
      <c r="B60" s="44"/>
      <c r="C60" s="45"/>
      <c r="D60" s="44"/>
      <c r="E60" s="89">
        <v>4641950</v>
      </c>
      <c r="F60" s="111"/>
      <c r="G60" s="89">
        <v>5252949</v>
      </c>
      <c r="H60" s="60"/>
      <c r="I60" s="91">
        <v>0</v>
      </c>
      <c r="J60" s="91"/>
      <c r="K60" s="91">
        <v>0</v>
      </c>
    </row>
    <row r="61" spans="1:11" ht="24" customHeight="1" thickBot="1">
      <c r="A61" s="43" t="s">
        <v>86</v>
      </c>
      <c r="B61" s="44"/>
      <c r="C61" s="46"/>
      <c r="D61" s="44"/>
      <c r="E61" s="133">
        <v>-229174431</v>
      </c>
      <c r="F61" s="93"/>
      <c r="G61" s="133">
        <v>106883523</v>
      </c>
      <c r="H61" s="93"/>
      <c r="I61" s="134">
        <v>-275828993</v>
      </c>
      <c r="J61" s="93"/>
      <c r="K61" s="134">
        <v>109657832</v>
      </c>
    </row>
    <row r="62" spans="1:11" ht="24" customHeight="1" thickTop="1">
      <c r="A62" s="46"/>
      <c r="B62" s="44"/>
      <c r="C62" s="46"/>
      <c r="D62" s="44"/>
      <c r="E62" s="135"/>
      <c r="F62" s="135"/>
      <c r="G62" s="135"/>
      <c r="H62" s="135"/>
      <c r="I62" s="135"/>
      <c r="J62" s="135"/>
      <c r="K62" s="135"/>
    </row>
    <row r="63" spans="1:11" ht="24" customHeight="1">
      <c r="A63" s="43" t="s">
        <v>121</v>
      </c>
      <c r="B63" s="44"/>
      <c r="C63" s="45"/>
      <c r="D63" s="44"/>
      <c r="E63" s="90"/>
      <c r="F63" s="60"/>
      <c r="G63" s="90"/>
      <c r="H63" s="60"/>
      <c r="I63" s="90"/>
      <c r="J63" s="90"/>
      <c r="K63" s="90"/>
    </row>
    <row r="64" spans="1:11" ht="24" customHeight="1">
      <c r="A64" s="46" t="s">
        <v>119</v>
      </c>
      <c r="B64" s="44"/>
      <c r="C64" s="45"/>
      <c r="D64" s="44"/>
      <c r="E64" s="91">
        <v>-217467590</v>
      </c>
      <c r="F64" s="60"/>
      <c r="G64" s="91">
        <v>118403900</v>
      </c>
      <c r="H64" s="60"/>
      <c r="I64" s="91">
        <v>-258854019</v>
      </c>
      <c r="J64" s="90"/>
      <c r="K64" s="91">
        <v>126431158</v>
      </c>
    </row>
    <row r="65" spans="1:11" ht="24" customHeight="1">
      <c r="A65" s="46" t="s">
        <v>120</v>
      </c>
      <c r="B65" s="44"/>
      <c r="C65" s="45"/>
      <c r="D65" s="44"/>
      <c r="E65" s="89">
        <v>4596268</v>
      </c>
      <c r="F65" s="111"/>
      <c r="G65" s="89">
        <v>5252949</v>
      </c>
      <c r="H65" s="60"/>
      <c r="I65" s="89">
        <v>0</v>
      </c>
      <c r="J65" s="90"/>
      <c r="K65" s="89">
        <v>0</v>
      </c>
    </row>
    <row r="66" spans="1:11" ht="24" customHeight="1" thickBot="1">
      <c r="A66" s="43" t="s">
        <v>180</v>
      </c>
      <c r="B66" s="44"/>
      <c r="C66" s="46"/>
      <c r="D66" s="44"/>
      <c r="E66" s="133">
        <v>-212871322</v>
      </c>
      <c r="F66" s="93"/>
      <c r="G66" s="133">
        <v>123656849</v>
      </c>
      <c r="H66" s="93"/>
      <c r="I66" s="134">
        <v>-258854019</v>
      </c>
      <c r="J66" s="93"/>
      <c r="K66" s="134">
        <v>126431158</v>
      </c>
    </row>
    <row r="67" spans="1:11" ht="24" customHeight="1" thickTop="1">
      <c r="A67" s="46"/>
      <c r="B67" s="44"/>
      <c r="C67" s="46"/>
      <c r="D67" s="44"/>
      <c r="E67" s="135"/>
      <c r="F67" s="135"/>
      <c r="G67" s="135"/>
      <c r="H67" s="135"/>
      <c r="I67" s="135"/>
      <c r="J67" s="135"/>
      <c r="K67" s="135"/>
    </row>
    <row r="68" spans="1:11" ht="24" customHeight="1" thickBot="1">
      <c r="A68" s="71" t="s">
        <v>117</v>
      </c>
      <c r="B68" s="47"/>
      <c r="C68" s="45">
        <v>20</v>
      </c>
      <c r="D68" s="44"/>
      <c r="E68" s="124">
        <v>-0.20092571506832441</v>
      </c>
      <c r="F68" s="136"/>
      <c r="G68" s="124">
        <v>0.10522249003203418</v>
      </c>
      <c r="H68" s="136"/>
      <c r="I68" s="124">
        <v>-0.23702846403691813</v>
      </c>
      <c r="J68" s="136"/>
      <c r="K68" s="124">
        <v>0.1135334543574897</v>
      </c>
    </row>
    <row r="69" spans="1:11" ht="24" customHeight="1" thickTop="1">
      <c r="A69" s="20"/>
      <c r="B69" s="20"/>
    </row>
  </sheetData>
  <mergeCells count="14">
    <mergeCell ref="E4:G4"/>
    <mergeCell ref="I4:K4"/>
    <mergeCell ref="E54:G54"/>
    <mergeCell ref="I54:K54"/>
    <mergeCell ref="E53:G53"/>
    <mergeCell ref="I53:K53"/>
    <mergeCell ref="E55:G55"/>
    <mergeCell ref="I55:K55"/>
    <mergeCell ref="E57:K57"/>
    <mergeCell ref="E5:G5"/>
    <mergeCell ref="I5:K5"/>
    <mergeCell ref="E6:G6"/>
    <mergeCell ref="I6:K6"/>
    <mergeCell ref="E8:K8"/>
  </mergeCells>
  <printOptions horizontalCentered="1"/>
  <pageMargins left="0.8" right="0.8" top="0.48" bottom="0.5" header="0.5" footer="0.5"/>
  <pageSetup paperSize="9" scale="68" firstPageNumber="8" fitToHeight="6" orientation="portrait" useFirstPageNumber="1" r:id="rId1"/>
  <headerFooter alignWithMargins="0">
    <oddFooter>&amp;L&amp;"Angsana New,Regular"&amp;15          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46"/>
  <sheetViews>
    <sheetView showGridLines="0" topLeftCell="A5" zoomScale="71" zoomScaleNormal="71" zoomScaleSheetLayoutView="85" workbookViewId="0">
      <selection activeCell="D12" sqref="D12"/>
    </sheetView>
  </sheetViews>
  <sheetFormatPr defaultColWidth="9.140625" defaultRowHeight="23.85" customHeight="1"/>
  <cols>
    <col min="1" max="1" width="42.5703125" style="53" customWidth="1"/>
    <col min="2" max="2" width="8" style="62" customWidth="1"/>
    <col min="3" max="3" width="15.85546875" style="53" customWidth="1"/>
    <col min="4" max="4" width="1.42578125" style="53" customWidth="1"/>
    <col min="5" max="5" width="15.85546875" style="53" customWidth="1"/>
    <col min="6" max="6" width="1.42578125" style="53" customWidth="1"/>
    <col min="7" max="7" width="15.140625" style="53" customWidth="1"/>
    <col min="8" max="8" width="1.42578125" style="53" customWidth="1"/>
    <col min="9" max="9" width="1.85546875" style="53" customWidth="1"/>
    <col min="10" max="10" width="15.140625" style="53" customWidth="1"/>
    <col min="11" max="11" width="1.42578125" style="53" customWidth="1"/>
    <col min="12" max="12" width="18.42578125" style="53" customWidth="1"/>
    <col min="13" max="13" width="1.42578125" style="53" customWidth="1"/>
    <col min="14" max="14" width="17.42578125" style="53" customWidth="1"/>
    <col min="15" max="15" width="1.42578125" style="53" customWidth="1"/>
    <col min="16" max="16" width="17" style="53" customWidth="1"/>
    <col min="17" max="17" width="1.42578125" style="53" customWidth="1"/>
    <col min="18" max="18" width="15.140625" style="53" customWidth="1"/>
    <col min="19" max="19" width="1.42578125" style="53" customWidth="1"/>
    <col min="20" max="20" width="15.140625" style="53" customWidth="1"/>
    <col min="21" max="21" width="1.42578125" style="53" customWidth="1"/>
    <col min="22" max="22" width="15.140625" style="53" customWidth="1"/>
    <col min="23" max="23" width="2" style="53" customWidth="1"/>
    <col min="24" max="16384" width="9.140625" style="53"/>
  </cols>
  <sheetData>
    <row r="1" spans="1:22" ht="23.85" customHeight="1">
      <c r="A1" s="7" t="s">
        <v>0</v>
      </c>
      <c r="B1" s="63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V1" s="52"/>
    </row>
    <row r="2" spans="1:22" ht="23.85" customHeight="1">
      <c r="A2" s="8" t="s">
        <v>7</v>
      </c>
      <c r="B2" s="6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V2" s="54"/>
    </row>
    <row r="3" spans="1:22" ht="23.85" customHeight="1"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V3" s="55"/>
    </row>
    <row r="4" spans="1:22" ht="23.85" customHeight="1">
      <c r="C4" s="174" t="s">
        <v>8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1:22" s="18" customFormat="1" ht="23.85" customHeight="1">
      <c r="B5" s="62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</row>
    <row r="6" spans="1:22" s="18" customFormat="1" ht="23.85" customHeight="1">
      <c r="B6" s="62"/>
      <c r="G6" s="176" t="s">
        <v>3</v>
      </c>
      <c r="H6" s="176"/>
      <c r="I6" s="176"/>
      <c r="J6" s="176"/>
      <c r="L6" s="176" t="s">
        <v>62</v>
      </c>
      <c r="M6" s="176"/>
      <c r="N6" s="176"/>
      <c r="O6" s="176"/>
      <c r="P6" s="176"/>
    </row>
    <row r="7" spans="1:22" s="18" customFormat="1" ht="23.85" customHeight="1">
      <c r="B7" s="62"/>
      <c r="L7" s="57"/>
      <c r="M7" s="57"/>
      <c r="N7" s="57" t="s">
        <v>104</v>
      </c>
      <c r="O7" s="57"/>
      <c r="P7" s="57"/>
      <c r="Q7" s="57"/>
      <c r="T7" s="57"/>
    </row>
    <row r="8" spans="1:22" s="18" customFormat="1" ht="23.85" customHeight="1">
      <c r="B8" s="62"/>
      <c r="L8" s="18" t="s">
        <v>104</v>
      </c>
      <c r="M8" s="57"/>
      <c r="N8" s="57" t="s">
        <v>81</v>
      </c>
      <c r="O8" s="57"/>
      <c r="P8" s="57" t="s">
        <v>6</v>
      </c>
      <c r="Q8" s="57"/>
      <c r="R8" s="57" t="s">
        <v>6</v>
      </c>
      <c r="T8" s="57" t="s">
        <v>106</v>
      </c>
      <c r="V8" s="57" t="s">
        <v>6</v>
      </c>
    </row>
    <row r="9" spans="1:22" s="18" customFormat="1" ht="23.85" customHeight="1">
      <c r="B9" s="62"/>
      <c r="C9" s="18" t="s">
        <v>2</v>
      </c>
      <c r="E9" s="18" t="s">
        <v>49</v>
      </c>
      <c r="G9" s="18" t="s">
        <v>101</v>
      </c>
      <c r="H9" s="53"/>
      <c r="I9" s="53"/>
      <c r="J9" s="53"/>
      <c r="L9" s="18" t="s">
        <v>109</v>
      </c>
      <c r="M9" s="57"/>
      <c r="N9" s="57" t="s">
        <v>105</v>
      </c>
      <c r="O9" s="57"/>
      <c r="P9" s="57" t="s">
        <v>52</v>
      </c>
      <c r="Q9" s="57"/>
      <c r="R9" s="57" t="s">
        <v>9</v>
      </c>
      <c r="T9" s="57" t="s">
        <v>107</v>
      </c>
      <c r="V9" s="57" t="s">
        <v>43</v>
      </c>
    </row>
    <row r="10" spans="1:22" s="18" customFormat="1" ht="23.85" customHeight="1">
      <c r="B10" s="62" t="s">
        <v>10</v>
      </c>
      <c r="C10" s="18" t="s">
        <v>4</v>
      </c>
      <c r="E10" s="18" t="s">
        <v>50</v>
      </c>
      <c r="G10" s="18" t="s">
        <v>102</v>
      </c>
      <c r="J10" s="18" t="s">
        <v>5</v>
      </c>
      <c r="L10" s="57" t="s">
        <v>103</v>
      </c>
      <c r="M10" s="57"/>
      <c r="N10" s="57" t="s">
        <v>72</v>
      </c>
      <c r="O10" s="57"/>
      <c r="P10" s="57" t="s">
        <v>53</v>
      </c>
      <c r="Q10" s="57"/>
      <c r="R10" s="57" t="s">
        <v>110</v>
      </c>
      <c r="T10" s="57" t="s">
        <v>108</v>
      </c>
      <c r="V10" s="57" t="s">
        <v>44</v>
      </c>
    </row>
    <row r="11" spans="1:22" s="18" customFormat="1" ht="23.85" customHeight="1">
      <c r="B11" s="62"/>
      <c r="C11" s="167" t="s">
        <v>88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</row>
    <row r="12" spans="1:22" s="18" customFormat="1" ht="23.85" customHeight="1">
      <c r="A12" s="71" t="s">
        <v>167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</row>
    <row r="13" spans="1:22" ht="23.85" customHeight="1">
      <c r="A13" s="43" t="s">
        <v>83</v>
      </c>
      <c r="B13" s="65"/>
      <c r="C13" s="72">
        <v>955000000</v>
      </c>
      <c r="D13" s="72"/>
      <c r="E13" s="72">
        <v>285447000</v>
      </c>
      <c r="F13" s="72"/>
      <c r="G13" s="72">
        <v>102690000</v>
      </c>
      <c r="H13" s="72"/>
      <c r="I13" s="72"/>
      <c r="J13" s="72">
        <v>1355555579</v>
      </c>
      <c r="K13" s="72"/>
      <c r="L13" s="72">
        <v>-2368000</v>
      </c>
      <c r="M13" s="72"/>
      <c r="N13" s="72">
        <v>-36309313</v>
      </c>
      <c r="O13" s="72"/>
      <c r="P13" s="72">
        <v>-38677313</v>
      </c>
      <c r="Q13" s="72"/>
      <c r="R13" s="72">
        <v>2660015266</v>
      </c>
      <c r="S13" s="72"/>
      <c r="T13" s="72">
        <v>78523474</v>
      </c>
      <c r="U13" s="72"/>
      <c r="V13" s="72">
        <v>2738538740</v>
      </c>
    </row>
    <row r="14" spans="1:22" ht="23.85" customHeight="1">
      <c r="A14" s="71" t="s">
        <v>112</v>
      </c>
      <c r="B14" s="65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</row>
    <row r="15" spans="1:22" ht="23.85" customHeight="1">
      <c r="A15" s="165" t="s">
        <v>193</v>
      </c>
      <c r="B15" s="65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ht="23.85" customHeight="1">
      <c r="A16" s="80" t="s">
        <v>96</v>
      </c>
      <c r="B16" s="45">
        <v>14</v>
      </c>
      <c r="C16" s="39">
        <v>208695652</v>
      </c>
      <c r="D16" s="39"/>
      <c r="E16" s="39">
        <v>991304347</v>
      </c>
      <c r="F16" s="39"/>
      <c r="G16" s="39">
        <v>0</v>
      </c>
      <c r="H16" s="39"/>
      <c r="I16" s="39"/>
      <c r="J16" s="39">
        <v>0</v>
      </c>
      <c r="K16" s="39"/>
      <c r="L16" s="39">
        <v>0</v>
      </c>
      <c r="M16" s="39"/>
      <c r="N16" s="39">
        <v>0</v>
      </c>
      <c r="O16" s="39"/>
      <c r="P16" s="39">
        <v>0</v>
      </c>
      <c r="Q16" s="39"/>
      <c r="R16" s="39">
        <v>1199999999</v>
      </c>
      <c r="S16" s="39"/>
      <c r="T16" s="39">
        <v>0</v>
      </c>
      <c r="U16" s="39"/>
      <c r="V16" s="39">
        <v>1199999999</v>
      </c>
    </row>
    <row r="17" spans="1:22" ht="23.85" customHeight="1">
      <c r="A17" s="80" t="s">
        <v>148</v>
      </c>
      <c r="B17" s="45">
        <v>21</v>
      </c>
      <c r="C17" s="39">
        <v>0</v>
      </c>
      <c r="D17" s="39"/>
      <c r="E17" s="39">
        <v>0</v>
      </c>
      <c r="F17" s="39"/>
      <c r="G17" s="39">
        <v>0</v>
      </c>
      <c r="H17" s="39"/>
      <c r="I17" s="39"/>
      <c r="J17" s="39">
        <v>-58253829</v>
      </c>
      <c r="K17" s="39"/>
      <c r="L17" s="148">
        <v>0</v>
      </c>
      <c r="M17" s="39"/>
      <c r="N17" s="39">
        <v>0</v>
      </c>
      <c r="O17" s="39"/>
      <c r="P17" s="39">
        <v>0</v>
      </c>
      <c r="Q17" s="39"/>
      <c r="R17" s="39">
        <v>-58253829</v>
      </c>
      <c r="S17" s="39"/>
      <c r="T17" s="39">
        <v>-5700004</v>
      </c>
      <c r="U17" s="39"/>
      <c r="V17" s="39">
        <v>-63953833</v>
      </c>
    </row>
    <row r="18" spans="1:22" ht="23.85" customHeight="1">
      <c r="A18" s="71" t="s">
        <v>114</v>
      </c>
      <c r="B18" s="44"/>
      <c r="C18" s="81">
        <v>208695652</v>
      </c>
      <c r="D18" s="72"/>
      <c r="E18" s="81">
        <v>991304347</v>
      </c>
      <c r="F18" s="72"/>
      <c r="G18" s="81">
        <v>0</v>
      </c>
      <c r="H18" s="72"/>
      <c r="I18" s="72"/>
      <c r="J18" s="81">
        <v>-58253829</v>
      </c>
      <c r="K18" s="72"/>
      <c r="L18" s="81">
        <v>0</v>
      </c>
      <c r="M18" s="72"/>
      <c r="N18" s="81">
        <v>0</v>
      </c>
      <c r="O18" s="72"/>
      <c r="P18" s="81">
        <v>0</v>
      </c>
      <c r="Q18" s="72"/>
      <c r="R18" s="81">
        <v>1141746170</v>
      </c>
      <c r="S18" s="72"/>
      <c r="T18" s="81">
        <v>-5700004</v>
      </c>
      <c r="U18" s="72"/>
      <c r="V18" s="81">
        <v>1136046166</v>
      </c>
    </row>
    <row r="19" spans="1:22" ht="23.85" customHeight="1">
      <c r="A19" s="71" t="s">
        <v>42</v>
      </c>
      <c r="B19" s="44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</row>
    <row r="20" spans="1:22" ht="23.85" customHeight="1">
      <c r="A20" s="71" t="s">
        <v>42</v>
      </c>
      <c r="B20" s="44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</row>
    <row r="21" spans="1:22" ht="23.85" customHeight="1">
      <c r="A21" s="80" t="s">
        <v>115</v>
      </c>
      <c r="B21" s="66"/>
      <c r="C21" s="39">
        <v>0</v>
      </c>
      <c r="D21" s="39"/>
      <c r="E21" s="39">
        <v>0</v>
      </c>
      <c r="F21" s="39"/>
      <c r="G21" s="39">
        <v>0</v>
      </c>
      <c r="H21" s="39"/>
      <c r="I21" s="39"/>
      <c r="J21" s="39">
        <v>101630574</v>
      </c>
      <c r="K21" s="39"/>
      <c r="L21" s="39">
        <v>0</v>
      </c>
      <c r="M21" s="39"/>
      <c r="N21" s="39">
        <v>0</v>
      </c>
      <c r="O21" s="39"/>
      <c r="P21" s="39">
        <v>0</v>
      </c>
      <c r="Q21" s="39"/>
      <c r="R21" s="39">
        <v>101630574</v>
      </c>
      <c r="S21" s="39"/>
      <c r="T21" s="39">
        <v>5252949</v>
      </c>
      <c r="U21" s="39"/>
      <c r="V21" s="39">
        <v>106883523</v>
      </c>
    </row>
    <row r="22" spans="1:22" ht="23.85" customHeight="1">
      <c r="A22" s="80" t="s">
        <v>51</v>
      </c>
      <c r="B22" s="67"/>
      <c r="C22" s="39">
        <v>0</v>
      </c>
      <c r="D22" s="39"/>
      <c r="E22" s="39">
        <v>0</v>
      </c>
      <c r="F22" s="39"/>
      <c r="G22" s="39">
        <v>0</v>
      </c>
      <c r="H22" s="39"/>
      <c r="I22" s="39"/>
      <c r="J22" s="39">
        <v>0</v>
      </c>
      <c r="K22" s="39"/>
      <c r="L22" s="39">
        <v>808000</v>
      </c>
      <c r="M22" s="39"/>
      <c r="N22" s="39">
        <v>15965326</v>
      </c>
      <c r="O22" s="39"/>
      <c r="P22" s="39">
        <v>16773326</v>
      </c>
      <c r="Q22" s="39"/>
      <c r="R22" s="39">
        <v>16773326</v>
      </c>
      <c r="S22" s="39"/>
      <c r="T22" s="39">
        <v>0</v>
      </c>
      <c r="U22" s="39"/>
      <c r="V22" s="39">
        <v>16773326</v>
      </c>
    </row>
    <row r="23" spans="1:22" ht="23.85" customHeight="1">
      <c r="A23" s="71" t="s">
        <v>178</v>
      </c>
      <c r="B23" s="45"/>
      <c r="C23" s="81">
        <v>0</v>
      </c>
      <c r="D23" s="39"/>
      <c r="E23" s="81">
        <v>0</v>
      </c>
      <c r="F23" s="39"/>
      <c r="G23" s="81">
        <v>0</v>
      </c>
      <c r="H23" s="39"/>
      <c r="I23" s="39"/>
      <c r="J23" s="81">
        <v>101630574</v>
      </c>
      <c r="K23" s="39"/>
      <c r="L23" s="81">
        <v>808000</v>
      </c>
      <c r="M23" s="39"/>
      <c r="N23" s="81">
        <v>15965326</v>
      </c>
      <c r="O23" s="39"/>
      <c r="P23" s="81">
        <v>16773326</v>
      </c>
      <c r="Q23" s="39"/>
      <c r="R23" s="81">
        <v>118403900</v>
      </c>
      <c r="S23" s="39"/>
      <c r="T23" s="81">
        <v>5252949</v>
      </c>
      <c r="U23" s="39"/>
      <c r="V23" s="81">
        <v>123656849</v>
      </c>
    </row>
    <row r="24" spans="1:22" ht="23.85" customHeight="1">
      <c r="A24" s="46" t="s">
        <v>95</v>
      </c>
      <c r="B24" s="45"/>
      <c r="C24" s="39">
        <v>0</v>
      </c>
      <c r="D24" s="39"/>
      <c r="E24" s="39">
        <v>-18426444</v>
      </c>
      <c r="F24" s="39"/>
      <c r="G24" s="39">
        <v>0</v>
      </c>
      <c r="H24" s="39"/>
      <c r="I24" s="39"/>
      <c r="J24" s="39">
        <v>0</v>
      </c>
      <c r="K24" s="39"/>
      <c r="L24" s="39">
        <v>0</v>
      </c>
      <c r="M24" s="39"/>
      <c r="N24" s="39">
        <v>0</v>
      </c>
      <c r="O24" s="39"/>
      <c r="P24" s="39">
        <v>0</v>
      </c>
      <c r="Q24" s="39"/>
      <c r="R24" s="39">
        <v>-18426444</v>
      </c>
      <c r="S24" s="39"/>
      <c r="T24" s="39"/>
      <c r="U24" s="39"/>
      <c r="V24" s="39">
        <v>-18426444</v>
      </c>
    </row>
    <row r="25" spans="1:22" ht="23.85" customHeight="1">
      <c r="A25" s="46" t="s">
        <v>116</v>
      </c>
      <c r="B25" s="45"/>
      <c r="C25" s="39">
        <v>0</v>
      </c>
      <c r="D25" s="44"/>
      <c r="E25" s="59">
        <v>0</v>
      </c>
      <c r="F25" s="59"/>
      <c r="G25" s="59">
        <v>2220000</v>
      </c>
      <c r="H25" s="59"/>
      <c r="I25" s="59"/>
      <c r="J25" s="59">
        <v>-2220000</v>
      </c>
      <c r="K25" s="59"/>
      <c r="L25" s="59">
        <v>0</v>
      </c>
      <c r="M25" s="59"/>
      <c r="N25" s="59">
        <v>0</v>
      </c>
      <c r="O25" s="59"/>
      <c r="P25" s="39">
        <v>0</v>
      </c>
      <c r="Q25" s="59"/>
      <c r="R25" s="59">
        <v>0</v>
      </c>
      <c r="S25" s="59"/>
      <c r="T25" s="59">
        <v>0</v>
      </c>
      <c r="U25" s="39"/>
      <c r="V25" s="39">
        <v>0</v>
      </c>
    </row>
    <row r="26" spans="1:22" ht="23.85" customHeight="1" thickBot="1">
      <c r="A26" s="43" t="s">
        <v>84</v>
      </c>
      <c r="B26" s="65"/>
      <c r="C26" s="76">
        <v>1163695652</v>
      </c>
      <c r="D26" s="72"/>
      <c r="E26" s="76">
        <v>1258324903</v>
      </c>
      <c r="F26" s="72"/>
      <c r="G26" s="76">
        <v>104910000</v>
      </c>
      <c r="H26" s="72"/>
      <c r="I26" s="72"/>
      <c r="J26" s="76">
        <v>1396712324</v>
      </c>
      <c r="K26" s="72"/>
      <c r="L26" s="76">
        <v>-1560000</v>
      </c>
      <c r="M26" s="72"/>
      <c r="N26" s="76">
        <v>-20343987</v>
      </c>
      <c r="O26" s="72"/>
      <c r="P26" s="76">
        <v>-21903987</v>
      </c>
      <c r="Q26" s="72"/>
      <c r="R26" s="76">
        <v>3901738892</v>
      </c>
      <c r="S26" s="72"/>
      <c r="T26" s="76">
        <v>78076419</v>
      </c>
      <c r="U26" s="72"/>
      <c r="V26" s="76">
        <v>3979815311</v>
      </c>
    </row>
    <row r="27" spans="1:22" ht="23.85" customHeight="1" thickTop="1">
      <c r="C27" s="33"/>
      <c r="D27" s="33"/>
      <c r="E27" s="33"/>
      <c r="F27" s="33"/>
      <c r="G27" s="3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33"/>
      <c r="S27" s="42"/>
      <c r="T27" s="42"/>
      <c r="U27" s="33"/>
      <c r="V27" s="42"/>
    </row>
    <row r="28" spans="1:22" ht="23.85" customHeight="1">
      <c r="A28" s="71" t="s">
        <v>93</v>
      </c>
      <c r="C28" s="33"/>
      <c r="D28" s="33"/>
      <c r="E28" s="33"/>
      <c r="F28" s="33"/>
      <c r="G28" s="3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33"/>
      <c r="S28" s="42"/>
      <c r="T28" s="42"/>
      <c r="U28" s="33"/>
      <c r="V28" s="42"/>
    </row>
    <row r="29" spans="1:22" ht="23.85" customHeight="1">
      <c r="A29" s="43" t="s">
        <v>92</v>
      </c>
      <c r="B29" s="65"/>
      <c r="C29" s="72">
        <v>1163695652</v>
      </c>
      <c r="D29" s="72"/>
      <c r="E29" s="72">
        <v>1258324903</v>
      </c>
      <c r="F29" s="72"/>
      <c r="G29" s="72">
        <v>104910000</v>
      </c>
      <c r="H29" s="72"/>
      <c r="I29" s="72"/>
      <c r="J29" s="72">
        <v>1396712324</v>
      </c>
      <c r="K29" s="72"/>
      <c r="L29" s="72">
        <v>-1560000</v>
      </c>
      <c r="M29" s="72"/>
      <c r="N29" s="72">
        <v>-20343987</v>
      </c>
      <c r="O29" s="72"/>
      <c r="P29" s="72">
        <v>-21903987</v>
      </c>
      <c r="Q29" s="72"/>
      <c r="R29" s="72">
        <v>3901738892</v>
      </c>
      <c r="S29" s="72"/>
      <c r="T29" s="72">
        <v>78076419</v>
      </c>
      <c r="U29" s="72"/>
      <c r="V29" s="72">
        <v>3979815311</v>
      </c>
    </row>
    <row r="30" spans="1:22" ht="23.85" customHeight="1">
      <c r="A30" s="71" t="s">
        <v>112</v>
      </c>
      <c r="B30" s="65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</row>
    <row r="31" spans="1:22" ht="23.85" customHeight="1">
      <c r="A31" s="79" t="s">
        <v>113</v>
      </c>
      <c r="B31" s="65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39"/>
      <c r="S31" s="72"/>
      <c r="T31" s="72"/>
      <c r="U31" s="72"/>
      <c r="V31" s="39"/>
    </row>
    <row r="32" spans="1:22" ht="23.85" customHeight="1">
      <c r="A32" s="80" t="s">
        <v>148</v>
      </c>
      <c r="B32" s="45">
        <v>21</v>
      </c>
      <c r="C32" s="39">
        <v>0</v>
      </c>
      <c r="D32" s="39"/>
      <c r="E32" s="39">
        <v>0</v>
      </c>
      <c r="F32" s="39"/>
      <c r="G32" s="39">
        <v>0</v>
      </c>
      <c r="H32" s="39"/>
      <c r="I32" s="39"/>
      <c r="J32" s="39">
        <v>-70985209</v>
      </c>
      <c r="K32" s="39"/>
      <c r="L32" s="148">
        <v>0</v>
      </c>
      <c r="M32" s="39"/>
      <c r="N32" s="39">
        <v>0</v>
      </c>
      <c r="O32" s="39"/>
      <c r="P32" s="39">
        <v>0</v>
      </c>
      <c r="Q32" s="39"/>
      <c r="R32" s="39">
        <v>-70985209</v>
      </c>
      <c r="S32" s="39"/>
      <c r="T32" s="39">
        <v>-2850002</v>
      </c>
      <c r="U32" s="39"/>
      <c r="V32" s="39">
        <v>-73835211</v>
      </c>
    </row>
    <row r="33" spans="1:22" ht="23.85" customHeight="1">
      <c r="A33" s="71" t="s">
        <v>114</v>
      </c>
      <c r="B33" s="44"/>
      <c r="C33" s="81">
        <v>0</v>
      </c>
      <c r="D33" s="72"/>
      <c r="E33" s="81">
        <v>0</v>
      </c>
      <c r="F33" s="72"/>
      <c r="G33" s="81">
        <v>0</v>
      </c>
      <c r="H33" s="72"/>
      <c r="I33" s="72"/>
      <c r="J33" s="81">
        <v>-70985209</v>
      </c>
      <c r="K33" s="72"/>
      <c r="L33" s="81">
        <v>0</v>
      </c>
      <c r="M33" s="72"/>
      <c r="N33" s="81">
        <v>0</v>
      </c>
      <c r="O33" s="72"/>
      <c r="P33" s="81">
        <v>0</v>
      </c>
      <c r="Q33" s="72"/>
      <c r="R33" s="81">
        <v>-70985209</v>
      </c>
      <c r="S33" s="72"/>
      <c r="T33" s="81">
        <v>-2850002</v>
      </c>
      <c r="U33" s="72"/>
      <c r="V33" s="81">
        <v>-73835211</v>
      </c>
    </row>
    <row r="34" spans="1:22" ht="23.85" customHeight="1">
      <c r="A34" s="71" t="s">
        <v>42</v>
      </c>
      <c r="B34" s="44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</row>
    <row r="35" spans="1:22" ht="23.85" customHeight="1">
      <c r="A35" s="71" t="s">
        <v>42</v>
      </c>
      <c r="B35" s="44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</row>
    <row r="36" spans="1:22" ht="23.25" customHeight="1">
      <c r="A36" s="80" t="s">
        <v>170</v>
      </c>
      <c r="B36" s="66"/>
      <c r="C36" s="39">
        <v>0</v>
      </c>
      <c r="D36" s="39"/>
      <c r="E36" s="39">
        <v>0</v>
      </c>
      <c r="F36" s="39"/>
      <c r="G36" s="39">
        <v>0</v>
      </c>
      <c r="H36" s="39"/>
      <c r="I36" s="39"/>
      <c r="J36" s="156">
        <v>-233816381</v>
      </c>
      <c r="K36" s="156"/>
      <c r="L36" s="156">
        <v>0</v>
      </c>
      <c r="M36" s="156"/>
      <c r="N36" s="156">
        <v>0</v>
      </c>
      <c r="O36" s="156"/>
      <c r="P36" s="156">
        <v>0</v>
      </c>
      <c r="Q36" s="156"/>
      <c r="R36" s="156">
        <v>-233816381</v>
      </c>
      <c r="S36" s="156"/>
      <c r="T36" s="156">
        <v>4641950</v>
      </c>
      <c r="U36" s="39"/>
      <c r="V36" s="39">
        <v>-229174431</v>
      </c>
    </row>
    <row r="37" spans="1:22" ht="23.85" customHeight="1">
      <c r="A37" s="80" t="s">
        <v>51</v>
      </c>
      <c r="B37" s="67"/>
      <c r="C37" s="39">
        <v>0</v>
      </c>
      <c r="D37" s="39"/>
      <c r="E37" s="39">
        <v>0</v>
      </c>
      <c r="F37" s="39"/>
      <c r="G37" s="39">
        <v>0</v>
      </c>
      <c r="H37" s="39"/>
      <c r="I37" s="39"/>
      <c r="J37" s="156">
        <v>1079351</v>
      </c>
      <c r="K37" s="156"/>
      <c r="L37" s="156">
        <v>740000</v>
      </c>
      <c r="M37" s="156"/>
      <c r="N37" s="156">
        <v>14529440</v>
      </c>
      <c r="O37" s="156"/>
      <c r="P37" s="156">
        <v>15269440</v>
      </c>
      <c r="Q37" s="156"/>
      <c r="R37" s="156">
        <v>16348791</v>
      </c>
      <c r="S37" s="156"/>
      <c r="T37" s="156">
        <v>-45682</v>
      </c>
      <c r="U37" s="39"/>
      <c r="V37" s="39">
        <v>16303109</v>
      </c>
    </row>
    <row r="38" spans="1:22" ht="23.85" customHeight="1">
      <c r="A38" s="71" t="s">
        <v>179</v>
      </c>
      <c r="B38" s="45"/>
      <c r="C38" s="81">
        <v>0</v>
      </c>
      <c r="D38" s="39"/>
      <c r="E38" s="81">
        <v>0</v>
      </c>
      <c r="F38" s="39"/>
      <c r="G38" s="81">
        <v>0</v>
      </c>
      <c r="H38" s="39"/>
      <c r="I38" s="39"/>
      <c r="J38" s="81">
        <v>-232737030</v>
      </c>
      <c r="K38" s="39"/>
      <c r="L38" s="81">
        <v>740000</v>
      </c>
      <c r="M38" s="81">
        <v>0</v>
      </c>
      <c r="N38" s="81">
        <v>14529440</v>
      </c>
      <c r="O38" s="39"/>
      <c r="P38" s="81">
        <v>15269440</v>
      </c>
      <c r="Q38" s="39"/>
      <c r="R38" s="81">
        <v>-217467590</v>
      </c>
      <c r="S38" s="39"/>
      <c r="T38" s="81">
        <v>4596268</v>
      </c>
      <c r="U38" s="39"/>
      <c r="V38" s="81">
        <v>-212871322</v>
      </c>
    </row>
    <row r="39" spans="1:22" ht="23.85" customHeight="1">
      <c r="A39" s="46" t="s">
        <v>116</v>
      </c>
      <c r="B39" s="45"/>
      <c r="C39" s="39">
        <v>0</v>
      </c>
      <c r="D39" s="44"/>
      <c r="E39" s="59">
        <v>0</v>
      </c>
      <c r="F39" s="59"/>
      <c r="G39" s="59">
        <v>1130000</v>
      </c>
      <c r="H39" s="59"/>
      <c r="I39" s="59"/>
      <c r="J39" s="59">
        <v>-1130000</v>
      </c>
      <c r="K39" s="59"/>
      <c r="L39" s="59">
        <v>0</v>
      </c>
      <c r="M39" s="59"/>
      <c r="N39" s="59">
        <v>0</v>
      </c>
      <c r="O39" s="59"/>
      <c r="P39" s="59">
        <v>0</v>
      </c>
      <c r="Q39" s="59"/>
      <c r="R39" s="59">
        <v>0</v>
      </c>
      <c r="S39" s="59"/>
      <c r="T39" s="59">
        <v>0</v>
      </c>
      <c r="U39" s="39"/>
      <c r="V39" s="39">
        <v>0</v>
      </c>
    </row>
    <row r="40" spans="1:22" ht="23.85" customHeight="1" thickBot="1">
      <c r="A40" s="43" t="s">
        <v>94</v>
      </c>
      <c r="B40" s="65"/>
      <c r="C40" s="76">
        <v>1163695652</v>
      </c>
      <c r="D40" s="72"/>
      <c r="E40" s="76">
        <v>1258324903</v>
      </c>
      <c r="F40" s="72"/>
      <c r="G40" s="76">
        <v>106040000</v>
      </c>
      <c r="H40" s="72"/>
      <c r="I40" s="72"/>
      <c r="J40" s="76">
        <v>1091860085</v>
      </c>
      <c r="K40" s="72"/>
      <c r="L40" s="76">
        <v>-820000</v>
      </c>
      <c r="M40" s="72"/>
      <c r="N40" s="76">
        <v>-5814547</v>
      </c>
      <c r="O40" s="72"/>
      <c r="P40" s="76">
        <v>-6634547</v>
      </c>
      <c r="Q40" s="72"/>
      <c r="R40" s="76">
        <v>3613286093</v>
      </c>
      <c r="S40" s="72"/>
      <c r="T40" s="76">
        <v>79822685</v>
      </c>
      <c r="U40" s="72"/>
      <c r="V40" s="76">
        <v>3693108778</v>
      </c>
    </row>
    <row r="41" spans="1:22" ht="23.85" customHeight="1" thickTop="1"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</row>
    <row r="42" spans="1:22" ht="23.85" customHeight="1"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</row>
    <row r="46" spans="1:22" ht="23.85" customHeight="1">
      <c r="N46" s="53">
        <f>N44-N45</f>
        <v>0</v>
      </c>
    </row>
  </sheetData>
  <mergeCells count="5">
    <mergeCell ref="C11:V11"/>
    <mergeCell ref="C4:V4"/>
    <mergeCell ref="C5:R5"/>
    <mergeCell ref="L6:P6"/>
    <mergeCell ref="G6:J6"/>
  </mergeCells>
  <printOptions horizontalCentered="1"/>
  <pageMargins left="0.8" right="0.8" top="0.48" bottom="0.5" header="0.5" footer="0.5"/>
  <pageSetup paperSize="9" scale="53" firstPageNumber="10" orientation="landscape" useFirstPageNumber="1" r:id="rId1"/>
  <headerFooter alignWithMargins="0">
    <oddFooter>&amp;L&amp;"Angsana New,Regular"&amp;15                       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5"/>
  <sheetViews>
    <sheetView showGridLines="0" topLeftCell="A12" zoomScale="70" zoomScaleNormal="70" zoomScaleSheetLayoutView="80" workbookViewId="0">
      <selection activeCell="V28" sqref="V28"/>
    </sheetView>
  </sheetViews>
  <sheetFormatPr defaultColWidth="9.140625" defaultRowHeight="24" customHeight="1"/>
  <cols>
    <col min="1" max="1" width="55.140625" style="53" customWidth="1"/>
    <col min="2" max="2" width="8.140625" style="62" customWidth="1"/>
    <col min="3" max="3" width="17" style="53" customWidth="1"/>
    <col min="4" max="4" width="1.42578125" style="53" customWidth="1"/>
    <col min="5" max="5" width="16.85546875" style="53" customWidth="1"/>
    <col min="6" max="6" width="1.42578125" style="53" customWidth="1"/>
    <col min="7" max="7" width="15.85546875" style="53" customWidth="1"/>
    <col min="8" max="8" width="1.42578125" style="53" customWidth="1"/>
    <col min="9" max="9" width="16.140625" style="53" customWidth="1"/>
    <col min="10" max="10" width="1.42578125" style="53" customWidth="1"/>
    <col min="11" max="11" width="17.140625" style="53" customWidth="1"/>
    <col min="12" max="12" width="1.42578125" style="53" customWidth="1"/>
    <col min="13" max="13" width="17.85546875" style="53" customWidth="1"/>
    <col min="14" max="14" width="1.42578125" style="53" customWidth="1"/>
    <col min="15" max="15" width="17.85546875" style="53" customWidth="1"/>
    <col min="16" max="16" width="1.42578125" style="53" customWidth="1"/>
    <col min="17" max="17" width="16.85546875" style="53" customWidth="1"/>
    <col min="18" max="18" width="2.42578125" style="53" customWidth="1"/>
    <col min="19" max="19" width="14.5703125" style="53" customWidth="1"/>
    <col min="20" max="20" width="13.85546875" style="53" customWidth="1"/>
    <col min="21" max="16384" width="9.140625" style="53"/>
  </cols>
  <sheetData>
    <row r="1" spans="1:21" ht="23.85" customHeight="1">
      <c r="A1" s="7" t="s">
        <v>0</v>
      </c>
      <c r="B1" s="68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S1" s="52"/>
      <c r="U1" s="52"/>
    </row>
    <row r="2" spans="1:21" ht="23.85" customHeight="1">
      <c r="A2" s="8" t="s">
        <v>97</v>
      </c>
      <c r="B2" s="69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S2" s="54"/>
      <c r="U2" s="54"/>
    </row>
    <row r="3" spans="1:21" ht="23.85" customHeight="1"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S3" s="55"/>
      <c r="U3" s="55"/>
    </row>
    <row r="4" spans="1:21" s="18" customFormat="1" ht="23.85" customHeight="1">
      <c r="B4" s="62"/>
      <c r="C4" s="174" t="s">
        <v>1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</row>
    <row r="5" spans="1:21" s="18" customFormat="1" ht="23.85" customHeight="1">
      <c r="B5" s="62"/>
      <c r="C5" s="56"/>
      <c r="D5" s="56"/>
      <c r="E5" s="56"/>
      <c r="F5" s="56"/>
      <c r="G5" s="176" t="s">
        <v>3</v>
      </c>
      <c r="H5" s="176"/>
      <c r="I5" s="176"/>
      <c r="J5" s="56"/>
      <c r="K5" s="177" t="s">
        <v>62</v>
      </c>
      <c r="L5" s="177"/>
      <c r="M5" s="177"/>
      <c r="N5" s="178"/>
      <c r="O5" s="177"/>
      <c r="P5" s="56"/>
      <c r="Q5" s="56"/>
    </row>
    <row r="6" spans="1:21" s="18" customFormat="1" ht="23.85" customHeight="1">
      <c r="B6" s="62"/>
      <c r="C6" s="56"/>
      <c r="D6" s="56"/>
      <c r="E6" s="56"/>
      <c r="F6" s="56"/>
      <c r="G6" s="56"/>
      <c r="H6" s="56"/>
      <c r="I6" s="56"/>
      <c r="J6" s="56"/>
      <c r="K6" s="57"/>
      <c r="M6" s="57" t="s">
        <v>104</v>
      </c>
      <c r="Q6" s="56"/>
    </row>
    <row r="7" spans="1:21" s="18" customFormat="1" ht="23.85" customHeight="1">
      <c r="B7" s="62"/>
      <c r="C7" s="56"/>
      <c r="D7" s="56"/>
      <c r="E7" s="56"/>
      <c r="F7" s="56"/>
      <c r="G7" s="56"/>
      <c r="H7" s="56"/>
      <c r="I7" s="56"/>
      <c r="J7" s="56"/>
      <c r="K7" s="18" t="s">
        <v>104</v>
      </c>
      <c r="M7" s="57" t="s">
        <v>81</v>
      </c>
      <c r="N7" s="57"/>
      <c r="O7" s="57" t="s">
        <v>6</v>
      </c>
      <c r="Q7" s="18" t="s">
        <v>6</v>
      </c>
    </row>
    <row r="8" spans="1:21" s="18" customFormat="1" ht="23.85" customHeight="1">
      <c r="B8" s="62"/>
      <c r="C8" s="18" t="s">
        <v>2</v>
      </c>
      <c r="E8" s="18" t="s">
        <v>49</v>
      </c>
      <c r="G8" s="18" t="s">
        <v>101</v>
      </c>
      <c r="K8" s="18" t="s">
        <v>109</v>
      </c>
      <c r="M8" s="57" t="s">
        <v>105</v>
      </c>
      <c r="O8" s="18" t="s">
        <v>52</v>
      </c>
      <c r="Q8" s="18" t="s">
        <v>43</v>
      </c>
    </row>
    <row r="9" spans="1:21" s="18" customFormat="1" ht="23.85" customHeight="1">
      <c r="B9" s="62" t="s">
        <v>10</v>
      </c>
      <c r="C9" s="18" t="s">
        <v>4</v>
      </c>
      <c r="E9" s="18" t="s">
        <v>50</v>
      </c>
      <c r="G9" s="18" t="s">
        <v>111</v>
      </c>
      <c r="I9" s="18" t="s">
        <v>5</v>
      </c>
      <c r="K9" s="57" t="s">
        <v>103</v>
      </c>
      <c r="M9" s="57" t="s">
        <v>72</v>
      </c>
      <c r="O9" s="18" t="s">
        <v>53</v>
      </c>
      <c r="Q9" s="18" t="s">
        <v>44</v>
      </c>
    </row>
    <row r="10" spans="1:21" s="18" customFormat="1" ht="23.85" customHeight="1">
      <c r="B10" s="62"/>
      <c r="C10" s="167" t="s">
        <v>88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</row>
    <row r="11" spans="1:21" s="18" customFormat="1" ht="23.85" customHeight="1">
      <c r="A11" s="71" t="s">
        <v>167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21" ht="23.85" customHeight="1">
      <c r="A12" s="43" t="s">
        <v>83</v>
      </c>
      <c r="C12" s="143">
        <v>955000000</v>
      </c>
      <c r="D12" s="143"/>
      <c r="E12" s="143">
        <v>285447000</v>
      </c>
      <c r="F12" s="143"/>
      <c r="G12" s="143">
        <v>95500000</v>
      </c>
      <c r="H12" s="143"/>
      <c r="I12" s="143">
        <v>1359180809</v>
      </c>
      <c r="J12" s="143"/>
      <c r="K12" s="143">
        <v>-2368000</v>
      </c>
      <c r="L12" s="143"/>
      <c r="M12" s="143">
        <v>-36309313</v>
      </c>
      <c r="N12" s="143"/>
      <c r="O12" s="143">
        <v>-38677313</v>
      </c>
      <c r="P12" s="143"/>
      <c r="Q12" s="143">
        <v>2656450496</v>
      </c>
      <c r="S12" s="19"/>
      <c r="U12" s="19"/>
    </row>
    <row r="13" spans="1:21" ht="23.85" customHeight="1">
      <c r="A13" s="50" t="s">
        <v>112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S13" s="19"/>
      <c r="U13" s="19"/>
    </row>
    <row r="14" spans="1:21" ht="23.85" customHeight="1">
      <c r="A14" s="165" t="s">
        <v>193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S14" s="19"/>
      <c r="U14" s="19"/>
    </row>
    <row r="15" spans="1:21" ht="23.85" customHeight="1">
      <c r="A15" s="80" t="s">
        <v>96</v>
      </c>
      <c r="B15" s="45">
        <v>14</v>
      </c>
      <c r="C15" s="101">
        <v>208695652</v>
      </c>
      <c r="D15" s="101"/>
      <c r="E15" s="101">
        <v>991304347</v>
      </c>
      <c r="F15" s="101"/>
      <c r="G15" s="101">
        <v>0</v>
      </c>
      <c r="H15" s="101"/>
      <c r="I15" s="101">
        <v>0</v>
      </c>
      <c r="J15" s="101"/>
      <c r="K15" s="101">
        <v>0</v>
      </c>
      <c r="L15" s="101"/>
      <c r="M15" s="101">
        <v>0</v>
      </c>
      <c r="N15" s="101"/>
      <c r="O15" s="101">
        <v>0</v>
      </c>
      <c r="P15" s="101"/>
      <c r="Q15" s="101">
        <v>1199999999</v>
      </c>
      <c r="S15" s="19"/>
      <c r="U15" s="19"/>
    </row>
    <row r="16" spans="1:21" ht="23.85" customHeight="1">
      <c r="A16" s="80" t="s">
        <v>148</v>
      </c>
      <c r="B16" s="45">
        <v>21</v>
      </c>
      <c r="C16" s="101">
        <v>0</v>
      </c>
      <c r="D16" s="101"/>
      <c r="E16" s="101">
        <v>0</v>
      </c>
      <c r="F16" s="101"/>
      <c r="G16" s="101">
        <v>0</v>
      </c>
      <c r="H16" s="101"/>
      <c r="I16" s="101">
        <v>-58253829</v>
      </c>
      <c r="J16" s="101"/>
      <c r="K16" s="144">
        <v>0</v>
      </c>
      <c r="L16" s="101"/>
      <c r="M16" s="101">
        <v>0</v>
      </c>
      <c r="N16" s="101"/>
      <c r="O16" s="101">
        <v>0</v>
      </c>
      <c r="P16" s="101"/>
      <c r="Q16" s="101">
        <v>-58253829</v>
      </c>
      <c r="S16" s="19"/>
      <c r="U16" s="19"/>
    </row>
    <row r="17" spans="1:21" ht="23.85" customHeight="1">
      <c r="A17" s="71" t="s">
        <v>114</v>
      </c>
      <c r="C17" s="145">
        <v>208695652</v>
      </c>
      <c r="D17" s="143"/>
      <c r="E17" s="145">
        <v>991304347</v>
      </c>
      <c r="F17" s="143"/>
      <c r="G17" s="145">
        <v>0</v>
      </c>
      <c r="H17" s="143"/>
      <c r="I17" s="145">
        <v>-58253829</v>
      </c>
      <c r="J17" s="143"/>
      <c r="K17" s="145">
        <v>0</v>
      </c>
      <c r="L17" s="143"/>
      <c r="M17" s="145">
        <v>0</v>
      </c>
      <c r="N17" s="143"/>
      <c r="O17" s="145">
        <v>0</v>
      </c>
      <c r="P17" s="143"/>
      <c r="Q17" s="145">
        <v>1141746170</v>
      </c>
      <c r="S17" s="19"/>
      <c r="U17" s="19"/>
    </row>
    <row r="18" spans="1:21" ht="23.85" customHeight="1">
      <c r="A18" s="71" t="s">
        <v>42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S18" s="19"/>
      <c r="U18" s="19"/>
    </row>
    <row r="19" spans="1:21" ht="23.85" customHeight="1">
      <c r="A19" s="80" t="s">
        <v>115</v>
      </c>
      <c r="C19" s="101">
        <v>0</v>
      </c>
      <c r="D19" s="101"/>
      <c r="E19" s="101">
        <v>0</v>
      </c>
      <c r="F19" s="101"/>
      <c r="G19" s="101">
        <v>0</v>
      </c>
      <c r="H19" s="101"/>
      <c r="I19" s="101">
        <v>109657832</v>
      </c>
      <c r="J19" s="101"/>
      <c r="K19" s="101">
        <v>0</v>
      </c>
      <c r="L19" s="101"/>
      <c r="M19" s="101">
        <v>0</v>
      </c>
      <c r="N19" s="101"/>
      <c r="O19" s="101">
        <v>0</v>
      </c>
      <c r="P19" s="101"/>
      <c r="Q19" s="101">
        <v>109657832</v>
      </c>
    </row>
    <row r="20" spans="1:21" ht="23.85" customHeight="1">
      <c r="A20" s="80" t="s">
        <v>51</v>
      </c>
      <c r="C20" s="101">
        <v>0</v>
      </c>
      <c r="D20" s="101"/>
      <c r="E20" s="101">
        <v>0</v>
      </c>
      <c r="F20" s="101"/>
      <c r="G20" s="101">
        <v>0</v>
      </c>
      <c r="H20" s="101"/>
      <c r="I20" s="101">
        <v>0</v>
      </c>
      <c r="J20" s="101"/>
      <c r="K20" s="101">
        <v>808000</v>
      </c>
      <c r="L20" s="101"/>
      <c r="M20" s="101">
        <v>15965326</v>
      </c>
      <c r="N20" s="101"/>
      <c r="O20" s="101">
        <v>16773326</v>
      </c>
      <c r="P20" s="101"/>
      <c r="Q20" s="101">
        <v>16773326</v>
      </c>
      <c r="S20" s="19"/>
      <c r="U20" s="19"/>
    </row>
    <row r="21" spans="1:21" ht="23.85" customHeight="1">
      <c r="A21" s="71" t="s">
        <v>178</v>
      </c>
      <c r="C21" s="145">
        <v>0</v>
      </c>
      <c r="D21" s="101"/>
      <c r="E21" s="145">
        <v>0</v>
      </c>
      <c r="F21" s="101"/>
      <c r="G21" s="145">
        <v>0</v>
      </c>
      <c r="H21" s="101"/>
      <c r="I21" s="145">
        <v>109657832</v>
      </c>
      <c r="J21" s="101"/>
      <c r="K21" s="145">
        <v>808000</v>
      </c>
      <c r="L21" s="101"/>
      <c r="M21" s="145">
        <v>15965326</v>
      </c>
      <c r="N21" s="101"/>
      <c r="O21" s="145">
        <v>16773326</v>
      </c>
      <c r="P21" s="101"/>
      <c r="Q21" s="145">
        <v>126431158</v>
      </c>
      <c r="S21" s="19"/>
      <c r="U21" s="19"/>
    </row>
    <row r="22" spans="1:21" ht="23.85" customHeight="1">
      <c r="A22" s="46" t="s">
        <v>95</v>
      </c>
      <c r="B22" s="45"/>
      <c r="C22" s="101">
        <v>0</v>
      </c>
      <c r="D22" s="101"/>
      <c r="E22" s="101">
        <v>-18426444</v>
      </c>
      <c r="F22" s="101"/>
      <c r="G22" s="101">
        <v>0</v>
      </c>
      <c r="H22" s="101"/>
      <c r="I22" s="101">
        <v>0</v>
      </c>
      <c r="J22" s="101"/>
      <c r="K22" s="101">
        <v>0</v>
      </c>
      <c r="L22" s="101"/>
      <c r="M22" s="101">
        <v>0</v>
      </c>
      <c r="N22" s="101"/>
      <c r="O22" s="101">
        <v>0</v>
      </c>
      <c r="P22" s="101"/>
      <c r="Q22" s="101">
        <v>-18426444</v>
      </c>
      <c r="S22" s="19"/>
      <c r="U22" s="19"/>
    </row>
    <row r="23" spans="1:21" ht="23.85" customHeight="1" thickBot="1">
      <c r="A23" s="43" t="s">
        <v>84</v>
      </c>
      <c r="C23" s="146">
        <v>1163695652</v>
      </c>
      <c r="D23" s="143"/>
      <c r="E23" s="146">
        <v>1258324903</v>
      </c>
      <c r="F23" s="143"/>
      <c r="G23" s="146">
        <v>95500000</v>
      </c>
      <c r="H23" s="143"/>
      <c r="I23" s="146">
        <v>1410584812</v>
      </c>
      <c r="J23" s="143"/>
      <c r="K23" s="146">
        <v>-1560000</v>
      </c>
      <c r="L23" s="143"/>
      <c r="M23" s="146">
        <v>-20343987</v>
      </c>
      <c r="N23" s="143"/>
      <c r="O23" s="146">
        <v>-21903987</v>
      </c>
      <c r="P23" s="143"/>
      <c r="Q23" s="146">
        <v>3906201380</v>
      </c>
      <c r="S23" s="19">
        <f>Q23-'BS 6-7'!K72</f>
        <v>0</v>
      </c>
      <c r="U23" s="19"/>
    </row>
    <row r="24" spans="1:21" ht="23.85" customHeight="1" thickTop="1">
      <c r="A24" s="58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S24" s="18"/>
      <c r="U24" s="18"/>
    </row>
    <row r="25" spans="1:21" ht="24" customHeight="1">
      <c r="A25" s="43" t="s">
        <v>92</v>
      </c>
      <c r="C25" s="143">
        <v>1163695652</v>
      </c>
      <c r="D25" s="143"/>
      <c r="E25" s="143">
        <v>1258324903</v>
      </c>
      <c r="F25" s="143"/>
      <c r="G25" s="143">
        <v>95500000</v>
      </c>
      <c r="H25" s="143"/>
      <c r="I25" s="143">
        <v>1410584812</v>
      </c>
      <c r="J25" s="143"/>
      <c r="K25" s="143">
        <v>-1560000</v>
      </c>
      <c r="L25" s="143"/>
      <c r="M25" s="143">
        <v>-20343987</v>
      </c>
      <c r="N25" s="143"/>
      <c r="O25" s="143">
        <v>-21903987</v>
      </c>
      <c r="P25" s="143"/>
      <c r="Q25" s="143">
        <v>3906201380</v>
      </c>
    </row>
    <row r="26" spans="1:21" ht="24" customHeight="1">
      <c r="A26" s="50" t="s">
        <v>112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21" ht="24" customHeight="1">
      <c r="A27" s="79" t="s">
        <v>113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7"/>
      <c r="P27" s="143"/>
      <c r="Q27" s="101"/>
    </row>
    <row r="28" spans="1:21" ht="24" customHeight="1">
      <c r="A28" s="80" t="s">
        <v>148</v>
      </c>
      <c r="B28" s="45">
        <v>21</v>
      </c>
      <c r="C28" s="101">
        <v>0</v>
      </c>
      <c r="D28" s="101"/>
      <c r="E28" s="101">
        <v>0</v>
      </c>
      <c r="F28" s="101"/>
      <c r="G28" s="101">
        <v>0</v>
      </c>
      <c r="H28" s="101"/>
      <c r="I28" s="101">
        <v>-70985209</v>
      </c>
      <c r="J28" s="101"/>
      <c r="K28" s="144">
        <v>0</v>
      </c>
      <c r="L28" s="101"/>
      <c r="M28" s="101">
        <v>0</v>
      </c>
      <c r="N28" s="101"/>
      <c r="O28" s="147">
        <v>0</v>
      </c>
      <c r="P28" s="101"/>
      <c r="Q28" s="101">
        <v>-70985209</v>
      </c>
    </row>
    <row r="29" spans="1:21" ht="24" customHeight="1">
      <c r="A29" s="71" t="s">
        <v>114</v>
      </c>
      <c r="C29" s="145">
        <v>0</v>
      </c>
      <c r="D29" s="143"/>
      <c r="E29" s="145">
        <v>0</v>
      </c>
      <c r="F29" s="143"/>
      <c r="G29" s="145">
        <v>0</v>
      </c>
      <c r="H29" s="143"/>
      <c r="I29" s="145">
        <v>-70985209</v>
      </c>
      <c r="J29" s="143"/>
      <c r="K29" s="145">
        <v>0</v>
      </c>
      <c r="L29" s="143"/>
      <c r="M29" s="145">
        <v>0</v>
      </c>
      <c r="N29" s="143"/>
      <c r="O29" s="145">
        <v>0</v>
      </c>
      <c r="P29" s="143"/>
      <c r="Q29" s="145">
        <v>-70985209</v>
      </c>
    </row>
    <row r="30" spans="1:21" ht="24" customHeight="1">
      <c r="A30" s="71" t="s">
        <v>42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</row>
    <row r="31" spans="1:21" ht="24" customHeight="1">
      <c r="A31" s="80" t="s">
        <v>170</v>
      </c>
      <c r="C31" s="101">
        <v>0</v>
      </c>
      <c r="D31" s="101"/>
      <c r="E31" s="101">
        <v>0</v>
      </c>
      <c r="F31" s="101"/>
      <c r="G31" s="101">
        <v>0</v>
      </c>
      <c r="H31" s="101"/>
      <c r="I31" s="101">
        <v>-275828993</v>
      </c>
      <c r="J31" s="101"/>
      <c r="K31" s="101">
        <v>0</v>
      </c>
      <c r="L31" s="101"/>
      <c r="M31" s="101">
        <v>0</v>
      </c>
      <c r="N31" s="101"/>
      <c r="O31" s="101">
        <v>0</v>
      </c>
      <c r="P31" s="101"/>
      <c r="Q31" s="101">
        <v>-275828993</v>
      </c>
    </row>
    <row r="32" spans="1:21" ht="24" customHeight="1">
      <c r="A32" s="80" t="s">
        <v>51</v>
      </c>
      <c r="C32" s="101">
        <v>0</v>
      </c>
      <c r="D32" s="101"/>
      <c r="E32" s="101">
        <v>0</v>
      </c>
      <c r="F32" s="101"/>
      <c r="G32" s="101">
        <v>0</v>
      </c>
      <c r="H32" s="101"/>
      <c r="I32" s="101">
        <v>1705534</v>
      </c>
      <c r="J32" s="101"/>
      <c r="K32" s="101">
        <v>740000</v>
      </c>
      <c r="L32" s="101"/>
      <c r="M32" s="101">
        <v>14529440</v>
      </c>
      <c r="N32" s="101"/>
      <c r="O32" s="101">
        <v>15269440</v>
      </c>
      <c r="P32" s="101"/>
      <c r="Q32" s="101">
        <v>16974974</v>
      </c>
    </row>
    <row r="33" spans="1:17" ht="24" customHeight="1">
      <c r="A33" s="71" t="s">
        <v>178</v>
      </c>
      <c r="C33" s="145">
        <v>0</v>
      </c>
      <c r="D33" s="101"/>
      <c r="E33" s="145">
        <v>0</v>
      </c>
      <c r="F33" s="101"/>
      <c r="G33" s="145">
        <v>0</v>
      </c>
      <c r="H33" s="101"/>
      <c r="I33" s="145">
        <v>-274123459</v>
      </c>
      <c r="J33" s="101"/>
      <c r="K33" s="145">
        <v>740000</v>
      </c>
      <c r="L33" s="101"/>
      <c r="M33" s="145">
        <v>14529440</v>
      </c>
      <c r="N33" s="101"/>
      <c r="O33" s="145">
        <v>15269440</v>
      </c>
      <c r="P33" s="101"/>
      <c r="Q33" s="145">
        <v>-258854019</v>
      </c>
    </row>
    <row r="34" spans="1:17" ht="24" customHeight="1" thickBot="1">
      <c r="A34" s="43" t="s">
        <v>94</v>
      </c>
      <c r="C34" s="146">
        <v>1163695652</v>
      </c>
      <c r="D34" s="143"/>
      <c r="E34" s="146">
        <v>1258324903</v>
      </c>
      <c r="F34" s="143"/>
      <c r="G34" s="146">
        <v>95500000</v>
      </c>
      <c r="H34" s="143"/>
      <c r="I34" s="146">
        <v>1065476144</v>
      </c>
      <c r="J34" s="143"/>
      <c r="K34" s="146">
        <v>-820000</v>
      </c>
      <c r="L34" s="143"/>
      <c r="M34" s="146">
        <v>-5814547</v>
      </c>
      <c r="N34" s="143"/>
      <c r="O34" s="146">
        <v>-6634547</v>
      </c>
      <c r="P34" s="143"/>
      <c r="Q34" s="146">
        <v>3576362152</v>
      </c>
    </row>
    <row r="35" spans="1:17" ht="24" customHeight="1" thickTop="1"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</row>
  </sheetData>
  <mergeCells count="4">
    <mergeCell ref="C4:Q4"/>
    <mergeCell ref="G5:I5"/>
    <mergeCell ref="K5:O5"/>
    <mergeCell ref="C10:Q10"/>
  </mergeCells>
  <phoneticPr fontId="24" type="noConversion"/>
  <printOptions horizontalCentered="1"/>
  <pageMargins left="0.8" right="0.8" top="0.48" bottom="0.5" header="0.5" footer="0.5"/>
  <pageSetup paperSize="9" scale="60" firstPageNumber="11" orientation="landscape" useFirstPageNumber="1" r:id="rId1"/>
  <headerFooter alignWithMargins="0">
    <oddFooter>&amp;L&amp;"Angsana New,Regular"&amp;15            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6383" man="1"/>
  </rowBreaks>
  <colBreaks count="1" manualBreakCount="1">
    <brk id="17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F8E68-0A0B-4474-B52A-B5929A913618}">
  <sheetPr>
    <tabColor rgb="FF00B050"/>
  </sheetPr>
  <dimension ref="A1:I86"/>
  <sheetViews>
    <sheetView zoomScale="85" zoomScaleNormal="85" zoomScaleSheetLayoutView="100" workbookViewId="0">
      <selection activeCell="K72" sqref="K72"/>
    </sheetView>
  </sheetViews>
  <sheetFormatPr defaultColWidth="9.140625" defaultRowHeight="23.45" customHeight="1"/>
  <cols>
    <col min="1" max="1" width="9.140625" style="11"/>
    <col min="2" max="2" width="56.28515625" style="11" customWidth="1"/>
    <col min="3" max="3" width="15" style="11" bestFit="1" customWidth="1"/>
    <col min="4" max="4" width="1.42578125" style="11" customWidth="1"/>
    <col min="5" max="5" width="14.28515625" style="11" bestFit="1" customWidth="1"/>
    <col min="6" max="6" width="1.42578125" style="11" customWidth="1"/>
    <col min="7" max="7" width="15" style="11" bestFit="1" customWidth="1"/>
    <col min="8" max="8" width="1.42578125" style="11" customWidth="1"/>
    <col min="9" max="9" width="14.28515625" style="11" bestFit="1" customWidth="1"/>
    <col min="10" max="16384" width="9.140625" style="11"/>
  </cols>
  <sheetData>
    <row r="1" spans="1:9" s="25" customFormat="1" ht="23.4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9" s="25" customFormat="1" ht="23.45" customHeight="1">
      <c r="A2" s="182" t="s">
        <v>37</v>
      </c>
      <c r="B2" s="182"/>
      <c r="C2" s="182"/>
      <c r="D2" s="182"/>
      <c r="E2" s="182"/>
      <c r="F2" s="182"/>
      <c r="G2" s="182"/>
      <c r="H2" s="182"/>
      <c r="I2" s="182"/>
    </row>
    <row r="3" spans="1:9" ht="15.6" customHeight="1">
      <c r="A3" s="183"/>
      <c r="B3" s="183"/>
      <c r="C3" s="183"/>
      <c r="D3" s="183"/>
      <c r="E3" s="183"/>
      <c r="F3" s="183"/>
      <c r="G3" s="183"/>
      <c r="H3" s="183"/>
      <c r="I3" s="183"/>
    </row>
    <row r="4" spans="1:9" ht="22.5" customHeight="1">
      <c r="A4" s="25"/>
      <c r="B4" s="25"/>
      <c r="C4" s="173" t="s">
        <v>8</v>
      </c>
      <c r="D4" s="173"/>
      <c r="E4" s="173"/>
      <c r="F4" s="173"/>
      <c r="G4" s="173" t="s">
        <v>1</v>
      </c>
      <c r="H4" s="173"/>
      <c r="I4" s="173"/>
    </row>
    <row r="5" spans="1:9" ht="22.5" customHeight="1">
      <c r="A5" s="25"/>
      <c r="B5" s="25"/>
      <c r="C5" s="170" t="s">
        <v>91</v>
      </c>
      <c r="D5" s="170"/>
      <c r="E5" s="170"/>
      <c r="F5" s="14"/>
      <c r="G5" s="170" t="s">
        <v>91</v>
      </c>
      <c r="H5" s="170"/>
      <c r="I5" s="170"/>
    </row>
    <row r="6" spans="1:9" ht="22.5" customHeight="1">
      <c r="A6" s="25"/>
      <c r="B6" s="25"/>
      <c r="C6" s="170" t="s">
        <v>89</v>
      </c>
      <c r="D6" s="170"/>
      <c r="E6" s="170"/>
      <c r="F6" s="77"/>
      <c r="G6" s="170" t="s">
        <v>89</v>
      </c>
      <c r="H6" s="170"/>
      <c r="I6" s="170"/>
    </row>
    <row r="7" spans="1:9" ht="21.6" customHeight="1">
      <c r="A7" s="25"/>
      <c r="B7" s="25"/>
      <c r="C7" s="14">
        <v>2565</v>
      </c>
      <c r="D7" s="14"/>
      <c r="E7" s="14">
        <v>2564</v>
      </c>
      <c r="F7" s="14"/>
      <c r="G7" s="14">
        <v>2565</v>
      </c>
      <c r="H7" s="14"/>
      <c r="I7" s="14">
        <v>2564</v>
      </c>
    </row>
    <row r="8" spans="1:9" ht="21.6" customHeight="1">
      <c r="A8" s="25"/>
      <c r="B8" s="25"/>
      <c r="C8" s="179" t="s">
        <v>88</v>
      </c>
      <c r="D8" s="179"/>
      <c r="E8" s="179"/>
      <c r="F8" s="179"/>
      <c r="G8" s="179"/>
      <c r="H8" s="179"/>
      <c r="I8" s="179"/>
    </row>
    <row r="9" spans="1:9" ht="22.5" customHeight="1">
      <c r="A9" s="102" t="s">
        <v>48</v>
      </c>
      <c r="B9" s="86"/>
    </row>
    <row r="10" spans="1:9" ht="22.5" customHeight="1">
      <c r="A10" s="103" t="s">
        <v>86</v>
      </c>
      <c r="B10" s="60"/>
      <c r="C10" s="101">
        <v>-229174431</v>
      </c>
      <c r="D10" s="127"/>
      <c r="E10" s="101">
        <v>106883523</v>
      </c>
      <c r="F10" s="127"/>
      <c r="G10" s="101">
        <v>-275828993</v>
      </c>
      <c r="H10" s="127"/>
      <c r="I10" s="101">
        <v>109657832</v>
      </c>
    </row>
    <row r="11" spans="1:9" ht="22.5" customHeight="1">
      <c r="A11" s="104" t="s">
        <v>130</v>
      </c>
      <c r="B11" s="60"/>
      <c r="C11" s="90"/>
      <c r="D11" s="91"/>
      <c r="E11" s="90"/>
      <c r="F11" s="91"/>
      <c r="G11" s="90"/>
      <c r="H11" s="91"/>
      <c r="I11" s="90"/>
    </row>
    <row r="12" spans="1:9" ht="22.5" customHeight="1">
      <c r="A12" s="103" t="s">
        <v>175</v>
      </c>
      <c r="B12" s="60"/>
      <c r="C12" s="90">
        <v>-57438793</v>
      </c>
      <c r="D12" s="91"/>
      <c r="E12" s="90">
        <v>-13399990</v>
      </c>
      <c r="F12" s="91"/>
      <c r="G12" s="90">
        <v>-59713392</v>
      </c>
      <c r="H12" s="91"/>
      <c r="I12" s="90">
        <v>-14167489</v>
      </c>
    </row>
    <row r="13" spans="1:9" ht="22.5" customHeight="1">
      <c r="A13" s="103" t="s">
        <v>168</v>
      </c>
      <c r="B13" s="60"/>
      <c r="C13" s="90">
        <v>5825178</v>
      </c>
      <c r="D13" s="91"/>
      <c r="E13" s="90">
        <v>-7329390</v>
      </c>
      <c r="F13" s="91"/>
      <c r="G13" s="90">
        <v>7977260</v>
      </c>
      <c r="H13" s="91"/>
      <c r="I13" s="90">
        <v>-452180</v>
      </c>
    </row>
    <row r="14" spans="1:9" ht="22.5" customHeight="1">
      <c r="A14" s="103" t="s">
        <v>149</v>
      </c>
      <c r="B14" s="60"/>
      <c r="C14" s="90">
        <v>3630896</v>
      </c>
      <c r="D14" s="91"/>
      <c r="E14" s="90">
        <v>-3188957</v>
      </c>
      <c r="F14" s="91"/>
      <c r="G14" s="90">
        <v>0</v>
      </c>
      <c r="H14" s="91"/>
      <c r="I14" s="90">
        <v>0</v>
      </c>
    </row>
    <row r="15" spans="1:9" ht="22.5" customHeight="1">
      <c r="A15" s="103" t="s">
        <v>150</v>
      </c>
      <c r="B15" s="60"/>
      <c r="C15" s="90">
        <v>0</v>
      </c>
      <c r="D15" s="91"/>
      <c r="E15" s="90">
        <v>-16053</v>
      </c>
      <c r="F15" s="91"/>
      <c r="G15" s="90">
        <v>0</v>
      </c>
      <c r="H15" s="91"/>
      <c r="I15" s="90">
        <v>0</v>
      </c>
    </row>
    <row r="16" spans="1:9" ht="22.5" customHeight="1">
      <c r="A16" s="103" t="s">
        <v>151</v>
      </c>
      <c r="B16" s="60"/>
      <c r="C16" s="90">
        <v>574813509</v>
      </c>
      <c r="D16" s="91"/>
      <c r="E16" s="90">
        <v>604174941</v>
      </c>
      <c r="F16" s="91"/>
      <c r="G16" s="90">
        <v>480252760</v>
      </c>
      <c r="H16" s="91"/>
      <c r="I16" s="90">
        <v>509391657</v>
      </c>
    </row>
    <row r="17" spans="1:9" ht="22.5" customHeight="1">
      <c r="A17" s="103" t="s">
        <v>194</v>
      </c>
      <c r="B17" s="60"/>
      <c r="C17" s="90">
        <v>6057688</v>
      </c>
      <c r="D17" s="91"/>
      <c r="E17" s="90">
        <v>38525272</v>
      </c>
      <c r="F17" s="91"/>
      <c r="G17" s="90">
        <v>5521944</v>
      </c>
      <c r="H17" s="91"/>
      <c r="I17" s="90">
        <v>38509375</v>
      </c>
    </row>
    <row r="18" spans="1:9" ht="22.5" customHeight="1">
      <c r="A18" s="103" t="s">
        <v>152</v>
      </c>
      <c r="B18" s="60"/>
      <c r="C18" s="90">
        <v>6381224</v>
      </c>
      <c r="D18" s="91"/>
      <c r="E18" s="90">
        <v>6648902</v>
      </c>
      <c r="F18" s="91"/>
      <c r="G18" s="90">
        <v>5948643</v>
      </c>
      <c r="H18" s="91"/>
      <c r="I18" s="90">
        <v>6549322</v>
      </c>
    </row>
    <row r="19" spans="1:9" ht="22.5" customHeight="1">
      <c r="A19" s="103" t="s">
        <v>77</v>
      </c>
      <c r="B19" s="60"/>
      <c r="C19" s="90">
        <v>-190000</v>
      </c>
      <c r="D19" s="91"/>
      <c r="E19" s="90">
        <v>-150000</v>
      </c>
      <c r="F19" s="91"/>
      <c r="G19" s="90">
        <v>-8739998</v>
      </c>
      <c r="H19" s="91"/>
      <c r="I19" s="90">
        <v>-17249996</v>
      </c>
    </row>
    <row r="20" spans="1:9" ht="22.5" customHeight="1">
      <c r="A20" s="103" t="s">
        <v>153</v>
      </c>
      <c r="B20" s="60"/>
      <c r="C20" s="90">
        <v>-965</v>
      </c>
      <c r="D20" s="91"/>
      <c r="E20" s="90">
        <v>-551</v>
      </c>
      <c r="F20" s="91"/>
      <c r="G20" s="90">
        <v>-965</v>
      </c>
      <c r="H20" s="91"/>
      <c r="I20" s="90">
        <v>-551</v>
      </c>
    </row>
    <row r="21" spans="1:9" ht="22.5" customHeight="1">
      <c r="A21" s="103" t="s">
        <v>188</v>
      </c>
      <c r="B21" s="60"/>
    </row>
    <row r="22" spans="1:9" ht="22.5" customHeight="1">
      <c r="A22" s="105" t="s">
        <v>154</v>
      </c>
      <c r="B22" s="60"/>
      <c r="C22" s="141">
        <v>-1980339</v>
      </c>
      <c r="D22" s="141"/>
      <c r="E22" s="141">
        <v>1885961</v>
      </c>
      <c r="F22" s="141"/>
      <c r="G22" s="141">
        <v>0</v>
      </c>
      <c r="H22" s="141"/>
      <c r="I22" s="141">
        <v>0</v>
      </c>
    </row>
    <row r="23" spans="1:9" ht="22.5" customHeight="1">
      <c r="A23" s="103" t="s">
        <v>155</v>
      </c>
      <c r="B23" s="60"/>
      <c r="C23" s="90">
        <v>1588933</v>
      </c>
      <c r="D23" s="91"/>
      <c r="E23" s="90">
        <v>3795480</v>
      </c>
      <c r="F23" s="91"/>
      <c r="G23" s="90">
        <v>1279708</v>
      </c>
      <c r="H23" s="91"/>
      <c r="I23" s="90">
        <v>2600448</v>
      </c>
    </row>
    <row r="24" spans="1:9" ht="22.5" customHeight="1">
      <c r="A24" s="103" t="s">
        <v>184</v>
      </c>
      <c r="B24" s="60"/>
      <c r="C24" s="90">
        <v>0</v>
      </c>
      <c r="D24" s="91"/>
      <c r="E24" s="90">
        <v>1621599</v>
      </c>
      <c r="F24" s="91"/>
      <c r="G24" s="90">
        <v>0</v>
      </c>
      <c r="H24" s="91"/>
      <c r="I24" s="90">
        <v>370000</v>
      </c>
    </row>
    <row r="25" spans="1:9" ht="22.5" customHeight="1">
      <c r="A25" s="103" t="s">
        <v>183</v>
      </c>
      <c r="B25" s="60"/>
      <c r="C25" s="90">
        <v>-590182</v>
      </c>
      <c r="D25" s="91"/>
      <c r="E25" s="90">
        <v>1015</v>
      </c>
      <c r="F25" s="91"/>
      <c r="G25" s="90">
        <v>-590182</v>
      </c>
      <c r="H25" s="91"/>
      <c r="I25" s="90">
        <v>1015</v>
      </c>
    </row>
    <row r="26" spans="1:9" ht="22.5" customHeight="1">
      <c r="A26" s="103" t="s">
        <v>156</v>
      </c>
      <c r="B26" s="60"/>
      <c r="C26" s="90">
        <v>-1764842</v>
      </c>
      <c r="D26" s="91"/>
      <c r="E26" s="90">
        <v>-145513</v>
      </c>
      <c r="F26" s="91"/>
      <c r="G26" s="90">
        <v>-1390337</v>
      </c>
      <c r="H26" s="91"/>
      <c r="I26" s="90">
        <v>-101863</v>
      </c>
    </row>
    <row r="27" spans="1:9" ht="22.5" customHeight="1">
      <c r="A27" s="103" t="s">
        <v>73</v>
      </c>
      <c r="B27" s="60"/>
      <c r="C27" s="89">
        <v>107589445</v>
      </c>
      <c r="D27" s="91"/>
      <c r="E27" s="89">
        <v>108144199</v>
      </c>
      <c r="F27" s="91"/>
      <c r="G27" s="89">
        <v>98446277</v>
      </c>
      <c r="H27" s="91"/>
      <c r="I27" s="89">
        <v>96550217</v>
      </c>
    </row>
    <row r="28" spans="1:9" ht="22.5" customHeight="1">
      <c r="A28" s="60"/>
      <c r="B28" s="60"/>
      <c r="C28" s="90">
        <v>414747321</v>
      </c>
      <c r="D28" s="91"/>
      <c r="E28" s="90">
        <v>847450438</v>
      </c>
      <c r="F28" s="91"/>
      <c r="G28" s="90">
        <v>253162725</v>
      </c>
      <c r="H28" s="91"/>
      <c r="I28" s="90">
        <v>731657787</v>
      </c>
    </row>
    <row r="29" spans="1:9" ht="22.5" customHeight="1">
      <c r="A29" s="82" t="s">
        <v>131</v>
      </c>
      <c r="B29" s="60"/>
      <c r="C29" s="90"/>
      <c r="D29" s="91"/>
      <c r="E29" s="90"/>
      <c r="F29" s="91"/>
      <c r="G29" s="90"/>
      <c r="H29" s="91"/>
      <c r="I29" s="90"/>
    </row>
    <row r="30" spans="1:9" ht="22.5" customHeight="1">
      <c r="A30" s="106" t="s">
        <v>137</v>
      </c>
      <c r="B30" s="60"/>
      <c r="C30" s="90">
        <v>-275517757</v>
      </c>
      <c r="D30" s="91"/>
      <c r="E30" s="90">
        <v>-80776844</v>
      </c>
      <c r="F30" s="91"/>
      <c r="G30" s="90">
        <v>-236504888</v>
      </c>
      <c r="H30" s="91"/>
      <c r="I30" s="90">
        <v>-116111232</v>
      </c>
    </row>
    <row r="31" spans="1:9" ht="22.5" customHeight="1">
      <c r="A31" s="106" t="s">
        <v>192</v>
      </c>
      <c r="B31" s="60"/>
      <c r="C31" s="90">
        <v>16165344</v>
      </c>
      <c r="D31" s="91"/>
      <c r="E31" s="90">
        <v>-5012230</v>
      </c>
      <c r="F31" s="91"/>
      <c r="G31" s="90">
        <v>9955732</v>
      </c>
      <c r="H31" s="91"/>
      <c r="I31" s="90">
        <v>724214</v>
      </c>
    </row>
    <row r="32" spans="1:9" ht="22.5" customHeight="1">
      <c r="A32" s="103" t="s">
        <v>157</v>
      </c>
      <c r="B32" s="60"/>
      <c r="C32" s="90">
        <v>19152471</v>
      </c>
      <c r="D32" s="91"/>
      <c r="E32" s="90">
        <v>-38694143</v>
      </c>
      <c r="F32" s="91"/>
      <c r="G32" s="90">
        <v>-3198127</v>
      </c>
      <c r="H32" s="91"/>
      <c r="I32" s="90">
        <v>-18905628</v>
      </c>
    </row>
    <row r="33" spans="1:9" ht="22.5" customHeight="1">
      <c r="A33" s="103" t="s">
        <v>14</v>
      </c>
      <c r="B33" s="60"/>
      <c r="C33" s="90">
        <v>-48773463</v>
      </c>
      <c r="D33" s="91"/>
      <c r="E33" s="90">
        <v>-42402778</v>
      </c>
      <c r="F33" s="91"/>
      <c r="G33" s="90">
        <v>-31137850</v>
      </c>
      <c r="H33" s="91"/>
      <c r="I33" s="90">
        <v>-41927909</v>
      </c>
    </row>
    <row r="34" spans="1:9" ht="22.5" customHeight="1">
      <c r="A34" s="103" t="s">
        <v>18</v>
      </c>
      <c r="B34" s="60"/>
      <c r="C34" s="90">
        <v>-221000</v>
      </c>
      <c r="D34" s="91"/>
      <c r="E34" s="90">
        <v>145000</v>
      </c>
      <c r="F34" s="91"/>
      <c r="G34" s="90">
        <v>-210000</v>
      </c>
      <c r="H34" s="91"/>
      <c r="I34" s="90">
        <v>145000</v>
      </c>
    </row>
    <row r="35" spans="1:9" ht="22.5" customHeight="1">
      <c r="A35" s="106" t="s">
        <v>40</v>
      </c>
      <c r="B35" s="60"/>
      <c r="C35" s="90">
        <v>279034956</v>
      </c>
      <c r="D35" s="91"/>
      <c r="E35" s="90">
        <v>119411514</v>
      </c>
      <c r="F35" s="91"/>
      <c r="G35" s="90">
        <v>278816349</v>
      </c>
      <c r="H35" s="91"/>
      <c r="I35" s="90">
        <v>120668346</v>
      </c>
    </row>
    <row r="36" spans="1:9" ht="22.5" customHeight="1">
      <c r="A36" s="106" t="s">
        <v>155</v>
      </c>
      <c r="B36" s="60"/>
      <c r="C36" s="90">
        <v>-390355</v>
      </c>
      <c r="D36" s="91"/>
      <c r="E36" s="90">
        <v>0</v>
      </c>
      <c r="F36" s="91"/>
      <c r="G36" s="90">
        <v>-390355</v>
      </c>
      <c r="H36" s="91"/>
      <c r="I36" s="90">
        <v>0</v>
      </c>
    </row>
    <row r="37" spans="1:9" ht="22.5" customHeight="1">
      <c r="A37" s="103" t="s">
        <v>23</v>
      </c>
      <c r="B37" s="60"/>
      <c r="C37" s="89">
        <v>12186252</v>
      </c>
      <c r="D37" s="91"/>
      <c r="E37" s="89">
        <v>-8421007</v>
      </c>
      <c r="F37" s="91"/>
      <c r="G37" s="89">
        <v>8230833</v>
      </c>
      <c r="H37" s="91"/>
      <c r="I37" s="89">
        <v>-10247603</v>
      </c>
    </row>
    <row r="38" spans="1:9" ht="22.5" customHeight="1">
      <c r="A38" s="103" t="s">
        <v>132</v>
      </c>
      <c r="B38" s="60"/>
      <c r="C38" s="91">
        <v>416383769</v>
      </c>
      <c r="D38" s="91"/>
      <c r="E38" s="91">
        <v>791699950</v>
      </c>
      <c r="F38" s="91"/>
      <c r="G38" s="91">
        <v>278724419</v>
      </c>
      <c r="H38" s="91"/>
      <c r="I38" s="91">
        <v>666002975</v>
      </c>
    </row>
    <row r="39" spans="1:9" ht="22.5" customHeight="1">
      <c r="A39" s="103" t="s">
        <v>195</v>
      </c>
      <c r="B39" s="60"/>
      <c r="C39" s="91">
        <v>17470073</v>
      </c>
      <c r="D39" s="91"/>
      <c r="E39" s="91">
        <v>-18969901</v>
      </c>
      <c r="F39" s="91"/>
      <c r="G39" s="91">
        <v>11541486</v>
      </c>
      <c r="H39" s="91"/>
      <c r="I39" s="91">
        <v>-18621139</v>
      </c>
    </row>
    <row r="40" spans="1:9" ht="22.5" customHeight="1">
      <c r="A40" s="107" t="s">
        <v>132</v>
      </c>
      <c r="B40" s="88"/>
      <c r="C40" s="108">
        <v>433853842</v>
      </c>
      <c r="D40" s="95"/>
      <c r="E40" s="108">
        <v>772730049</v>
      </c>
      <c r="F40" s="95"/>
      <c r="G40" s="108">
        <v>290265905</v>
      </c>
      <c r="H40" s="95"/>
      <c r="I40" s="108">
        <v>647381836</v>
      </c>
    </row>
    <row r="41" spans="1:9" ht="22.5" customHeight="1">
      <c r="A41" s="60"/>
      <c r="B41" s="60"/>
      <c r="C41" s="95"/>
      <c r="D41" s="92"/>
      <c r="E41" s="95"/>
      <c r="F41" s="92"/>
      <c r="G41" s="88"/>
      <c r="H41" s="88"/>
      <c r="I41" s="88"/>
    </row>
    <row r="42" spans="1:9" ht="22.5" customHeight="1">
      <c r="A42" s="109"/>
      <c r="B42" s="110"/>
      <c r="C42" s="111"/>
      <c r="D42" s="111"/>
      <c r="E42" s="111"/>
      <c r="F42" s="111"/>
      <c r="G42" s="60"/>
      <c r="H42" s="60"/>
      <c r="I42" s="60"/>
    </row>
    <row r="43" spans="1:9" s="25" customFormat="1" ht="23.45" customHeight="1">
      <c r="A43" s="184" t="s">
        <v>0</v>
      </c>
      <c r="B43" s="184"/>
      <c r="C43" s="184"/>
      <c r="D43" s="184"/>
      <c r="E43" s="184"/>
      <c r="F43" s="184"/>
      <c r="G43" s="184"/>
      <c r="H43" s="184"/>
      <c r="I43" s="184"/>
    </row>
    <row r="44" spans="1:9" s="25" customFormat="1" ht="23.45" customHeight="1">
      <c r="A44" s="182" t="s">
        <v>37</v>
      </c>
      <c r="B44" s="182"/>
      <c r="C44" s="182"/>
      <c r="D44" s="182"/>
      <c r="E44" s="182"/>
      <c r="F44" s="182"/>
      <c r="G44" s="182"/>
      <c r="H44" s="182"/>
      <c r="I44" s="182"/>
    </row>
    <row r="45" spans="1:9" ht="23.45" customHeight="1">
      <c r="A45" s="180"/>
      <c r="B45" s="180"/>
      <c r="C45" s="180"/>
      <c r="D45" s="180"/>
      <c r="E45" s="180"/>
      <c r="F45" s="180"/>
      <c r="G45" s="180"/>
      <c r="H45" s="180"/>
      <c r="I45" s="180"/>
    </row>
    <row r="46" spans="1:9" ht="23.45" customHeight="1">
      <c r="A46" s="112"/>
      <c r="B46" s="112"/>
      <c r="C46" s="173" t="s">
        <v>8</v>
      </c>
      <c r="D46" s="173"/>
      <c r="E46" s="173"/>
      <c r="F46" s="173"/>
      <c r="G46" s="173" t="s">
        <v>1</v>
      </c>
      <c r="H46" s="173"/>
      <c r="I46" s="173"/>
    </row>
    <row r="47" spans="1:9" ht="23.45" customHeight="1">
      <c r="A47" s="112"/>
      <c r="B47" s="112"/>
      <c r="C47" s="170" t="s">
        <v>91</v>
      </c>
      <c r="D47" s="170"/>
      <c r="E47" s="170"/>
      <c r="F47" s="14"/>
      <c r="G47" s="170" t="s">
        <v>91</v>
      </c>
      <c r="H47" s="170"/>
      <c r="I47" s="170"/>
    </row>
    <row r="48" spans="1:9" ht="23.45" customHeight="1">
      <c r="A48" s="112"/>
      <c r="B48" s="112"/>
      <c r="C48" s="170" t="s">
        <v>89</v>
      </c>
      <c r="D48" s="170"/>
      <c r="E48" s="170"/>
      <c r="F48" s="77"/>
      <c r="G48" s="170" t="s">
        <v>89</v>
      </c>
      <c r="H48" s="170"/>
      <c r="I48" s="170"/>
    </row>
    <row r="49" spans="1:9" ht="23.45" customHeight="1">
      <c r="A49" s="112"/>
      <c r="B49" s="112"/>
      <c r="C49" s="14">
        <v>2565</v>
      </c>
      <c r="D49" s="14"/>
      <c r="E49" s="14">
        <v>2564</v>
      </c>
      <c r="F49" s="14"/>
      <c r="G49" s="14">
        <v>2565</v>
      </c>
      <c r="H49" s="14"/>
      <c r="I49" s="14">
        <v>2564</v>
      </c>
    </row>
    <row r="50" spans="1:9" ht="23.45" customHeight="1">
      <c r="A50" s="112"/>
      <c r="B50" s="112"/>
      <c r="C50" s="179" t="s">
        <v>88</v>
      </c>
      <c r="D50" s="179"/>
      <c r="E50" s="179"/>
      <c r="F50" s="179"/>
      <c r="G50" s="179"/>
      <c r="H50" s="179"/>
      <c r="I50" s="179"/>
    </row>
    <row r="51" spans="1:9" ht="23.45" customHeight="1">
      <c r="A51" s="102" t="s">
        <v>67</v>
      </c>
      <c r="B51" s="88"/>
      <c r="C51" s="111"/>
      <c r="D51" s="111"/>
      <c r="E51" s="111"/>
      <c r="F51" s="111"/>
      <c r="G51" s="60"/>
      <c r="H51" s="60"/>
      <c r="I51" s="60"/>
    </row>
    <row r="52" spans="1:9" ht="23.45" customHeight="1">
      <c r="A52" s="103" t="s">
        <v>182</v>
      </c>
      <c r="B52" s="88"/>
      <c r="C52" s="111">
        <v>0</v>
      </c>
      <c r="D52" s="111"/>
      <c r="E52" s="111">
        <v>0</v>
      </c>
      <c r="F52" s="111"/>
      <c r="G52" s="60">
        <v>-653249990</v>
      </c>
      <c r="H52" s="60"/>
      <c r="I52" s="60">
        <v>0</v>
      </c>
    </row>
    <row r="53" spans="1:9" ht="23.45" customHeight="1">
      <c r="A53" s="103" t="s">
        <v>169</v>
      </c>
      <c r="B53" s="88"/>
      <c r="C53" s="111">
        <v>0</v>
      </c>
      <c r="D53" s="111"/>
      <c r="E53" s="111">
        <v>0</v>
      </c>
      <c r="F53" s="111"/>
      <c r="G53" s="60">
        <v>-9200000</v>
      </c>
      <c r="H53" s="60"/>
      <c r="I53" s="60">
        <v>0</v>
      </c>
    </row>
    <row r="54" spans="1:9" ht="23.45" customHeight="1">
      <c r="A54" s="103" t="s">
        <v>38</v>
      </c>
      <c r="B54" s="60"/>
      <c r="C54" s="91">
        <v>-1339881787</v>
      </c>
      <c r="D54" s="91"/>
      <c r="E54" s="91">
        <v>-268105954</v>
      </c>
      <c r="F54" s="91"/>
      <c r="G54" s="91">
        <v>-1295929677</v>
      </c>
      <c r="H54" s="90"/>
      <c r="I54" s="91">
        <v>-245640386</v>
      </c>
    </row>
    <row r="55" spans="1:9" ht="23.45" customHeight="1">
      <c r="A55" s="103" t="s">
        <v>55</v>
      </c>
      <c r="B55" s="60"/>
      <c r="C55" s="90">
        <v>-10373616</v>
      </c>
      <c r="D55" s="91"/>
      <c r="E55" s="90">
        <v>-10829370</v>
      </c>
      <c r="F55" s="91"/>
      <c r="G55" s="90">
        <v>-6557422</v>
      </c>
      <c r="H55" s="91"/>
      <c r="I55" s="90">
        <v>-10118370</v>
      </c>
    </row>
    <row r="56" spans="1:9" ht="23.45" customHeight="1">
      <c r="A56" s="103" t="s">
        <v>64</v>
      </c>
      <c r="B56" s="60"/>
      <c r="C56" s="91">
        <v>45946834</v>
      </c>
      <c r="D56" s="91"/>
      <c r="E56" s="91">
        <v>12786053</v>
      </c>
      <c r="F56" s="91"/>
      <c r="G56" s="91">
        <v>42244860</v>
      </c>
      <c r="H56" s="90"/>
      <c r="I56" s="91">
        <v>976224</v>
      </c>
    </row>
    <row r="57" spans="1:9" ht="23.45" customHeight="1">
      <c r="A57" s="103" t="s">
        <v>65</v>
      </c>
      <c r="B57" s="60"/>
      <c r="C57" s="91">
        <v>3722947</v>
      </c>
      <c r="D57" s="91"/>
      <c r="E57" s="91">
        <v>3905706</v>
      </c>
      <c r="F57" s="91"/>
      <c r="G57" s="91">
        <v>0</v>
      </c>
      <c r="H57" s="90"/>
      <c r="I57" s="91">
        <v>0</v>
      </c>
    </row>
    <row r="58" spans="1:9" ht="23.45" customHeight="1">
      <c r="A58" s="103" t="s">
        <v>189</v>
      </c>
      <c r="B58" s="60"/>
      <c r="C58" s="91">
        <v>190000</v>
      </c>
      <c r="D58" s="91"/>
      <c r="E58" s="91">
        <v>150000</v>
      </c>
      <c r="F58" s="91"/>
      <c r="G58" s="91">
        <v>8739998</v>
      </c>
      <c r="H58" s="90"/>
      <c r="I58" s="91">
        <v>17249996</v>
      </c>
    </row>
    <row r="59" spans="1:9" ht="23.45" customHeight="1">
      <c r="A59" s="103" t="s">
        <v>158</v>
      </c>
      <c r="B59" s="60"/>
      <c r="C59" s="91">
        <v>1764842</v>
      </c>
      <c r="D59" s="91"/>
      <c r="E59" s="91">
        <v>145513</v>
      </c>
      <c r="F59" s="91"/>
      <c r="G59" s="91">
        <v>1390337</v>
      </c>
      <c r="H59" s="90"/>
      <c r="I59" s="91">
        <v>101863</v>
      </c>
    </row>
    <row r="60" spans="1:9" ht="23.45" customHeight="1">
      <c r="A60" s="114" t="s">
        <v>133</v>
      </c>
      <c r="B60" s="88"/>
      <c r="C60" s="158">
        <v>-1298630780</v>
      </c>
      <c r="D60" s="91"/>
      <c r="E60" s="108">
        <v>-261948052</v>
      </c>
      <c r="F60" s="95"/>
      <c r="G60" s="108">
        <v>-1912561894</v>
      </c>
      <c r="H60" s="95"/>
      <c r="I60" s="108">
        <v>-237430673</v>
      </c>
    </row>
    <row r="61" spans="1:9" ht="23.45" customHeight="1">
      <c r="A61" s="107"/>
      <c r="B61" s="88"/>
      <c r="C61" s="91"/>
      <c r="D61" s="91"/>
      <c r="E61" s="91"/>
      <c r="F61" s="91"/>
      <c r="G61" s="91"/>
      <c r="H61" s="91"/>
      <c r="I61" s="91"/>
    </row>
    <row r="62" spans="1:9" ht="23.45" customHeight="1">
      <c r="A62" s="102" t="s">
        <v>68</v>
      </c>
      <c r="B62" s="88"/>
      <c r="C62" s="91"/>
      <c r="D62" s="91"/>
      <c r="E62" s="91"/>
      <c r="F62" s="91"/>
      <c r="G62" s="91"/>
      <c r="H62" s="91"/>
      <c r="I62" s="91"/>
    </row>
    <row r="63" spans="1:9" ht="23.45" customHeight="1">
      <c r="A63" s="103" t="s">
        <v>185</v>
      </c>
      <c r="B63" s="88"/>
      <c r="C63" s="91">
        <v>-1077000000</v>
      </c>
      <c r="D63" s="91"/>
      <c r="E63" s="91">
        <v>-8000000</v>
      </c>
      <c r="F63" s="91"/>
      <c r="G63" s="91">
        <v>-1010000000</v>
      </c>
      <c r="H63" s="91"/>
      <c r="I63" s="91">
        <v>15000000</v>
      </c>
    </row>
    <row r="64" spans="1:9" ht="23.45" customHeight="1">
      <c r="A64" s="103" t="s">
        <v>159</v>
      </c>
      <c r="B64" s="88"/>
      <c r="C64" s="91">
        <v>-405628000</v>
      </c>
      <c r="D64" s="91"/>
      <c r="E64" s="91">
        <v>-625377900</v>
      </c>
      <c r="F64" s="91"/>
      <c r="G64" s="91">
        <v>-373000000</v>
      </c>
      <c r="H64" s="91"/>
      <c r="I64" s="91">
        <v>-592750000</v>
      </c>
    </row>
    <row r="65" spans="1:9" ht="23.45" customHeight="1">
      <c r="A65" s="103" t="s">
        <v>160</v>
      </c>
      <c r="B65" s="88"/>
      <c r="C65" s="91">
        <v>2645447500</v>
      </c>
      <c r="D65" s="91"/>
      <c r="E65" s="91">
        <v>0</v>
      </c>
      <c r="F65" s="91"/>
      <c r="G65" s="91">
        <v>2645447500</v>
      </c>
      <c r="H65" s="91"/>
      <c r="I65" s="91">
        <v>0</v>
      </c>
    </row>
    <row r="66" spans="1:9" ht="23.45" customHeight="1">
      <c r="A66" s="103" t="s">
        <v>161</v>
      </c>
      <c r="B66" s="60"/>
      <c r="C66" s="91">
        <v>-79767198</v>
      </c>
      <c r="D66" s="91"/>
      <c r="E66" s="91">
        <v>-108145222</v>
      </c>
      <c r="F66" s="91"/>
      <c r="G66" s="91">
        <v>-70452179</v>
      </c>
      <c r="H66" s="91"/>
      <c r="I66" s="91">
        <v>-96551627</v>
      </c>
    </row>
    <row r="67" spans="1:9" ht="23.45" customHeight="1">
      <c r="A67" s="103" t="s">
        <v>162</v>
      </c>
      <c r="B67" s="88"/>
      <c r="C67" s="91">
        <v>-42229031</v>
      </c>
      <c r="D67" s="91"/>
      <c r="E67" s="91">
        <v>-40515861</v>
      </c>
      <c r="F67" s="91"/>
      <c r="G67" s="91">
        <v>-39874563</v>
      </c>
      <c r="H67" s="91"/>
      <c r="I67" s="91">
        <v>-37946965</v>
      </c>
    </row>
    <row r="68" spans="1:9" ht="23.45" customHeight="1">
      <c r="A68" s="103" t="s">
        <v>87</v>
      </c>
      <c r="B68" s="88"/>
      <c r="C68" s="91">
        <v>0</v>
      </c>
      <c r="D68" s="91"/>
      <c r="E68" s="91">
        <v>1199999999</v>
      </c>
      <c r="F68" s="91"/>
      <c r="G68" s="91">
        <v>0</v>
      </c>
      <c r="H68" s="91"/>
      <c r="I68" s="91">
        <v>1199999999</v>
      </c>
    </row>
    <row r="69" spans="1:9" ht="23.45" customHeight="1">
      <c r="A69" s="103" t="s">
        <v>78</v>
      </c>
      <c r="B69" s="88"/>
      <c r="C69" s="91">
        <v>-70985209</v>
      </c>
      <c r="D69" s="91"/>
      <c r="E69" s="91">
        <v>-58253829</v>
      </c>
      <c r="F69" s="91"/>
      <c r="G69" s="91">
        <v>-70985209</v>
      </c>
      <c r="H69" s="91"/>
      <c r="I69" s="91">
        <v>-58253829</v>
      </c>
    </row>
    <row r="70" spans="1:9" ht="23.45" customHeight="1">
      <c r="A70" s="103" t="s">
        <v>79</v>
      </c>
      <c r="B70" s="88"/>
      <c r="C70" s="91">
        <v>-2850002</v>
      </c>
      <c r="D70" s="91"/>
      <c r="E70" s="91">
        <v>-5700004</v>
      </c>
      <c r="F70" s="91"/>
      <c r="G70" s="91">
        <v>0</v>
      </c>
      <c r="H70" s="91"/>
      <c r="I70" s="91">
        <v>0</v>
      </c>
    </row>
    <row r="71" spans="1:9" ht="23.45" customHeight="1">
      <c r="A71" s="114" t="s">
        <v>134</v>
      </c>
      <c r="B71" s="88"/>
      <c r="C71" s="108">
        <v>966988060</v>
      </c>
      <c r="D71" s="95"/>
      <c r="E71" s="108">
        <v>354007183</v>
      </c>
      <c r="F71" s="95"/>
      <c r="G71" s="108">
        <v>1081135549</v>
      </c>
      <c r="H71" s="95"/>
      <c r="I71" s="108">
        <v>429497578</v>
      </c>
    </row>
    <row r="72" spans="1:9" ht="23.45" customHeight="1">
      <c r="A72" s="114"/>
      <c r="B72" s="88"/>
      <c r="C72" s="95"/>
      <c r="D72" s="95"/>
      <c r="E72" s="95"/>
      <c r="F72" s="95"/>
      <c r="G72" s="95"/>
      <c r="H72" s="95"/>
      <c r="I72" s="95"/>
    </row>
    <row r="73" spans="1:9" ht="23.45" customHeight="1">
      <c r="A73" s="107" t="s">
        <v>70</v>
      </c>
      <c r="B73" s="60"/>
      <c r="C73" s="115">
        <v>102211122</v>
      </c>
      <c r="D73" s="95"/>
      <c r="E73" s="115">
        <v>864789180</v>
      </c>
      <c r="F73" s="95"/>
      <c r="G73" s="115">
        <v>-541160440</v>
      </c>
      <c r="H73" s="95"/>
      <c r="I73" s="115">
        <v>839448741</v>
      </c>
    </row>
    <row r="74" spans="1:9" ht="23.45" customHeight="1">
      <c r="A74" s="103" t="s">
        <v>135</v>
      </c>
      <c r="B74" s="60"/>
      <c r="C74" s="90">
        <v>979598674</v>
      </c>
      <c r="D74" s="91"/>
      <c r="E74" s="90">
        <v>114809494</v>
      </c>
      <c r="F74" s="91"/>
      <c r="G74" s="90">
        <v>949489294</v>
      </c>
      <c r="H74" s="91"/>
      <c r="I74" s="90">
        <v>110040553</v>
      </c>
    </row>
    <row r="75" spans="1:9" ht="23.45" customHeight="1" thickBot="1">
      <c r="A75" s="107" t="s">
        <v>136</v>
      </c>
      <c r="B75" s="88"/>
      <c r="C75" s="94">
        <v>1081809796</v>
      </c>
      <c r="D75" s="95"/>
      <c r="E75" s="94">
        <v>979598674</v>
      </c>
      <c r="F75" s="95"/>
      <c r="G75" s="94">
        <v>408328854</v>
      </c>
      <c r="H75" s="95"/>
      <c r="I75" s="94">
        <v>949489294</v>
      </c>
    </row>
    <row r="76" spans="1:9" ht="23.45" customHeight="1" thickTop="1">
      <c r="A76" s="103"/>
      <c r="B76" s="60"/>
      <c r="C76" s="91"/>
      <c r="D76" s="91"/>
      <c r="E76" s="91"/>
      <c r="F76" s="91"/>
      <c r="G76" s="91"/>
      <c r="H76" s="91"/>
      <c r="I76" s="91"/>
    </row>
    <row r="77" spans="1:9" ht="23.45" customHeight="1">
      <c r="A77" s="116" t="s">
        <v>56</v>
      </c>
      <c r="B77" s="117"/>
      <c r="C77" s="118"/>
      <c r="D77" s="119"/>
      <c r="E77" s="118"/>
      <c r="F77" s="119"/>
      <c r="G77" s="118"/>
      <c r="H77" s="118"/>
      <c r="I77" s="118"/>
    </row>
    <row r="78" spans="1:9" ht="23.45" customHeight="1">
      <c r="A78" s="120" t="s">
        <v>163</v>
      </c>
      <c r="B78" s="117"/>
      <c r="C78" s="117">
        <v>58382626</v>
      </c>
      <c r="D78" s="119"/>
      <c r="E78" s="117">
        <v>269277485</v>
      </c>
      <c r="F78" s="119"/>
      <c r="G78" s="117">
        <v>59680869</v>
      </c>
      <c r="H78" s="118"/>
      <c r="I78" s="117">
        <v>262770875</v>
      </c>
    </row>
    <row r="79" spans="1:9" ht="23.45" hidden="1" customHeight="1">
      <c r="A79" s="120" t="s">
        <v>164</v>
      </c>
      <c r="B79" s="117"/>
      <c r="C79" s="117"/>
      <c r="D79" s="117"/>
      <c r="E79" s="117"/>
      <c r="F79" s="119"/>
      <c r="G79" s="117"/>
      <c r="H79" s="118"/>
      <c r="I79" s="117"/>
    </row>
    <row r="80" spans="1:9" ht="23.45" hidden="1" customHeight="1">
      <c r="A80" s="120" t="s">
        <v>165</v>
      </c>
      <c r="B80" s="117"/>
      <c r="C80" s="118"/>
      <c r="D80" s="119"/>
      <c r="E80" s="118"/>
      <c r="F80" s="119"/>
      <c r="G80" s="117"/>
      <c r="H80" s="118"/>
      <c r="I80" s="117"/>
    </row>
    <row r="81" spans="1:9" ht="23.45" customHeight="1">
      <c r="A81" s="120" t="s">
        <v>166</v>
      </c>
      <c r="B81" s="117"/>
      <c r="C81" s="117">
        <v>4335153</v>
      </c>
      <c r="D81" s="119"/>
      <c r="E81" s="117">
        <v>11821531</v>
      </c>
      <c r="F81" s="119"/>
      <c r="G81" s="117">
        <v>4335153</v>
      </c>
      <c r="H81" s="118"/>
      <c r="I81" s="117">
        <v>2387431</v>
      </c>
    </row>
    <row r="82" spans="1:9" ht="23.45" customHeight="1">
      <c r="C82" s="141"/>
      <c r="D82" s="141"/>
      <c r="E82" s="141"/>
      <c r="F82" s="141"/>
      <c r="G82" s="141"/>
      <c r="H82" s="141"/>
      <c r="I82" s="141"/>
    </row>
    <row r="83" spans="1:9" ht="23.45" customHeight="1">
      <c r="C83" s="141">
        <v>0</v>
      </c>
      <c r="D83" s="141"/>
      <c r="E83" s="141">
        <v>0</v>
      </c>
      <c r="F83" s="141"/>
      <c r="G83" s="141">
        <v>0</v>
      </c>
      <c r="H83" s="141"/>
      <c r="I83" s="141">
        <v>0</v>
      </c>
    </row>
    <row r="85" spans="1:9" ht="23.45" customHeight="1">
      <c r="A85" s="121"/>
      <c r="B85" s="122"/>
      <c r="C85" s="122"/>
      <c r="D85" s="97"/>
      <c r="E85" s="122"/>
      <c r="G85" s="122"/>
      <c r="H85" s="99"/>
      <c r="I85" s="97"/>
    </row>
    <row r="86" spans="1:9" ht="23.45" customHeight="1">
      <c r="A86" s="121"/>
      <c r="B86" s="122"/>
      <c r="C86" s="123"/>
      <c r="D86" s="123"/>
      <c r="E86" s="99"/>
      <c r="F86" s="97"/>
      <c r="G86" s="122"/>
      <c r="H86" s="99"/>
      <c r="I86" s="122"/>
    </row>
  </sheetData>
  <mergeCells count="20">
    <mergeCell ref="A45:I45"/>
    <mergeCell ref="A1:I1"/>
    <mergeCell ref="A2:I2"/>
    <mergeCell ref="A3:I3"/>
    <mergeCell ref="C4:F4"/>
    <mergeCell ref="G4:I4"/>
    <mergeCell ref="C5:E5"/>
    <mergeCell ref="G5:I5"/>
    <mergeCell ref="C6:E6"/>
    <mergeCell ref="G6:I6"/>
    <mergeCell ref="C8:I8"/>
    <mergeCell ref="A43:I43"/>
    <mergeCell ref="A44:I44"/>
    <mergeCell ref="C50:I50"/>
    <mergeCell ref="C46:F46"/>
    <mergeCell ref="G46:I46"/>
    <mergeCell ref="C47:E47"/>
    <mergeCell ref="G47:I47"/>
    <mergeCell ref="C48:E48"/>
    <mergeCell ref="G48:I48"/>
  </mergeCells>
  <pageMargins left="0.70866141732283472" right="0.70866141732283472" top="0.47244094488188981" bottom="0.51181102362204722" header="0.51181102362204722" footer="0.51181102362204722"/>
  <pageSetup paperSize="9" scale="65" firstPageNumber="1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7D89D5-F9C5-4011-A01D-61E63F5DE7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E4CDD9-08BC-466F-88D8-C4137021C3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8C7D5-2FAE-4AEE-A02B-FE068CAB58E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CE 10</vt:lpstr>
      <vt:lpstr>CE 11</vt:lpstr>
      <vt:lpstr>CF 12-13</vt:lpstr>
      <vt:lpstr>'BS 6-7'!Print_Area</vt:lpstr>
      <vt:lpstr>'CE 10'!Print_Area</vt:lpstr>
      <vt:lpstr>'CE 11'!Print_Area</vt:lpstr>
      <vt:lpstr>'CF 12-13'!Print_Area</vt:lpstr>
      <vt:lpstr>'PL 8-9'!Print_Area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Pailin Kanankhang</cp:lastModifiedBy>
  <cp:lastPrinted>2023-02-22T06:41:26Z</cp:lastPrinted>
  <dcterms:created xsi:type="dcterms:W3CDTF">2010-01-08T10:54:52Z</dcterms:created>
  <dcterms:modified xsi:type="dcterms:W3CDTF">2023-02-22T06:47:04Z</dcterms:modified>
</cp:coreProperties>
</file>