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mk_suchai\งบการเงิน\2565\Q42565\audit\final\ตลาด\"/>
    </mc:Choice>
  </mc:AlternateContent>
  <bookViews>
    <workbookView xWindow="-110" yWindow="-110" windowWidth="19420" windowHeight="10420" activeTab="3"/>
  </bookViews>
  <sheets>
    <sheet name="BS4-5" sheetId="6" r:id="rId1"/>
    <sheet name="IN6-7" sheetId="4" r:id="rId2"/>
    <sheet name="SH8-9" sheetId="11" r:id="rId3"/>
    <sheet name="CF10-11" sheetId="9" r:id="rId4"/>
  </sheets>
  <definedNames>
    <definedName name="_xlnm.Print_Area" localSheetId="0">'BS4-5'!$A$1:$F$53</definedName>
    <definedName name="_xlnm.Print_Area" localSheetId="3">'CF10-11'!$A$1:$F$47</definedName>
    <definedName name="_xlnm.Print_Area" localSheetId="1">'IN6-7'!$A$1:$F$67</definedName>
    <definedName name="_xlnm.Print_Area" localSheetId="2">'SH8-9'!$A$1:$Q$42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1" l="1"/>
  <c r="D48" i="6"/>
  <c r="D29" i="4" l="1"/>
  <c r="D50" i="6" l="1"/>
  <c r="D15" i="4" l="1"/>
  <c r="D20" i="9" l="1"/>
  <c r="O38" i="11" l="1"/>
  <c r="D45" i="9" l="1"/>
  <c r="F42" i="9"/>
  <c r="F29" i="9"/>
  <c r="F25" i="9"/>
  <c r="F30" i="9" s="1"/>
  <c r="F20" i="9"/>
  <c r="F44" i="9" s="1"/>
  <c r="F46" i="9" s="1"/>
  <c r="K40" i="11"/>
  <c r="O40" i="11" s="1"/>
  <c r="G39" i="11"/>
  <c r="G41" i="11" s="1"/>
  <c r="E39" i="11"/>
  <c r="E41" i="11" s="1"/>
  <c r="C39" i="11"/>
  <c r="C41" i="11" s="1"/>
  <c r="M39" i="11"/>
  <c r="M41" i="11" s="1"/>
  <c r="O37" i="11"/>
  <c r="I39" i="11"/>
  <c r="I41" i="11" s="1"/>
  <c r="Q35" i="11"/>
  <c r="O35" i="11"/>
  <c r="F26" i="4"/>
  <c r="F32" i="4" s="1"/>
  <c r="F10" i="4"/>
  <c r="F15" i="4" s="1"/>
  <c r="F21" i="4" s="1"/>
  <c r="F33" i="4" s="1"/>
  <c r="F35" i="4" s="1"/>
  <c r="F66" i="4" s="1"/>
  <c r="F62" i="4"/>
  <c r="F53" i="4"/>
  <c r="F48" i="4"/>
  <c r="F50" i="6"/>
  <c r="F38" i="6"/>
  <c r="F23" i="6"/>
  <c r="K21" i="11"/>
  <c r="Q21" i="11" s="1"/>
  <c r="F63" i="4" l="1"/>
  <c r="F64" i="4" s="1"/>
  <c r="F52" i="6"/>
  <c r="O39" i="11"/>
  <c r="O41" i="11" s="1"/>
  <c r="Q37" i="11"/>
  <c r="Q38" i="11"/>
  <c r="Q40" i="11"/>
  <c r="K39" i="11"/>
  <c r="K41" i="11" s="1"/>
  <c r="O21" i="11"/>
  <c r="Q39" i="11" l="1"/>
  <c r="Q41" i="11" s="1"/>
  <c r="D25" i="9"/>
  <c r="D29" i="9"/>
  <c r="D42" i="9"/>
  <c r="D30" i="9" l="1"/>
  <c r="D44" i="9" s="1"/>
  <c r="D48" i="4"/>
  <c r="D46" i="9" l="1"/>
  <c r="D53" i="4"/>
  <c r="D62" i="4"/>
  <c r="D26" i="4"/>
  <c r="D32" i="4" s="1"/>
  <c r="D10" i="4"/>
  <c r="D21" i="4" s="1"/>
  <c r="D38" i="6"/>
  <c r="D23" i="6"/>
  <c r="D52" i="6" l="1"/>
  <c r="D54" i="6" s="1"/>
  <c r="D33" i="4"/>
  <c r="D35" i="4" s="1"/>
  <c r="I20" i="11" s="1"/>
  <c r="D63" i="4"/>
  <c r="D64" i="4" l="1"/>
  <c r="D66" i="4"/>
  <c r="Q19" i="11"/>
  <c r="Q18" i="11"/>
  <c r="O19" i="11"/>
  <c r="O18" i="11"/>
  <c r="M20" i="11"/>
  <c r="K20" i="11"/>
  <c r="Q15" i="11"/>
  <c r="Q16" i="11" s="1"/>
  <c r="Q12" i="11"/>
  <c r="O15" i="11"/>
  <c r="I16" i="11"/>
  <c r="I22" i="11" s="1"/>
  <c r="O12" i="11"/>
  <c r="O20" i="11" l="1"/>
  <c r="Q20" i="11"/>
  <c r="Q22" i="11" s="1"/>
  <c r="O16" i="11"/>
  <c r="K16" i="11"/>
  <c r="K22" i="11" s="1"/>
  <c r="O22" i="11" l="1"/>
  <c r="G20" i="11"/>
  <c r="E20" i="11"/>
  <c r="C20" i="11"/>
  <c r="M16" i="11"/>
  <c r="M22" i="11" s="1"/>
  <c r="G16" i="11"/>
  <c r="E16" i="11"/>
  <c r="C16" i="11"/>
  <c r="C22" i="11" l="1"/>
  <c r="E22" i="11"/>
  <c r="G22" i="11"/>
  <c r="F54" i="6" l="1"/>
</calcChain>
</file>

<file path=xl/sharedStrings.xml><?xml version="1.0" encoding="utf-8"?>
<sst xmlns="http://schemas.openxmlformats.org/spreadsheetml/2006/main" count="235" uniqueCount="167">
  <si>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</si>
  <si>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</si>
  <si>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</si>
  <si>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</si>
  <si>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</si>
  <si>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ทุนเรือนหุ้น</t>
  </si>
  <si>
    <t>รวมส่วนของ</t>
  </si>
  <si>
    <t>ค่าใช้จ่ายในการรับประกันภัยอื่น</t>
  </si>
  <si>
    <t>รายได้จากการลงทุนสุทธิ</t>
  </si>
  <si>
    <t>รายได้อื่น</t>
  </si>
  <si>
    <t>ค่าใช้จ่ายในการดำเนินงาน</t>
  </si>
  <si>
    <t>กำไรสะสม</t>
  </si>
  <si>
    <t>กฎหมาย</t>
  </si>
  <si>
    <t>กระแสเงินสดจากกิจกรรมลงทุน</t>
  </si>
  <si>
    <t>ทุนสำรองตาม</t>
  </si>
  <si>
    <t>งบแสดงฐานะการเงิน</t>
  </si>
  <si>
    <t xml:space="preserve">สินทรัพย์ </t>
  </si>
  <si>
    <t>เงินสดและรายการเทียบเท่าเงินสด</t>
  </si>
  <si>
    <t>สินทรัพย์ลงทุน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</si>
  <si>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</si>
  <si>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</si>
  <si>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</si>
  <si>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</si>
  <si>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</si>
  <si>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</si>
  <si>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</si>
  <si>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>รายได้</t>
  </si>
  <si>
    <t>รวมรายได้</t>
  </si>
  <si>
    <t>ค่าใช้จ่าย</t>
  </si>
  <si>
    <t>ส่วนเกิน</t>
  </si>
  <si>
    <t>มูลค่าหุ้น</t>
  </si>
  <si>
    <t>สินทรัพย์ภาษีเงินได้รอการตัดบัญชี</t>
  </si>
  <si>
    <t>รายได้จากการลงทุนค้างรับ</t>
  </si>
  <si>
    <t>เบี้ยประกันภัยค้างรับ</t>
  </si>
  <si>
    <t xml:space="preserve">   เงินลงทุนในหลักทรัพย์</t>
  </si>
  <si>
    <t>ที่ดิน อาคารและอุปกรณ์</t>
  </si>
  <si>
    <t>รายได้ค่าจ้างและค่าบำเหน็จ</t>
  </si>
  <si>
    <t>องค์ประกอบอื่น</t>
  </si>
  <si>
    <t>รวมค่าใช้จ่าย</t>
  </si>
  <si>
    <t xml:space="preserve">สินทรัพย์ไม่มีตัวตน </t>
  </si>
  <si>
    <t>ดอกเบี้ยรับ</t>
  </si>
  <si>
    <t>เงินปันผลรับ</t>
  </si>
  <si>
    <t>31 ธันวาคม</t>
  </si>
  <si>
    <t>ภาระผูกพันผลประโยชน์พนักงาน</t>
  </si>
  <si>
    <t>เบี้ยประกันภัยที่ถือเป็นรายได้สุทธิ</t>
  </si>
  <si>
    <t>ส่วนเกินมูลค่าหุ้น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</si>
  <si>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</si>
  <si>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</si>
  <si>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</si>
  <si>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</si>
  <si>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</si>
  <si>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</si>
  <si>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ค่าสินไหมทดแทนสุทธิ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</si>
  <si>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</si>
  <si>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กระแสเงินสดจากกิจกรรมดำเนินงาน</t>
  </si>
  <si>
    <t>ค่าสินไหมทดแทน</t>
  </si>
  <si>
    <t>องค์ประกอบอื่นของส่วนของเจ้าของ</t>
  </si>
  <si>
    <t xml:space="preserve"> </t>
  </si>
  <si>
    <t xml:space="preserve">เบี้ยประกันภัยรับ </t>
  </si>
  <si>
    <t xml:space="preserve">ค่าจ้างและค่าบำเหน็จ </t>
  </si>
  <si>
    <t xml:space="preserve">   กำไร (ขาดทุน) เบ็ดเสร็จอื่น</t>
  </si>
  <si>
    <t>6</t>
  </si>
  <si>
    <t>รายการที่อาจถูกจัดประเภทใหม่ไว้ในกำไรหรือขาดทุนในภายหลัง</t>
  </si>
  <si>
    <t>เจ้าของ</t>
  </si>
  <si>
    <t>ของส่วนของเจ้าของ</t>
  </si>
  <si>
    <t>กระแสเงินสดได้มาจาก</t>
  </si>
  <si>
    <t>เงินสดได้มาจากกิจกรรมลงทุน</t>
  </si>
  <si>
    <t>กระแสเงินสดใช้ไป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</si>
  <si>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</si>
  <si>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</si>
  <si>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ภาษีเงินได้จ่าย</t>
  </si>
  <si>
    <t>(บาท)</t>
  </si>
  <si>
    <t>ทรัพย์สินรอการขาย</t>
  </si>
  <si>
    <t xml:space="preserve">บริษัท สินมั่นคงประกันภัย จำกัด (มหาชน) </t>
  </si>
  <si>
    <t>ที่ออกและชำระแล้ว</t>
  </si>
  <si>
    <t>ยังไม่ได้จัดสรร</t>
  </si>
  <si>
    <t>5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</si>
  <si>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</si>
  <si>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</si>
  <si>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เจ้าหนี้เงินลงทุน</t>
  </si>
  <si>
    <t>11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</si>
  <si>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</si>
  <si>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</si>
  <si>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กำไร (ขาดทุน) เบ็ดเสร็จสำหรับปี</t>
  </si>
  <si>
    <t>รวมกำไร (ขาดทุน) เบ็ดเสร็จสำหรับปี</t>
  </si>
  <si>
    <t>งบแสดงการเปลี่ยนแปลงในส่วนของเจ้าของ</t>
  </si>
  <si>
    <t xml:space="preserve">งบกระแสเงินสด 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</si>
  <si>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</si>
  <si>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</si>
  <si>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รายการผู้ถือหุ้นที่บันทึกโดยตรงเข้าส่วนของเจ้าของ</t>
  </si>
  <si>
    <t xml:space="preserve">   การจัดสรรส่วนทุนให้ผู้ถือหุ้น</t>
  </si>
  <si>
    <t xml:space="preserve">   เงินปันผลให้ผู้ถือหุ้นบริษัท</t>
  </si>
  <si>
    <t>สำหรับปีสิ้นสุดวันที่ 31 ธันวาคม</t>
  </si>
  <si>
    <t>กระแสเงินสดจากกิจกรรมจัดหาเงิน</t>
  </si>
  <si>
    <t>จ่ายเงินปันผล</t>
  </si>
  <si>
    <t>12</t>
  </si>
  <si>
    <t>13</t>
  </si>
  <si>
    <t>14</t>
  </si>
  <si>
    <t>15</t>
  </si>
  <si>
    <t>16</t>
  </si>
  <si>
    <t>กำไร (ขาดทุน) เบ็ดเสร็จอื่นสำหรับปี - สุทธิจากภาษีเงินได้</t>
  </si>
  <si>
    <t>กระแสเงินสดสุทธิใช้ไปในกิจกรรมจัดหาเงิน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</si>
  <si>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</si>
  <si>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</si>
  <si>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ภาษีเงินได้ของรายการที่จะไม่ถูกจัดประเภทใหม่ไว้ในกำไร</t>
  </si>
  <si>
    <t xml:space="preserve">   เงินให้กู้ยืมและดอกเบี้ยค้างรับ</t>
  </si>
  <si>
    <t>สินทรัพย์สิทธิการใช้</t>
  </si>
  <si>
    <t>หนี้สินตามสัญญาเช่า</t>
  </si>
  <si>
    <t>ต้นทุนทางการเงิน</t>
  </si>
  <si>
    <t xml:space="preserve">   กำไร (ขาดทุน) จากการวัดมูลค่ายุติธรรมของเงินลงทุน</t>
  </si>
  <si>
    <t xml:space="preserve">      ผ่านกำไร (ขาดทุน) เบ็ดเสร็จอื่น</t>
  </si>
  <si>
    <t xml:space="preserve">   การจัดประเภทใหม่ของเงินลงทุนที่วัดมูลค่ายุติธรรม</t>
  </si>
  <si>
    <t xml:space="preserve">      ผ่านกำไร (ขาดทุน) เบ็ดเสร็จอื่นไว้ในกำไรหรือขาดทุน</t>
  </si>
  <si>
    <t>จากเงินลงทุนที่</t>
  </si>
  <si>
    <t>วัดมูลค่ายุติธรรมผ่าน</t>
  </si>
  <si>
    <t>กำไรขาดทุนเบ็ดเสร็จอื่น</t>
  </si>
  <si>
    <t>เงินสดรับ - สินทรัพย์ทางการเงิน</t>
  </si>
  <si>
    <t>เงินสดจ่าย - สินทรัพย์ทางการเงิน</t>
  </si>
  <si>
    <t>เงินสดจ่ายชำระหนี้สินตามสัญญาเช่า</t>
  </si>
  <si>
    <t>ดอกเบี้ยจ่าย</t>
  </si>
  <si>
    <t>รวมการจัดสรรส่วนทุนให้ผู้ถือหุ้น</t>
  </si>
  <si>
    <t>17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</si>
  <si>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</si>
  <si>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</si>
  <si>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กำไร (ขาดทุน)</t>
  </si>
  <si>
    <t>เงินรับ (จ่าย) เกี่ยวกับการประกันภัยต่อ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</si>
  <si>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</si>
  <si>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</si>
  <si>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</si>
  <si>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ผลกำไร (ขาดทุน) จาก</t>
  </si>
  <si>
    <t>การตีราคาสินทรัพย์ใหม่</t>
  </si>
  <si>
    <t>รวมองค์ประกอบอื่น</t>
  </si>
  <si>
    <t xml:space="preserve">   ผลกำไรจากการตีราคาสินทรัพย์ใหม่</t>
  </si>
  <si>
    <t>4</t>
  </si>
  <si>
    <t>ภาษีเงินได้ (รายได้)</t>
  </si>
  <si>
    <t>กำไร (ขาดทุน) เบ็ดเสร็จรวมสำหรับปี</t>
  </si>
  <si>
    <t>ลูกหนี้เงินลงทุน</t>
  </si>
  <si>
    <t xml:space="preserve">   ผลกำไรจากการวัดมูลค่าใหม่ของผลประโยชน์พนักงานที่กำหนดไว้</t>
  </si>
  <si>
    <t>โอนไปกำไรสะสม</t>
  </si>
  <si>
    <t>ผลขาดทุนด้านเครดิตที่คาดว่าจะเกิดขึ้น (กลับรายการ)</t>
  </si>
  <si>
    <t xml:space="preserve">   ขาดทุนสุทธิ</t>
  </si>
  <si>
    <t>9</t>
  </si>
  <si>
    <t>10</t>
  </si>
  <si>
    <t>8</t>
  </si>
  <si>
    <t>เงินสดและรายการเทียบเท่าเงินสดเพิ่มขึ้นสุทธิ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</si>
  <si>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</si>
  <si>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</si>
  <si>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</si>
  <si>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หนี้สินและส่วน (ขาด) ของเจ้าของ</t>
  </si>
  <si>
    <t>ส่วน (ขาด) ของเจ้าของ</t>
  </si>
  <si>
    <t>กำไรสะสม (ขาดทุนสะสม)</t>
  </si>
  <si>
    <t xml:space="preserve">    ยังไม่ได้จัดสรร (ขาดทุนสะสม)</t>
  </si>
  <si>
    <t>รวมส่วน (ขาด) ของเจ้าของ</t>
  </si>
  <si>
    <t>รวมหนี้สินและส่วน (ขาด) ของเจ้าของ</t>
  </si>
  <si>
    <t>กำไร (ขาดทุน) จากการปรับมูลค่ายุติธรรม</t>
  </si>
  <si>
    <t xml:space="preserve">  7</t>
  </si>
  <si>
    <t>15, 20, 21</t>
  </si>
  <si>
    <t>ขาดทุนก่อนภาษีเงินได้</t>
  </si>
  <si>
    <t>ขาดทุนสุทธิ</t>
  </si>
  <si>
    <t xml:space="preserve">ขาดทุนต่อหุ้นขั้นพื้นฐาน </t>
  </si>
  <si>
    <t xml:space="preserve">  ขาดทุนสุทธิ</t>
  </si>
  <si>
    <t>7, 28, 29, 30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</si>
  <si>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</si>
  <si>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 xml:space="preserve">   ลดจากปีก่อน</t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</si>
  <si>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</si>
  <si>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ของผู้เอาประกันภัยต่อลดจากปีก่อน </t>
  </si>
  <si>
    <t xml:space="preserve">กำไรจากเงินลงทุน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</si>
</sst>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3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#,##0\ ;\(#,##0\)"/>
    <numFmt numFmtId="176" formatCode="_(* #,##0_);_(* \(#,##0\);_(* &quot;-&quot;??_);_(@_)"/>
    <numFmt numFmtId="177" formatCode="_(* #,##0.0_);_(* \(#,##0.0\);_(* &quot;-&quot;??_);_(@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#,##0.00;[Red]\(#,##0.00\);&quot;-&quot;"/>
    <numFmt numFmtId="181" formatCode="_(* #,##0,_);_(* \(#,##0,\);_(* &quot;-&quot;_);_(@_)"/>
    <numFmt numFmtId="182" formatCode="_(* #,##0_);[Red]_(* \(#,##0\);_(* &quot;&quot;\ \-\ &quot;&quot;_);_(@_)"/>
    <numFmt numFmtId="183" formatCode="_(* #,##0_);[Red]_(* \(#,##0\);_(* &quot;&quot;&quot;&quot;\ \-\ &quot;&quot;&quot;&quot;_);_(@_)"/>
    <numFmt numFmtId="184" formatCode="_(* #,##0,_);[Red]_(* \(#,##0,\);_(* &quot;&quot;&quot;&quot;\ \-\ &quot;&quot;&quot;&quot;_);_(@_)"/>
    <numFmt numFmtId="185" formatCode="_(* #,##0,,_);_(* \(#,##0,,\);_(* &quot;-&quot;_)"/>
    <numFmt numFmtId="186" formatCode="_(* #,##0_);[Red]_(* \(#,##0\);_(* &quot;&quot;&quot;&quot;&quot;&quot;&quot;&quot;\ \-\ &quot;&quot;&quot;&quot;&quot;&quot;&quot;&quot;_);_(@_)"/>
    <numFmt numFmtId="187" formatCode="[Color10]&quot;ü&quot;;[Blue]&quot;ü&quot;;[Red]&quot;û&quot;;&quot;&quot;"/>
    <numFmt numFmtId="188" formatCode="0.000_)"/>
    <numFmt numFmtId="189" formatCode="#,##0.0_);[Red]\(#,##0.0\)"/>
    <numFmt numFmtId="190" formatCode="_(* #,##0_);[Red]_(* \(#,##0\);_(* &quot;-&quot;_);_(@_)"/>
    <numFmt numFmtId="191" formatCode="&quot;วันที่&quot;\ \ว\ \ด\ด\ด\ด\ \ป\ป\ป\ป"/>
    <numFmt numFmtId="192" formatCode="#,##0.00\ &quot;F&quot;;\-#,##0.00\ &quot;F&quot;"/>
    <numFmt numFmtId="193" formatCode="d\ \ด\ด\ด\ \b\b"/>
    <numFmt numFmtId="194" formatCode="dd\-mmm\-yy_)"/>
    <numFmt numFmtId="195" formatCode="#,##0\ ;\(#,##0\);0\ "/>
    <numFmt numFmtId="196" formatCode="0.0%"/>
    <numFmt numFmtId="197" formatCode="_([$€-2]* #,##0.00_);_([$€-2]* \(#,##0.00\);_([$€-2]* &quot;-&quot;??_)"/>
    <numFmt numFmtId="198" formatCode="0.0000"/>
    <numFmt numFmtId="199" formatCode="#,##0\ \ ;\(#,##0\)\ ;\—\ \ \ \ "/>
    <numFmt numFmtId="200" formatCode=";;;"/>
    <numFmt numFmtId="201" formatCode="#,##0.000,,_);[Red]\(#,##0.000,,\)"/>
    <numFmt numFmtId="202" formatCode="0.00_)"/>
    <numFmt numFmtId="203" formatCode="0."/>
    <numFmt numFmtId="204" formatCode="\ว\ \ด\ด\ด\ \ป\ป"/>
    <numFmt numFmtId="205" formatCode="#,##0.00;[Red]\(#,##0.00\)"/>
    <numFmt numFmtId="206" formatCode="0%;\(0%\)"/>
    <numFmt numFmtId="207" formatCode="_(* #,##0,_);[Red]_(* \(#,##0,\);_(* &quot;&quot;&quot;&quot;&quot;&quot;&quot;&quot;\ \-\ &quot;&quot;&quot;&quot;&quot;&quot;&quot;&quot;_);_(@_)"/>
    <numFmt numFmtId="208" formatCode="0%;\(0%\);;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* #,##0_-;_-* #,##0\-;_-* &quot;-&quot;_-;_-@_-"/>
    <numFmt numFmtId="212" formatCode="_-&quot;Dfl.&quot;\ * #,##0_-;_-&quot;Dfl.&quot;\ * #,##0\-;_-&quot;Dfl.&quot;\ * &quot;-&quot;_-;_-@_-"/>
    <numFmt numFmtId="213" formatCode="&quot;\&quot;#,##0;[Red]&quot;\&quot;\-#,##0"/>
    <numFmt numFmtId="214" formatCode="&quot;\&quot;#,##0.00;[Red]&quot;\&quot;\-#,##0.00"/>
    <numFmt numFmtId="215" formatCode="_-&quot;£&quot;#,##0_-;\-&quot;£&quot;#,##0_-;_-&quot;£&quot;\ &quot;-&quot;_-;_-@_-"/>
    <numFmt numFmtId="216" formatCode="#,##0.00&quot;£&quot;_);\(#,##0.00&quot;£&quot;\)"/>
    <numFmt numFmtId="217" formatCode="\t0.00"/>
    <numFmt numFmtId="218" formatCode="\t#,##0"/>
    <numFmt numFmtId="219" formatCode="_-* #,##0.0_-;\-* #,##0.0_-;_-* &quot;-&quot;??_-;_-@_-"/>
    <numFmt numFmtId="220" formatCode="* \(#,##0\);* #,##0_);&quot;-&quot;??_);@"/>
    <numFmt numFmtId="221" formatCode="_-* #,##0\ _D_M_-;\-* #,##0\ _D_M_-;_-* &quot;-&quot;\ _D_M_-;_-@_-"/>
    <numFmt numFmtId="222" formatCode="&quot;$&quot;\t#,##0_);\(&quot;$&quot;\t#,##0\)"/>
    <numFmt numFmtId="223" formatCode="* #,##0_);* \(#,##0\);&quot;-&quot;??_);@"/>
    <numFmt numFmtId="224" formatCode="_-* #,##0.00\ &quot;F&quot;_-;\-* #,##0.00\ &quot;F&quot;_-;_-* &quot;-&quot;??\ &quot;F&quot;_-;_-@_-"/>
    <numFmt numFmtId="225" formatCode="#,##0.0_);[Red]\(#,##0.0\);&quot;-&quot;??"/>
    <numFmt numFmtId="226" formatCode="&quot;?&quot;#,##0;[Red]\-&quot;?&quot;#,##0"/>
    <numFmt numFmtId="227" formatCode="&quot;฿&quot;\t#,##0_);[Red]\(&quot;฿&quot;\t#,##0\)"/>
    <numFmt numFmtId="228" formatCode="#,##0\ &quot;F&quot;;[Red]\-#,##0\ &quot;F&quot;"/>
    <numFmt numFmtId="229" formatCode="#,##0.00\ &quot;F&quot;;[Red]\-#,##0.00\ &quot;F&quot;"/>
    <numFmt numFmtId="230" formatCode="\t#,##0.00_);[Red]\(\t#,##0.00\)"/>
    <numFmt numFmtId="231" formatCode="&quot;US$&quot;#,##0_);[Red]\(&quot;US$&quot;#,##0\)"/>
    <numFmt numFmtId="232" formatCode="0.0%;[Red]\(0.0%\);&quot;-&quot;??"/>
    <numFmt numFmtId="233" formatCode="#,##0&quot;£&quot;_);[Red]\(#,##0&quot;£&quot;\)"/>
    <numFmt numFmtId="234" formatCode="General_)"/>
    <numFmt numFmtId="235" formatCode="_(&quot;kr&quot;\ * #,##0.00_);_(&quot;kr&quot;\ * \(#,##0.00\);_(&quot;kr&quot;\ * &quot;-&quot;??_);_(@_)"/>
    <numFmt numFmtId="236" formatCode="_-* #,##0\ &quot;DM&quot;_-;\-* #,##0\ &quot;DM&quot;_-;_-* &quot;-&quot;\ &quot;DM&quot;_-;_-@_-"/>
    <numFmt numFmtId="237" formatCode="_-* #,##0.00\ &quot;DM&quot;_-;\-* #,##0.00\ &quot;DM&quot;_-;_-* &quot;-&quot;??\ &quot;DM&quot;_-;_-@_-"/>
    <numFmt numFmtId="238" formatCode="_-&quot;\&quot;* #,##0_-;\-&quot;\&quot;* #,##0_-;_-&quot;\&quot;* &quot;-&quot;_-;_-@_-"/>
    <numFmt numFmtId="239" formatCode="_-&quot;\&quot;* #,##0.00_-;\-&quot;\&quot;* #,##0.00_-;_-&quot;\&quot;* &quot;-&quot;??_-;_-@_-"/>
    <numFmt numFmtId="240" formatCode="0_);\(0\)"/>
    <numFmt numFmtId="241" formatCode="\?\t#,##0_);[Red]\(\?\t#,##0\)"/>
    <numFmt numFmtId="242" formatCode="#,##0;\(#,##0\)"/>
  </numFmts>
  <fonts count="198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9"/>
      <color theme="1"/>
      <name val="Microsoft Sans Serif"/>
      <family val="2"/>
      <charset val="222"/>
    </font>
    <font>
      <sz val="15"/>
      <color rgb="FFFF0000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1006">
    <xf numFmtId="0" fontId="0" fillId="0" borderId="0"/>
    <xf numFmtId="0" fontId="10" fillId="0" borderId="0"/>
    <xf numFmtId="209" fontId="10" fillId="0" borderId="0" applyFont="0" applyFill="0" applyBorder="0" applyAlignment="0" applyProtection="0"/>
    <xf numFmtId="0" fontId="99" fillId="0" borderId="0"/>
    <xf numFmtId="210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11" fontId="10" fillId="0" borderId="0" applyFont="0" applyFill="0" applyBorder="0" applyAlignment="0" applyProtection="0"/>
    <xf numFmtId="41" fontId="101" fillId="0" borderId="0" applyFont="0" applyFill="0" applyBorder="0" applyAlignment="0" applyProtection="0"/>
    <xf numFmtId="0" fontId="102" fillId="0" borderId="0"/>
    <xf numFmtId="212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13" fontId="103" fillId="0" borderId="0" applyFont="0" applyFill="0" applyBorder="0" applyAlignment="0" applyProtection="0"/>
    <xf numFmtId="214" fontId="103" fillId="0" borderId="0" applyFont="0" applyFill="0" applyBorder="0" applyAlignment="0" applyProtection="0"/>
    <xf numFmtId="215" fontId="9" fillId="0" borderId="1" applyFill="0" applyBorder="0"/>
    <xf numFmtId="216" fontId="9" fillId="0" borderId="1" applyFill="0" applyBorder="0"/>
    <xf numFmtId="216" fontId="7" fillId="0" borderId="1" applyFill="0" applyBorder="0"/>
    <xf numFmtId="216" fontId="7" fillId="0" borderId="1" applyFill="0" applyBorder="0"/>
    <xf numFmtId="216" fontId="7" fillId="0" borderId="1" applyFill="0" applyBorder="0"/>
    <xf numFmtId="216" fontId="7" fillId="0" borderId="1" applyFill="0" applyBorder="0"/>
    <xf numFmtId="216" fontId="7" fillId="0" borderId="1" applyFill="0" applyBorder="0"/>
    <xf numFmtId="216" fontId="7" fillId="0" borderId="1" applyFill="0" applyBorder="0"/>
    <xf numFmtId="216" fontId="7" fillId="0" borderId="1" applyFill="0" applyBorder="0"/>
    <xf numFmtId="216" fontId="7" fillId="0" borderId="1" applyFill="0" applyBorder="0"/>
    <xf numFmtId="216" fontId="7" fillId="0" borderId="1" applyFill="0" applyBorder="0"/>
    <xf numFmtId="215" fontId="7" fillId="0" borderId="1" applyFill="0" applyBorder="0"/>
    <xf numFmtId="216" fontId="9" fillId="0" borderId="1" applyFill="0" applyBorder="0"/>
    <xf numFmtId="216" fontId="7" fillId="0" borderId="1" applyFill="0" applyBorder="0"/>
    <xf numFmtId="216" fontId="7" fillId="0" borderId="1" applyFill="0" applyBorder="0"/>
    <xf numFmtId="216" fontId="7" fillId="0" borderId="1" applyFill="0" applyBorder="0"/>
    <xf numFmtId="216" fontId="7" fillId="0" borderId="1" applyFill="0" applyBorder="0"/>
    <xf numFmtId="216" fontId="7" fillId="0" borderId="1" applyFill="0" applyBorder="0"/>
    <xf numFmtId="216" fontId="7" fillId="0" borderId="1" applyFill="0" applyBorder="0"/>
    <xf numFmtId="216" fontId="7" fillId="0" borderId="1" applyFill="0" applyBorder="0"/>
    <xf numFmtId="216" fontId="7" fillId="0" borderId="1" applyFill="0" applyBorder="0"/>
    <xf numFmtId="216" fontId="7" fillId="0" borderId="1" applyFill="0" applyBorder="0"/>
    <xf numFmtId="215" fontId="7" fillId="0" borderId="1" applyFill="0" applyBorder="0"/>
    <xf numFmtId="215" fontId="7" fillId="0" borderId="1" applyFill="0" applyBorder="0"/>
    <xf numFmtId="215" fontId="7" fillId="0" borderId="1" applyFill="0" applyBorder="0"/>
    <xf numFmtId="215" fontId="7" fillId="0" borderId="1" applyFill="0" applyBorder="0"/>
    <xf numFmtId="215" fontId="7" fillId="0" borderId="1" applyFill="0" applyBorder="0"/>
    <xf numFmtId="215" fontId="7" fillId="0" borderId="1" applyFill="0" applyBorder="0"/>
    <xf numFmtId="215" fontId="7" fillId="0" borderId="1" applyFill="0" applyBorder="0"/>
    <xf numFmtId="215" fontId="7" fillId="0" borderId="1" applyFill="0" applyBorder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17" fontId="100" fillId="0" borderId="0"/>
    <xf numFmtId="218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180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164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181" fontId="15" fillId="0" borderId="0" applyFill="0" applyBorder="0" applyAlignment="0"/>
    <xf numFmtId="182" fontId="23" fillId="0" borderId="0" applyFill="0" applyBorder="0" applyAlignment="0"/>
    <xf numFmtId="183" fontId="23" fillId="0" borderId="0" applyFill="0" applyBorder="0" applyAlignment="0"/>
    <xf numFmtId="184" fontId="23" fillId="0" borderId="0" applyFill="0" applyBorder="0" applyAlignment="0"/>
    <xf numFmtId="185" fontId="23" fillId="0" borderId="0" applyFill="0" applyBorder="0" applyAlignment="0"/>
    <xf numFmtId="181" fontId="15" fillId="0" borderId="0" applyFill="0" applyBorder="0" applyAlignment="0"/>
    <xf numFmtId="186" fontId="23" fillId="0" borderId="0" applyFill="0" applyBorder="0" applyAlignment="0"/>
    <xf numFmtId="182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187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170" fontId="1" fillId="0" borderId="0" applyFont="0" applyFill="0" applyBorder="0" applyAlignment="0" applyProtection="0"/>
    <xf numFmtId="188" fontId="28" fillId="0" borderId="0"/>
    <xf numFmtId="188" fontId="28" fillId="0" borderId="0"/>
    <xf numFmtId="188" fontId="28" fillId="0" borderId="0"/>
    <xf numFmtId="188" fontId="28" fillId="0" borderId="0"/>
    <xf numFmtId="188" fontId="28" fillId="0" borderId="0"/>
    <xf numFmtId="188" fontId="28" fillId="0" borderId="0"/>
    <xf numFmtId="188" fontId="28" fillId="0" borderId="0"/>
    <xf numFmtId="188" fontId="28" fillId="0" borderId="0"/>
    <xf numFmtId="189" fontId="29" fillId="0" borderId="0" applyFill="0" applyBorder="0" applyAlignment="0" applyProtection="0"/>
    <xf numFmtId="40" fontId="29" fillId="0" borderId="0" applyFill="0" applyBorder="0" applyAlignment="0" applyProtection="0"/>
    <xf numFmtId="190" fontId="30" fillId="26" borderId="0" applyFill="0" applyBorder="0" applyAlignment="0">
      <alignment vertical="top"/>
    </xf>
    <xf numFmtId="191" fontId="30" fillId="0" borderId="0" applyFill="0" applyBorder="0" applyAlignment="0" applyProtection="0"/>
    <xf numFmtId="181" fontId="15" fillId="0" borderId="0" applyFont="0" applyFill="0" applyBorder="0" applyAlignment="0" applyProtection="0"/>
    <xf numFmtId="219" fontId="114" fillId="0" borderId="1" applyFill="0" applyBorder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92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20" fontId="116" fillId="0" borderId="0" applyFill="0" applyBorder="0" applyProtection="0"/>
    <xf numFmtId="0" fontId="37" fillId="0" borderId="0">
      <alignment horizontal="center" vertical="center"/>
    </xf>
    <xf numFmtId="8" fontId="117" fillId="0" borderId="0" applyFont="0" applyFill="0" applyBorder="0" applyAlignment="0" applyProtection="0"/>
    <xf numFmtId="0" fontId="118" fillId="0" borderId="0"/>
    <xf numFmtId="0" fontId="118" fillId="0" borderId="0"/>
    <xf numFmtId="193" fontId="30" fillId="26" borderId="11" applyFill="0" applyBorder="0" applyAlignment="0">
      <alignment horizontal="right"/>
    </xf>
    <xf numFmtId="182" fontId="23" fillId="0" borderId="0" applyFont="0" applyFill="0" applyBorder="0" applyAlignment="0" applyProtection="0"/>
    <xf numFmtId="221" fontId="119" fillId="0" borderId="2" applyFill="0" applyBorder="0" applyAlignment="0"/>
    <xf numFmtId="0" fontId="31" fillId="0" borderId="0" applyNumberFormat="0" applyFill="0" applyBorder="0" applyAlignment="0" applyProtection="0"/>
    <xf numFmtId="194" fontId="12" fillId="0" borderId="0"/>
    <xf numFmtId="222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195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23" fontId="116" fillId="0" borderId="0" applyFill="0" applyBorder="0" applyProtection="0"/>
    <xf numFmtId="224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196" fontId="12" fillId="0" borderId="0"/>
    <xf numFmtId="0" fontId="29" fillId="0" borderId="0" applyNumberFormat="0" applyFill="0" applyBorder="0" applyAlignment="0" applyProtection="0"/>
    <xf numFmtId="196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181" fontId="15" fillId="0" borderId="0" applyFill="0" applyBorder="0" applyAlignment="0"/>
    <xf numFmtId="182" fontId="23" fillId="0" borderId="0" applyFill="0" applyBorder="0" applyAlignment="0"/>
    <xf numFmtId="181" fontId="15" fillId="0" borderId="0" applyFill="0" applyBorder="0" applyAlignment="0"/>
    <xf numFmtId="186" fontId="23" fillId="0" borderId="0" applyFill="0" applyBorder="0" applyAlignment="0"/>
    <xf numFmtId="182" fontId="23" fillId="0" borderId="0" applyFill="0" applyBorder="0" applyAlignment="0"/>
    <xf numFmtId="0" fontId="123" fillId="0" borderId="0" applyNumberFormat="0" applyAlignment="0">
      <alignment horizontal="left"/>
    </xf>
    <xf numFmtId="197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98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25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9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203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200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26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18" fontId="10" fillId="0" borderId="0"/>
    <xf numFmtId="196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168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181" fontId="15" fillId="0" borderId="0" applyFill="0" applyBorder="0" applyAlignment="0"/>
    <xf numFmtId="182" fontId="23" fillId="0" borderId="0" applyFill="0" applyBorder="0" applyAlignment="0"/>
    <xf numFmtId="181" fontId="15" fillId="0" borderId="0" applyFill="0" applyBorder="0" applyAlignment="0"/>
    <xf numFmtId="186" fontId="23" fillId="0" borderId="0" applyFill="0" applyBorder="0" applyAlignment="0"/>
    <xf numFmtId="182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27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201" fontId="40" fillId="0" borderId="0" applyFont="0" applyFill="0" applyBorder="0" applyAlignment="0" applyProtection="0"/>
    <xf numFmtId="0" fontId="132" fillId="0" borderId="3"/>
    <xf numFmtId="165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8" fontId="117" fillId="0" borderId="0" applyFont="0" applyFill="0" applyBorder="0" applyAlignment="0" applyProtection="0"/>
    <xf numFmtId="229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202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30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203" fontId="62" fillId="0" borderId="21" applyFont="0" applyFill="0" applyBorder="0" applyAlignment="0" applyProtection="0"/>
    <xf numFmtId="231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204" fontId="30" fillId="26" borderId="0" applyFill="0" applyBorder="0" applyAlignment="0" applyProtection="0">
      <protection locked="0"/>
    </xf>
    <xf numFmtId="164" fontId="30" fillId="26" borderId="0" applyFill="0" applyBorder="0" applyAlignment="0" applyProtection="0">
      <alignment vertical="top"/>
    </xf>
    <xf numFmtId="205" fontId="30" fillId="0" borderId="0" applyFill="0" applyBorder="0" applyAlignment="0" applyProtection="0"/>
    <xf numFmtId="185" fontId="23" fillId="0" borderId="0" applyFont="0" applyFill="0" applyBorder="0" applyAlignment="0" applyProtection="0"/>
    <xf numFmtId="206" fontId="10" fillId="0" borderId="0" applyFont="0" applyFill="0" applyBorder="0" applyAlignment="0" applyProtection="0"/>
    <xf numFmtId="232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196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181" fontId="15" fillId="0" borderId="0" applyFill="0" applyBorder="0" applyAlignment="0"/>
    <xf numFmtId="182" fontId="23" fillId="0" borderId="0" applyFill="0" applyBorder="0" applyAlignment="0"/>
    <xf numFmtId="181" fontId="15" fillId="0" borderId="0" applyFill="0" applyBorder="0" applyAlignment="0"/>
    <xf numFmtId="186" fontId="23" fillId="0" borderId="0" applyFill="0" applyBorder="0" applyAlignment="0"/>
    <xf numFmtId="182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33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34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34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07" fontId="23" fillId="0" borderId="0" applyFill="0" applyBorder="0" applyAlignment="0"/>
    <xf numFmtId="208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6" fontId="117" fillId="0" borderId="0" applyFont="0" applyFill="0" applyBorder="0" applyAlignment="0" applyProtection="0"/>
    <xf numFmtId="235" fontId="157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168" fontId="162" fillId="0" borderId="0" applyFont="0" applyFill="0" applyBorder="0" applyAlignment="0" applyProtection="0"/>
    <xf numFmtId="170" fontId="162" fillId="0" borderId="0" applyFont="0" applyFill="0" applyBorder="0" applyAlignment="0" applyProtection="0"/>
    <xf numFmtId="173" fontId="162" fillId="0" borderId="0" applyFont="0" applyFill="0" applyBorder="0" applyAlignment="0" applyProtection="0"/>
    <xf numFmtId="174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38" fontId="170" fillId="0" borderId="0" applyFont="0" applyFill="0" applyBorder="0" applyAlignment="0" applyProtection="0"/>
    <xf numFmtId="239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76" fontId="119" fillId="0" borderId="0" applyFont="0" applyFill="0" applyBorder="0" applyAlignment="0" applyProtection="0"/>
    <xf numFmtId="177" fontId="119" fillId="0" borderId="0" applyFont="0" applyFill="0" applyBorder="0" applyAlignment="0" applyProtection="0"/>
    <xf numFmtId="0" fontId="176" fillId="0" borderId="0"/>
    <xf numFmtId="234" fontId="8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77" fillId="0" borderId="0"/>
    <xf numFmtId="170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171" fontId="181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40" fontId="100" fillId="0" borderId="0" applyFont="0" applyFill="0" applyBorder="0" applyAlignment="0" applyProtection="0"/>
    <xf numFmtId="241" fontId="100" fillId="0" borderId="0" applyFont="0" applyFill="0" applyBorder="0" applyAlignment="0" applyProtection="0"/>
    <xf numFmtId="0" fontId="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215" fontId="7" fillId="0" borderId="1" applyFill="0" applyBorder="0"/>
    <xf numFmtId="216" fontId="7" fillId="0" borderId="1" applyFill="0" applyBorder="0"/>
    <xf numFmtId="216" fontId="7" fillId="0" borderId="1" applyFill="0" applyBorder="0"/>
    <xf numFmtId="217" fontId="12" fillId="0" borderId="0"/>
    <xf numFmtId="218" fontId="12" fillId="0" borderId="0"/>
    <xf numFmtId="181" fontId="10" fillId="0" borderId="0" applyFill="0" applyBorder="0" applyAlignment="0"/>
    <xf numFmtId="181" fontId="10" fillId="0" borderId="0" applyFill="0" applyBorder="0" applyAlignment="0"/>
    <xf numFmtId="181" fontId="10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 applyNumberFormat="0" applyFill="0" applyAlignment="0">
      <alignment horizontal="center"/>
    </xf>
    <xf numFmtId="220" fontId="40" fillId="0" borderId="0" applyFill="0" applyBorder="0" applyProtection="0"/>
    <xf numFmtId="14" fontId="14" fillId="0" borderId="0" applyFill="0" applyBorder="0" applyAlignment="0"/>
    <xf numFmtId="223" fontId="40" fillId="0" borderId="0" applyFill="0" applyBorder="0" applyProtection="0"/>
    <xf numFmtId="224" fontId="7" fillId="0" borderId="12">
      <alignment vertical="center"/>
    </xf>
    <xf numFmtId="0" fontId="10" fillId="0" borderId="2"/>
    <xf numFmtId="181" fontId="10" fillId="0" borderId="0" applyFill="0" applyBorder="0" applyAlignment="0"/>
    <xf numFmtId="181" fontId="10" fillId="0" borderId="0" applyFill="0" applyBorder="0" applyAlignment="0"/>
    <xf numFmtId="1" fontId="10" fillId="0" borderId="0" applyFont="0" applyFill="0" applyBorder="0" applyAlignment="0" applyProtection="0"/>
    <xf numFmtId="0" fontId="50" fillId="0" borderId="0"/>
    <xf numFmtId="0" fontId="50" fillId="0" borderId="0"/>
    <xf numFmtId="168" fontId="50" fillId="0" borderId="0">
      <alignment vertical="top"/>
    </xf>
    <xf numFmtId="0" fontId="40" fillId="0" borderId="0" applyNumberFormat="0" applyFont="0" applyFill="0" applyBorder="0" applyProtection="0">
      <alignment horizontal="left" vertical="center"/>
    </xf>
    <xf numFmtId="181" fontId="10" fillId="0" borderId="0" applyFill="0" applyBorder="0" applyAlignment="0"/>
    <xf numFmtId="181" fontId="10" fillId="0" borderId="0" applyFill="0" applyBorder="0" applyAlignment="0"/>
    <xf numFmtId="227" fontId="30" fillId="0" borderId="0" applyFont="0" applyFill="0" applyBorder="0" applyAlignment="0" applyProtection="0"/>
    <xf numFmtId="0" fontId="40" fillId="0" borderId="0"/>
    <xf numFmtId="0" fontId="7" fillId="0" borderId="0"/>
    <xf numFmtId="0" fontId="7" fillId="0" borderId="0"/>
    <xf numFmtId="0" fontId="7" fillId="0" borderId="0"/>
    <xf numFmtId="0" fontId="1" fillId="0" borderId="0"/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1" fontId="10" fillId="0" borderId="0" applyFill="0" applyBorder="0" applyAlignment="0"/>
    <xf numFmtId="181" fontId="10" fillId="0" borderId="0" applyFill="0" applyBorder="0" applyAlignment="0"/>
    <xf numFmtId="1" fontId="10" fillId="0" borderId="14" applyNumberFormat="0" applyFill="0" applyAlignment="0" applyProtection="0">
      <alignment horizontal="center" vertical="center"/>
    </xf>
    <xf numFmtId="4" fontId="14" fillId="23" borderId="0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38" fontId="40" fillId="0" borderId="0" applyNumberFormat="0" applyFont="0" applyFill="0" applyBorder="0" applyAlignment="0"/>
    <xf numFmtId="234" fontId="39" fillId="0" borderId="0"/>
    <xf numFmtId="49" fontId="14" fillId="0" borderId="0" applyFill="0" applyBorder="0" applyAlignment="0"/>
    <xf numFmtId="0" fontId="39" fillId="0" borderId="0"/>
    <xf numFmtId="0" fontId="7" fillId="34" borderId="20" applyNumberFormat="0" applyFont="0" applyAlignment="0" applyProtection="0"/>
    <xf numFmtId="0" fontId="1" fillId="0" borderId="0"/>
    <xf numFmtId="0" fontId="1" fillId="0" borderId="0"/>
    <xf numFmtId="9" fontId="19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96" fillId="0" borderId="0" applyFont="0" applyFill="0" applyBorder="0" applyAlignment="0" applyProtection="0"/>
    <xf numFmtId="0" fontId="196" fillId="0" borderId="0"/>
  </cellStyleXfs>
  <cellXfs count="274">
    <xf numFmtId="0" fontId="0" fillId="0" borderId="0" xfId="0"/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732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732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175" fontId="3" fillId="0" borderId="0" xfId="0" applyNumberFormat="1" applyFont="1" applyFill="1" applyAlignment="1">
      <alignment vertical="center"/>
    </xf>
    <xf numFmtId="175" fontId="4" fillId="0" borderId="0" xfId="0" applyNumberFormat="1" applyFont="1" applyFill="1" applyBorder="1" applyAlignment="1">
      <alignment horizontal="right" vertical="center"/>
    </xf>
    <xf numFmtId="0" fontId="183" fillId="0" borderId="0" xfId="0" applyFont="1" applyFill="1" applyAlignment="1">
      <alignment vertical="center"/>
    </xf>
    <xf numFmtId="0" fontId="183" fillId="0" borderId="0" xfId="0" applyFont="1" applyFill="1" applyBorder="1" applyAlignment="1">
      <alignment vertical="center"/>
    </xf>
    <xf numFmtId="175" fontId="3" fillId="0" borderId="0" xfId="0" applyNumberFormat="1" applyFont="1" applyFill="1" applyBorder="1" applyAlignment="1">
      <alignment vertical="center"/>
    </xf>
    <xf numFmtId="0" fontId="182" fillId="0" borderId="0" xfId="0" applyFont="1" applyFill="1" applyAlignment="1">
      <alignment horizontal="left" vertical="center"/>
    </xf>
    <xf numFmtId="49" fontId="18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3" fillId="0" borderId="0" xfId="0" applyNumberFormat="1" applyFont="1" applyFill="1" applyBorder="1" applyAlignment="1">
      <alignment vertical="center"/>
    </xf>
    <xf numFmtId="176" fontId="4" fillId="0" borderId="0" xfId="565" applyNumberFormat="1" applyFont="1" applyFill="1" applyBorder="1" applyAlignment="1">
      <alignment horizontal="right" vertical="center"/>
    </xf>
    <xf numFmtId="176" fontId="3" fillId="0" borderId="0" xfId="565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vertical="center"/>
    </xf>
    <xf numFmtId="176" fontId="3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 vertical="center"/>
    </xf>
    <xf numFmtId="176" fontId="3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0" fontId="4" fillId="0" borderId="0" xfId="731" applyFont="1" applyFill="1" applyAlignment="1">
      <alignment horizontal="left"/>
    </xf>
    <xf numFmtId="176" fontId="4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horizontal="left"/>
    </xf>
    <xf numFmtId="176" fontId="3" fillId="0" borderId="6" xfId="565" applyNumberFormat="1" applyFont="1" applyFill="1" applyBorder="1" applyAlignment="1">
      <alignment horizontal="right" vertical="center"/>
    </xf>
    <xf numFmtId="176" fontId="4" fillId="0" borderId="0" xfId="565" applyNumberFormat="1" applyFont="1" applyFill="1" applyBorder="1" applyAlignment="1">
      <alignment vertical="center"/>
    </xf>
    <xf numFmtId="176" fontId="4" fillId="0" borderId="0" xfId="565" applyNumberFormat="1" applyFont="1" applyFill="1" applyBorder="1" applyAlignment="1">
      <alignment horizontal="center" vertical="center"/>
    </xf>
    <xf numFmtId="0" fontId="4" fillId="0" borderId="0" xfId="731" applyFont="1" applyFill="1" applyAlignment="1">
      <alignment horizontal="left" vertical="center"/>
    </xf>
    <xf numFmtId="176" fontId="4" fillId="0" borderId="11" xfId="565" applyNumberFormat="1" applyFont="1" applyFill="1" applyBorder="1" applyAlignment="1">
      <alignment vertical="center"/>
    </xf>
    <xf numFmtId="176" fontId="4" fillId="0" borderId="0" xfId="565" applyNumberFormat="1" applyFont="1" applyFill="1" applyAlignment="1">
      <alignment horizontal="center" vertical="center"/>
    </xf>
    <xf numFmtId="37" fontId="3" fillId="0" borderId="0" xfId="731" applyNumberFormat="1" applyFon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176" fontId="4" fillId="0" borderId="0" xfId="565" applyNumberFormat="1" applyFont="1" applyFill="1" applyAlignment="1">
      <alignment horizontal="right" vertical="center"/>
    </xf>
    <xf numFmtId="37" fontId="182" fillId="0" borderId="0" xfId="731" applyNumberFormat="1" applyFont="1" applyAlignment="1">
      <alignment horizontal="left"/>
    </xf>
    <xf numFmtId="37" fontId="184" fillId="0" borderId="0" xfId="731" applyNumberFormat="1" applyFont="1" applyAlignment="1">
      <alignment horizontal="center"/>
    </xf>
    <xf numFmtId="37" fontId="182" fillId="0" borderId="0" xfId="731" applyNumberFormat="1" applyFont="1" applyAlignment="1">
      <alignment horizontal="centerContinuous"/>
    </xf>
    <xf numFmtId="37" fontId="182" fillId="0" borderId="0" xfId="731" applyNumberFormat="1" applyFont="1" applyAlignment="1"/>
    <xf numFmtId="37" fontId="4" fillId="0" borderId="0" xfId="731" applyNumberFormat="1" applyFont="1" applyAlignment="1"/>
    <xf numFmtId="37" fontId="4" fillId="0" borderId="0" xfId="731" applyNumberFormat="1" applyFont="1" applyAlignment="1">
      <alignment horizontal="left"/>
    </xf>
    <xf numFmtId="37" fontId="3" fillId="0" borderId="0" xfId="731" applyNumberFormat="1" applyFont="1" applyAlignment="1"/>
    <xf numFmtId="0" fontId="3" fillId="0" borderId="0" xfId="731" applyFont="1" applyAlignment="1"/>
    <xf numFmtId="0" fontId="5" fillId="0" borderId="0" xfId="731" applyFont="1" applyAlignment="1">
      <alignment horizontal="center"/>
    </xf>
    <xf numFmtId="0" fontId="3" fillId="0" borderId="0" xfId="731" applyFont="1" applyFill="1" applyBorder="1" applyAlignment="1">
      <alignment horizontal="left"/>
    </xf>
    <xf numFmtId="37" fontId="3" fillId="0" borderId="0" xfId="0" applyNumberFormat="1" applyFont="1" applyFill="1" applyAlignment="1">
      <alignment vertical="center"/>
    </xf>
    <xf numFmtId="176" fontId="3" fillId="0" borderId="0" xfId="565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75" fontId="3" fillId="0" borderId="0" xfId="534" applyNumberFormat="1" applyFont="1" applyFill="1" applyAlignment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37" fontId="0" fillId="0" borderId="0" xfId="534" applyNumberFormat="1" applyFont="1" applyFill="1" applyAlignment="1">
      <alignment horizontal="right" vertical="top"/>
    </xf>
    <xf numFmtId="37" fontId="4" fillId="0" borderId="18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37" fontId="4" fillId="0" borderId="7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184" fillId="0" borderId="0" xfId="0" applyFont="1" applyFill="1" applyAlignment="1">
      <alignment horizontal="center"/>
    </xf>
    <xf numFmtId="242" fontId="18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7" fontId="4" fillId="0" borderId="5" xfId="0" applyNumberFormat="1" applyFont="1" applyFill="1" applyBorder="1" applyAlignment="1">
      <alignment horizontal="right"/>
    </xf>
    <xf numFmtId="0" fontId="0" fillId="0" borderId="0" xfId="0" applyFill="1" applyAlignment="1"/>
    <xf numFmtId="37" fontId="3" fillId="0" borderId="0" xfId="0" applyNumberFormat="1" applyFont="1" applyFill="1" applyBorder="1" applyAlignment="1"/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0" fontId="0" fillId="0" borderId="0" xfId="530" applyNumberFormat="1" applyFont="1" applyFill="1" applyBorder="1" applyAlignment="1">
      <alignment horizontal="left"/>
    </xf>
    <xf numFmtId="37" fontId="0" fillId="0" borderId="0" xfId="534" applyNumberFormat="1" applyFont="1" applyFill="1" applyAlignment="1">
      <alignment horizontal="right" vertical="top" wrapText="1"/>
    </xf>
    <xf numFmtId="0" fontId="0" fillId="0" borderId="0" xfId="530" applyNumberFormat="1" applyFont="1" applyFill="1" applyBorder="1"/>
    <xf numFmtId="0" fontId="3" fillId="0" borderId="0" xfId="530" applyNumberFormat="1" applyFont="1" applyFill="1" applyBorder="1" applyAlignment="1">
      <alignment horizontal="left"/>
    </xf>
    <xf numFmtId="0" fontId="4" fillId="0" borderId="0" xfId="530" applyNumberFormat="1" applyFont="1" applyFill="1" applyBorder="1" applyAlignment="1">
      <alignment horizontal="left"/>
    </xf>
    <xf numFmtId="37" fontId="4" fillId="0" borderId="18" xfId="534" applyNumberFormat="1" applyFont="1" applyFill="1" applyBorder="1" applyAlignment="1">
      <alignment horizontal="right"/>
    </xf>
    <xf numFmtId="37" fontId="4" fillId="0" borderId="0" xfId="534" applyNumberFormat="1" applyFont="1" applyFill="1" applyBorder="1" applyAlignment="1">
      <alignment horizontal="right"/>
    </xf>
    <xf numFmtId="175" fontId="4" fillId="0" borderId="0" xfId="534" applyNumberFormat="1" applyFont="1" applyFill="1" applyBorder="1" applyAlignment="1"/>
    <xf numFmtId="37" fontId="0" fillId="0" borderId="0" xfId="534" applyNumberFormat="1" applyFont="1" applyFill="1" applyAlignment="1">
      <alignment horizontal="justify" vertical="top" wrapText="1"/>
    </xf>
    <xf numFmtId="37" fontId="4" fillId="0" borderId="0" xfId="534" applyNumberFormat="1" applyFont="1" applyFill="1" applyAlignment="1">
      <alignment horizontal="right" vertical="top"/>
    </xf>
    <xf numFmtId="37" fontId="4" fillId="0" borderId="11" xfId="530" applyNumberFormat="1" applyFont="1" applyFill="1" applyBorder="1" applyAlignment="1">
      <alignment horizontal="right" vertical="top"/>
    </xf>
    <xf numFmtId="0" fontId="3" fillId="0" borderId="0" xfId="0" applyFont="1" applyFill="1"/>
    <xf numFmtId="37" fontId="3" fillId="0" borderId="0" xfId="53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0" xfId="534" applyNumberFormat="1" applyFont="1" applyFill="1" applyAlignment="1">
      <alignment horizontal="right" vertical="top"/>
    </xf>
    <xf numFmtId="37" fontId="3" fillId="0" borderId="0" xfId="534" applyNumberFormat="1" applyFont="1" applyFill="1" applyAlignment="1">
      <alignment horizontal="right" vertical="top" wrapText="1"/>
    </xf>
    <xf numFmtId="37" fontId="4" fillId="0" borderId="0" xfId="534" applyNumberFormat="1" applyFont="1" applyFill="1" applyAlignment="1">
      <alignment horizontal="right"/>
    </xf>
    <xf numFmtId="37" fontId="4" fillId="0" borderId="0" xfId="530" applyNumberFormat="1" applyFont="1" applyFill="1" applyBorder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530" applyNumberFormat="1" applyFont="1" applyFill="1" applyBorder="1"/>
    <xf numFmtId="37" fontId="3" fillId="0" borderId="6" xfId="534" applyNumberFormat="1" applyFont="1" applyFill="1" applyBorder="1" applyAlignment="1">
      <alignment horizontal="right" vertical="top"/>
    </xf>
    <xf numFmtId="37" fontId="3" fillId="0" borderId="6" xfId="530" applyNumberFormat="1" applyFont="1" applyFill="1" applyBorder="1" applyAlignment="1">
      <alignment horizontal="right"/>
    </xf>
    <xf numFmtId="37" fontId="3" fillId="0" borderId="6" xfId="0" applyNumberFormat="1" applyFont="1" applyFill="1" applyBorder="1" applyAlignment="1">
      <alignment horizontal="right"/>
    </xf>
    <xf numFmtId="37" fontId="6" fillId="0" borderId="0" xfId="731" applyNumberFormat="1" applyFont="1" applyFill="1" applyAlignment="1">
      <alignment vertical="center"/>
    </xf>
    <xf numFmtId="176" fontId="4" fillId="0" borderId="6" xfId="565" applyNumberFormat="1" applyFont="1" applyFill="1" applyBorder="1" applyAlignment="1">
      <alignment horizontal="right" vertical="center"/>
    </xf>
    <xf numFmtId="0" fontId="5" fillId="0" borderId="0" xfId="732" applyFont="1" applyFill="1" applyBorder="1" applyAlignment="1">
      <alignment horizontal="center" vertical="center"/>
    </xf>
    <xf numFmtId="37" fontId="5" fillId="0" borderId="0" xfId="731" applyNumberFormat="1" applyFont="1" applyFill="1" applyAlignment="1">
      <alignment horizontal="center" vertical="center"/>
    </xf>
    <xf numFmtId="0" fontId="5" fillId="0" borderId="0" xfId="731" applyFont="1" applyFill="1" applyAlignment="1">
      <alignment horizontal="center"/>
    </xf>
    <xf numFmtId="0" fontId="5" fillId="0" borderId="0" xfId="731" applyFont="1" applyFill="1" applyBorder="1" applyAlignment="1">
      <alignment horizontal="center"/>
    </xf>
    <xf numFmtId="0" fontId="5" fillId="0" borderId="0" xfId="731" applyFont="1" applyFill="1" applyAlignment="1">
      <alignment horizontal="center" vertical="center"/>
    </xf>
    <xf numFmtId="176" fontId="3" fillId="0" borderId="0" xfId="534" applyNumberFormat="1" applyFont="1" applyFill="1" applyAlignment="1"/>
    <xf numFmtId="0" fontId="183" fillId="0" borderId="0" xfId="732" applyFont="1" applyFill="1" applyAlignment="1"/>
    <xf numFmtId="170" fontId="183" fillId="0" borderId="0" xfId="534" applyFont="1" applyFill="1" applyAlignment="1"/>
    <xf numFmtId="0" fontId="182" fillId="0" borderId="0" xfId="732" applyFont="1" applyFill="1" applyAlignment="1">
      <alignment horizontal="left"/>
    </xf>
    <xf numFmtId="0" fontId="182" fillId="0" borderId="0" xfId="732" applyFont="1" applyFill="1" applyAlignment="1">
      <alignment horizontal="center"/>
    </xf>
    <xf numFmtId="0" fontId="4" fillId="0" borderId="0" xfId="732" applyFont="1" applyFill="1" applyBorder="1" applyAlignment="1">
      <alignment horizontal="left"/>
    </xf>
    <xf numFmtId="0" fontId="4" fillId="0" borderId="0" xfId="732" applyFont="1" applyFill="1" applyBorder="1" applyAlignment="1">
      <alignment horizontal="center"/>
    </xf>
    <xf numFmtId="0" fontId="3" fillId="0" borderId="0" xfId="732" applyFont="1" applyFill="1" applyAlignment="1"/>
    <xf numFmtId="170" fontId="3" fillId="0" borderId="0" xfId="534" applyFont="1" applyFill="1" applyAlignment="1"/>
    <xf numFmtId="0" fontId="5" fillId="0" borderId="0" xfId="732" applyFont="1" applyFill="1" applyAlignment="1">
      <alignment horizontal="center"/>
    </xf>
    <xf numFmtId="0" fontId="4" fillId="0" borderId="0" xfId="732" applyFont="1" applyFill="1" applyAlignment="1">
      <alignment horizontal="left"/>
    </xf>
    <xf numFmtId="0" fontId="4" fillId="0" borderId="0" xfId="732" applyFont="1" applyFill="1" applyAlignment="1">
      <alignment horizontal="center"/>
    </xf>
    <xf numFmtId="0" fontId="4" fillId="0" borderId="0" xfId="732" applyFont="1" applyFill="1" applyAlignment="1"/>
    <xf numFmtId="170" fontId="4" fillId="0" borderId="0" xfId="534" applyFont="1" applyFill="1" applyAlignment="1"/>
    <xf numFmtId="0" fontId="6" fillId="0" borderId="0" xfId="0" applyFont="1" applyFill="1" applyAlignment="1"/>
    <xf numFmtId="0" fontId="4" fillId="0" borderId="0" xfId="0" applyFont="1" applyFill="1" applyAlignment="1"/>
    <xf numFmtId="0" fontId="0" fillId="0" borderId="0" xfId="0" applyFont="1" applyFill="1" applyAlignment="1"/>
    <xf numFmtId="170" fontId="0" fillId="0" borderId="0" xfId="534" applyFont="1" applyFill="1" applyAlignment="1"/>
    <xf numFmtId="0" fontId="194" fillId="0" borderId="0" xfId="0" applyFont="1" applyFill="1" applyAlignment="1"/>
    <xf numFmtId="0" fontId="195" fillId="0" borderId="0" xfId="0" applyFont="1" applyFill="1" applyAlignment="1"/>
    <xf numFmtId="37" fontId="0" fillId="0" borderId="7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0" fillId="0" borderId="6" xfId="0" applyNumberFormat="1" applyFont="1" applyFill="1" applyBorder="1" applyAlignment="1"/>
    <xf numFmtId="37" fontId="0" fillId="0" borderId="0" xfId="534" applyNumberFormat="1" applyFont="1" applyFill="1" applyBorder="1" applyAlignment="1">
      <alignment horizontal="right"/>
    </xf>
    <xf numFmtId="37" fontId="193" fillId="0" borderId="0" xfId="534" applyNumberFormat="1" applyFont="1" applyFill="1" applyBorder="1" applyAlignment="1">
      <alignment horizontal="right"/>
    </xf>
    <xf numFmtId="37" fontId="0" fillId="0" borderId="0" xfId="534" applyNumberFormat="1" applyFont="1" applyFill="1" applyAlignment="1">
      <alignment horizontal="right"/>
    </xf>
    <xf numFmtId="43" fontId="0" fillId="0" borderId="0" xfId="0" applyNumberFormat="1" applyFont="1" applyFill="1" applyAlignment="1"/>
    <xf numFmtId="37" fontId="0" fillId="0" borderId="6" xfId="534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183" fillId="0" borderId="0" xfId="0" applyFont="1" applyFill="1" applyAlignment="1"/>
    <xf numFmtId="0" fontId="3" fillId="0" borderId="0" xfId="732" applyFont="1" applyFill="1" applyAlignment="1">
      <alignment horizontal="left"/>
    </xf>
    <xf numFmtId="0" fontId="3" fillId="0" borderId="0" xfId="732" applyFont="1" applyFill="1" applyAlignment="1">
      <alignment horizontal="center"/>
    </xf>
    <xf numFmtId="170" fontId="0" fillId="0" borderId="0" xfId="534" applyFont="1" applyFill="1" applyBorder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176" fontId="1" fillId="0" borderId="0" xfId="565" applyNumberFormat="1" applyFont="1" applyFill="1" applyAlignment="1">
      <alignment horizontal="center"/>
    </xf>
    <xf numFmtId="176" fontId="1" fillId="0" borderId="0" xfId="565" applyNumberFormat="1" applyFont="1" applyFill="1" applyAlignment="1"/>
    <xf numFmtId="176" fontId="1" fillId="0" borderId="6" xfId="565" applyNumberFormat="1" applyFont="1" applyFill="1" applyBorder="1" applyAlignment="1">
      <alignment horizontal="center"/>
    </xf>
    <xf numFmtId="176" fontId="1" fillId="0" borderId="6" xfId="565" applyNumberFormat="1" applyFont="1" applyFill="1" applyBorder="1" applyAlignment="1">
      <alignment horizontal="right"/>
    </xf>
    <xf numFmtId="176" fontId="1" fillId="0" borderId="0" xfId="565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1" fillId="0" borderId="0" xfId="0" applyNumberFormat="1" applyFont="1" applyFill="1" applyBorder="1" applyAlignment="1">
      <alignment horizontal="right"/>
    </xf>
    <xf numFmtId="37" fontId="1" fillId="0" borderId="6" xfId="0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vertical="center"/>
    </xf>
    <xf numFmtId="175" fontId="3" fillId="0" borderId="6" xfId="534" applyNumberFormat="1" applyFont="1" applyFill="1" applyBorder="1" applyAlignment="1"/>
    <xf numFmtId="49" fontId="1" fillId="0" borderId="0" xfId="0" applyNumberFormat="1" applyFont="1" applyFill="1" applyAlignment="1">
      <alignment vertical="center"/>
    </xf>
    <xf numFmtId="0" fontId="190" fillId="0" borderId="0" xfId="0" applyFont="1" applyFill="1" applyAlignment="1"/>
    <xf numFmtId="37" fontId="182" fillId="0" borderId="0" xfId="731" applyNumberFormat="1" applyFont="1" applyFill="1" applyAlignment="1">
      <alignment horizontal="left"/>
    </xf>
    <xf numFmtId="37" fontId="184" fillId="0" borderId="0" xfId="731" applyNumberFormat="1" applyFont="1" applyFill="1" applyAlignment="1">
      <alignment horizontal="center"/>
    </xf>
    <xf numFmtId="37" fontId="182" fillId="0" borderId="0" xfId="731" applyNumberFormat="1" applyFont="1" applyFill="1" applyAlignment="1">
      <alignment horizontal="centerContinuous"/>
    </xf>
    <xf numFmtId="37" fontId="4" fillId="0" borderId="0" xfId="731" applyNumberFormat="1" applyFont="1" applyFill="1" applyAlignment="1">
      <alignment horizontal="left"/>
    </xf>
    <xf numFmtId="37" fontId="5" fillId="0" borderId="0" xfId="731" applyNumberFormat="1" applyFont="1" applyFill="1" applyAlignment="1">
      <alignment horizontal="center"/>
    </xf>
    <xf numFmtId="37" fontId="3" fillId="0" borderId="0" xfId="731" applyNumberFormat="1" applyFont="1" applyFill="1" applyAlignment="1"/>
    <xf numFmtId="37" fontId="5" fillId="0" borderId="0" xfId="731" applyNumberFormat="1" applyFont="1" applyFill="1" applyBorder="1" applyAlignment="1">
      <alignment horizontal="center"/>
    </xf>
    <xf numFmtId="37" fontId="6" fillId="0" borderId="0" xfId="731" applyNumberFormat="1" applyFont="1" applyFill="1" applyAlignment="1"/>
    <xf numFmtId="37" fontId="1" fillId="0" borderId="0" xfId="731" applyNumberFormat="1" applyFont="1" applyFill="1" applyAlignment="1"/>
    <xf numFmtId="176" fontId="1" fillId="0" borderId="0" xfId="534" applyNumberFormat="1" applyFont="1" applyFill="1" applyAlignment="1">
      <alignment horizontal="center"/>
    </xf>
    <xf numFmtId="37" fontId="3" fillId="0" borderId="6" xfId="731" applyNumberFormat="1" applyFont="1" applyFill="1" applyBorder="1" applyAlignment="1">
      <alignment horizontal="right"/>
    </xf>
    <xf numFmtId="37" fontId="3" fillId="0" borderId="0" xfId="731" applyNumberFormat="1" applyFont="1" applyFill="1" applyAlignment="1">
      <alignment horizontal="right"/>
    </xf>
    <xf numFmtId="37" fontId="4" fillId="0" borderId="0" xfId="731" applyNumberFormat="1" applyFont="1" applyFill="1" applyAlignment="1"/>
    <xf numFmtId="37" fontId="6" fillId="0" borderId="0" xfId="731" applyNumberFormat="1" applyFont="1" applyFill="1" applyBorder="1" applyAlignment="1">
      <alignment horizontal="center"/>
    </xf>
    <xf numFmtId="37" fontId="4" fillId="0" borderId="0" xfId="731" applyNumberFormat="1" applyFont="1" applyFill="1" applyAlignment="1">
      <alignment horizontal="right"/>
    </xf>
    <xf numFmtId="176" fontId="1" fillId="0" borderId="0" xfId="565" applyNumberFormat="1" applyFont="1" applyFill="1" applyBorder="1" applyAlignment="1">
      <alignment horizontal="center" vertical="center"/>
    </xf>
    <xf numFmtId="0" fontId="183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83" fillId="0" borderId="0" xfId="732" applyFont="1" applyFill="1" applyAlignment="1">
      <alignment horizontal="center"/>
    </xf>
    <xf numFmtId="0" fontId="1" fillId="0" borderId="0" xfId="732" applyFont="1" applyFill="1" applyBorder="1" applyAlignment="1">
      <alignment horizontal="center"/>
    </xf>
    <xf numFmtId="0" fontId="1" fillId="0" borderId="0" xfId="732" applyFont="1" applyFill="1" applyAlignment="1">
      <alignment horizontal="center"/>
    </xf>
    <xf numFmtId="0" fontId="5" fillId="0" borderId="0" xfId="0" applyFont="1" applyFill="1" applyAlignment="1"/>
    <xf numFmtId="0" fontId="1" fillId="0" borderId="0" xfId="0" quotePrefix="1" applyFont="1" applyFill="1" applyAlignment="1">
      <alignment horizontal="left"/>
    </xf>
    <xf numFmtId="0" fontId="184" fillId="0" borderId="0" xfId="732" applyFont="1" applyFill="1" applyAlignment="1">
      <alignment horizontal="center" vertical="center"/>
    </xf>
    <xf numFmtId="37" fontId="1" fillId="0" borderId="0" xfId="731" applyNumberFormat="1" applyFont="1" applyFill="1" applyAlignment="1">
      <alignment horizontal="left"/>
    </xf>
    <xf numFmtId="0" fontId="5" fillId="0" borderId="0" xfId="530" applyNumberFormat="1" applyFont="1" applyFill="1" applyBorder="1"/>
    <xf numFmtId="0" fontId="1" fillId="0" borderId="0" xfId="530" applyNumberFormat="1" applyFont="1" applyFill="1" applyBorder="1" applyAlignment="1">
      <alignment horizontal="left"/>
    </xf>
    <xf numFmtId="0" fontId="1" fillId="0" borderId="0" xfId="530" applyNumberFormat="1" applyFont="1" applyFill="1" applyBorder="1"/>
    <xf numFmtId="0" fontId="5" fillId="0" borderId="0" xfId="0" quotePrefix="1" applyFont="1" applyFill="1" applyAlignment="1">
      <alignment horizontal="left"/>
    </xf>
    <xf numFmtId="0" fontId="1" fillId="0" borderId="0" xfId="0" applyFont="1" applyFill="1"/>
    <xf numFmtId="168" fontId="4" fillId="0" borderId="18" xfId="731" applyNumberFormat="1" applyFont="1" applyFill="1" applyBorder="1" applyAlignment="1">
      <alignment horizontal="right"/>
    </xf>
    <xf numFmtId="176" fontId="1" fillId="0" borderId="6" xfId="0" applyNumberFormat="1" applyFont="1" applyFill="1" applyBorder="1" applyAlignment="1">
      <alignment horizontal="right"/>
    </xf>
    <xf numFmtId="176" fontId="4" fillId="0" borderId="6" xfId="0" applyNumberFormat="1" applyFont="1" applyFill="1" applyBorder="1" applyAlignment="1">
      <alignment horizontal="right"/>
    </xf>
    <xf numFmtId="168" fontId="3" fillId="0" borderId="6" xfId="530" applyNumberFormat="1" applyFont="1" applyFill="1" applyBorder="1" applyAlignment="1">
      <alignment horizontal="right" vertical="top"/>
    </xf>
    <xf numFmtId="168" fontId="4" fillId="0" borderId="6" xfId="53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center"/>
    </xf>
    <xf numFmtId="0" fontId="1" fillId="0" borderId="0" xfId="731" applyFont="1" applyFill="1" applyAlignment="1">
      <alignment horizontal="left"/>
    </xf>
    <xf numFmtId="176" fontId="1" fillId="0" borderId="0" xfId="565" applyNumberFormat="1" applyFont="1" applyFill="1" applyAlignment="1">
      <alignment vertical="center"/>
    </xf>
    <xf numFmtId="176" fontId="1" fillId="0" borderId="0" xfId="565" applyNumberFormat="1" applyFont="1" applyFill="1" applyBorder="1" applyAlignment="1">
      <alignment vertical="center"/>
    </xf>
    <xf numFmtId="0" fontId="1" fillId="0" borderId="0" xfId="731" applyFont="1" applyFill="1" applyAlignment="1">
      <alignment vertical="center"/>
    </xf>
    <xf numFmtId="0" fontId="182" fillId="0" borderId="0" xfId="0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6" fontId="5" fillId="0" borderId="0" xfId="565" applyNumberFormat="1" applyFont="1" applyFill="1" applyAlignment="1">
      <alignment horizontal="center" vertical="center"/>
    </xf>
    <xf numFmtId="176" fontId="3" fillId="0" borderId="0" xfId="565" applyNumberFormat="1" applyFont="1" applyFill="1" applyBorder="1" applyAlignment="1">
      <alignment horizontal="center" vertical="center"/>
    </xf>
    <xf numFmtId="175" fontId="3" fillId="0" borderId="0" xfId="534" applyNumberFormat="1" applyFont="1" applyFill="1" applyBorder="1" applyAlignment="1"/>
    <xf numFmtId="175" fontId="4" fillId="0" borderId="5" xfId="0" applyNumberFormat="1" applyFont="1" applyFill="1" applyBorder="1" applyAlignment="1">
      <alignment vertical="center"/>
    </xf>
    <xf numFmtId="175" fontId="4" fillId="0" borderId="0" xfId="0" applyNumberFormat="1" applyFont="1" applyFill="1" applyBorder="1" applyAlignment="1">
      <alignment vertical="center"/>
    </xf>
    <xf numFmtId="39" fontId="4" fillId="0" borderId="0" xfId="0" applyNumberFormat="1" applyFont="1" applyFill="1" applyAlignment="1">
      <alignment horizontal="left" vertical="center"/>
    </xf>
    <xf numFmtId="176" fontId="3" fillId="0" borderId="0" xfId="534" applyNumberFormat="1" applyFont="1" applyFill="1" applyAlignment="1">
      <alignment horizontal="right" vertical="center"/>
    </xf>
    <xf numFmtId="175" fontId="4" fillId="0" borderId="18" xfId="0" applyNumberFormat="1" applyFont="1" applyFill="1" applyBorder="1" applyAlignment="1">
      <alignment horizontal="right" vertical="center"/>
    </xf>
    <xf numFmtId="37" fontId="3" fillId="0" borderId="5" xfId="534" applyNumberFormat="1" applyFont="1" applyFill="1" applyBorder="1" applyAlignment="1"/>
    <xf numFmtId="175" fontId="3" fillId="0" borderId="0" xfId="534" applyNumberFormat="1" applyFont="1" applyFill="1" applyBorder="1"/>
    <xf numFmtId="37" fontId="3" fillId="0" borderId="0" xfId="534" applyNumberFormat="1" applyFont="1" applyFill="1" applyAlignment="1"/>
    <xf numFmtId="37" fontId="3" fillId="0" borderId="0" xfId="0" applyNumberFormat="1" applyFont="1" applyFill="1" applyAlignment="1"/>
    <xf numFmtId="176" fontId="1" fillId="0" borderId="0" xfId="565" applyNumberFormat="1" applyFont="1" applyFill="1" applyAlignment="1">
      <alignment horizontal="center" vertical="center"/>
    </xf>
    <xf numFmtId="0" fontId="3" fillId="0" borderId="0" xfId="73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/>
    </xf>
    <xf numFmtId="39" fontId="4" fillId="0" borderId="5" xfId="534" applyNumberFormat="1" applyFont="1" applyFill="1" applyBorder="1" applyAlignment="1"/>
    <xf numFmtId="39" fontId="4" fillId="0" borderId="0" xfId="534" applyNumberFormat="1" applyFont="1" applyFill="1" applyBorder="1" applyAlignment="1"/>
    <xf numFmtId="37" fontId="4" fillId="0" borderId="18" xfId="0" applyNumberFormat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37" fontId="1" fillId="0" borderId="0" xfId="534" applyNumberFormat="1" applyFont="1" applyFill="1" applyAlignment="1">
      <alignment horizontal="right"/>
    </xf>
    <xf numFmtId="37" fontId="3" fillId="0" borderId="0" xfId="534" applyNumberFormat="1" applyFont="1" applyFill="1" applyAlignment="1">
      <alignment vertical="center"/>
    </xf>
    <xf numFmtId="0" fontId="182" fillId="0" borderId="0" xfId="732" applyFont="1" applyFill="1" applyAlignment="1">
      <alignment horizontal="left" vertical="center"/>
    </xf>
    <xf numFmtId="176" fontId="5" fillId="0" borderId="0" xfId="565" applyNumberFormat="1" applyFont="1" applyFill="1" applyAlignment="1">
      <alignment horizontal="center" vertical="center"/>
    </xf>
    <xf numFmtId="176" fontId="3" fillId="0" borderId="0" xfId="565" applyNumberFormat="1" applyFont="1" applyFill="1" applyBorder="1" applyAlignment="1">
      <alignment horizontal="center" vertical="center"/>
    </xf>
    <xf numFmtId="37" fontId="5" fillId="0" borderId="0" xfId="73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75" fontId="1" fillId="0" borderId="0" xfId="534" applyNumberFormat="1" applyFont="1" applyFill="1" applyAlignment="1"/>
    <xf numFmtId="175" fontId="1" fillId="0" borderId="0" xfId="534" applyNumberFormat="1" applyFont="1" applyFill="1" applyBorder="1" applyAlignment="1"/>
    <xf numFmtId="0" fontId="1" fillId="0" borderId="0" xfId="0" applyFont="1" applyFill="1" applyAlignment="1">
      <alignment vertical="center"/>
    </xf>
    <xf numFmtId="176" fontId="1" fillId="0" borderId="0" xfId="534" applyNumberFormat="1" applyFont="1" applyFill="1" applyAlignment="1"/>
    <xf numFmtId="176" fontId="1" fillId="0" borderId="0" xfId="534" applyNumberFormat="1" applyFont="1" applyFill="1" applyAlignment="1">
      <alignment horizontal="right" vertical="center"/>
    </xf>
    <xf numFmtId="175" fontId="1" fillId="0" borderId="0" xfId="0" applyNumberFormat="1" applyFont="1" applyFill="1" applyAlignment="1">
      <alignment vertical="center"/>
    </xf>
    <xf numFmtId="37" fontId="1" fillId="0" borderId="0" xfId="534" applyNumberFormat="1" applyFont="1" applyFill="1" applyAlignment="1"/>
    <xf numFmtId="37" fontId="1" fillId="0" borderId="0" xfId="0" applyNumberFormat="1" applyFont="1" applyFill="1" applyAlignment="1"/>
    <xf numFmtId="39" fontId="1" fillId="0" borderId="0" xfId="0" applyNumberFormat="1" applyFont="1" applyFill="1" applyAlignment="1">
      <alignment vertical="center"/>
    </xf>
    <xf numFmtId="37" fontId="1" fillId="0" borderId="6" xfId="534" applyNumberFormat="1" applyFont="1" applyFill="1" applyBorder="1" applyAlignment="1">
      <alignment horizontal="right"/>
    </xf>
    <xf numFmtId="0" fontId="1" fillId="0" borderId="0" xfId="732" applyFont="1" applyFill="1" applyAlignment="1"/>
    <xf numFmtId="37" fontId="1" fillId="0" borderId="5" xfId="534" applyNumberFormat="1" applyFont="1" applyFill="1" applyBorder="1" applyAlignment="1"/>
    <xf numFmtId="170" fontId="1" fillId="0" borderId="0" xfId="534" applyFont="1" applyFill="1" applyAlignment="1"/>
    <xf numFmtId="170" fontId="3" fillId="0" borderId="6" xfId="534" applyFont="1" applyFill="1" applyBorder="1" applyAlignment="1">
      <alignment horizontal="right"/>
    </xf>
    <xf numFmtId="37" fontId="0" fillId="0" borderId="0" xfId="0" applyNumberFormat="1" applyFont="1" applyFill="1"/>
    <xf numFmtId="176" fontId="1" fillId="0" borderId="6" xfId="565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176" fontId="197" fillId="0" borderId="0" xfId="565" applyNumberFormat="1" applyFont="1" applyFill="1" applyAlignment="1">
      <alignment vertical="center"/>
    </xf>
    <xf numFmtId="175" fontId="1" fillId="0" borderId="6" xfId="534" applyNumberFormat="1" applyFont="1" applyFill="1" applyBorder="1" applyAlignment="1"/>
    <xf numFmtId="37" fontId="1" fillId="0" borderId="0" xfId="534" applyNumberFormat="1" applyFont="1" applyFill="1" applyAlignment="1">
      <alignment vertical="center"/>
    </xf>
    <xf numFmtId="37" fontId="1" fillId="0" borderId="0" xfId="0" applyNumberFormat="1" applyFont="1" applyFill="1" applyBorder="1" applyAlignment="1"/>
    <xf numFmtId="37" fontId="1" fillId="0" borderId="7" xfId="0" applyNumberFormat="1" applyFont="1" applyFill="1" applyBorder="1" applyAlignment="1"/>
    <xf numFmtId="37" fontId="1" fillId="0" borderId="6" xfId="0" applyNumberFormat="1" applyFont="1" applyFill="1" applyBorder="1" applyAlignment="1"/>
    <xf numFmtId="37" fontId="1" fillId="0" borderId="0" xfId="534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37" fontId="3" fillId="0" borderId="0" xfId="731" applyNumberFormat="1" applyFont="1" applyFill="1" applyAlignment="1">
      <alignment horizontal="center"/>
    </xf>
    <xf numFmtId="39" fontId="3" fillId="0" borderId="0" xfId="731" applyNumberFormat="1" applyFont="1" applyFill="1" applyAlignment="1">
      <alignment horizontal="center"/>
    </xf>
    <xf numFmtId="4" fontId="5" fillId="0" borderId="0" xfId="732" applyNumberFormat="1" applyFont="1" applyFill="1" applyAlignment="1">
      <alignment horizontal="center"/>
    </xf>
    <xf numFmtId="0" fontId="182" fillId="0" borderId="0" xfId="0" applyFont="1" applyFill="1" applyAlignment="1">
      <alignment horizontal="left"/>
    </xf>
    <xf numFmtId="242" fontId="182" fillId="0" borderId="0" xfId="0" applyNumberFormat="1" applyFont="1" applyFill="1" applyAlignment="1">
      <alignment horizontal="left"/>
    </xf>
    <xf numFmtId="176" fontId="5" fillId="0" borderId="0" xfId="565" applyNumberFormat="1" applyFont="1" applyFill="1" applyAlignment="1">
      <alignment horizontal="center" vertical="center"/>
    </xf>
    <xf numFmtId="0" fontId="182" fillId="0" borderId="0" xfId="731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6" fontId="3" fillId="0" borderId="6" xfId="565" applyNumberFormat="1" applyFont="1" applyFill="1" applyBorder="1" applyAlignment="1">
      <alignment horizontal="center" vertical="center"/>
    </xf>
    <xf numFmtId="176" fontId="3" fillId="0" borderId="0" xfId="565" applyNumberFormat="1" applyFont="1" applyFill="1" applyBorder="1" applyAlignment="1">
      <alignment horizontal="center" vertical="center"/>
    </xf>
    <xf numFmtId="39" fontId="3" fillId="0" borderId="0" xfId="731" applyNumberFormat="1" applyFont="1" applyFill="1" applyAlignment="1">
      <alignment horizontal="center" vertical="center"/>
    </xf>
    <xf numFmtId="37" fontId="5" fillId="0" borderId="0" xfId="731" applyNumberFormat="1" applyFont="1" applyFill="1" applyAlignment="1">
      <alignment horizontal="center"/>
    </xf>
  </cellXfs>
  <cellStyles count="1006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ifct_Q1-2002_BS Revised,n" xfId="9"/>
    <cellStyle name="????_ADMAG" xfId="10"/>
    <cellStyle name="???[0]_liz-ss" xfId="11"/>
    <cellStyle name="???_'01.11" xfId="12"/>
    <cellStyle name="??_ADMAG" xfId="13"/>
    <cellStyle name="_0410" xfId="14"/>
    <cellStyle name="_0410_GWP" xfId="15"/>
    <cellStyle name="_0510" xfId="16"/>
    <cellStyle name="_0510_GWP" xfId="17"/>
    <cellStyle name="_0611" xfId="18"/>
    <cellStyle name="_0611_GWP" xfId="19"/>
    <cellStyle name="_0711" xfId="20"/>
    <cellStyle name="_0811" xfId="21"/>
    <cellStyle name="_Actual-Mth" xfId="22"/>
    <cellStyle name="_Adj-To AGAAP (2)" xfId="23"/>
    <cellStyle name="_Aj" xfId="24"/>
    <cellStyle name="_Balance 6-09-AU" xfId="25"/>
    <cellStyle name="_Bank reconcile07 RICHIE" xfId="26"/>
    <cellStyle name="_Book3" xfId="27"/>
    <cellStyle name="_Book3_Customer" xfId="28"/>
    <cellStyle name="_Book3_Customer_GWP" xfId="29"/>
    <cellStyle name="_Book3_Customer_Sheet1" xfId="30"/>
    <cellStyle name="_Book3_GWP" xfId="31"/>
    <cellStyle name="_Book3_NZI Thailand" xfId="32"/>
    <cellStyle name="_Book3_Sheet1" xfId="33"/>
    <cellStyle name="_Book3_Sheet1_1" xfId="34"/>
    <cellStyle name="_BS&amp;PL IAG YE 08" xfId="35"/>
    <cellStyle name="_BS&amp;PL IAG YE 08 2" xfId="929"/>
    <cellStyle name="_BS&amp;PL IAG YE 08_Book1" xfId="36"/>
    <cellStyle name="_BS&amp;PL IAG YE 08_Book1 2" xfId="930"/>
    <cellStyle name="_BS&amp;PL IAG YE 08_Book1_CF" xfId="37"/>
    <cellStyle name="_BS&amp;PL IAG YE 08_Book1_FS" xfId="38"/>
    <cellStyle name="_BS&amp;PL IAG YE 08_Book1_IN 5-8" xfId="39"/>
    <cellStyle name="_BS&amp;PL IAG YE 08_Book1_saf001a111b-09t-1 Rev 3-ac" xfId="40"/>
    <cellStyle name="_BS&amp;PL IAG YE 08_Book1_saf001a111b-09t-1 Rev 3AU" xfId="41"/>
    <cellStyle name="_BS&amp;PL IAG YE 08_Book1_SH-6-7" xfId="42"/>
    <cellStyle name="_BS&amp;PL IAG YE 08_Book1_SH-7-9" xfId="43"/>
    <cellStyle name="_BS&amp;PL IAG YE 08_Book1_SH-9-12" xfId="44"/>
    <cellStyle name="_BS&amp;PL IAG YE 08_Book1_SH-9-12รวม" xfId="45"/>
    <cellStyle name="_BS&amp;PL IAG YE 08_BS&amp;PL IAG YE 08_23 Mar 09" xfId="46"/>
    <cellStyle name="_BS&amp;PL IAG YE 08_BS&amp;PL IAG YE 08_23 Mar 09 2" xfId="931"/>
    <cellStyle name="_BS&amp;PL IAG YE 08_BS&amp;PL IAG YE 08_23 Mar 09_CF" xfId="47"/>
    <cellStyle name="_BS&amp;PL IAG YE 08_BS&amp;PL IAG YE 08_23 Mar 09_FS" xfId="48"/>
    <cellStyle name="_BS&amp;PL IAG YE 08_BS&amp;PL IAG YE 08_23 Mar 09_IN 5-8" xfId="49"/>
    <cellStyle name="_BS&amp;PL IAG YE 08_BS&amp;PL IAG YE 08_23 Mar 09_saf001a111b-09t-1 Rev 3-ac" xfId="50"/>
    <cellStyle name="_BS&amp;PL IAG YE 08_BS&amp;PL IAG YE 08_23 Mar 09_saf001a111b-09t-1 Rev 3AU" xfId="51"/>
    <cellStyle name="_BS&amp;PL IAG YE 08_BS&amp;PL IAG YE 08_23 Mar 09_SH-6-7" xfId="52"/>
    <cellStyle name="_BS&amp;PL IAG YE 08_BS&amp;PL IAG YE 08_23 Mar 09_SH-7-9" xfId="53"/>
    <cellStyle name="_BS&amp;PL IAG YE 08_BS&amp;PL IAG YE 08_23 Mar 09_SH-9-12" xfId="54"/>
    <cellStyle name="_BS&amp;PL IAG YE 08_BS&amp;PL IAG YE 08_23 Mar 09_SH-9-12รวม" xfId="55"/>
    <cellStyle name="_BS&amp;PL IAG YE 08_CF" xfId="56"/>
    <cellStyle name="_BS&amp;PL IAG YE 08_FS" xfId="57"/>
    <cellStyle name="_BS&amp;PL IAG YE 08_G_Fixed assets" xfId="58"/>
    <cellStyle name="_BS&amp;PL IAG YE 08_G_Fixed assets 2" xfId="932"/>
    <cellStyle name="_BS&amp;PL IAG YE 08_G_Fixed assets_CF" xfId="59"/>
    <cellStyle name="_BS&amp;PL IAG YE 08_G_Fixed assets_FS" xfId="60"/>
    <cellStyle name="_BS&amp;PL IAG YE 08_G_Fixed assets_IN 5-8" xfId="61"/>
    <cellStyle name="_BS&amp;PL IAG YE 08_G_Fixed assets_saf001a111b-09t-1 Rev 3-ac" xfId="62"/>
    <cellStyle name="_BS&amp;PL IAG YE 08_G_Fixed assets_saf001a111b-09t-1 Rev 3AU" xfId="63"/>
    <cellStyle name="_BS&amp;PL IAG YE 08_G_Fixed assets_SH-6-7" xfId="64"/>
    <cellStyle name="_BS&amp;PL IAG YE 08_G_Fixed assets_SH-7-9" xfId="65"/>
    <cellStyle name="_BS&amp;PL IAG YE 08_G_Fixed assets_SH-9-12" xfId="66"/>
    <cellStyle name="_BS&amp;PL IAG YE 08_G_Fixed assets_SH-9-12รวม" xfId="67"/>
    <cellStyle name="_BS&amp;PL IAG YE 08_IAG_Lead done by BB" xfId="68"/>
    <cellStyle name="_BS&amp;PL IAG YE 08_IAG_Lead done by BB 2" xfId="933"/>
    <cellStyle name="_BS&amp;PL IAG YE 08_IAG_Lead done by BB_CF" xfId="69"/>
    <cellStyle name="_BS&amp;PL IAG YE 08_IAG_Lead done by BB_FS" xfId="70"/>
    <cellStyle name="_BS&amp;PL IAG YE 08_IAG_Lead done by BB_IN 5-8" xfId="71"/>
    <cellStyle name="_BS&amp;PL IAG YE 08_IAG_Lead done by BB_saf001a111b-09t-1 Rev 3-ac" xfId="72"/>
    <cellStyle name="_BS&amp;PL IAG YE 08_IAG_Lead done by BB_saf001a111b-09t-1 Rev 3AU" xfId="73"/>
    <cellStyle name="_BS&amp;PL IAG YE 08_IAG_Lead done by BB_SH-6-7" xfId="74"/>
    <cellStyle name="_BS&amp;PL IAG YE 08_IAG_Lead done by BB_SH-7-9" xfId="75"/>
    <cellStyle name="_BS&amp;PL IAG YE 08_IAG_Lead done by BB_SH-9-12" xfId="76"/>
    <cellStyle name="_BS&amp;PL IAG YE 08_IAG_Lead done by BB_SH-9-12รวม" xfId="77"/>
    <cellStyle name="_BS&amp;PL IAG YE 08_IN 5-8" xfId="78"/>
    <cellStyle name="_BS&amp;PL IAG YE 08_Lead IAG new by Sa" xfId="79"/>
    <cellStyle name="_BS&amp;PL IAG YE 08_Lead IAG new by Sa 2" xfId="934"/>
    <cellStyle name="_BS&amp;PL IAG YE 08_Lead IAG new by Sa_CF" xfId="80"/>
    <cellStyle name="_BS&amp;PL IAG YE 08_Lead IAG new by Sa_FS" xfId="81"/>
    <cellStyle name="_BS&amp;PL IAG YE 08_Lead IAG new by Sa_IN 5-8" xfId="82"/>
    <cellStyle name="_BS&amp;PL IAG YE 08_Lead IAG new by Sa_saf001a111b-09t-1 Rev 3-ac" xfId="83"/>
    <cellStyle name="_BS&amp;PL IAG YE 08_Lead IAG new by Sa_saf001a111b-09t-1 Rev 3AU" xfId="84"/>
    <cellStyle name="_BS&amp;PL IAG YE 08_Lead IAG new by Sa_SH-6-7" xfId="85"/>
    <cellStyle name="_BS&amp;PL IAG YE 08_Lead IAG new by Sa_SH-7-9" xfId="86"/>
    <cellStyle name="_BS&amp;PL IAG YE 08_Lead IAG new by Sa_SH-9-12" xfId="87"/>
    <cellStyle name="_BS&amp;PL IAG YE 08_Lead IAG new by Sa_SH-9-12รวม" xfId="88"/>
    <cellStyle name="_BS&amp;PL IAG YE 08_saf001a111b-09t-1 Rev 3-ac" xfId="89"/>
    <cellStyle name="_BS&amp;PL IAG YE 08_saf001a111b-09t-1 Rev 3AU" xfId="90"/>
    <cellStyle name="_BS&amp;PL IAG YE 08_SH-6-7" xfId="91"/>
    <cellStyle name="_BS&amp;PL IAG YE 08_SH-7-9" xfId="92"/>
    <cellStyle name="_BS&amp;PL IAG YE 08_SH-9-12" xfId="93"/>
    <cellStyle name="_BS&amp;PL IAG YE 08_SH-9-12รวม" xfId="94"/>
    <cellStyle name="_BS&amp;PL1-2010-NZI-Result-a" xfId="95"/>
    <cellStyle name="_BS&amp;PL1-2010-NZI-Result-a_Customer" xfId="96"/>
    <cellStyle name="_BS&amp;PL1-2010-NZI-Result-a_Customer_GWP" xfId="97"/>
    <cellStyle name="_BS&amp;PL1-2010-NZI-Result-a_Customer_Sheet1" xfId="98"/>
    <cellStyle name="_BS&amp;PL1-2010-NZI-Result-a_GWP" xfId="99"/>
    <cellStyle name="_BS&amp;PL1-2010-NZI-Result-a_NZI Thailand" xfId="100"/>
    <cellStyle name="_BS&amp;PL1-2010-NZI-Result-a_Sheet1" xfId="101"/>
    <cellStyle name="_BS&amp;PL1-2010-NZI-Result-a_Sheet1_1" xfId="102"/>
    <cellStyle name="_BS-AGAAP" xfId="103"/>
    <cellStyle name="_BS-AGAAP_Customer" xfId="104"/>
    <cellStyle name="_BS-AGAAP_Customer_GWP" xfId="105"/>
    <cellStyle name="_BS-AGAAP_Customer_Sheet1" xfId="106"/>
    <cellStyle name="_BS-AGAAP_GWP" xfId="107"/>
    <cellStyle name="_BS-AGAAP_NZI Thailand" xfId="108"/>
    <cellStyle name="_BS-AGAAP_Sheet1" xfId="109"/>
    <cellStyle name="_BS-AGAAP_Sheet1_1" xfId="110"/>
    <cellStyle name="_BS-TGAAP" xfId="111"/>
    <cellStyle name="_BS-TGAAP_Customer" xfId="112"/>
    <cellStyle name="_BS-TGAAP_Customer_GWP" xfId="113"/>
    <cellStyle name="_BS-TGAAP_Customer_Sheet1" xfId="114"/>
    <cellStyle name="_BS-TGAAP_GWP" xfId="115"/>
    <cellStyle name="_BS-TGAAP_NZI Thailand" xfId="116"/>
    <cellStyle name="_BS-TGAAP_Sheet1" xfId="117"/>
    <cellStyle name="_BS-TGAAP_Sheet1_1" xfId="118"/>
    <cellStyle name="_Cash Flow 6-2009-kpmgvS2" xfId="119"/>
    <cellStyle name="_comm" xfId="120"/>
    <cellStyle name="_Data-BS" xfId="121"/>
    <cellStyle name="_Data-BS 2" xfId="935"/>
    <cellStyle name="_Data-BS_BS&amp;PL-Q3-2011AU-New" xfId="122"/>
    <cellStyle name="_Data-BS_BS&amp;PL-Q3-2011AU-New_CF" xfId="123"/>
    <cellStyle name="_Data-BS_BS&amp;PL-Q3-2011AU-New_PL" xfId="124"/>
    <cellStyle name="_Data-BS_bs-t" xfId="125"/>
    <cellStyle name="_Data-BS_CF" xfId="126"/>
    <cellStyle name="_Data-BS_FS" xfId="127"/>
    <cellStyle name="_Data-BS_FS_1" xfId="128"/>
    <cellStyle name="_Data-BS_FS_CF" xfId="129"/>
    <cellStyle name="_Data-BS_FS_CF 2" xfId="936"/>
    <cellStyle name="_Data-BS_FS_CF_SH-6-7" xfId="130"/>
    <cellStyle name="_Data-BS_FS_Eleminated" xfId="131"/>
    <cellStyle name="_Data-BS_FS_IN 5-8" xfId="132"/>
    <cellStyle name="_Data-BS_FS_IN 5-8 2" xfId="937"/>
    <cellStyle name="_Data-BS_FS_IN 5-8_FS" xfId="133"/>
    <cellStyle name="_Data-BS_FS_IN 5-8_SH-6-7" xfId="134"/>
    <cellStyle name="_Data-BS_FS_IN 5-8_SH-7-9" xfId="135"/>
    <cellStyle name="_Data-BS_FS_IN 5-8_SH-7-9_1" xfId="136"/>
    <cellStyle name="_Data-BS_FS_IN 5-8_SH-9-12" xfId="137"/>
    <cellStyle name="_Data-BS_FS_PL" xfId="138"/>
    <cellStyle name="_Data-BS_FS_SH-7-9" xfId="139"/>
    <cellStyle name="_Data-BS_GWP" xfId="140"/>
    <cellStyle name="_Data-BS_IN 5-8" xfId="141"/>
    <cellStyle name="_Data-BS_Mapping-E" xfId="142"/>
    <cellStyle name="_Data-BS_Mapping-T" xfId="143"/>
    <cellStyle name="_Data-BS_Mapping-T 2" xfId="938"/>
    <cellStyle name="_Data-BS_Mapping-T_CF" xfId="144"/>
    <cellStyle name="_Data-BS_Mapping-T_FS" xfId="145"/>
    <cellStyle name="_Data-BS_Mapping-T_IN 5-8" xfId="146"/>
    <cellStyle name="_Data-BS_Mapping-T_saf001a111b-09t-1 Rev 3-ac" xfId="147"/>
    <cellStyle name="_Data-BS_Mapping-T_saf001a111b-09t-1 Rev 3AU" xfId="148"/>
    <cellStyle name="_Data-BS_Mapping-T_SH-6-7" xfId="149"/>
    <cellStyle name="_Data-BS_Mapping-T_SH-7-9" xfId="150"/>
    <cellStyle name="_Data-BS_Mapping-T_SH-9-12" xfId="151"/>
    <cellStyle name="_Data-BS_Mapping-T_SH-9-12รวม" xfId="152"/>
    <cellStyle name="_Data-BS_saf001a111b-09t-1 Rev 3-ac" xfId="153"/>
    <cellStyle name="_Data-BS_saf001a111b-09t-1 Rev 3AU" xfId="154"/>
    <cellStyle name="_Data-BS_SH-6-7" xfId="155"/>
    <cellStyle name="_Data-BS_SH-7-9" xfId="156"/>
    <cellStyle name="_Data-BS_SH-7-9_1" xfId="157"/>
    <cellStyle name="_Data-BS_SH-9-12" xfId="158"/>
    <cellStyle name="_Data-BS_SH-9-12รวม" xfId="159"/>
    <cellStyle name="_Data-BS_ข้อ.13ข้อมูลประกันภัย-Q1+Q2" xfId="160"/>
    <cellStyle name="_Data-BS_รายการที่เกี่ยวข้องกัน" xfId="161"/>
    <cellStyle name="_Data-BS_รายการที่เกี่ยวข้องกัน_CF" xfId="162"/>
    <cellStyle name="_Data-BS_รายการที่เกี่ยวข้องกัน_PL" xfId="163"/>
    <cellStyle name="_Data-BS-AU" xfId="164"/>
    <cellStyle name="_Data-BS-AU_GWP" xfId="165"/>
    <cellStyle name="_Data-Pl" xfId="166"/>
    <cellStyle name="_Data-Pl_1" xfId="167"/>
    <cellStyle name="_Data-Pl_1_GWP" xfId="168"/>
    <cellStyle name="_Data-TB" xfId="169"/>
    <cellStyle name="_Exp.rel.UW" xfId="170"/>
    <cellStyle name="_Exp.rel.UW_Customer" xfId="171"/>
    <cellStyle name="_Exp.rel.UW_Customer_GWP" xfId="172"/>
    <cellStyle name="_Exp.rel.UW_Customer_Sheet1" xfId="173"/>
    <cellStyle name="_Exp.rel.UW_GWP" xfId="174"/>
    <cellStyle name="_Exp.rel.UW_NZI Thailand" xfId="175"/>
    <cellStyle name="_Exp.rel.UW_Sheet1" xfId="176"/>
    <cellStyle name="_Exp.rel.UW_Sheet1_1" xfId="177"/>
    <cellStyle name="_FA sell" xfId="178"/>
    <cellStyle name="_G300_PPE" xfId="179"/>
    <cellStyle name="_GL-ลงทุน " xfId="180"/>
    <cellStyle name="_Group" xfId="181"/>
    <cellStyle name="_Group TGAAP" xfId="182"/>
    <cellStyle name="_Group TGAAP_GWP" xfId="183"/>
    <cellStyle name="_IBNR,OIC Charge-Adj" xfId="184"/>
    <cellStyle name="_IBNR,OIC Charge-Adj_GWP" xfId="185"/>
    <cellStyle name="_interest income" xfId="186"/>
    <cellStyle name="_Invest Income" xfId="187"/>
    <cellStyle name="_Invest Income_Customer" xfId="188"/>
    <cellStyle name="_Invest Income_Customer_GWP" xfId="189"/>
    <cellStyle name="_Invest Income_Customer_Sheet1" xfId="190"/>
    <cellStyle name="_Invest Income_GWP" xfId="191"/>
    <cellStyle name="_Invest Income_NZI Thailand" xfId="192"/>
    <cellStyle name="_Invest Income_Sheet1" xfId="193"/>
    <cellStyle name="_Invest Income_Sheet1_1" xfId="194"/>
    <cellStyle name="_J 300" xfId="195"/>
    <cellStyle name="_J 300 2" xfId="939"/>
    <cellStyle name="_J 300_CF" xfId="196"/>
    <cellStyle name="_J 300_FS" xfId="197"/>
    <cellStyle name="_J 300_IN 5-8" xfId="198"/>
    <cellStyle name="_J 300_saf001a111b-09t-1 Rev 3-ac" xfId="199"/>
    <cellStyle name="_J 300_saf001a111b-09t-1 Rev 3AU" xfId="200"/>
    <cellStyle name="_J 300_SH-6-7" xfId="201"/>
    <cellStyle name="_J 300_SH-7-9" xfId="202"/>
    <cellStyle name="_J 300_SH-9-12" xfId="203"/>
    <cellStyle name="_J 300_SH-9-12รวม" xfId="204"/>
    <cellStyle name="_J300_Investment" xfId="205"/>
    <cellStyle name="_J300_Investment 2" xfId="940"/>
    <cellStyle name="_J300_Investment_CF" xfId="206"/>
    <cellStyle name="_J300_Investment_FS" xfId="207"/>
    <cellStyle name="_J300_Investment_IN 5-8" xfId="208"/>
    <cellStyle name="_J300_Investment_J 400_Accrued int." xfId="209"/>
    <cellStyle name="_J300_Investment_saf001a111b-09t-1 Rev 3-ac" xfId="210"/>
    <cellStyle name="_J300_Investment_saf001a111b-09t-1 Rev 3AU" xfId="211"/>
    <cellStyle name="_J300_Investment_SH-6-7" xfId="212"/>
    <cellStyle name="_J300_Investment_SH-7-9" xfId="213"/>
    <cellStyle name="_J300_Investment_SH-9-12" xfId="214"/>
    <cellStyle name="_J300_Investment_SH-9-12รวม" xfId="215"/>
    <cellStyle name="_jv หุ้นกู้, สำรองหุ้น   " xfId="216"/>
    <cellStyle name="_JV-Adj Petch" xfId="217"/>
    <cellStyle name="_JVรายเดือน" xfId="218"/>
    <cellStyle name="_Komatsu-year ended '06 (version 1)" xfId="219"/>
    <cellStyle name="_Komatsu-year ended '06 (version 1) 2" xfId="941"/>
    <cellStyle name="_Komatsu-year ended '06 (version 1)_CF" xfId="220"/>
    <cellStyle name="_Komatsu-year ended '06 (version 1)_FS" xfId="221"/>
    <cellStyle name="_Komatsu-year ended '06 (version 1)_IN 5-8" xfId="222"/>
    <cellStyle name="_Komatsu-year ended '06 (version 1)_saf001a111b-09t-1 Rev 3-ac" xfId="223"/>
    <cellStyle name="_Komatsu-year ended '06 (version 1)_saf001a111b-09t-1 Rev 3AU" xfId="224"/>
    <cellStyle name="_Komatsu-year ended '06 (version 1)_SH-6-7" xfId="225"/>
    <cellStyle name="_Komatsu-year ended '06 (version 1)_SH-7-9" xfId="226"/>
    <cellStyle name="_Komatsu-year ended '06 (version 1)_SH-9-12" xfId="227"/>
    <cellStyle name="_Komatsu-year ended '06 (version 1)_SH-9-12รวม" xfId="228"/>
    <cellStyle name="_lead 4 beebie" xfId="229"/>
    <cellStyle name="_lead 4 beebie 2" xfId="942"/>
    <cellStyle name="_lead 4 beebie_CF" xfId="230"/>
    <cellStyle name="_lead 4 beebie_FS" xfId="231"/>
    <cellStyle name="_lead 4 beebie_IN 5-8" xfId="232"/>
    <cellStyle name="_lead 4 beebie_saf001a111b-09t-1 Rev 3-ac" xfId="233"/>
    <cellStyle name="_lead 4 beebie_saf001a111b-09t-1 Rev 3AU" xfId="234"/>
    <cellStyle name="_lead 4 beebie_SH-6-7" xfId="235"/>
    <cellStyle name="_lead 4 beebie_SH-7-9" xfId="236"/>
    <cellStyle name="_lead 4 beebie_SH-9-12" xfId="237"/>
    <cellStyle name="_lead 4 beebie_SH-9-12รวม" xfId="238"/>
    <cellStyle name="_lead_CS_HY08_up" xfId="239"/>
    <cellStyle name="_NZI TB MapPerform_Feb10" xfId="240"/>
    <cellStyle name="_NZI TB MapPerform_Feb10_GWP" xfId="241"/>
    <cellStyle name="_NZI-Map.FEB.10-YTD-PHF&amp;SHF-FI" xfId="242"/>
    <cellStyle name="_O300_cash" xfId="243"/>
    <cellStyle name="_operating Exp-result" xfId="244"/>
    <cellStyle name="_operating Exp-result_Customer" xfId="245"/>
    <cellStyle name="_operating Exp-result_Customer_GWP" xfId="246"/>
    <cellStyle name="_operating Exp-result_Customer_Sheet1" xfId="247"/>
    <cellStyle name="_operating Exp-result_GWP" xfId="248"/>
    <cellStyle name="_operating Exp-result_NZI Thailand" xfId="249"/>
    <cellStyle name="_operating Exp-result_Sheet1" xfId="250"/>
    <cellStyle name="_operating Exp-result_Sheet1_1" xfId="251"/>
    <cellStyle name="_PL-AGAAP" xfId="252"/>
    <cellStyle name="_PL-AGAAP_GWP" xfId="253"/>
    <cellStyle name="_PL-TGAAP" xfId="254"/>
    <cellStyle name="_PL-TGAAP_GWP" xfId="255"/>
    <cellStyle name="_Prem-Petch" xfId="256"/>
    <cellStyle name="_Reout06" xfId="257"/>
    <cellStyle name="_result" xfId="258"/>
    <cellStyle name="_Result 11.2009-NZI" xfId="259"/>
    <cellStyle name="_Result 12.2009-NZI" xfId="260"/>
    <cellStyle name="_result_GWP" xfId="261"/>
    <cellStyle name="_Sheet1" xfId="262"/>
    <cellStyle name="_Sheet1_GWP" xfId="263"/>
    <cellStyle name="_Sheet2" xfId="264"/>
    <cellStyle name="_Sheet3" xfId="265"/>
    <cellStyle name="_Sheet3_1" xfId="266"/>
    <cellStyle name="_Sheet3_Customer" xfId="267"/>
    <cellStyle name="_Sheet3_Customer_GWP" xfId="268"/>
    <cellStyle name="_Sheet3_Customer_Sheet1" xfId="269"/>
    <cellStyle name="_Sheet3_GWP" xfId="270"/>
    <cellStyle name="_Sheet3_NZI Thailand" xfId="271"/>
    <cellStyle name="_Sheet3_Sheet1" xfId="272"/>
    <cellStyle name="_Sheet3_Sheet1_1" xfId="273"/>
    <cellStyle name="_Sheet4" xfId="274"/>
    <cellStyle name="_Sheet4_1" xfId="275"/>
    <cellStyle name="_Sheet4_Customer" xfId="276"/>
    <cellStyle name="_Sheet4_Customer_GWP" xfId="277"/>
    <cellStyle name="_Sheet4_Customer_Sheet1" xfId="278"/>
    <cellStyle name="_Sheet4_GWP" xfId="279"/>
    <cellStyle name="_Sheet4_NZI Thailand" xfId="280"/>
    <cellStyle name="_Sheet4_Sheet1" xfId="281"/>
    <cellStyle name="_Sheet4_Sheet1_1" xfId="282"/>
    <cellStyle name="_t1009nz" xfId="283"/>
    <cellStyle name="_t1-10nz" xfId="284"/>
    <cellStyle name="_t1-10nz_Customer" xfId="285"/>
    <cellStyle name="_t1-10nz_Customer_GWP" xfId="286"/>
    <cellStyle name="_t1-10nz_Customer_Sheet1" xfId="287"/>
    <cellStyle name="_t1-10nz_GWP" xfId="288"/>
    <cellStyle name="_t1-10nz_NZI Thailand" xfId="289"/>
    <cellStyle name="_t1-10nz_Sheet1" xfId="290"/>
    <cellStyle name="_t1-10nz_Sheet1_1" xfId="291"/>
    <cellStyle name="_t4-10nz" xfId="292"/>
    <cellStyle name="_t4-10nz_GWP" xfId="293"/>
    <cellStyle name="_t5-10nz" xfId="294"/>
    <cellStyle name="_t5-10nz_GWP" xfId="295"/>
    <cellStyle name="_TB0611_nan" xfId="296"/>
    <cellStyle name="_TB0611_nan_GWP" xfId="297"/>
    <cellStyle name="_TB0611_nan_GWP_1" xfId="298"/>
    <cellStyle name="_TB-E" xfId="299"/>
    <cellStyle name="_TB-E_bs-t" xfId="300"/>
    <cellStyle name="_TB-E_CF" xfId="301"/>
    <cellStyle name="_TB-E_CF 2" xfId="943"/>
    <cellStyle name="_TB-E_CF_SH-6-7" xfId="302"/>
    <cellStyle name="_TB-E_Customer" xfId="303"/>
    <cellStyle name="_TB-E_Customer_GWP" xfId="304"/>
    <cellStyle name="_TB-E_Customer_Sheet1" xfId="305"/>
    <cellStyle name="_TB-E_Eleminated" xfId="306"/>
    <cellStyle name="_TB-E_FS" xfId="307"/>
    <cellStyle name="_TB-E_FS 2" xfId="944"/>
    <cellStyle name="_TB-E_FS_1" xfId="308"/>
    <cellStyle name="_TB-E_FS_CF" xfId="309"/>
    <cellStyle name="_TB-E_FS_FS" xfId="310"/>
    <cellStyle name="_TB-E_FS_IN 5-8" xfId="311"/>
    <cellStyle name="_TB-E_FS_saf001a111b-09t-1 Rev 3-ac" xfId="312"/>
    <cellStyle name="_TB-E_FS_saf001a111b-09t-1 Rev 3AU" xfId="313"/>
    <cellStyle name="_TB-E_FS_SH-6-7" xfId="314"/>
    <cellStyle name="_TB-E_FS_SH-7-9" xfId="315"/>
    <cellStyle name="_TB-E_FS_SH-9-12" xfId="316"/>
    <cellStyle name="_TB-E_FS_SH-9-12รวม" xfId="317"/>
    <cellStyle name="_TB-E_GWP" xfId="318"/>
    <cellStyle name="_TB-E_GWP Distribution Channel" xfId="319"/>
    <cellStyle name="_TB-E_GWP Distribution Channel_GWP" xfId="320"/>
    <cellStyle name="_TB-E_GWP_1" xfId="321"/>
    <cellStyle name="_TB-E_GWP_2" xfId="322"/>
    <cellStyle name="_TB-E_GWP_3" xfId="323"/>
    <cellStyle name="_TB-E_GWP-NZI" xfId="324"/>
    <cellStyle name="_TB-E_GWP-NZI_GWP" xfId="325"/>
    <cellStyle name="_TB-E_GWP-Product" xfId="326"/>
    <cellStyle name="_TB-E_IN 4-5" xfId="327"/>
    <cellStyle name="_TB-E_IN 4-5 2" xfId="945"/>
    <cellStyle name="_TB-E_IN 4-5_CF" xfId="328"/>
    <cellStyle name="_TB-E_IN 4-5_FS" xfId="329"/>
    <cellStyle name="_TB-E_IN 4-5_IN 5-8" xfId="330"/>
    <cellStyle name="_TB-E_IN 4-5_saf001a111b-09t-1 Rev 3-ac" xfId="331"/>
    <cellStyle name="_TB-E_IN 4-5_saf001a111b-09t-1 Rev 3AU" xfId="332"/>
    <cellStyle name="_TB-E_IN 4-5_SH-6-7" xfId="333"/>
    <cellStyle name="_TB-E_IN 4-5_SH-7-9" xfId="334"/>
    <cellStyle name="_TB-E_IN 4-5_SH-9-12" xfId="335"/>
    <cellStyle name="_TB-E_IN 4-5_SH-9-12รวม" xfId="336"/>
    <cellStyle name="_TB-E_IN 5-8" xfId="337"/>
    <cellStyle name="_TB-E_IN 5-8 2" xfId="946"/>
    <cellStyle name="_TB-E_IN 5-8_FS" xfId="338"/>
    <cellStyle name="_TB-E_IN 5-8_SH-6-7" xfId="339"/>
    <cellStyle name="_TB-E_IN 5-8_SH-7-9" xfId="340"/>
    <cellStyle name="_TB-E_IN 5-8_SH-7-9_1" xfId="341"/>
    <cellStyle name="_TB-E_IN 5-8_SH-9-12" xfId="342"/>
    <cellStyle name="_TB-E_J300_Investment" xfId="343"/>
    <cellStyle name="_TB-E_J300_Investment 2" xfId="947"/>
    <cellStyle name="_TB-E_J300_Investment_CF" xfId="344"/>
    <cellStyle name="_TB-E_J300_Investment_FS" xfId="345"/>
    <cellStyle name="_TB-E_J300_Investment_IN 5-8" xfId="346"/>
    <cellStyle name="_TB-E_J300_Investment_saf001a111b-09t-1 Rev 3-ac" xfId="347"/>
    <cellStyle name="_TB-E_J300_Investment_saf001a111b-09t-1 Rev 3AU" xfId="348"/>
    <cellStyle name="_TB-E_J300_Investment_SH-6-7" xfId="349"/>
    <cellStyle name="_TB-E_J300_Investment_SH-7-9" xfId="350"/>
    <cellStyle name="_TB-E_J300_Investment_SH-9-12" xfId="351"/>
    <cellStyle name="_TB-E_J300_Investment_SH-9-12รวม" xfId="352"/>
    <cellStyle name="_TB-E_Mapping-E" xfId="353"/>
    <cellStyle name="_TB-E_NZI Thailand" xfId="354"/>
    <cellStyle name="_TB-E_PL" xfId="355"/>
    <cellStyle name="_TB-E_Policies" xfId="356"/>
    <cellStyle name="_TB-E_SH-7-9" xfId="357"/>
    <cellStyle name="_TB-E_Sheet1" xfId="358"/>
    <cellStyle name="_TB-E_Sheet1_1" xfId="359"/>
    <cellStyle name="_TB-E_Sheet1_GWP" xfId="360"/>
    <cellStyle name="_TB-E_Sheet1_GWP-NZI" xfId="361"/>
    <cellStyle name="_TB-E_Sheet1_Sheet1" xfId="362"/>
    <cellStyle name="_TB-E_Summary" xfId="363"/>
    <cellStyle name="_TB-E_TAX " xfId="364"/>
    <cellStyle name="_TB-T" xfId="365"/>
    <cellStyle name="_TB-T_PL-รับต่อ" xfId="366"/>
    <cellStyle name="_U - PPE" xfId="367"/>
    <cellStyle name="_Unit trusts x fixed" xfId="368"/>
    <cellStyle name="_update" xfId="369"/>
    <cellStyle name="_WP Vouching HC2009" xfId="370"/>
    <cellStyle name="_WP_HY09_UPDATE31.07.09" xfId="371"/>
    <cellStyle name="_Z300_other liab" xfId="372"/>
    <cellStyle name="_ZD 300" xfId="373"/>
    <cellStyle name="_คชจ.รับประกัน" xfId="374"/>
    <cellStyle name="_คชจ.รับประกัน_CF" xfId="375"/>
    <cellStyle name="_คชจ.รับประกัน_PL" xfId="376"/>
    <cellStyle name="_ตั้งค้างรับ " xfId="377"/>
    <cellStyle name="_ปันผลหุ้น" xfId="378"/>
    <cellStyle name="_ว2100" xfId="379"/>
    <cellStyle name="_ว2100 2" xfId="948"/>
    <cellStyle name="_ว2100_bs-t" xfId="380"/>
    <cellStyle name="_ว2100_CF" xfId="381"/>
    <cellStyle name="_ว2100_CF 2" xfId="949"/>
    <cellStyle name="_ว2100_CF_SH-6-7" xfId="382"/>
    <cellStyle name="_ว2100_Eleminated" xfId="383"/>
    <cellStyle name="_ว2100_FS" xfId="384"/>
    <cellStyle name="_ว2100_FS_1" xfId="385"/>
    <cellStyle name="_ว2100_IN 4-5" xfId="386"/>
    <cellStyle name="_ว2100_IN 5-8" xfId="387"/>
    <cellStyle name="_ว2100_IN 5-8 2" xfId="950"/>
    <cellStyle name="_ว2100_IN 5-8_FS" xfId="388"/>
    <cellStyle name="_ว2100_IN 5-8_SH-6-7" xfId="389"/>
    <cellStyle name="_ว2100_IN 5-8_SH-7-9" xfId="390"/>
    <cellStyle name="_ว2100_IN 5-8_SH-7-9_1" xfId="391"/>
    <cellStyle name="_ว2100_IN 5-8_SH-9-12" xfId="392"/>
    <cellStyle name="_ว2100_J300_Investment" xfId="393"/>
    <cellStyle name="_ว2100_PL" xfId="394"/>
    <cellStyle name="_ว2100_saf001a111b-09t-1 Rev 3-ac" xfId="395"/>
    <cellStyle name="_ว2100_saf001a111b-09t-1 Rev 3AU" xfId="396"/>
    <cellStyle name="_ว2100_SH-6-7" xfId="397"/>
    <cellStyle name="_ว2100_SH-7-9" xfId="398"/>
    <cellStyle name="_ว2100_SH-7-9_1" xfId="399"/>
    <cellStyle name="_ว2100_SH-9-12" xfId="400"/>
    <cellStyle name="_ว2100_SH-9-12รวม" xfId="401"/>
    <cellStyle name="_ว2100_ว3302" xfId="402"/>
    <cellStyle name="_ว2310" xfId="403"/>
    <cellStyle name="_ว3710" xfId="404"/>
    <cellStyle name="_ว4200" xfId="405"/>
    <cellStyle name="_ว4200_Mapping-E" xfId="406"/>
    <cellStyle name="_ว4200_NZI-Map.Aug.11" xfId="407"/>
    <cellStyle name="_ว4200_NZI-Map.Jul.11" xfId="408"/>
    <cellStyle name="_ว4200_NZI-Map.Nov.11" xfId="409"/>
    <cellStyle name="_ว4200_NZI-Map.Oct.11" xfId="410"/>
    <cellStyle name="_ว4200_NZI-Map.Sep.11" xfId="411"/>
    <cellStyle name="_ว4200_TB-PETCH-10-2011" xfId="412"/>
    <cellStyle name="_ว4200_TB-PETCH-9-2011" xfId="413"/>
    <cellStyle name="_หุ้นกู้ตัดจำหน่าย" xfId="414"/>
    <cellStyle name="’??? [0.00]_TMCA Spreadsheet(body)" xfId="415"/>
    <cellStyle name="’???_TMCA Spreadsheet(body)" xfId="416"/>
    <cellStyle name="£" xfId="417"/>
    <cellStyle name="£ 2" xfId="951"/>
    <cellStyle name="£_Book1" xfId="418"/>
    <cellStyle name="£_Book1 2" xfId="952"/>
    <cellStyle name="£_Book1_CF" xfId="419"/>
    <cellStyle name="£_Book1_FS" xfId="420"/>
    <cellStyle name="£_Book1_IN 5-8" xfId="421"/>
    <cellStyle name="£_Book1_saf001a111b-09t-1 Rev 3-ac" xfId="422"/>
    <cellStyle name="£_Book1_saf001a111b-09t-1 Rev 3AU" xfId="423"/>
    <cellStyle name="£_Book1_SH-6-7" xfId="424"/>
    <cellStyle name="£_Book1_SH-7-9" xfId="425"/>
    <cellStyle name="£_Book1_SH-9-12" xfId="426"/>
    <cellStyle name="£_Book1_SH-9-12รวม" xfId="427"/>
    <cellStyle name="£_CF" xfId="428"/>
    <cellStyle name="£_dec-03" xfId="429"/>
    <cellStyle name="£_dec-03 2" xfId="953"/>
    <cellStyle name="£_dec-03_CF" xfId="430"/>
    <cellStyle name="£_dec-03_FS" xfId="431"/>
    <cellStyle name="£_dec-03_IN 5-8" xfId="432"/>
    <cellStyle name="£_dec-03_saf001a111b-09t-1 Rev 3-ac" xfId="433"/>
    <cellStyle name="£_dec-03_saf001a111b-09t-1 Rev 3AU" xfId="434"/>
    <cellStyle name="£_dec-03_SH-6-7" xfId="435"/>
    <cellStyle name="£_dec-03_SH-7-9" xfId="436"/>
    <cellStyle name="£_dec-03_SH-9-12" xfId="437"/>
    <cellStyle name="£_dec-03_SH-9-12รวม" xfId="438"/>
    <cellStyle name="£_FS" xfId="439"/>
    <cellStyle name="£_IN 5-8" xfId="440"/>
    <cellStyle name="£_saf001a111b-09t-1 Rev 3-ac" xfId="441"/>
    <cellStyle name="£_saf001a111b-09t-1 Rev 3AU" xfId="442"/>
    <cellStyle name="£_SH-6-7" xfId="443"/>
    <cellStyle name="£_SH-7-9" xfId="444"/>
    <cellStyle name="£_SH-9-12" xfId="445"/>
    <cellStyle name="£_SH-9-12รวม" xfId="446"/>
    <cellStyle name="¤@¯Elaroux" xfId="447"/>
    <cellStyle name="¤d¤À¦E0]_laroux" xfId="448"/>
    <cellStyle name="¤d¤À¦Elaroux" xfId="449"/>
    <cellStyle name="•W?_TMCA Spreadsheet(body)" xfId="450"/>
    <cellStyle name="•W€_4m stock" xfId="451"/>
    <cellStyle name="0,0_x000d__x000a_NA_x000d__x000a_" xfId="452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/>
    <cellStyle name="20% - ส่วนที่ถูกเน้น2" xfId="460"/>
    <cellStyle name="20% - ส่วนที่ถูกเน้น3" xfId="461"/>
    <cellStyle name="20% - ส่วนที่ถูกเน้น4" xfId="462"/>
    <cellStyle name="20% - ส่วนที่ถูกเน้น5" xfId="463"/>
    <cellStyle name="20% - ส่วนที่ถูกเน้น6" xfId="464"/>
    <cellStyle name="³f¹E[0]_laroux" xfId="465"/>
    <cellStyle name="³f¹ô_laroux" xfId="466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/>
    <cellStyle name="40% - ส่วนที่ถูกเน้น2" xfId="474"/>
    <cellStyle name="40% - ส่วนที่ถูกเน้น3" xfId="475"/>
    <cellStyle name="40% - ส่วนที่ถูกเน้น4" xfId="476"/>
    <cellStyle name="40% - ส่วนที่ถูกเน้น5" xfId="477"/>
    <cellStyle name="40% - ส่วนที่ถูกเน้น6" xfId="478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/>
    <cellStyle name="60% - ส่วนที่ถูกเน้น2" xfId="486"/>
    <cellStyle name="60% - ส่วนที่ถูกเน้น3" xfId="487"/>
    <cellStyle name="60% - ส่วนที่ถูกเน้น4" xfId="488"/>
    <cellStyle name="60% - ส่วนที่ถูกเน้น5" xfId="489"/>
    <cellStyle name="60% - ส่วนที่ถูกเน้น6" xfId="490"/>
    <cellStyle name="75" xfId="491"/>
    <cellStyle name="AA FRAME" xfId="492"/>
    <cellStyle name="AA HEADING" xfId="493"/>
    <cellStyle name="AA INITIALS" xfId="494"/>
    <cellStyle name="AA INPUT" xfId="495"/>
    <cellStyle name="AA LOCK" xfId="496"/>
    <cellStyle name="AA MGR NAME" xfId="497"/>
    <cellStyle name="AA NORMAL" xfId="498"/>
    <cellStyle name="AA NUMBER" xfId="499"/>
    <cellStyle name="AA NUMBER 2" xfId="954"/>
    <cellStyle name="AA NUMBER2" xfId="500"/>
    <cellStyle name="AA NUMBER2 2" xfId="955"/>
    <cellStyle name="AA QUESTION" xfId="501"/>
    <cellStyle name="AA SHADE" xfId="502"/>
    <cellStyle name="abc" xfId="503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/>
    <cellStyle name="Adjusted" xfId="511"/>
    <cellStyle name="ARIAL" xfId="512"/>
    <cellStyle name="AttribBox" xfId="513"/>
    <cellStyle name="Attribute" xfId="514"/>
    <cellStyle name="Bad" xfId="515" builtinId="27" customBuiltin="1"/>
    <cellStyle name="Border" xfId="516"/>
    <cellStyle name="Breakdown_Check" xfId="517"/>
    <cellStyle name="BUPA Group" xfId="518"/>
    <cellStyle name="Calc Currency (0)" xfId="519"/>
    <cellStyle name="Calc Currency (0) 2" xfId="956"/>
    <cellStyle name="Calc Currency (2)" xfId="520"/>
    <cellStyle name="Calc Percent (0)" xfId="521"/>
    <cellStyle name="Calc Percent (1)" xfId="522"/>
    <cellStyle name="Calc Percent (2)" xfId="523"/>
    <cellStyle name="Calc Units (0)" xfId="524"/>
    <cellStyle name="Calc Units (0) 2" xfId="957"/>
    <cellStyle name="Calc Units (1)" xfId="525"/>
    <cellStyle name="Calc Units (2)" xfId="526"/>
    <cellStyle name="Calculation" xfId="527" builtinId="22" customBuiltin="1"/>
    <cellStyle name="category" xfId="528"/>
    <cellStyle name="CategoryHeading" xfId="529"/>
    <cellStyle name="Change A&amp;ll" xfId="530"/>
    <cellStyle name="Check" xfId="531"/>
    <cellStyle name="Check Cell" xfId="532" builtinId="23" customBuiltin="1"/>
    <cellStyle name="Column_Title" xfId="533"/>
    <cellStyle name="Comma" xfId="534" builtinId="3"/>
    <cellStyle name="Comma  - Style1" xfId="535"/>
    <cellStyle name="Comma  - Style2" xfId="536"/>
    <cellStyle name="Comma  - Style3" xfId="537"/>
    <cellStyle name="Comma  - Style4" xfId="538"/>
    <cellStyle name="Comma  - Style5" xfId="539"/>
    <cellStyle name="Comma  - Style6" xfId="540"/>
    <cellStyle name="Comma  - Style7" xfId="541"/>
    <cellStyle name="Comma  - Style8" xfId="542"/>
    <cellStyle name="Comma (0.0)" xfId="543"/>
    <cellStyle name="Comma (0.00)" xfId="544"/>
    <cellStyle name="Comma (hidden)" xfId="545"/>
    <cellStyle name="Comma (index)" xfId="546"/>
    <cellStyle name="Comma [00]" xfId="547"/>
    <cellStyle name="Comma [00] 2" xfId="958"/>
    <cellStyle name="Comma [1]" xfId="548"/>
    <cellStyle name="Comma 10" xfId="1004"/>
    <cellStyle name="Comma 2" xfId="549"/>
    <cellStyle name="Comma 2 2" xfId="550"/>
    <cellStyle name="Comma 2 3" xfId="551"/>
    <cellStyle name="Comma 2 4" xfId="552"/>
    <cellStyle name="Comma 2 5" xfId="1002"/>
    <cellStyle name="Comma 2_ADJ-FV" xfId="553"/>
    <cellStyle name="Comma 3" xfId="554"/>
    <cellStyle name="Comma 3 2" xfId="555"/>
    <cellStyle name="Comma 3_FS" xfId="556"/>
    <cellStyle name="Comma 4" xfId="557"/>
    <cellStyle name="Comma 4 2" xfId="558"/>
    <cellStyle name="Comma 4 2 2" xfId="959"/>
    <cellStyle name="Comma 4 3" xfId="559"/>
    <cellStyle name="Comma 4 3 2" xfId="960"/>
    <cellStyle name="Comma 5" xfId="560"/>
    <cellStyle name="Comma 5 2" xfId="561"/>
    <cellStyle name="Comma 5 3" xfId="961"/>
    <cellStyle name="Comma 6" xfId="562"/>
    <cellStyle name="Comma 7" xfId="563"/>
    <cellStyle name="Comma 7 2" xfId="962"/>
    <cellStyle name="Comma 8" xfId="564"/>
    <cellStyle name="Comma 8 2" xfId="963"/>
    <cellStyle name="Comma 9" xfId="565"/>
    <cellStyle name="Comma 9 2" xfId="964"/>
    <cellStyle name="comma zerodec" xfId="566"/>
    <cellStyle name="Comma0" xfId="567"/>
    <cellStyle name="Comma0 - Modelo1" xfId="568"/>
    <cellStyle name="Comma0 - Style1" xfId="569"/>
    <cellStyle name="Comma0_bs-t" xfId="570"/>
    <cellStyle name="Comma1 - Modelo2" xfId="571"/>
    <cellStyle name="Comma1 - Style2" xfId="572"/>
    <cellStyle name="Commentary" xfId="573"/>
    <cellStyle name="company_title" xfId="574"/>
    <cellStyle name="Compulsory_Input" xfId="575"/>
    <cellStyle name="Copied" xfId="576"/>
    <cellStyle name="cordia" xfId="577"/>
    <cellStyle name="cordia 2" xfId="965"/>
    <cellStyle name="Cover Date" xfId="578"/>
    <cellStyle name="Cover Subtitle" xfId="579"/>
    <cellStyle name="Cover Title" xfId="580"/>
    <cellStyle name="Credit" xfId="581"/>
    <cellStyle name="Credit 2" xfId="966"/>
    <cellStyle name="cross" xfId="582"/>
    <cellStyle name="Curpency_FGCOST-1_TCC-LCASH" xfId="583"/>
    <cellStyle name="Curren - Style3" xfId="584"/>
    <cellStyle name="Curren - Style4" xfId="585"/>
    <cellStyle name="Currency (hidden)" xfId="586"/>
    <cellStyle name="Currency [00]" xfId="587"/>
    <cellStyle name="currency-$" xfId="588"/>
    <cellStyle name="Currency0" xfId="589"/>
    <cellStyle name="Currency1" xfId="590"/>
    <cellStyle name="Currency2" xfId="591"/>
    <cellStyle name="Dan" xfId="592"/>
    <cellStyle name="DataPilot Category" xfId="593"/>
    <cellStyle name="DataPilot Corner" xfId="594"/>
    <cellStyle name="DataPilot Field" xfId="595"/>
    <cellStyle name="DataPilot Result" xfId="596"/>
    <cellStyle name="DataPilot Title" xfId="597"/>
    <cellStyle name="DataPilot Value" xfId="598"/>
    <cellStyle name="DataPull" xfId="599"/>
    <cellStyle name="Date" xfId="600"/>
    <cellStyle name="Date (short)" xfId="601"/>
    <cellStyle name="Date Short" xfId="602"/>
    <cellStyle name="Date Short 2" xfId="967"/>
    <cellStyle name="Date_0410" xfId="603"/>
    <cellStyle name="Debit" xfId="604"/>
    <cellStyle name="Debit 2" xfId="968"/>
    <cellStyle name="DELTA" xfId="605"/>
    <cellStyle name="DELTA 2" xfId="969"/>
    <cellStyle name="DetailHdr" xfId="606"/>
    <cellStyle name="DetailLine" xfId="607"/>
    <cellStyle name="DetailLine 2" xfId="970"/>
    <cellStyle name="Dezimal [0]_35ERI8T2gbIEMixb4v26icuOo" xfId="608"/>
    <cellStyle name="Dezimal_35ERI8T2gbIEMixb4v26icuOo" xfId="609"/>
    <cellStyle name="Dia" xfId="610"/>
    <cellStyle name="Dollar (zero dec)" xfId="611"/>
    <cellStyle name="E&amp;Y House" xfId="612"/>
    <cellStyle name="Eingabe Zahlen" xfId="613"/>
    <cellStyle name="Encabez1" xfId="614"/>
    <cellStyle name="Encabez2" xfId="615"/>
    <cellStyle name="Enter Currency (0)" xfId="616"/>
    <cellStyle name="Enter Currency (0) 2" xfId="971"/>
    <cellStyle name="Enter Currency (2)" xfId="617"/>
    <cellStyle name="Enter Units (0)" xfId="618"/>
    <cellStyle name="Enter Units (0) 2" xfId="972"/>
    <cellStyle name="Enter Units (1)" xfId="619"/>
    <cellStyle name="Enter Units (2)" xfId="620"/>
    <cellStyle name="Entered" xfId="621"/>
    <cellStyle name="Euro" xfId="622"/>
    <cellStyle name="Explanatory Text" xfId="623" builtinId="53" customBuiltin="1"/>
    <cellStyle name="F2" xfId="624"/>
    <cellStyle name="F3" xfId="625"/>
    <cellStyle name="F4" xfId="626"/>
    <cellStyle name="F5" xfId="627"/>
    <cellStyle name="F6" xfId="628"/>
    <cellStyle name="F7" xfId="629"/>
    <cellStyle name="F8" xfId="630"/>
    <cellStyle name="Factor" xfId="631"/>
    <cellStyle name="Fijo" xfId="632"/>
    <cellStyle name="Financials" xfId="633"/>
    <cellStyle name="FinancialsLastYr" xfId="634"/>
    <cellStyle name="Financiero" xfId="635"/>
    <cellStyle name="Fixed" xfId="636"/>
    <cellStyle name="FixedAssetsMovements" xfId="637"/>
    <cellStyle name="Footer SBILogo1" xfId="638"/>
    <cellStyle name="Footer SBILogo2" xfId="639"/>
    <cellStyle name="Footnote" xfId="640"/>
    <cellStyle name="Footnote Reference" xfId="641"/>
    <cellStyle name="Format Number Column" xfId="642"/>
    <cellStyle name="Front" xfId="643"/>
    <cellStyle name="Good" xfId="644" builtinId="26" customBuiltin="1"/>
    <cellStyle name="Grey" xfId="645"/>
    <cellStyle name="Header" xfId="646"/>
    <cellStyle name="Header Draft Stamp" xfId="647"/>
    <cellStyle name="Header_BS&amp;PL-Q3-2011AU-New" xfId="648"/>
    <cellStyle name="Header1" xfId="649"/>
    <cellStyle name="Header2" xfId="650"/>
    <cellStyle name="HeaderData" xfId="651"/>
    <cellStyle name="HeaderDataProt" xfId="652"/>
    <cellStyle name="Heading" xfId="653"/>
    <cellStyle name="Heading 1" xfId="654" builtinId="16" customBuiltin="1"/>
    <cellStyle name="Heading 1 Above" xfId="655"/>
    <cellStyle name="Heading 1+" xfId="656"/>
    <cellStyle name="Heading 2" xfId="657" builtinId="17" customBuiltin="1"/>
    <cellStyle name="Heading 2 Below" xfId="658"/>
    <cellStyle name="Heading 2+" xfId="659"/>
    <cellStyle name="Heading 3" xfId="660" builtinId="18" customBuiltin="1"/>
    <cellStyle name="Heading 3+" xfId="661"/>
    <cellStyle name="Heading 4" xfId="662" builtinId="19" customBuiltin="1"/>
    <cellStyle name="Hidden" xfId="663"/>
    <cellStyle name="Indent" xfId="664"/>
    <cellStyle name="Index Number" xfId="665"/>
    <cellStyle name="Info_Main" xfId="666"/>
    <cellStyle name="Input" xfId="667" builtinId="20" customBuiltin="1"/>
    <cellStyle name="Input [yellow]" xfId="668"/>
    <cellStyle name="InputCurrency" xfId="669"/>
    <cellStyle name="InputPercent1" xfId="670"/>
    <cellStyle name="Integer" xfId="671"/>
    <cellStyle name="Integer 2" xfId="973"/>
    <cellStyle name="KPMG Heading 1" xfId="672"/>
    <cellStyle name="KPMG Heading 2" xfId="673"/>
    <cellStyle name="KPMG Heading 3" xfId="674"/>
    <cellStyle name="KPMG Heading 4" xfId="675"/>
    <cellStyle name="KPMG Normal" xfId="676"/>
    <cellStyle name="KPMG Normal 2" xfId="974"/>
    <cellStyle name="KPMG Normal Text" xfId="677"/>
    <cellStyle name="KPMG Normal Text 2" xfId="975"/>
    <cellStyle name="KPMG Normal_CF" xfId="678"/>
    <cellStyle name="Leadsheet" xfId="679"/>
    <cellStyle name="Leadsheet 2" xfId="976"/>
    <cellStyle name="left" xfId="680"/>
    <cellStyle name="left 2" xfId="977"/>
    <cellStyle name="Link Currency (0)" xfId="681"/>
    <cellStyle name="Link Currency (0) 2" xfId="978"/>
    <cellStyle name="Link Currency (2)" xfId="682"/>
    <cellStyle name="Link Units (0)" xfId="683"/>
    <cellStyle name="Link Units (0) 2" xfId="979"/>
    <cellStyle name="Link Units (1)" xfId="684"/>
    <cellStyle name="Link Units (2)" xfId="685"/>
    <cellStyle name="Linked Cell" xfId="686" builtinId="24" customBuiltin="1"/>
    <cellStyle name="Main macro" xfId="687"/>
    <cellStyle name="MajorHeading" xfId="688"/>
    <cellStyle name="Miglia - Stile1" xfId="689"/>
    <cellStyle name="Miglia - Stile2" xfId="690"/>
    <cellStyle name="Miglia - Stile3" xfId="691"/>
    <cellStyle name="Miglia - Stile4" xfId="692"/>
    <cellStyle name="Miglia - Stile5" xfId="693"/>
    <cellStyle name="Migliaia (0)" xfId="694"/>
    <cellStyle name="Migliaia (0) 2" xfId="980"/>
    <cellStyle name="Millares [0]_10 AVERIAS MASIVAS + ANT" xfId="695"/>
    <cellStyle name="Millares_10 AVERIAS MASIVAS + ANT" xfId="696"/>
    <cellStyle name="Milliers [0]_AR1194" xfId="697"/>
    <cellStyle name="Milliers_AR1194" xfId="698"/>
    <cellStyle name="Millions (3)" xfId="699"/>
    <cellStyle name="Model" xfId="700"/>
    <cellStyle name="Mon?taire [0]_AR1194" xfId="701"/>
    <cellStyle name="Mon?taire_AR1194" xfId="702"/>
    <cellStyle name="Moneda [0]_10 AVERIAS MASIVAS + ANT" xfId="703"/>
    <cellStyle name="Moneda_10 AVERIAS MASIVAS + ANT" xfId="704"/>
    <cellStyle name="Monétaire [0]_Capex2001" xfId="705"/>
    <cellStyle name="Monétaire_Capex2001" xfId="706"/>
    <cellStyle name="Monetario" xfId="707"/>
    <cellStyle name="Neutral" xfId="708" builtinId="28" customBuiltin="1"/>
    <cellStyle name="New Times Roman" xfId="709"/>
    <cellStyle name="New Times Roman 2" xfId="981"/>
    <cellStyle name="no dec" xfId="710"/>
    <cellStyle name="Norm==" xfId="711"/>
    <cellStyle name="Normal" xfId="0" builtinId="0"/>
    <cellStyle name="Normal - Stile6" xfId="712"/>
    <cellStyle name="Normal - Stile7" xfId="713"/>
    <cellStyle name="Normal - Stile8" xfId="714"/>
    <cellStyle name="Normal - Style1" xfId="715"/>
    <cellStyle name="Normal - Style5" xfId="716"/>
    <cellStyle name="Normal 10" xfId="928"/>
    <cellStyle name="Normal 11" xfId="999"/>
    <cellStyle name="Normal 12" xfId="1000"/>
    <cellStyle name="Normal 13" xfId="1005"/>
    <cellStyle name="Normal 2" xfId="717"/>
    <cellStyle name="Normal 2 2" xfId="718"/>
    <cellStyle name="Normal 2 3" xfId="1003"/>
    <cellStyle name="Normal 2_12. Investments" xfId="719"/>
    <cellStyle name="Normal 3" xfId="720"/>
    <cellStyle name="Normal 3 2" xfId="721"/>
    <cellStyle name="Normal 3 2 2" xfId="982"/>
    <cellStyle name="Normal 3_FS" xfId="722"/>
    <cellStyle name="Normal 4" xfId="723"/>
    <cellStyle name="Normal 5" xfId="724"/>
    <cellStyle name="Normal 6" xfId="725"/>
    <cellStyle name="Normal 6 2" xfId="726"/>
    <cellStyle name="Normal 6 3" xfId="983"/>
    <cellStyle name="Normal 6_CF" xfId="727"/>
    <cellStyle name="Normal 7" xfId="728"/>
    <cellStyle name="Normal 7 2" xfId="729"/>
    <cellStyle name="Normal 8" xfId="730"/>
    <cellStyle name="Normal 8 2" xfId="984"/>
    <cellStyle name="Normal 9" xfId="731"/>
    <cellStyle name="Normal 9 2" xfId="985"/>
    <cellStyle name="Normal_SMK45Q1" xfId="732"/>
    <cellStyle name="Normal0" xfId="733"/>
    <cellStyle name="NormalGB" xfId="734"/>
    <cellStyle name="Note" xfId="735" builtinId="10" customBuiltin="1"/>
    <cellStyle name="Note 2" xfId="736"/>
    <cellStyle name="Note 2 2" xfId="737"/>
    <cellStyle name="Note 2_GWP" xfId="738"/>
    <cellStyle name="Note 3" xfId="739"/>
    <cellStyle name="Note 4" xfId="740"/>
    <cellStyle name="Number 1" xfId="741"/>
    <cellStyle name="Œ…‹æØ‚è [0.00]_4m stock" xfId="742"/>
    <cellStyle name="Œ…‹æØ‚è_4m stock" xfId="743"/>
    <cellStyle name="OfWhich" xfId="744"/>
    <cellStyle name="Output" xfId="745" builtinId="21" customBuiltin="1"/>
    <cellStyle name="Output Amounts" xfId="746"/>
    <cellStyle name="Output Column Headings" xfId="747"/>
    <cellStyle name="Output Line Items" xfId="748"/>
    <cellStyle name="Output Report Heading" xfId="749"/>
    <cellStyle name="Output Report Title" xfId="750"/>
    <cellStyle name="Page Number" xfId="751"/>
    <cellStyle name="PageSubTitle" xfId="752"/>
    <cellStyle name="PageTitle" xfId="753"/>
    <cellStyle name="paint" xfId="754"/>
    <cellStyle name="Percent (0%)" xfId="755"/>
    <cellStyle name="Percent (0.0%)" xfId="756"/>
    <cellStyle name="Percent (0.00%)" xfId="757"/>
    <cellStyle name="Percent [0]" xfId="758"/>
    <cellStyle name="Percent [00]" xfId="759"/>
    <cellStyle name="Percent [1]" xfId="760"/>
    <cellStyle name="Percent [2]" xfId="761"/>
    <cellStyle name="Percent [2] 2" xfId="986"/>
    <cellStyle name="Percent 2" xfId="762"/>
    <cellStyle name="Percent 2 2" xfId="763"/>
    <cellStyle name="Percent 3" xfId="764"/>
    <cellStyle name="Percent 4" xfId="765"/>
    <cellStyle name="Percent 5" xfId="766"/>
    <cellStyle name="Percent 5 2" xfId="767"/>
    <cellStyle name="Percent 5 2 2" xfId="987"/>
    <cellStyle name="Percent 6" xfId="768"/>
    <cellStyle name="Percent 7" xfId="769"/>
    <cellStyle name="Percent 7 2" xfId="988"/>
    <cellStyle name="Percent 8" xfId="1001"/>
    <cellStyle name="PERCENTAGE" xfId="770"/>
    <cellStyle name="ph_eingabe" xfId="771"/>
    <cellStyle name="PLAN" xfId="772"/>
    <cellStyle name="Porcentaje" xfId="773"/>
    <cellStyle name="PrePop Currency (0)" xfId="774"/>
    <cellStyle name="PrePop Currency (0) 2" xfId="989"/>
    <cellStyle name="PrePop Currency (2)" xfId="775"/>
    <cellStyle name="PrePop Units (0)" xfId="776"/>
    <cellStyle name="PrePop Units (0) 2" xfId="990"/>
    <cellStyle name="PrePop Units (1)" xfId="777"/>
    <cellStyle name="PrePop Units (2)" xfId="778"/>
    <cellStyle name="PSChar" xfId="779"/>
    <cellStyle name="PSDate" xfId="780"/>
    <cellStyle name="PSDec" xfId="781"/>
    <cellStyle name="PSHeading" xfId="782"/>
    <cellStyle name="PSInt" xfId="783"/>
    <cellStyle name="PSSpacer" xfId="784"/>
    <cellStyle name="pwstyle" xfId="785"/>
    <cellStyle name="Quantity" xfId="786"/>
    <cellStyle name="Quantity 2" xfId="991"/>
    <cellStyle name="report_title" xfId="787"/>
    <cellStyle name="ReportFinancials" xfId="788"/>
    <cellStyle name="RevList" xfId="789"/>
    <cellStyle name="rf20" xfId="790"/>
    <cellStyle name="rf8" xfId="791"/>
    <cellStyle name="RM" xfId="792"/>
    <cellStyle name="Salomon Logo" xfId="793"/>
    <cellStyle name="SAPBEXaggData" xfId="794"/>
    <cellStyle name="SAPBEXaggDataEmph" xfId="795"/>
    <cellStyle name="SAPBEXaggItem" xfId="796"/>
    <cellStyle name="SAPBEXchaText" xfId="797"/>
    <cellStyle name="SAPBEXexcBad7" xfId="798"/>
    <cellStyle name="SAPBEXexcBad8" xfId="799"/>
    <cellStyle name="SAPBEXexcBad9" xfId="800"/>
    <cellStyle name="SAPBEXexcCritical4" xfId="801"/>
    <cellStyle name="SAPBEXexcCritical5" xfId="802"/>
    <cellStyle name="SAPBEXexcCritical6" xfId="803"/>
    <cellStyle name="SAPBEXexcGood1" xfId="804"/>
    <cellStyle name="SAPBEXexcGood2" xfId="805"/>
    <cellStyle name="SAPBEXexcGood3" xfId="806"/>
    <cellStyle name="SAPBEXfilterDrill" xfId="807"/>
    <cellStyle name="SAPBEXfilterItem" xfId="808"/>
    <cellStyle name="SAPBEXfilterText" xfId="809"/>
    <cellStyle name="SAPBEXformats" xfId="810"/>
    <cellStyle name="SAPBEXheaderItem" xfId="811"/>
    <cellStyle name="SAPBEXheaderItem 2" xfId="992"/>
    <cellStyle name="SAPBEXheaderText" xfId="812"/>
    <cellStyle name="SAPBEXheaderText 2" xfId="993"/>
    <cellStyle name="SAPBEXresData" xfId="813"/>
    <cellStyle name="SAPBEXresDataEmph" xfId="814"/>
    <cellStyle name="SAPBEXresItem" xfId="815"/>
    <cellStyle name="SAPBEXstdData" xfId="816"/>
    <cellStyle name="SAPBEXstdDataEmph" xfId="817"/>
    <cellStyle name="SAPBEXstdItem" xfId="818"/>
    <cellStyle name="SAPBEXtitle" xfId="819"/>
    <cellStyle name="SAPBEXundefined" xfId="820"/>
    <cellStyle name="SCH1" xfId="821"/>
    <cellStyle name="SCH1 2" xfId="994"/>
    <cellStyle name="SMALL" xfId="822"/>
    <cellStyle name="Standard_9912(4)" xfId="823"/>
    <cellStyle name="StandardInput" xfId="824"/>
    <cellStyle name="STIL1 - Formatvorlage1" xfId="825"/>
    <cellStyle name="STIL2 - Formatvorlage2" xfId="826"/>
    <cellStyle name="STIL3 - Formatvorlage3" xfId="827"/>
    <cellStyle name="STIL4 - Formatvorlage4" xfId="828"/>
    <cellStyle name="Style 1" xfId="829"/>
    <cellStyle name="Style 2" xfId="830"/>
    <cellStyle name="Style 2 2" xfId="995"/>
    <cellStyle name="style1" xfId="831"/>
    <cellStyle name="Sub routine" xfId="832"/>
    <cellStyle name="subhead" xfId="833"/>
    <cellStyle name="SubHeading" xfId="834"/>
    <cellStyle name="Subtotal" xfId="835"/>
    <cellStyle name="subtotals" xfId="836"/>
    <cellStyle name="Table Head" xfId="837"/>
    <cellStyle name="Table Source" xfId="838"/>
    <cellStyle name="Table Text" xfId="839"/>
    <cellStyle name="Table Title" xfId="840"/>
    <cellStyle name="Table Units" xfId="841"/>
    <cellStyle name="TED STANDARD" xfId="842"/>
    <cellStyle name="Text" xfId="843"/>
    <cellStyle name="Text 1" xfId="844"/>
    <cellStyle name="Text 2" xfId="845"/>
    <cellStyle name="Text Head 1" xfId="846"/>
    <cellStyle name="Text Head 2" xfId="847"/>
    <cellStyle name="Text Indent 1" xfId="848"/>
    <cellStyle name="Text Indent 2" xfId="849"/>
    <cellStyle name="Text Indent A" xfId="850"/>
    <cellStyle name="Text Indent A 2" xfId="996"/>
    <cellStyle name="Text Indent B" xfId="851"/>
    <cellStyle name="Text Indent C" xfId="852"/>
    <cellStyle name="Text_25. Property assets" xfId="853"/>
    <cellStyle name="tick" xfId="854"/>
    <cellStyle name="Tickmark" xfId="855"/>
    <cellStyle name="Title" xfId="856" builtinId="15" customBuiltin="1"/>
    <cellStyle name="TOC 1" xfId="857"/>
    <cellStyle name="TOC 2" xfId="858"/>
    <cellStyle name="Total" xfId="859" builtinId="25" customBuiltin="1"/>
    <cellStyle name="Undefiniert" xfId="860"/>
    <cellStyle name="Undefiniert 2" xfId="997"/>
    <cellStyle name="UnitValuation" xfId="861"/>
    <cellStyle name="Valuta (0)" xfId="862"/>
    <cellStyle name="Valuta_Page 12" xfId="863"/>
    <cellStyle name="Währung [0]_Mappe1" xfId="864"/>
    <cellStyle name="Währung_Mappe1" xfId="865"/>
    <cellStyle name="Warning Text" xfId="866" builtinId="11" customBuiltin="1"/>
    <cellStyle name="wrap" xfId="867"/>
    <cellStyle name="Wไhrung [0]_35ERI8T2gbIEMixb4v26icuOo" xfId="868"/>
    <cellStyle name="Wไhrung_35ERI8T2gbIEMixb4v26icuOo" xfId="869"/>
    <cellStyle name="ｵﾒﾁ｡ﾒﾃ爼ﾗ靉ﾁ篦ｧﾋﾅﾒﾂﾁﾔｵﾔ" xfId="870"/>
    <cellStyle name="การคำนวณ" xfId="880"/>
    <cellStyle name="ข้อความเตือน" xfId="881"/>
    <cellStyle name="ข้อความอธิบาย" xfId="882"/>
    <cellStyle name="เครื่องหมายจุลภาค [0]_10891-46" xfId="871"/>
    <cellStyle name="เครื่องหมายจุลภาค_10891-46" xfId="872"/>
    <cellStyle name="เครื่องหมายสกุลเงิน [0]_10891-46" xfId="873"/>
    <cellStyle name="เครื่องหมายสกุลเงิน_10891-46" xfId="874"/>
    <cellStyle name="ชื่อเรื่อง" xfId="883"/>
    <cellStyle name="เชื่อมโยงหลายมิติ" xfId="875"/>
    <cellStyle name="เซลล์ตรวจสอบ" xfId="876"/>
    <cellStyle name="เซลล์ที่มีการเชื่อมโยง" xfId="877"/>
    <cellStyle name="ดี" xfId="884"/>
    <cellStyle name="ตามการเชื่อมโยงหลายมิติ" xfId="885"/>
    <cellStyle name="น้บะภฒ_95" xfId="886"/>
    <cellStyle name="ปกติ_~4895791" xfId="887"/>
    <cellStyle name="ป้อนค่า" xfId="888"/>
    <cellStyle name="ปานกลาง" xfId="889"/>
    <cellStyle name="ผลรวม" xfId="890"/>
    <cellStyle name="แย่" xfId="878"/>
    <cellStyle name="ฤ?ธถ [0]_95" xfId="891"/>
    <cellStyle name="ฤ?ธถ_95" xfId="892"/>
    <cellStyle name="ฤธถ [0]_95" xfId="893"/>
    <cellStyle name="ฤธถ_95" xfId="894"/>
    <cellStyle name="ลEญ [0]_laroux" xfId="895"/>
    <cellStyle name="ลEญ_laroux" xfId="896"/>
    <cellStyle name="ล๋ศญ [0]_95" xfId="897"/>
    <cellStyle name="ล๋ศญ_95" xfId="898"/>
    <cellStyle name="วฅมุ_4ฟ๙ฝวภ๛" xfId="899"/>
    <cellStyle name="ส่วนที่ถูกเน้น1" xfId="900"/>
    <cellStyle name="ส่วนที่ถูกเน้น2" xfId="901"/>
    <cellStyle name="ส่วนที่ถูกเน้น3" xfId="902"/>
    <cellStyle name="ส่วนที่ถูกเน้น4" xfId="903"/>
    <cellStyle name="ส่วนที่ถูกเน้น5" xfId="904"/>
    <cellStyle name="ส่วนที่ถูกเน้น6" xfId="905"/>
    <cellStyle name="แสดงผล" xfId="879"/>
    <cellStyle name="หมายเหตุ" xfId="906"/>
    <cellStyle name="หมายเหตุ 2" xfId="998"/>
    <cellStyle name="หัวเรื่อง 1" xfId="907"/>
    <cellStyle name="หัวเรื่อง 2" xfId="908"/>
    <cellStyle name="หัวเรื่อง 3" xfId="909"/>
    <cellStyle name="หัวเรื่อง 4" xfId="910"/>
    <cellStyle name="콤마 [0]_24node" xfId="911"/>
    <cellStyle name="콤마_대우전자 5.0" xfId="912"/>
    <cellStyle name="표준_PTP(Dept)_v2" xfId="913"/>
    <cellStyle name="一般_0006(1)" xfId="914"/>
    <cellStyle name="千分位[0]_LC (2)" xfId="915"/>
    <cellStyle name="千分位_LC (2)" xfId="916"/>
    <cellStyle name="常规_040430 COA PCA v5" xfId="917"/>
    <cellStyle name="未定義" xfId="918"/>
    <cellStyle name="桁区切り [0.00]_May BS,PL" xfId="919"/>
    <cellStyle name="桁区切り_BOM_Apr02" xfId="920"/>
    <cellStyle name="標準_05_AR862為替評価替え確認リスト印刷_帳票レイアウト" xfId="921"/>
    <cellStyle name="爼ﾗ靉ﾁ篦ｧﾋﾅﾒﾂﾁﾔｵﾔ" xfId="922"/>
    <cellStyle name="貨幣 [0]_liz-ss" xfId="923"/>
    <cellStyle name="貨幣[0]_LC (2)" xfId="924"/>
    <cellStyle name="貨幣_LC (2)" xfId="925"/>
    <cellStyle name="通貨 [0.00]_part price" xfId="926"/>
    <cellStyle name="通貨_part price" xfId="9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00FF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I56"/>
  <sheetViews>
    <sheetView view="pageBreakPreview" topLeftCell="A49" zoomScale="90" zoomScaleNormal="100" zoomScaleSheetLayoutView="90" workbookViewId="0">
      <selection activeCell="I10" sqref="I1:I1048576"/>
    </sheetView>
  </sheetViews>
  <sheetFormatPr defaultColWidth="9.09765625" defaultRowHeight="22.5" customHeight="1"/>
  <cols>
    <col min="1" max="1" width="48.69921875" style="4" customWidth="1"/>
    <col min="2" max="2" width="15.69921875" style="2" bestFit="1" customWidth="1"/>
    <col min="3" max="3" width="2" style="3" customWidth="1"/>
    <col min="4" max="4" width="15.09765625" style="236" customWidth="1"/>
    <col min="5" max="5" width="2" style="13" customWidth="1"/>
    <col min="6" max="6" width="15.09765625" style="15" customWidth="1"/>
    <col min="7" max="8" width="9.09765625" style="10"/>
    <col min="9" max="9" width="14" style="10" bestFit="1" customWidth="1"/>
    <col min="10" max="16384" width="9.09765625" style="10"/>
  </cols>
  <sheetData>
    <row r="1" spans="1:7" s="19" customFormat="1" ht="22.5" customHeight="1">
      <c r="A1" s="259" t="s">
        <v>73</v>
      </c>
      <c r="B1" s="259"/>
      <c r="C1" s="259"/>
      <c r="E1" s="20"/>
    </row>
    <row r="2" spans="1:7" s="19" customFormat="1" ht="22.5" customHeight="1">
      <c r="A2" s="259" t="s">
        <v>15</v>
      </c>
      <c r="B2" s="259"/>
      <c r="C2" s="259"/>
      <c r="E2" s="20"/>
    </row>
    <row r="3" spans="1:7" s="19" customFormat="1" ht="15" customHeight="1">
      <c r="A3" s="22"/>
      <c r="B3" s="181"/>
      <c r="C3" s="22"/>
      <c r="E3" s="20"/>
      <c r="F3" s="22"/>
    </row>
    <row r="4" spans="1:7" ht="22.5" customHeight="1">
      <c r="C4" s="1"/>
      <c r="D4" s="260" t="s">
        <v>42</v>
      </c>
      <c r="E4" s="260"/>
      <c r="F4" s="260"/>
    </row>
    <row r="5" spans="1:7" ht="22.5" customHeight="1">
      <c r="A5" s="23" t="s">
        <v>16</v>
      </c>
      <c r="B5" s="2" t="s">
        <v>0</v>
      </c>
      <c r="D5" s="233">
        <v>2565</v>
      </c>
      <c r="E5" s="25"/>
      <c r="F5" s="24">
        <v>2564</v>
      </c>
    </row>
    <row r="6" spans="1:7" ht="22.5" customHeight="1">
      <c r="A6" s="16"/>
      <c r="C6" s="10"/>
      <c r="D6" s="258" t="s">
        <v>71</v>
      </c>
      <c r="E6" s="258"/>
      <c r="F6" s="258"/>
    </row>
    <row r="7" spans="1:7" ht="22.5" customHeight="1">
      <c r="A7" s="4" t="s">
        <v>17</v>
      </c>
      <c r="B7" s="2" t="s">
        <v>133</v>
      </c>
      <c r="D7" s="234">
        <v>2347528425</v>
      </c>
      <c r="E7" s="21"/>
      <c r="F7" s="62">
        <v>1798102876</v>
      </c>
    </row>
    <row r="8" spans="1:7" ht="22.5" customHeight="1">
      <c r="A8" s="4" t="s">
        <v>33</v>
      </c>
      <c r="B8" s="2" t="s">
        <v>76</v>
      </c>
      <c r="D8" s="234">
        <v>441411861</v>
      </c>
      <c r="E8" s="21"/>
      <c r="F8" s="62">
        <v>670560358</v>
      </c>
    </row>
    <row r="9" spans="1:7" ht="22.5" customHeight="1">
      <c r="A9" s="4" t="s">
        <v>32</v>
      </c>
      <c r="D9" s="234">
        <v>3430042</v>
      </c>
      <c r="E9" s="21"/>
      <c r="F9" s="62">
        <v>17655649</v>
      </c>
    </row>
    <row r="10" spans="1:7" ht="22.5" customHeight="1">
      <c r="A10" s="4" t="s">
        <v>46</v>
      </c>
      <c r="B10" s="2" t="s">
        <v>80</v>
      </c>
      <c r="D10" s="234">
        <v>358238129</v>
      </c>
      <c r="E10" s="21"/>
      <c r="F10" s="62">
        <v>171632632</v>
      </c>
    </row>
    <row r="11" spans="1:7" ht="22.5" customHeight="1">
      <c r="A11" s="4" t="s">
        <v>47</v>
      </c>
      <c r="B11" s="2" t="s">
        <v>61</v>
      </c>
      <c r="D11" s="234">
        <v>111220388</v>
      </c>
      <c r="E11" s="21"/>
      <c r="F11" s="62">
        <v>211851597</v>
      </c>
    </row>
    <row r="12" spans="1:7" ht="22.5" customHeight="1">
      <c r="A12" s="163" t="s">
        <v>136</v>
      </c>
      <c r="D12" s="246">
        <v>0</v>
      </c>
      <c r="E12" s="21"/>
      <c r="F12" s="62">
        <v>192160</v>
      </c>
    </row>
    <row r="13" spans="1:7" ht="22.5" customHeight="1">
      <c r="A13" s="4" t="s">
        <v>18</v>
      </c>
      <c r="D13" s="234"/>
      <c r="E13" s="21"/>
      <c r="F13" s="62"/>
    </row>
    <row r="14" spans="1:7" ht="22.5" customHeight="1">
      <c r="A14" s="4" t="s">
        <v>34</v>
      </c>
      <c r="B14" s="2" t="s">
        <v>161</v>
      </c>
      <c r="D14" s="234">
        <v>1534821872</v>
      </c>
      <c r="E14" s="21"/>
      <c r="F14" s="62">
        <v>5972497801</v>
      </c>
      <c r="G14" s="161"/>
    </row>
    <row r="15" spans="1:7" ht="22.5" customHeight="1">
      <c r="A15" s="163" t="s">
        <v>105</v>
      </c>
      <c r="B15" s="2" t="s">
        <v>57</v>
      </c>
      <c r="D15" s="234">
        <v>265601</v>
      </c>
      <c r="E15" s="21"/>
      <c r="F15" s="62">
        <v>260517</v>
      </c>
    </row>
    <row r="16" spans="1:7" ht="22.5" customHeight="1">
      <c r="A16" s="4" t="s">
        <v>72</v>
      </c>
      <c r="D16" s="234">
        <v>9314848</v>
      </c>
      <c r="E16" s="21"/>
      <c r="F16" s="62">
        <v>9314848</v>
      </c>
    </row>
    <row r="17" spans="1:9" ht="22.5" customHeight="1">
      <c r="A17" s="4" t="s">
        <v>35</v>
      </c>
      <c r="B17" s="2" t="s">
        <v>143</v>
      </c>
      <c r="D17" s="234">
        <v>1211455358</v>
      </c>
      <c r="E17" s="21"/>
      <c r="F17" s="62">
        <v>1244284137</v>
      </c>
      <c r="G17" s="161"/>
    </row>
    <row r="18" spans="1:9" ht="22.5" customHeight="1">
      <c r="A18" s="163" t="s">
        <v>106</v>
      </c>
      <c r="B18" s="2" t="s">
        <v>98</v>
      </c>
      <c r="D18" s="234">
        <v>40951064</v>
      </c>
      <c r="E18" s="21"/>
      <c r="F18" s="62">
        <v>70269689</v>
      </c>
      <c r="G18" s="161"/>
    </row>
    <row r="19" spans="1:9" ht="22.5" customHeight="1">
      <c r="A19" s="4" t="s">
        <v>39</v>
      </c>
      <c r="D19" s="234">
        <v>57083931</v>
      </c>
      <c r="E19" s="21"/>
      <c r="F19" s="62">
        <v>53853697</v>
      </c>
      <c r="G19" s="161"/>
      <c r="I19" s="17"/>
    </row>
    <row r="20" spans="1:9" ht="22.5" customHeight="1">
      <c r="A20" s="5" t="s">
        <v>31</v>
      </c>
      <c r="B20" s="2" t="s">
        <v>141</v>
      </c>
      <c r="D20" s="234">
        <v>775588647</v>
      </c>
      <c r="E20" s="21"/>
      <c r="F20" s="62">
        <v>1063933652</v>
      </c>
    </row>
    <row r="21" spans="1:9" ht="22.5" customHeight="1">
      <c r="A21" s="4" t="s">
        <v>1</v>
      </c>
      <c r="B21" s="2" t="s">
        <v>142</v>
      </c>
      <c r="D21" s="252">
        <v>373770246</v>
      </c>
      <c r="E21" s="21"/>
      <c r="F21" s="162">
        <v>433598234</v>
      </c>
      <c r="G21" s="57"/>
    </row>
    <row r="22" spans="1:9" ht="22.5" customHeight="1">
      <c r="D22" s="235"/>
      <c r="E22" s="21"/>
      <c r="F22" s="209"/>
      <c r="G22" s="57"/>
    </row>
    <row r="23" spans="1:9" ht="22.5" customHeight="1" thickBot="1">
      <c r="A23" s="6" t="s">
        <v>2</v>
      </c>
      <c r="C23" s="7"/>
      <c r="D23" s="210">
        <f>SUM(D7:D21)</f>
        <v>7265080412</v>
      </c>
      <c r="E23" s="211"/>
      <c r="F23" s="210">
        <f>SUM(F7:F21)</f>
        <v>11718007847</v>
      </c>
    </row>
    <row r="24" spans="1:9" ht="22.5" customHeight="1" thickTop="1"/>
    <row r="25" spans="1:9" s="19" customFormat="1" ht="22.5" customHeight="1">
      <c r="A25" s="259" t="s">
        <v>73</v>
      </c>
      <c r="B25" s="259"/>
      <c r="C25" s="259"/>
      <c r="E25" s="20"/>
    </row>
    <row r="26" spans="1:9" s="19" customFormat="1" ht="22.5" customHeight="1">
      <c r="A26" s="259" t="s">
        <v>15</v>
      </c>
      <c r="B26" s="259"/>
      <c r="C26" s="259"/>
      <c r="E26" s="20"/>
    </row>
    <row r="27" spans="1:9" ht="22.5" customHeight="1">
      <c r="A27" s="1"/>
      <c r="B27" s="150"/>
      <c r="C27" s="1"/>
      <c r="F27" s="212"/>
    </row>
    <row r="28" spans="1:9" ht="22.5" customHeight="1">
      <c r="C28" s="1"/>
      <c r="D28" s="260" t="s">
        <v>42</v>
      </c>
      <c r="E28" s="260"/>
      <c r="F28" s="260"/>
    </row>
    <row r="29" spans="1:9" ht="22.5" customHeight="1">
      <c r="A29" s="205" t="s">
        <v>148</v>
      </c>
      <c r="B29" s="2" t="s">
        <v>0</v>
      </c>
      <c r="D29" s="233">
        <v>2565</v>
      </c>
      <c r="E29" s="25"/>
      <c r="F29" s="24">
        <v>2564</v>
      </c>
    </row>
    <row r="30" spans="1:9" ht="22.5" customHeight="1">
      <c r="A30" s="5"/>
      <c r="B30" s="182"/>
      <c r="C30" s="8"/>
      <c r="D30" s="258" t="s">
        <v>71</v>
      </c>
      <c r="E30" s="258"/>
      <c r="F30" s="258"/>
    </row>
    <row r="31" spans="1:9" ht="22.5" customHeight="1">
      <c r="A31" s="9" t="s">
        <v>3</v>
      </c>
      <c r="B31" s="182"/>
      <c r="C31" s="8"/>
    </row>
    <row r="32" spans="1:9" ht="22.5" customHeight="1">
      <c r="A32" s="4" t="s">
        <v>20</v>
      </c>
      <c r="B32" s="2" t="s">
        <v>80</v>
      </c>
      <c r="D32" s="237">
        <v>35822154196</v>
      </c>
      <c r="F32" s="117">
        <v>7704363468</v>
      </c>
    </row>
    <row r="33" spans="1:6" ht="22.5" customHeight="1">
      <c r="A33" s="11" t="s">
        <v>19</v>
      </c>
      <c r="B33" s="2" t="s">
        <v>95</v>
      </c>
      <c r="D33" s="237">
        <v>136661425</v>
      </c>
      <c r="E33" s="21"/>
      <c r="F33" s="117">
        <v>147150072</v>
      </c>
    </row>
    <row r="34" spans="1:6" ht="22.5" customHeight="1">
      <c r="A34" s="11" t="s">
        <v>79</v>
      </c>
      <c r="B34" s="2" t="s">
        <v>57</v>
      </c>
      <c r="D34" s="237">
        <v>0</v>
      </c>
      <c r="E34" s="21"/>
      <c r="F34" s="117">
        <v>80652</v>
      </c>
    </row>
    <row r="35" spans="1:6" ht="22.5" customHeight="1">
      <c r="A35" s="150" t="s">
        <v>107</v>
      </c>
      <c r="C35" s="8"/>
      <c r="D35" s="238">
        <v>42706431</v>
      </c>
      <c r="E35" s="21"/>
      <c r="F35" s="213">
        <v>69459073</v>
      </c>
    </row>
    <row r="36" spans="1:6" ht="22.5" customHeight="1">
      <c r="A36" s="11" t="s">
        <v>43</v>
      </c>
      <c r="B36" s="2" t="s">
        <v>96</v>
      </c>
      <c r="D36" s="237">
        <v>224613439</v>
      </c>
      <c r="E36" s="21"/>
      <c r="F36" s="117">
        <v>256579395</v>
      </c>
    </row>
    <row r="37" spans="1:6" ht="22.5" customHeight="1">
      <c r="A37" s="11" t="s">
        <v>21</v>
      </c>
      <c r="B37" s="2" t="s">
        <v>97</v>
      </c>
      <c r="D37" s="237">
        <v>1526718928</v>
      </c>
      <c r="E37" s="21"/>
      <c r="F37" s="117">
        <v>1343680002</v>
      </c>
    </row>
    <row r="38" spans="1:6" ht="22.5" customHeight="1">
      <c r="A38" s="1" t="s">
        <v>4</v>
      </c>
      <c r="C38" s="7"/>
      <c r="D38" s="214">
        <f>SUM(D32:D37)</f>
        <v>37752854419</v>
      </c>
      <c r="E38" s="18"/>
      <c r="F38" s="214">
        <f>SUM(F32:F37)</f>
        <v>9521312662</v>
      </c>
    </row>
    <row r="39" spans="1:6" ht="21.5">
      <c r="A39" s="11"/>
      <c r="D39" s="239"/>
      <c r="F39" s="17"/>
    </row>
    <row r="40" spans="1:6" ht="22.5" customHeight="1">
      <c r="A40" s="9" t="s">
        <v>149</v>
      </c>
      <c r="D40" s="239"/>
      <c r="F40" s="17"/>
    </row>
    <row r="41" spans="1:6" ht="22.5" customHeight="1">
      <c r="A41" s="11" t="s">
        <v>5</v>
      </c>
      <c r="B41" s="2" t="s">
        <v>99</v>
      </c>
      <c r="D41" s="239"/>
      <c r="F41" s="17"/>
    </row>
    <row r="42" spans="1:6" ht="22.5" customHeight="1" thickBot="1">
      <c r="A42" s="11" t="s">
        <v>22</v>
      </c>
      <c r="D42" s="245">
        <v>200000000</v>
      </c>
      <c r="E42" s="216"/>
      <c r="F42" s="215">
        <v>200000000</v>
      </c>
    </row>
    <row r="43" spans="1:6" ht="22.5" customHeight="1" thickTop="1">
      <c r="A43" s="11" t="s">
        <v>23</v>
      </c>
      <c r="D43" s="240">
        <v>200000000</v>
      </c>
      <c r="E43" s="21"/>
      <c r="F43" s="217">
        <v>200000000</v>
      </c>
    </row>
    <row r="44" spans="1:6" ht="22.5" customHeight="1">
      <c r="A44" s="11" t="s">
        <v>45</v>
      </c>
      <c r="D44" s="240">
        <v>427500000</v>
      </c>
      <c r="E44" s="21"/>
      <c r="F44" s="217">
        <v>427500000</v>
      </c>
    </row>
    <row r="45" spans="1:6" ht="22.5" customHeight="1">
      <c r="A45" s="150" t="s">
        <v>150</v>
      </c>
      <c r="B45" s="2" t="s">
        <v>121</v>
      </c>
      <c r="D45" s="241"/>
      <c r="E45" s="21"/>
      <c r="F45" s="218"/>
    </row>
    <row r="46" spans="1:6" ht="22.5" customHeight="1">
      <c r="A46" s="11" t="s">
        <v>24</v>
      </c>
      <c r="D46" s="241"/>
      <c r="E46" s="21"/>
      <c r="F46" s="218"/>
    </row>
    <row r="47" spans="1:6" ht="22.5" customHeight="1">
      <c r="A47" s="11" t="s">
        <v>25</v>
      </c>
      <c r="D47" s="240">
        <v>20000000</v>
      </c>
      <c r="E47" s="21"/>
      <c r="F47" s="217">
        <v>20000000</v>
      </c>
    </row>
    <row r="48" spans="1:6" ht="22.5" customHeight="1">
      <c r="A48" s="150" t="s">
        <v>151</v>
      </c>
      <c r="D48" s="240">
        <f>-31772328737-244605000</f>
        <v>-32016933737</v>
      </c>
      <c r="E48" s="21"/>
      <c r="F48" s="217">
        <v>710506964</v>
      </c>
    </row>
    <row r="49" spans="1:6" ht="22.5" customHeight="1">
      <c r="A49" s="11" t="s">
        <v>56</v>
      </c>
      <c r="B49" s="2" t="s">
        <v>155</v>
      </c>
      <c r="D49" s="253">
        <v>881659730</v>
      </c>
      <c r="E49" s="21"/>
      <c r="F49" s="227">
        <v>838688221</v>
      </c>
    </row>
    <row r="50" spans="1:6" ht="22.5" customHeight="1">
      <c r="A50" s="1" t="s">
        <v>152</v>
      </c>
      <c r="B50" s="2" t="s">
        <v>57</v>
      </c>
      <c r="D50" s="224">
        <f>SUM(D43:D49)</f>
        <v>-30487774007</v>
      </c>
      <c r="E50" s="18"/>
      <c r="F50" s="224">
        <f>SUM(F43:F49)</f>
        <v>2196695185</v>
      </c>
    </row>
    <row r="51" spans="1:6" ht="15" customHeight="1">
      <c r="A51" s="1"/>
      <c r="D51" s="239"/>
      <c r="F51" s="17"/>
    </row>
    <row r="52" spans="1:6" ht="22.5" customHeight="1" thickBot="1">
      <c r="A52" s="1" t="s">
        <v>153</v>
      </c>
      <c r="D52" s="225">
        <f>D38+D50</f>
        <v>7265080412</v>
      </c>
      <c r="E52" s="18"/>
      <c r="F52" s="225">
        <f>F38+F50</f>
        <v>11718007847</v>
      </c>
    </row>
    <row r="53" spans="1:6" ht="22.5" customHeight="1" thickTop="1">
      <c r="A53" s="1"/>
      <c r="D53" s="200"/>
      <c r="E53" s="18"/>
      <c r="F53" s="200"/>
    </row>
    <row r="54" spans="1:6" ht="22.5" customHeight="1">
      <c r="D54" s="242">
        <f>+D52-D23</f>
        <v>0</v>
      </c>
      <c r="E54" s="26"/>
      <c r="F54" s="15">
        <f>+F52-F23</f>
        <v>0</v>
      </c>
    </row>
    <row r="55" spans="1:6" ht="22.5" customHeight="1">
      <c r="D55" s="239"/>
    </row>
    <row r="56" spans="1:6" ht="22.5" customHeight="1">
      <c r="D56" s="239"/>
    </row>
  </sheetData>
  <mergeCells count="8">
    <mergeCell ref="D30:F30"/>
    <mergeCell ref="A26:C26"/>
    <mergeCell ref="A1:C1"/>
    <mergeCell ref="A2:C2"/>
    <mergeCell ref="A25:C25"/>
    <mergeCell ref="D6:F6"/>
    <mergeCell ref="D4:F4"/>
    <mergeCell ref="D28:F28"/>
  </mergeCells>
  <phoneticPr fontId="2" type="noConversion"/>
  <pageMargins left="0.8" right="0.8" top="0.48" bottom="0.5" header="0.5" footer="0.5"/>
  <pageSetup paperSize="9" scale="97" firstPageNumber="4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24" max="16383" man="1"/>
  </rowBreaks>
  <ignoredErrors>
    <ignoredError sqref="B9 B34 B35 B38:B40 B42:B44 B46:B48" numberStoredAsText="1"/>
    <ignoredError sqref="E5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I67"/>
  <sheetViews>
    <sheetView view="pageBreakPreview" zoomScaleNormal="85" zoomScaleSheetLayoutView="100" workbookViewId="0">
      <selection activeCell="I27" sqref="I27"/>
    </sheetView>
  </sheetViews>
  <sheetFormatPr defaultColWidth="9.09765625" defaultRowHeight="23.25" customHeight="1"/>
  <cols>
    <col min="1" max="1" width="62.3984375" style="147" customWidth="1"/>
    <col min="2" max="2" width="8.59765625" style="185" customWidth="1"/>
    <col min="3" max="3" width="1.09765625" style="148" customWidth="1"/>
    <col min="4" max="4" width="16" style="244" bestFit="1" customWidth="1"/>
    <col min="5" max="5" width="1.09765625" style="124" customWidth="1"/>
    <col min="6" max="6" width="15.09765625" style="124" bestFit="1" customWidth="1"/>
    <col min="7" max="7" width="9.09765625" style="124"/>
    <col min="8" max="8" width="17.3984375" style="125" bestFit="1" customWidth="1"/>
    <col min="9" max="9" width="12.3984375" style="124" bestFit="1" customWidth="1"/>
    <col min="10" max="16384" width="9.09765625" style="124"/>
  </cols>
  <sheetData>
    <row r="1" spans="1:8" s="118" customFormat="1" ht="23.25" customHeight="1">
      <c r="A1" s="265" t="s">
        <v>73</v>
      </c>
      <c r="B1" s="265"/>
      <c r="C1" s="265"/>
      <c r="H1" s="119"/>
    </row>
    <row r="2" spans="1:8" s="118" customFormat="1" ht="23.25" customHeight="1">
      <c r="A2" s="120" t="s">
        <v>88</v>
      </c>
      <c r="B2" s="183"/>
      <c r="C2" s="121"/>
      <c r="H2" s="119"/>
    </row>
    <row r="3" spans="1:8" ht="20.25" customHeight="1">
      <c r="A3" s="122"/>
      <c r="B3" s="184"/>
      <c r="C3" s="123"/>
      <c r="D3" s="262"/>
      <c r="E3" s="262"/>
      <c r="F3" s="262"/>
    </row>
    <row r="4" spans="1:8" ht="23.25" customHeight="1">
      <c r="A4" s="122"/>
      <c r="B4" s="184"/>
      <c r="C4" s="123"/>
      <c r="D4" s="263" t="s">
        <v>92</v>
      </c>
      <c r="E4" s="263"/>
      <c r="F4" s="263"/>
    </row>
    <row r="5" spans="1:8" ht="20.25" customHeight="1">
      <c r="A5" s="122"/>
      <c r="B5" s="126" t="s">
        <v>0</v>
      </c>
      <c r="C5" s="126"/>
      <c r="D5" s="233">
        <v>2565</v>
      </c>
      <c r="E5" s="25"/>
      <c r="F5" s="24">
        <v>2564</v>
      </c>
    </row>
    <row r="6" spans="1:8" s="129" customFormat="1" ht="21" customHeight="1">
      <c r="A6" s="127"/>
      <c r="B6" s="185"/>
      <c r="C6" s="128"/>
      <c r="D6" s="264" t="s">
        <v>71</v>
      </c>
      <c r="E6" s="264"/>
      <c r="F6" s="264"/>
      <c r="H6" s="130"/>
    </row>
    <row r="7" spans="1:8" s="133" customFormat="1" ht="23.25" customHeight="1">
      <c r="A7" s="131" t="s">
        <v>26</v>
      </c>
      <c r="B7" s="186"/>
      <c r="C7" s="132"/>
      <c r="D7" s="64"/>
      <c r="H7" s="134"/>
    </row>
    <row r="8" spans="1:8" s="133" customFormat="1" ht="23.25" customHeight="1">
      <c r="A8" s="135" t="s">
        <v>48</v>
      </c>
      <c r="B8" s="186"/>
      <c r="C8" s="132"/>
      <c r="D8" s="254">
        <v>6465374837</v>
      </c>
      <c r="E8" s="72"/>
      <c r="F8" s="82">
        <v>10215856870</v>
      </c>
      <c r="H8" s="134"/>
    </row>
    <row r="9" spans="1:8" s="133" customFormat="1" ht="23.25" customHeight="1">
      <c r="A9" s="136" t="s">
        <v>49</v>
      </c>
      <c r="B9" s="64"/>
      <c r="D9" s="158">
        <v>-133681804</v>
      </c>
      <c r="E9" s="72"/>
      <c r="F9" s="72">
        <v>-348608850</v>
      </c>
      <c r="H9" s="134"/>
    </row>
    <row r="10" spans="1:8" s="133" customFormat="1" ht="23.25" customHeight="1">
      <c r="A10" s="135" t="s">
        <v>50</v>
      </c>
      <c r="B10" s="64"/>
      <c r="D10" s="255">
        <f>SUM(D8:D9)</f>
        <v>6331693033</v>
      </c>
      <c r="F10" s="137">
        <f>SUM(F8:F9)</f>
        <v>9867248020</v>
      </c>
      <c r="H10" s="134"/>
    </row>
    <row r="11" spans="1:8" s="133" customFormat="1" ht="23.25" customHeight="1">
      <c r="A11" s="164" t="s">
        <v>162</v>
      </c>
      <c r="B11" s="64" t="s">
        <v>57</v>
      </c>
      <c r="D11" s="151"/>
      <c r="H11" s="134"/>
    </row>
    <row r="12" spans="1:8" s="133" customFormat="1" ht="23.25" customHeight="1">
      <c r="A12" s="164" t="s">
        <v>163</v>
      </c>
      <c r="B12" s="64"/>
      <c r="D12" s="254">
        <v>1833486439</v>
      </c>
      <c r="E12" s="138"/>
      <c r="F12" s="138">
        <v>3867129</v>
      </c>
      <c r="H12" s="134"/>
    </row>
    <row r="13" spans="1:8" s="133" customFormat="1" ht="23.25" customHeight="1">
      <c r="A13" s="164" t="s">
        <v>164</v>
      </c>
      <c r="B13" s="64"/>
      <c r="D13" s="254"/>
      <c r="E13" s="138"/>
      <c r="F13" s="138"/>
      <c r="H13" s="134"/>
    </row>
    <row r="14" spans="1:8" s="133" customFormat="1" ht="23.25" customHeight="1">
      <c r="A14" s="164" t="s">
        <v>165</v>
      </c>
      <c r="B14" s="64"/>
      <c r="D14" s="256">
        <v>-70005684</v>
      </c>
      <c r="E14" s="138"/>
      <c r="F14" s="139">
        <v>-20661100</v>
      </c>
      <c r="H14" s="134"/>
    </row>
    <row r="15" spans="1:8" s="133" customFormat="1" ht="23.25" customHeight="1">
      <c r="A15" s="66" t="s">
        <v>44</v>
      </c>
      <c r="B15" s="68"/>
      <c r="C15" s="67"/>
      <c r="D15" s="257">
        <f>SUM(D10:D14)</f>
        <v>8095173788</v>
      </c>
      <c r="E15" s="140"/>
      <c r="F15" s="140">
        <f>SUM(F10:F14)</f>
        <v>9850454049</v>
      </c>
      <c r="H15" s="134"/>
    </row>
    <row r="16" spans="1:8" s="133" customFormat="1" ht="23.25" customHeight="1">
      <c r="A16" s="66" t="s">
        <v>36</v>
      </c>
      <c r="B16" s="68"/>
      <c r="C16" s="67"/>
      <c r="D16" s="257">
        <v>52258624</v>
      </c>
      <c r="E16" s="140"/>
      <c r="F16" s="141">
        <v>92526893</v>
      </c>
      <c r="H16" s="134"/>
    </row>
    <row r="17" spans="1:9" s="133" customFormat="1" ht="23.25" customHeight="1">
      <c r="A17" s="67" t="s">
        <v>8</v>
      </c>
      <c r="B17" s="68">
        <v>18</v>
      </c>
      <c r="C17" s="67"/>
      <c r="D17" s="226">
        <v>42104295</v>
      </c>
      <c r="E17" s="142"/>
      <c r="F17" s="142">
        <v>236098896</v>
      </c>
      <c r="H17" s="134"/>
    </row>
    <row r="18" spans="1:9" s="133" customFormat="1" ht="23.25" customHeight="1">
      <c r="A18" s="151" t="s">
        <v>166</v>
      </c>
      <c r="B18" s="68">
        <v>19</v>
      </c>
      <c r="C18" s="67"/>
      <c r="D18" s="226">
        <v>11116381</v>
      </c>
      <c r="E18" s="142"/>
      <c r="F18" s="142">
        <v>579734672</v>
      </c>
      <c r="H18" s="134"/>
    </row>
    <row r="19" spans="1:9" s="133" customFormat="1" ht="23.25" customHeight="1">
      <c r="A19" s="152" t="s">
        <v>154</v>
      </c>
      <c r="B19" s="68"/>
      <c r="C19" s="67"/>
      <c r="D19" s="226">
        <v>-5306</v>
      </c>
      <c r="E19" s="142"/>
      <c r="F19" s="142">
        <v>91907979</v>
      </c>
      <c r="H19" s="134"/>
    </row>
    <row r="20" spans="1:9" s="133" customFormat="1" ht="23.25" customHeight="1">
      <c r="A20" s="61" t="s">
        <v>9</v>
      </c>
      <c r="B20" s="68"/>
      <c r="C20" s="67"/>
      <c r="D20" s="226">
        <v>38638433</v>
      </c>
      <c r="E20" s="142"/>
      <c r="F20" s="142">
        <v>48040234</v>
      </c>
      <c r="H20" s="134"/>
    </row>
    <row r="21" spans="1:9" s="133" customFormat="1" ht="23.25" customHeight="1">
      <c r="A21" s="132" t="s">
        <v>27</v>
      </c>
      <c r="B21" s="68"/>
      <c r="D21" s="70">
        <f>SUM(D15:D20)</f>
        <v>8239286215</v>
      </c>
      <c r="E21" s="71"/>
      <c r="F21" s="70">
        <f>SUM(F15:F20)</f>
        <v>10898762723</v>
      </c>
      <c r="H21" s="134"/>
    </row>
    <row r="22" spans="1:9" s="133" customFormat="1" ht="7.5" customHeight="1">
      <c r="A22" s="132"/>
      <c r="B22" s="68"/>
      <c r="D22" s="158"/>
      <c r="E22" s="72"/>
      <c r="F22" s="72"/>
      <c r="H22" s="134"/>
    </row>
    <row r="23" spans="1:9" s="133" customFormat="1" ht="23.25" customHeight="1">
      <c r="A23" s="131" t="s">
        <v>28</v>
      </c>
      <c r="B23" s="68"/>
      <c r="D23" s="158"/>
      <c r="E23" s="72"/>
      <c r="F23" s="72"/>
      <c r="H23" s="134"/>
    </row>
    <row r="24" spans="1:9" s="133" customFormat="1" ht="23.25" customHeight="1">
      <c r="A24" s="61" t="s">
        <v>55</v>
      </c>
      <c r="B24" s="74">
        <v>21</v>
      </c>
      <c r="C24" s="73"/>
      <c r="D24" s="158">
        <v>38611807644</v>
      </c>
      <c r="E24" s="72"/>
      <c r="F24" s="72">
        <v>13664729871</v>
      </c>
      <c r="H24" s="134"/>
      <c r="I24" s="143"/>
    </row>
    <row r="25" spans="1:9" s="133" customFormat="1" ht="23.25" customHeight="1">
      <c r="A25" s="152" t="s">
        <v>53</v>
      </c>
      <c r="B25" s="250"/>
      <c r="D25" s="243">
        <v>-430132653</v>
      </c>
      <c r="E25" s="142"/>
      <c r="F25" s="144">
        <v>-331754868</v>
      </c>
      <c r="H25" s="134"/>
      <c r="I25" s="143"/>
    </row>
    <row r="26" spans="1:9" s="133" customFormat="1" ht="23.25" customHeight="1">
      <c r="A26" s="61" t="s">
        <v>52</v>
      </c>
      <c r="B26" s="250"/>
      <c r="D26" s="226">
        <f>SUM(D24:D25)</f>
        <v>38181674991</v>
      </c>
      <c r="E26" s="142"/>
      <c r="F26" s="142">
        <f>SUM(F24:F25)</f>
        <v>13332975003</v>
      </c>
      <c r="H26" s="134"/>
    </row>
    <row r="27" spans="1:9" s="133" customFormat="1" ht="23.25" customHeight="1">
      <c r="A27" s="67" t="s">
        <v>51</v>
      </c>
      <c r="B27" s="74"/>
      <c r="C27" s="73"/>
      <c r="D27" s="226">
        <v>1013284867</v>
      </c>
      <c r="E27" s="142"/>
      <c r="F27" s="142">
        <v>1597113049</v>
      </c>
      <c r="H27" s="134"/>
    </row>
    <row r="28" spans="1:9" s="133" customFormat="1" ht="23.25" customHeight="1">
      <c r="A28" s="61" t="s">
        <v>7</v>
      </c>
      <c r="B28" s="250">
        <v>21</v>
      </c>
      <c r="D28" s="226">
        <v>277421611</v>
      </c>
      <c r="E28" s="142"/>
      <c r="F28" s="142">
        <v>326717671</v>
      </c>
      <c r="H28" s="134"/>
    </row>
    <row r="29" spans="1:9" s="133" customFormat="1" ht="22.75" customHeight="1">
      <c r="A29" s="67" t="s">
        <v>10</v>
      </c>
      <c r="B29" s="250" t="s">
        <v>156</v>
      </c>
      <c r="D29" s="226">
        <f>1012604043+244605000</f>
        <v>1257209043</v>
      </c>
      <c r="E29" s="142"/>
      <c r="F29" s="142">
        <v>1147805127</v>
      </c>
      <c r="H29" s="134"/>
    </row>
    <row r="30" spans="1:9" s="133" customFormat="1" ht="23.25" customHeight="1">
      <c r="A30" s="67" t="s">
        <v>108</v>
      </c>
      <c r="B30" s="250">
        <v>15</v>
      </c>
      <c r="D30" s="226">
        <v>1232059</v>
      </c>
      <c r="E30" s="142"/>
      <c r="F30" s="142">
        <v>1562014</v>
      </c>
      <c r="H30" s="134"/>
    </row>
    <row r="31" spans="1:9" s="133" customFormat="1" ht="23.25" customHeight="1">
      <c r="A31" s="67" t="s">
        <v>139</v>
      </c>
      <c r="B31" s="250">
        <v>25</v>
      </c>
      <c r="D31" s="226">
        <v>-2247230</v>
      </c>
      <c r="E31" s="142"/>
      <c r="F31" s="142">
        <v>-185612</v>
      </c>
      <c r="H31" s="134"/>
    </row>
    <row r="32" spans="1:9" s="133" customFormat="1" ht="23.25" customHeight="1">
      <c r="A32" s="132" t="s">
        <v>38</v>
      </c>
      <c r="B32" s="68"/>
      <c r="D32" s="70">
        <f>SUM(D26:D31)</f>
        <v>40728575341</v>
      </c>
      <c r="E32" s="71"/>
      <c r="F32" s="70">
        <f>SUM(F26:F31)</f>
        <v>16405987252</v>
      </c>
      <c r="H32" s="134"/>
    </row>
    <row r="33" spans="1:8" s="133" customFormat="1" ht="23.25" customHeight="1">
      <c r="A33" s="59" t="s">
        <v>157</v>
      </c>
      <c r="B33" s="68"/>
      <c r="C33" s="59"/>
      <c r="D33" s="75">
        <f>D21-D32</f>
        <v>-32489289126</v>
      </c>
      <c r="E33" s="71"/>
      <c r="F33" s="75">
        <f>F21-F32</f>
        <v>-5507224529</v>
      </c>
      <c r="H33" s="134"/>
    </row>
    <row r="34" spans="1:8" s="133" customFormat="1" ht="23.25" customHeight="1">
      <c r="A34" s="151" t="s">
        <v>134</v>
      </c>
      <c r="B34" s="250">
        <v>24</v>
      </c>
      <c r="D34" s="226">
        <v>269712017</v>
      </c>
      <c r="E34" s="142"/>
      <c r="F34" s="226">
        <v>-753412808</v>
      </c>
      <c r="H34" s="134"/>
    </row>
    <row r="35" spans="1:8" s="133" customFormat="1" ht="23.25" customHeight="1">
      <c r="A35" s="59" t="s">
        <v>158</v>
      </c>
      <c r="B35" s="250"/>
      <c r="D35" s="70">
        <f>SUM(D33-D34)</f>
        <v>-32759001143</v>
      </c>
      <c r="E35" s="71"/>
      <c r="F35" s="70">
        <f>SUM(F33-F34)</f>
        <v>-4753811721</v>
      </c>
      <c r="H35" s="134"/>
    </row>
    <row r="36" spans="1:8" s="133" customFormat="1" ht="23.25" customHeight="1">
      <c r="A36" s="59"/>
      <c r="B36" s="250"/>
      <c r="D36" s="71"/>
      <c r="E36" s="71"/>
      <c r="F36" s="71"/>
      <c r="H36" s="134"/>
    </row>
    <row r="37" spans="1:8" s="133" customFormat="1" ht="23.25" customHeight="1">
      <c r="A37" s="265" t="s">
        <v>73</v>
      </c>
      <c r="B37" s="265"/>
      <c r="C37" s="265"/>
      <c r="D37" s="77"/>
      <c r="E37" s="146"/>
      <c r="H37" s="134"/>
    </row>
    <row r="38" spans="1:8" s="133" customFormat="1" ht="23.25" customHeight="1">
      <c r="A38" s="266" t="s">
        <v>88</v>
      </c>
      <c r="B38" s="266"/>
      <c r="C38" s="266"/>
      <c r="D38" s="266"/>
      <c r="E38" s="266"/>
      <c r="H38" s="134"/>
    </row>
    <row r="39" spans="1:8" s="133" customFormat="1" ht="24.75" customHeight="1">
      <c r="A39" s="78"/>
      <c r="B39" s="78"/>
      <c r="C39" s="78"/>
      <c r="D39" s="262"/>
      <c r="E39" s="262"/>
      <c r="F39" s="262"/>
      <c r="H39" s="134"/>
    </row>
    <row r="40" spans="1:8" s="133" customFormat="1" ht="23.25" customHeight="1">
      <c r="A40" s="79"/>
      <c r="B40" s="187"/>
      <c r="C40" s="79"/>
      <c r="D40" s="263" t="s">
        <v>92</v>
      </c>
      <c r="E40" s="263"/>
      <c r="F40" s="263"/>
      <c r="H40" s="134"/>
    </row>
    <row r="41" spans="1:8" s="133" customFormat="1" ht="23.25" customHeight="1">
      <c r="A41" s="79"/>
      <c r="B41" s="64" t="s">
        <v>0</v>
      </c>
      <c r="D41" s="233">
        <v>2565</v>
      </c>
      <c r="E41" s="25"/>
      <c r="F41" s="24">
        <v>2564</v>
      </c>
      <c r="H41" s="134"/>
    </row>
    <row r="42" spans="1:8" s="133" customFormat="1" ht="23.25" customHeight="1">
      <c r="B42" s="151"/>
      <c r="D42" s="261" t="s">
        <v>71</v>
      </c>
      <c r="E42" s="261"/>
      <c r="F42" s="261"/>
      <c r="H42" s="134"/>
    </row>
    <row r="43" spans="1:8" s="133" customFormat="1" ht="23.25" customHeight="1">
      <c r="A43" s="132" t="s">
        <v>102</v>
      </c>
      <c r="B43" s="151"/>
      <c r="C43" s="151"/>
      <c r="D43" s="250"/>
      <c r="E43" s="250"/>
      <c r="F43" s="250"/>
      <c r="H43" s="134"/>
    </row>
    <row r="44" spans="1:8" s="133" customFormat="1" ht="23.25" customHeight="1">
      <c r="A44" s="60" t="s">
        <v>103</v>
      </c>
      <c r="B44" s="186"/>
      <c r="C44" s="151"/>
      <c r="D44" s="250"/>
      <c r="E44" s="250"/>
      <c r="F44" s="250"/>
      <c r="H44" s="134"/>
    </row>
    <row r="45" spans="1:8" s="133" customFormat="1" ht="23.25" customHeight="1">
      <c r="A45" s="152" t="s">
        <v>137</v>
      </c>
      <c r="B45" s="250">
        <v>13</v>
      </c>
      <c r="C45" s="151"/>
      <c r="D45" s="153">
        <v>32987437</v>
      </c>
      <c r="E45" s="153"/>
      <c r="F45" s="153">
        <v>1533550</v>
      </c>
      <c r="H45" s="134"/>
    </row>
    <row r="46" spans="1:8" s="133" customFormat="1" ht="23.25" customHeight="1">
      <c r="A46" s="152" t="s">
        <v>104</v>
      </c>
      <c r="B46" s="186"/>
      <c r="C46" s="151"/>
      <c r="D46" s="154"/>
      <c r="E46" s="154"/>
      <c r="F46" s="154"/>
      <c r="H46" s="134"/>
    </row>
    <row r="47" spans="1:8" s="133" customFormat="1" ht="23.25" customHeight="1">
      <c r="A47" s="152" t="s">
        <v>69</v>
      </c>
      <c r="B47" s="186"/>
      <c r="C47" s="151"/>
      <c r="D47" s="155">
        <v>-6597487</v>
      </c>
      <c r="E47" s="153"/>
      <c r="F47" s="155">
        <v>-306710</v>
      </c>
      <c r="H47" s="134"/>
    </row>
    <row r="48" spans="1:8" s="133" customFormat="1" ht="23.25" customHeight="1">
      <c r="A48" s="152"/>
      <c r="B48" s="186"/>
      <c r="C48" s="151"/>
      <c r="D48" s="156">
        <f>+D45+D47</f>
        <v>26389950</v>
      </c>
      <c r="E48" s="157"/>
      <c r="F48" s="156">
        <f>+F45+F47</f>
        <v>1226840</v>
      </c>
      <c r="H48" s="134"/>
    </row>
    <row r="49" spans="1:8" s="133" customFormat="1" ht="23.25" customHeight="1">
      <c r="A49" s="152"/>
      <c r="B49" s="186"/>
      <c r="C49" s="151"/>
      <c r="D49" s="157"/>
      <c r="E49" s="157"/>
      <c r="F49" s="157"/>
      <c r="H49" s="134"/>
    </row>
    <row r="50" spans="1:8" s="133" customFormat="1" ht="23.25" customHeight="1">
      <c r="A50" s="152" t="s">
        <v>132</v>
      </c>
      <c r="B50" s="232">
        <v>8</v>
      </c>
      <c r="C50" s="151"/>
      <c r="D50" s="153">
        <v>0</v>
      </c>
      <c r="E50" s="153"/>
      <c r="F50" s="153">
        <v>786354148</v>
      </c>
      <c r="H50" s="134"/>
    </row>
    <row r="51" spans="1:8" s="133" customFormat="1" ht="23.25" customHeight="1">
      <c r="A51" s="152" t="s">
        <v>104</v>
      </c>
      <c r="B51" s="186"/>
      <c r="C51" s="151"/>
      <c r="D51" s="154"/>
      <c r="E51" s="154"/>
      <c r="F51" s="154"/>
      <c r="H51" s="134"/>
    </row>
    <row r="52" spans="1:8" s="133" customFormat="1" ht="23.25" customHeight="1">
      <c r="A52" s="152" t="s">
        <v>69</v>
      </c>
      <c r="B52" s="2"/>
      <c r="C52" s="151"/>
      <c r="D52" s="155">
        <v>0</v>
      </c>
      <c r="E52" s="153"/>
      <c r="F52" s="155">
        <v>-157270830</v>
      </c>
      <c r="H52" s="134"/>
    </row>
    <row r="53" spans="1:8" s="133" customFormat="1" ht="23.25" customHeight="1">
      <c r="A53" s="60"/>
      <c r="B53" s="186"/>
      <c r="C53" s="151"/>
      <c r="D53" s="156">
        <f>SUM(D50:D52)</f>
        <v>0</v>
      </c>
      <c r="E53" s="157"/>
      <c r="F53" s="156">
        <f>SUM(F50:F52)</f>
        <v>629083318</v>
      </c>
      <c r="H53" s="134"/>
    </row>
    <row r="54" spans="1:8" s="133" customFormat="1" ht="23.25" customHeight="1">
      <c r="A54" s="60"/>
      <c r="B54" s="151"/>
      <c r="C54" s="151"/>
      <c r="D54" s="157"/>
      <c r="E54" s="157"/>
      <c r="F54" s="157"/>
      <c r="H54" s="134"/>
    </row>
    <row r="55" spans="1:8" s="133" customFormat="1" ht="23.25" customHeight="1">
      <c r="A55" s="60" t="s">
        <v>62</v>
      </c>
      <c r="B55" s="151"/>
      <c r="C55" s="151"/>
      <c r="D55" s="158"/>
      <c r="E55" s="158"/>
      <c r="F55" s="158"/>
      <c r="H55" s="134"/>
    </row>
    <row r="56" spans="1:8" s="133" customFormat="1" ht="23.25" customHeight="1">
      <c r="A56" s="152" t="s">
        <v>109</v>
      </c>
      <c r="B56" s="151"/>
      <c r="C56" s="151"/>
      <c r="D56" s="159"/>
      <c r="E56" s="159"/>
      <c r="F56" s="159"/>
      <c r="H56" s="134"/>
    </row>
    <row r="57" spans="1:8" s="133" customFormat="1" ht="23.25" customHeight="1">
      <c r="A57" s="152" t="s">
        <v>110</v>
      </c>
      <c r="B57" s="151"/>
      <c r="C57" s="151"/>
      <c r="D57" s="159">
        <v>60183492</v>
      </c>
      <c r="E57" s="159"/>
      <c r="F57" s="159">
        <v>-83906594</v>
      </c>
      <c r="H57" s="134"/>
    </row>
    <row r="58" spans="1:8" s="133" customFormat="1" ht="23.25" customHeight="1">
      <c r="A58" s="152" t="s">
        <v>111</v>
      </c>
      <c r="B58" s="151"/>
      <c r="C58" s="151"/>
      <c r="D58" s="159"/>
      <c r="E58" s="159"/>
      <c r="F58" s="159"/>
      <c r="H58" s="134"/>
    </row>
    <row r="59" spans="1:8" s="133" customFormat="1" ht="23.25" customHeight="1">
      <c r="A59" s="152" t="s">
        <v>112</v>
      </c>
      <c r="B59" s="151"/>
      <c r="C59" s="151"/>
      <c r="D59" s="159">
        <v>-5991</v>
      </c>
      <c r="E59" s="159"/>
      <c r="F59" s="159">
        <v>-92383431</v>
      </c>
      <c r="H59" s="134"/>
    </row>
    <row r="60" spans="1:8" s="133" customFormat="1" ht="23.25" customHeight="1">
      <c r="A60" s="152" t="s">
        <v>68</v>
      </c>
      <c r="B60" s="151"/>
      <c r="C60" s="151"/>
      <c r="D60" s="159"/>
      <c r="E60" s="159"/>
      <c r="F60" s="159"/>
      <c r="H60" s="134"/>
    </row>
    <row r="61" spans="1:8" s="133" customFormat="1" ht="23.25" customHeight="1">
      <c r="A61" s="152" t="s">
        <v>69</v>
      </c>
      <c r="B61" s="232">
        <v>24</v>
      </c>
      <c r="C61" s="151"/>
      <c r="D61" s="160">
        <v>-12035500</v>
      </c>
      <c r="E61" s="158"/>
      <c r="F61" s="160">
        <v>35258004</v>
      </c>
      <c r="H61" s="134"/>
    </row>
    <row r="62" spans="1:8" s="133" customFormat="1" ht="23.25" customHeight="1">
      <c r="A62" s="152"/>
      <c r="B62" s="151"/>
      <c r="C62" s="151"/>
      <c r="D62" s="196">
        <f>SUM(D56:D61)</f>
        <v>48142001</v>
      </c>
      <c r="E62" s="158"/>
      <c r="F62" s="196">
        <f>SUM(F56:F61)</f>
        <v>-141032021</v>
      </c>
      <c r="H62" s="134"/>
    </row>
    <row r="63" spans="1:8" s="145" customFormat="1" ht="26.5" customHeight="1">
      <c r="A63" s="59" t="s">
        <v>100</v>
      </c>
      <c r="B63" s="151"/>
      <c r="C63" s="151"/>
      <c r="D63" s="197">
        <f>D62+D53+D48</f>
        <v>74531951</v>
      </c>
      <c r="E63" s="71"/>
      <c r="F63" s="197">
        <f>F62+F53+F48</f>
        <v>489278137</v>
      </c>
      <c r="H63" s="149"/>
    </row>
    <row r="64" spans="1:8" s="133" customFormat="1" ht="23.25" customHeight="1" thickBot="1">
      <c r="A64" s="59" t="s">
        <v>135</v>
      </c>
      <c r="B64" s="151"/>
      <c r="C64" s="151"/>
      <c r="D64" s="80">
        <f>D35+D63</f>
        <v>-32684469192</v>
      </c>
      <c r="E64" s="71"/>
      <c r="F64" s="80">
        <f>F35+F63</f>
        <v>-4264533584</v>
      </c>
      <c r="H64" s="134"/>
    </row>
    <row r="65" spans="1:8" s="133" customFormat="1" ht="23.25" customHeight="1" thickTop="1">
      <c r="A65" s="59"/>
      <c r="B65" s="151"/>
      <c r="C65" s="151"/>
      <c r="D65" s="104"/>
      <c r="E65" s="71"/>
      <c r="F65" s="104"/>
      <c r="H65" s="134"/>
    </row>
    <row r="66" spans="1:8" s="133" customFormat="1" ht="23.25" customHeight="1" thickBot="1">
      <c r="A66" s="59" t="s">
        <v>159</v>
      </c>
      <c r="B66" s="221">
        <v>26</v>
      </c>
      <c r="D66" s="222">
        <f>+D35/200000000</f>
        <v>-163.80000000000001</v>
      </c>
      <c r="E66" s="223"/>
      <c r="F66" s="222">
        <f>+F35/200000000</f>
        <v>-23.77</v>
      </c>
      <c r="H66" s="134"/>
    </row>
    <row r="67" spans="1:8" s="133" customFormat="1" ht="23.25" customHeight="1" thickTop="1">
      <c r="B67" s="151"/>
      <c r="D67" s="151"/>
      <c r="E67" s="79"/>
      <c r="H67" s="134">
        <v>0</v>
      </c>
    </row>
  </sheetData>
  <mergeCells count="9">
    <mergeCell ref="D42:F42"/>
    <mergeCell ref="D3:F3"/>
    <mergeCell ref="D4:F4"/>
    <mergeCell ref="D6:F6"/>
    <mergeCell ref="A1:C1"/>
    <mergeCell ref="A37:C37"/>
    <mergeCell ref="A38:E38"/>
    <mergeCell ref="D39:F39"/>
    <mergeCell ref="D40:F40"/>
  </mergeCells>
  <phoneticPr fontId="2" type="noConversion"/>
  <pageMargins left="0.8" right="0.8" top="0.48" bottom="0.5" header="0.5" footer="0.5"/>
  <pageSetup paperSize="9" scale="93" firstPageNumber="6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Q42"/>
  <sheetViews>
    <sheetView view="pageBreakPreview" topLeftCell="B1" zoomScale="90" zoomScaleNormal="100" zoomScaleSheetLayoutView="90" workbookViewId="0">
      <selection activeCell="I37" sqref="I37"/>
    </sheetView>
  </sheetViews>
  <sheetFormatPr defaultColWidth="11" defaultRowHeight="23.25" customHeight="1"/>
  <cols>
    <col min="1" max="1" width="43.69921875" style="32" customWidth="1"/>
    <col min="2" max="2" width="9.69921875" style="116" customWidth="1"/>
    <col min="3" max="3" width="16.09765625" style="33" customWidth="1"/>
    <col min="4" max="4" width="1.3984375" style="33" customWidth="1"/>
    <col min="5" max="5" width="13.69921875" style="33" customWidth="1"/>
    <col min="6" max="6" width="1.09765625" style="33" customWidth="1"/>
    <col min="7" max="7" width="12.8984375" style="33" customWidth="1"/>
    <col min="8" max="8" width="1.09765625" style="33" customWidth="1"/>
    <col min="9" max="9" width="16.296875" style="33" customWidth="1"/>
    <col min="10" max="10" width="1.09765625" style="33" customWidth="1"/>
    <col min="11" max="11" width="20.59765625" style="33" customWidth="1"/>
    <col min="12" max="12" width="1.3984375" style="33" customWidth="1"/>
    <col min="13" max="13" width="20.3984375" style="33" customWidth="1"/>
    <col min="14" max="14" width="1.3984375" style="33" customWidth="1"/>
    <col min="15" max="15" width="17.69921875" style="34" customWidth="1"/>
    <col min="16" max="16" width="1.3984375" style="33" customWidth="1"/>
    <col min="17" max="17" width="15.8984375" style="34" customWidth="1"/>
    <col min="18" max="16384" width="11" style="34"/>
  </cols>
  <sheetData>
    <row r="1" spans="1:17" s="29" customFormat="1" ht="23.25" customHeight="1">
      <c r="A1" s="268" t="s">
        <v>73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8"/>
    </row>
    <row r="2" spans="1:17" s="29" customFormat="1" ht="23.25" customHeight="1">
      <c r="A2" s="269" t="s">
        <v>85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8"/>
    </row>
    <row r="3" spans="1:17" s="29" customFormat="1" ht="23.25" customHeight="1">
      <c r="A3" s="206"/>
      <c r="B3" s="188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P3" s="206"/>
    </row>
    <row r="4" spans="1:17" s="29" customFormat="1" ht="23.25" customHeight="1">
      <c r="A4" s="12"/>
      <c r="B4" s="112"/>
      <c r="C4" s="27"/>
      <c r="D4" s="27"/>
      <c r="E4" s="27"/>
      <c r="F4" s="27"/>
      <c r="G4" s="27"/>
      <c r="H4" s="27"/>
      <c r="I4" s="27"/>
      <c r="J4" s="27"/>
      <c r="K4" s="271" t="s">
        <v>37</v>
      </c>
      <c r="L4" s="271"/>
      <c r="M4" s="271"/>
      <c r="N4" s="271"/>
      <c r="O4" s="271"/>
      <c r="P4" s="27"/>
    </row>
    <row r="5" spans="1:17" s="29" customFormat="1" ht="23.25" customHeight="1">
      <c r="A5" s="14"/>
      <c r="B5" s="112"/>
      <c r="C5" s="28"/>
      <c r="D5" s="208"/>
      <c r="E5" s="208"/>
      <c r="F5" s="28"/>
      <c r="G5" s="270" t="s">
        <v>11</v>
      </c>
      <c r="H5" s="270"/>
      <c r="I5" s="270"/>
      <c r="J5" s="208"/>
      <c r="K5" s="270" t="s">
        <v>64</v>
      </c>
      <c r="L5" s="270"/>
      <c r="M5" s="270"/>
      <c r="N5" s="270"/>
      <c r="O5" s="270"/>
      <c r="P5" s="208"/>
    </row>
    <row r="6" spans="1:17" s="29" customFormat="1" ht="23.25" customHeight="1">
      <c r="A6" s="14"/>
      <c r="B6" s="112"/>
      <c r="C6" s="28"/>
      <c r="D6" s="208"/>
      <c r="E6" s="208"/>
      <c r="F6" s="28"/>
      <c r="G6" s="208"/>
      <c r="H6" s="208"/>
      <c r="I6" s="208"/>
      <c r="J6" s="208"/>
      <c r="L6" s="208"/>
      <c r="M6" s="180" t="s">
        <v>124</v>
      </c>
      <c r="N6" s="208"/>
      <c r="P6" s="208"/>
    </row>
    <row r="7" spans="1:17" ht="23.25" customHeight="1">
      <c r="A7" s="14"/>
      <c r="B7" s="112"/>
      <c r="C7" s="28"/>
      <c r="D7" s="208"/>
      <c r="E7" s="208"/>
      <c r="F7" s="28"/>
      <c r="G7" s="208"/>
      <c r="H7" s="208"/>
      <c r="I7" s="208"/>
      <c r="J7" s="208"/>
      <c r="L7" s="208"/>
      <c r="M7" s="208" t="s">
        <v>113</v>
      </c>
      <c r="N7" s="208"/>
      <c r="P7" s="208"/>
    </row>
    <row r="8" spans="1:17" ht="23.25" customHeight="1">
      <c r="A8" s="14"/>
      <c r="B8" s="112"/>
      <c r="C8" s="208" t="s">
        <v>5</v>
      </c>
      <c r="D8" s="208"/>
      <c r="E8" s="208" t="s">
        <v>29</v>
      </c>
      <c r="F8" s="208"/>
      <c r="G8" s="208" t="s">
        <v>14</v>
      </c>
      <c r="H8" s="208"/>
      <c r="I8" s="208"/>
      <c r="J8" s="208"/>
      <c r="K8" s="219" t="s">
        <v>129</v>
      </c>
      <c r="L8" s="208"/>
      <c r="M8" s="208" t="s">
        <v>114</v>
      </c>
      <c r="N8" s="208"/>
      <c r="O8" s="220" t="s">
        <v>131</v>
      </c>
      <c r="P8" s="208"/>
      <c r="Q8" s="208" t="s">
        <v>6</v>
      </c>
    </row>
    <row r="9" spans="1:17" ht="23.25" customHeight="1">
      <c r="A9" s="14"/>
      <c r="B9" s="112" t="s">
        <v>0</v>
      </c>
      <c r="C9" s="208" t="s">
        <v>74</v>
      </c>
      <c r="D9" s="208"/>
      <c r="E9" s="208" t="s">
        <v>30</v>
      </c>
      <c r="F9" s="208"/>
      <c r="G9" s="208" t="s">
        <v>12</v>
      </c>
      <c r="H9" s="208"/>
      <c r="I9" s="208" t="s">
        <v>75</v>
      </c>
      <c r="J9" s="31"/>
      <c r="K9" s="219" t="s">
        <v>130</v>
      </c>
      <c r="L9" s="31"/>
      <c r="M9" s="31" t="s">
        <v>115</v>
      </c>
      <c r="N9" s="31"/>
      <c r="O9" s="220" t="s">
        <v>64</v>
      </c>
      <c r="P9" s="31"/>
      <c r="Q9" s="208" t="s">
        <v>63</v>
      </c>
    </row>
    <row r="10" spans="1:17" ht="23.25" customHeight="1">
      <c r="A10" s="44"/>
      <c r="B10" s="113"/>
      <c r="C10" s="267" t="s">
        <v>71</v>
      </c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</row>
    <row r="11" spans="1:17" ht="23.25" customHeight="1">
      <c r="A11" s="45" t="s">
        <v>126</v>
      </c>
      <c r="B11" s="113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P11" s="207"/>
    </row>
    <row r="12" spans="1:17" ht="23.25" customHeight="1">
      <c r="A12" s="45" t="s">
        <v>127</v>
      </c>
      <c r="B12" s="113"/>
      <c r="C12" s="27">
        <v>200000000</v>
      </c>
      <c r="D12" s="27"/>
      <c r="E12" s="27">
        <v>427500000</v>
      </c>
      <c r="F12" s="27"/>
      <c r="G12" s="27">
        <v>20000000</v>
      </c>
      <c r="H12" s="27"/>
      <c r="I12" s="27">
        <v>5901931170</v>
      </c>
      <c r="J12" s="27"/>
      <c r="K12" s="27">
        <v>0</v>
      </c>
      <c r="L12" s="27"/>
      <c r="M12" s="27">
        <v>351797599</v>
      </c>
      <c r="N12" s="27"/>
      <c r="O12" s="27">
        <f>SUM(K12:M12)</f>
        <v>351797599</v>
      </c>
      <c r="P12" s="27"/>
      <c r="Q12" s="27">
        <f>SUM(C12:M12)</f>
        <v>6901228769</v>
      </c>
    </row>
    <row r="13" spans="1:17" ht="23.25" customHeight="1">
      <c r="A13" s="45" t="s">
        <v>89</v>
      </c>
      <c r="B13" s="113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</row>
    <row r="14" spans="1:17" ht="23.25" customHeight="1">
      <c r="A14" s="110" t="s">
        <v>90</v>
      </c>
      <c r="B14" s="113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</row>
    <row r="15" spans="1:17" ht="23.25" customHeight="1">
      <c r="A15" s="44" t="s">
        <v>91</v>
      </c>
      <c r="B15" s="113"/>
      <c r="C15" s="38">
        <v>0</v>
      </c>
      <c r="D15" s="58"/>
      <c r="E15" s="38">
        <v>0</v>
      </c>
      <c r="F15" s="58"/>
      <c r="G15" s="38">
        <v>0</v>
      </c>
      <c r="H15" s="58"/>
      <c r="I15" s="38">
        <v>-440000000</v>
      </c>
      <c r="J15" s="58"/>
      <c r="K15" s="38">
        <v>0</v>
      </c>
      <c r="L15" s="58"/>
      <c r="M15" s="38">
        <v>0</v>
      </c>
      <c r="N15" s="58"/>
      <c r="O15" s="38">
        <f>SUM(K15:M15)</f>
        <v>0</v>
      </c>
      <c r="P15" s="58"/>
      <c r="Q15" s="38">
        <f>SUM(C15:M15)</f>
        <v>-440000000</v>
      </c>
    </row>
    <row r="16" spans="1:17" ht="23.25" customHeight="1">
      <c r="A16" s="45" t="s">
        <v>120</v>
      </c>
      <c r="B16" s="113"/>
      <c r="C16" s="111">
        <f>C15</f>
        <v>0</v>
      </c>
      <c r="D16" s="46"/>
      <c r="E16" s="111">
        <f>E15</f>
        <v>0</v>
      </c>
      <c r="F16" s="46"/>
      <c r="G16" s="111">
        <f>G15</f>
        <v>0</v>
      </c>
      <c r="H16" s="46"/>
      <c r="I16" s="111">
        <f>I15</f>
        <v>-440000000</v>
      </c>
      <c r="J16" s="46"/>
      <c r="K16" s="111">
        <f>K15</f>
        <v>0</v>
      </c>
      <c r="L16" s="46"/>
      <c r="M16" s="111">
        <f>M15</f>
        <v>0</v>
      </c>
      <c r="N16" s="46"/>
      <c r="O16" s="111">
        <f>O15</f>
        <v>0</v>
      </c>
      <c r="P16" s="46"/>
      <c r="Q16" s="111">
        <f>Q15</f>
        <v>-440000000</v>
      </c>
    </row>
    <row r="17" spans="1:17" ht="23.25" customHeight="1">
      <c r="A17" s="35" t="s">
        <v>83</v>
      </c>
      <c r="B17" s="114"/>
      <c r="C17" s="27"/>
      <c r="D17" s="27"/>
      <c r="E17" s="27"/>
      <c r="F17" s="27"/>
      <c r="G17" s="27"/>
      <c r="H17" s="36"/>
      <c r="I17" s="27"/>
      <c r="J17" s="27"/>
      <c r="K17" s="27"/>
      <c r="L17" s="27"/>
      <c r="M17" s="27"/>
      <c r="N17" s="27"/>
      <c r="O17" s="27"/>
      <c r="P17" s="27"/>
      <c r="Q17" s="30"/>
    </row>
    <row r="18" spans="1:17" ht="23.25" customHeight="1">
      <c r="A18" s="201" t="s">
        <v>140</v>
      </c>
      <c r="B18" s="114"/>
      <c r="C18" s="30">
        <v>0</v>
      </c>
      <c r="D18" s="30"/>
      <c r="E18" s="30">
        <v>0</v>
      </c>
      <c r="F18" s="30"/>
      <c r="G18" s="30">
        <v>0</v>
      </c>
      <c r="I18" s="30">
        <v>-4753811721</v>
      </c>
      <c r="J18" s="30"/>
      <c r="K18" s="30">
        <v>0</v>
      </c>
      <c r="L18" s="30"/>
      <c r="M18" s="30">
        <v>0</v>
      </c>
      <c r="N18" s="30"/>
      <c r="O18" s="30">
        <f t="shared" ref="O18:O19" si="0">SUM(K18:M18)</f>
        <v>0</v>
      </c>
      <c r="P18" s="30"/>
      <c r="Q18" s="58">
        <f t="shared" ref="Q18:Q21" si="1">SUM(C18:M18)</f>
        <v>-4753811721</v>
      </c>
    </row>
    <row r="19" spans="1:17" ht="23.25" customHeight="1">
      <c r="A19" s="37" t="s">
        <v>60</v>
      </c>
      <c r="B19" s="2"/>
      <c r="C19" s="38">
        <v>0</v>
      </c>
      <c r="D19" s="58"/>
      <c r="E19" s="38">
        <v>0</v>
      </c>
      <c r="F19" s="58"/>
      <c r="G19" s="38">
        <v>0</v>
      </c>
      <c r="I19" s="38">
        <v>1226840</v>
      </c>
      <c r="J19" s="30"/>
      <c r="K19" s="38">
        <v>629083318</v>
      </c>
      <c r="L19" s="30"/>
      <c r="M19" s="38">
        <v>-141032021</v>
      </c>
      <c r="N19" s="30"/>
      <c r="O19" s="38">
        <f t="shared" si="0"/>
        <v>488051297</v>
      </c>
      <c r="P19" s="30"/>
      <c r="Q19" s="38">
        <f t="shared" si="1"/>
        <v>489278137</v>
      </c>
    </row>
    <row r="20" spans="1:17" ht="23.25" customHeight="1">
      <c r="A20" s="35" t="s">
        <v>84</v>
      </c>
      <c r="B20" s="114"/>
      <c r="C20" s="36">
        <f>SUM(C18:C19)</f>
        <v>0</v>
      </c>
      <c r="D20" s="39"/>
      <c r="E20" s="36">
        <f>SUM(E18:E19)</f>
        <v>0</v>
      </c>
      <c r="F20" s="39"/>
      <c r="G20" s="36">
        <f>SUM(G18:G19)</f>
        <v>0</v>
      </c>
      <c r="H20" s="40"/>
      <c r="I20" s="36">
        <f>SUM(I18:I19)</f>
        <v>-4752584881</v>
      </c>
      <c r="J20" s="39"/>
      <c r="K20" s="36">
        <f>SUM(K18:K19)</f>
        <v>629083318</v>
      </c>
      <c r="L20" s="39"/>
      <c r="M20" s="36">
        <f>SUM(M18:M19)</f>
        <v>-141032021</v>
      </c>
      <c r="N20" s="39"/>
      <c r="O20" s="36">
        <f>SUM(O18:O19)</f>
        <v>488051297</v>
      </c>
      <c r="P20" s="39"/>
      <c r="Q20" s="36">
        <f>SUM(Q18:Q19)</f>
        <v>-4264533584</v>
      </c>
    </row>
    <row r="21" spans="1:17" s="204" customFormat="1" ht="23.25" customHeight="1">
      <c r="A21" s="201" t="s">
        <v>138</v>
      </c>
      <c r="B21" s="114"/>
      <c r="C21" s="202">
        <v>0</v>
      </c>
      <c r="D21" s="203"/>
      <c r="E21" s="202">
        <v>0</v>
      </c>
      <c r="F21" s="203"/>
      <c r="G21" s="202">
        <v>0</v>
      </c>
      <c r="H21" s="180"/>
      <c r="I21" s="202">
        <v>1160675</v>
      </c>
      <c r="J21" s="203"/>
      <c r="K21" s="202">
        <f>-I21</f>
        <v>-1160675</v>
      </c>
      <c r="L21" s="203"/>
      <c r="M21" s="202">
        <v>0</v>
      </c>
      <c r="N21" s="203"/>
      <c r="O21" s="202">
        <f>+K21+M21</f>
        <v>-1160675</v>
      </c>
      <c r="P21" s="203"/>
      <c r="Q21" s="202">
        <f t="shared" si="1"/>
        <v>0</v>
      </c>
    </row>
    <row r="22" spans="1:17" ht="23.25" customHeight="1" thickBot="1">
      <c r="A22" s="41" t="s">
        <v>128</v>
      </c>
      <c r="C22" s="42">
        <f>+C20+C21+C12+C16</f>
        <v>200000000</v>
      </c>
      <c r="E22" s="42">
        <f>+E20+E21+E12+E16</f>
        <v>427500000</v>
      </c>
      <c r="F22" s="36"/>
      <c r="G22" s="42">
        <f>+G20+G21+G12+G16</f>
        <v>20000000</v>
      </c>
      <c r="H22" s="43"/>
      <c r="I22" s="42">
        <f>+I20+I21+I12+I16</f>
        <v>710506964</v>
      </c>
      <c r="J22" s="36"/>
      <c r="K22" s="42">
        <f>+K20+K21+K12+K16</f>
        <v>627922643</v>
      </c>
      <c r="L22" s="36"/>
      <c r="M22" s="42">
        <f>+M20+M21+M12+M16</f>
        <v>210765578</v>
      </c>
      <c r="N22" s="36"/>
      <c r="O22" s="42">
        <f>+O20+O21+O12+O16</f>
        <v>838688221</v>
      </c>
      <c r="P22" s="36"/>
      <c r="Q22" s="42">
        <f>+Q20+Q21+Q12+Q16</f>
        <v>2196695185</v>
      </c>
    </row>
    <row r="23" spans="1:17" ht="23.25" customHeight="1" thickTop="1">
      <c r="A23" s="56"/>
      <c r="B23" s="115"/>
      <c r="C23" s="30"/>
      <c r="D23" s="30"/>
      <c r="E23" s="30"/>
      <c r="F23" s="30"/>
      <c r="G23" s="30"/>
      <c r="H23" s="28"/>
      <c r="I23" s="30"/>
      <c r="J23" s="30"/>
      <c r="K23" s="30"/>
      <c r="L23" s="30"/>
      <c r="M23" s="30"/>
      <c r="N23" s="30"/>
      <c r="P23" s="30"/>
    </row>
    <row r="24" spans="1:17" s="29" customFormat="1" ht="23.25" customHeight="1">
      <c r="A24" s="268" t="s">
        <v>73</v>
      </c>
      <c r="B24" s="268"/>
      <c r="C24" s="268"/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8"/>
    </row>
    <row r="25" spans="1:17" s="29" customFormat="1" ht="23.25" customHeight="1">
      <c r="A25" s="269" t="s">
        <v>85</v>
      </c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  <c r="M25" s="269"/>
      <c r="N25" s="28"/>
    </row>
    <row r="26" spans="1:17" s="29" customFormat="1" ht="23.25" customHeight="1">
      <c r="A26" s="228"/>
      <c r="B26" s="18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P26" s="228"/>
    </row>
    <row r="27" spans="1:17" s="29" customFormat="1" ht="23.25" customHeight="1">
      <c r="A27" s="12"/>
      <c r="B27" s="112"/>
      <c r="C27" s="27"/>
      <c r="D27" s="27"/>
      <c r="E27" s="27"/>
      <c r="F27" s="27"/>
      <c r="G27" s="27"/>
      <c r="H27" s="27"/>
      <c r="I27" s="27"/>
      <c r="J27" s="27"/>
      <c r="K27" s="271" t="s">
        <v>37</v>
      </c>
      <c r="L27" s="271"/>
      <c r="M27" s="271"/>
      <c r="N27" s="271"/>
      <c r="O27" s="271"/>
      <c r="P27" s="27"/>
    </row>
    <row r="28" spans="1:17" s="29" customFormat="1" ht="23.25" customHeight="1">
      <c r="A28" s="14"/>
      <c r="B28" s="112"/>
      <c r="C28" s="28"/>
      <c r="D28" s="230"/>
      <c r="E28" s="230"/>
      <c r="F28" s="28"/>
      <c r="G28" s="270" t="s">
        <v>11</v>
      </c>
      <c r="H28" s="270"/>
      <c r="I28" s="270"/>
      <c r="J28" s="230"/>
      <c r="K28" s="270" t="s">
        <v>64</v>
      </c>
      <c r="L28" s="270"/>
      <c r="M28" s="270"/>
      <c r="N28" s="270"/>
      <c r="O28" s="270"/>
      <c r="P28" s="230"/>
    </row>
    <row r="29" spans="1:17" s="29" customFormat="1" ht="23.25" customHeight="1">
      <c r="A29" s="14"/>
      <c r="B29" s="112"/>
      <c r="C29" s="28"/>
      <c r="D29" s="230"/>
      <c r="E29" s="230"/>
      <c r="F29" s="28"/>
      <c r="G29" s="230"/>
      <c r="H29" s="230"/>
      <c r="I29" s="230"/>
      <c r="J29" s="230"/>
      <c r="L29" s="230"/>
      <c r="M29" s="180" t="s">
        <v>124</v>
      </c>
      <c r="N29" s="230"/>
      <c r="P29" s="230"/>
    </row>
    <row r="30" spans="1:17" ht="23.25" customHeight="1">
      <c r="A30" s="14"/>
      <c r="B30" s="112"/>
      <c r="C30" s="28"/>
      <c r="D30" s="230"/>
      <c r="E30" s="230"/>
      <c r="F30" s="28"/>
      <c r="G30" s="230"/>
      <c r="H30" s="230"/>
      <c r="I30" s="230"/>
      <c r="J30" s="230"/>
      <c r="L30" s="230"/>
      <c r="M30" s="230" t="s">
        <v>113</v>
      </c>
      <c r="N30" s="230"/>
      <c r="P30" s="230"/>
    </row>
    <row r="31" spans="1:17" ht="23.25" customHeight="1">
      <c r="A31" s="14"/>
      <c r="B31" s="112"/>
      <c r="C31" s="230" t="s">
        <v>5</v>
      </c>
      <c r="D31" s="230"/>
      <c r="E31" s="230" t="s">
        <v>29</v>
      </c>
      <c r="F31" s="230"/>
      <c r="G31" s="230" t="s">
        <v>14</v>
      </c>
      <c r="H31" s="230"/>
      <c r="I31" s="230"/>
      <c r="J31" s="230"/>
      <c r="K31" s="219" t="s">
        <v>129</v>
      </c>
      <c r="L31" s="230"/>
      <c r="M31" s="230" t="s">
        <v>114</v>
      </c>
      <c r="N31" s="230"/>
      <c r="O31" s="220" t="s">
        <v>131</v>
      </c>
      <c r="P31" s="230"/>
      <c r="Q31" s="230" t="s">
        <v>6</v>
      </c>
    </row>
    <row r="32" spans="1:17" ht="23.25" customHeight="1">
      <c r="A32" s="14"/>
      <c r="B32" s="112" t="s">
        <v>0</v>
      </c>
      <c r="C32" s="230" t="s">
        <v>74</v>
      </c>
      <c r="D32" s="230"/>
      <c r="E32" s="230" t="s">
        <v>30</v>
      </c>
      <c r="F32" s="230"/>
      <c r="G32" s="230" t="s">
        <v>12</v>
      </c>
      <c r="H32" s="230"/>
      <c r="I32" s="230" t="s">
        <v>75</v>
      </c>
      <c r="J32" s="31"/>
      <c r="K32" s="219" t="s">
        <v>130</v>
      </c>
      <c r="L32" s="31"/>
      <c r="M32" s="31" t="s">
        <v>115</v>
      </c>
      <c r="N32" s="31"/>
      <c r="O32" s="220" t="s">
        <v>64</v>
      </c>
      <c r="P32" s="31"/>
      <c r="Q32" s="230" t="s">
        <v>63</v>
      </c>
    </row>
    <row r="33" spans="1:17" ht="23.25" customHeight="1">
      <c r="A33" s="44"/>
      <c r="B33" s="113"/>
      <c r="C33" s="267" t="s">
        <v>71</v>
      </c>
      <c r="D33" s="267"/>
      <c r="E33" s="267"/>
      <c r="F33" s="267"/>
      <c r="G33" s="267"/>
      <c r="H33" s="267"/>
      <c r="I33" s="267"/>
      <c r="J33" s="267"/>
      <c r="K33" s="267"/>
      <c r="L33" s="267"/>
      <c r="M33" s="267"/>
      <c r="N33" s="267"/>
      <c r="O33" s="267"/>
      <c r="P33" s="267"/>
      <c r="Q33" s="267"/>
    </row>
    <row r="34" spans="1:17" ht="23.25" customHeight="1">
      <c r="A34" s="45" t="s">
        <v>145</v>
      </c>
      <c r="B34" s="113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P34" s="229"/>
    </row>
    <row r="35" spans="1:17" ht="23.25" customHeight="1">
      <c r="A35" s="45" t="s">
        <v>146</v>
      </c>
      <c r="B35" s="113"/>
      <c r="C35" s="27">
        <v>200000000</v>
      </c>
      <c r="D35" s="27"/>
      <c r="E35" s="27">
        <v>427500000</v>
      </c>
      <c r="F35" s="27"/>
      <c r="G35" s="27">
        <v>20000000</v>
      </c>
      <c r="H35" s="27"/>
      <c r="I35" s="27">
        <v>710506964</v>
      </c>
      <c r="J35" s="27"/>
      <c r="K35" s="27">
        <v>627922643</v>
      </c>
      <c r="L35" s="27"/>
      <c r="M35" s="27">
        <v>210765578</v>
      </c>
      <c r="N35" s="27"/>
      <c r="O35" s="27">
        <f>SUM(K35:M35)</f>
        <v>838688221</v>
      </c>
      <c r="P35" s="27"/>
      <c r="Q35" s="27">
        <f>SUM(C35:M35)</f>
        <v>2196695185</v>
      </c>
    </row>
    <row r="36" spans="1:17" ht="23.25" customHeight="1">
      <c r="A36" s="35" t="s">
        <v>83</v>
      </c>
      <c r="B36" s="114"/>
      <c r="C36" s="27"/>
      <c r="D36" s="27"/>
      <c r="E36" s="27"/>
      <c r="F36" s="27"/>
      <c r="G36" s="27"/>
      <c r="H36" s="36"/>
      <c r="I36" s="27"/>
      <c r="J36" s="27"/>
      <c r="K36" s="27"/>
      <c r="L36" s="27"/>
      <c r="M36" s="27"/>
      <c r="N36" s="27"/>
      <c r="O36" s="27"/>
      <c r="P36" s="27"/>
      <c r="Q36" s="30"/>
    </row>
    <row r="37" spans="1:17" ht="23.25" customHeight="1">
      <c r="A37" s="201" t="s">
        <v>160</v>
      </c>
      <c r="B37" s="114"/>
      <c r="C37" s="30">
        <v>0</v>
      </c>
      <c r="D37" s="30"/>
      <c r="E37" s="30">
        <v>0</v>
      </c>
      <c r="F37" s="30"/>
      <c r="G37" s="30">
        <v>0</v>
      </c>
      <c r="I37" s="30">
        <f>'IN6-7'!D35</f>
        <v>-32759001143</v>
      </c>
      <c r="J37" s="30"/>
      <c r="K37" s="30">
        <v>0</v>
      </c>
      <c r="L37" s="30"/>
      <c r="M37" s="30">
        <v>0</v>
      </c>
      <c r="N37" s="30"/>
      <c r="O37" s="30">
        <f t="shared" ref="O37" si="2">SUM(K37:M37)</f>
        <v>0</v>
      </c>
      <c r="P37" s="30"/>
      <c r="Q37" s="58">
        <f t="shared" ref="Q37:Q38" si="3">SUM(C37:M37)</f>
        <v>-32759001143</v>
      </c>
    </row>
    <row r="38" spans="1:17" ht="23.25" customHeight="1">
      <c r="A38" s="37" t="s">
        <v>60</v>
      </c>
      <c r="B38" s="2"/>
      <c r="C38" s="38">
        <v>0</v>
      </c>
      <c r="D38" s="58"/>
      <c r="E38" s="38">
        <v>0</v>
      </c>
      <c r="F38" s="58"/>
      <c r="G38" s="38">
        <v>0</v>
      </c>
      <c r="I38" s="38">
        <v>26389950</v>
      </c>
      <c r="J38" s="30"/>
      <c r="K38" s="249">
        <v>0</v>
      </c>
      <c r="L38" s="30"/>
      <c r="M38" s="38">
        <v>48142001</v>
      </c>
      <c r="N38" s="30"/>
      <c r="O38" s="38">
        <f>SUM(J38:M38)</f>
        <v>48142001</v>
      </c>
      <c r="P38" s="30"/>
      <c r="Q38" s="38">
        <f t="shared" si="3"/>
        <v>74531951</v>
      </c>
    </row>
    <row r="39" spans="1:17" ht="23.25" customHeight="1">
      <c r="A39" s="35" t="s">
        <v>84</v>
      </c>
      <c r="B39" s="114"/>
      <c r="C39" s="36">
        <f>SUM(C37:C38)</f>
        <v>0</v>
      </c>
      <c r="D39" s="39"/>
      <c r="E39" s="36">
        <f>SUM(E37:E38)</f>
        <v>0</v>
      </c>
      <c r="F39" s="39"/>
      <c r="G39" s="36">
        <f>SUM(G37:G38)</f>
        <v>0</v>
      </c>
      <c r="H39" s="40"/>
      <c r="I39" s="36">
        <f>SUM(I37:I38)</f>
        <v>-32732611193</v>
      </c>
      <c r="J39" s="39"/>
      <c r="K39" s="36">
        <f>SUM(K37:K38)</f>
        <v>0</v>
      </c>
      <c r="L39" s="39"/>
      <c r="M39" s="36">
        <f>SUM(M37:M38)</f>
        <v>48142001</v>
      </c>
      <c r="N39" s="39"/>
      <c r="O39" s="36">
        <f>SUM(O37:O38)</f>
        <v>48142001</v>
      </c>
      <c r="P39" s="39"/>
      <c r="Q39" s="36">
        <f>SUM(Q37:Q38)</f>
        <v>-32684469192</v>
      </c>
    </row>
    <row r="40" spans="1:17" s="204" customFormat="1" ht="23.25" customHeight="1">
      <c r="A40" s="201" t="s">
        <v>138</v>
      </c>
      <c r="B40" s="114"/>
      <c r="C40" s="202">
        <v>0</v>
      </c>
      <c r="D40" s="203"/>
      <c r="E40" s="202">
        <v>0</v>
      </c>
      <c r="F40" s="203"/>
      <c r="G40" s="202">
        <v>0</v>
      </c>
      <c r="H40" s="180"/>
      <c r="I40" s="202">
        <v>5170492</v>
      </c>
      <c r="J40" s="203"/>
      <c r="K40" s="202">
        <f>-I40</f>
        <v>-5170492</v>
      </c>
      <c r="L40" s="203"/>
      <c r="M40" s="202">
        <v>0</v>
      </c>
      <c r="N40" s="203"/>
      <c r="O40" s="202">
        <f>+K40+M40</f>
        <v>-5170492</v>
      </c>
      <c r="P40" s="203"/>
      <c r="Q40" s="202">
        <f t="shared" ref="Q40" si="4">SUM(C40:M40)</f>
        <v>0</v>
      </c>
    </row>
    <row r="41" spans="1:17" ht="23.25" customHeight="1" thickBot="1">
      <c r="A41" s="41" t="s">
        <v>147</v>
      </c>
      <c r="C41" s="42">
        <f>+C39+C40+C35</f>
        <v>200000000</v>
      </c>
      <c r="E41" s="42">
        <f>+E39+E40+E35</f>
        <v>427500000</v>
      </c>
      <c r="F41" s="36"/>
      <c r="G41" s="42">
        <f>+G39+G40+G35</f>
        <v>20000000</v>
      </c>
      <c r="H41" s="43"/>
      <c r="I41" s="42">
        <f>+I39+I40+I35</f>
        <v>-32016933737</v>
      </c>
      <c r="J41" s="36"/>
      <c r="K41" s="42">
        <f>+K39+K40+K35</f>
        <v>622752151</v>
      </c>
      <c r="L41" s="36"/>
      <c r="M41" s="42">
        <f>+M39+M40+M35</f>
        <v>258907579</v>
      </c>
      <c r="N41" s="36"/>
      <c r="O41" s="42">
        <f>+O39+O40+O35</f>
        <v>881659730</v>
      </c>
      <c r="P41" s="36"/>
      <c r="Q41" s="42">
        <f>+Q39+Q40+Q35</f>
        <v>-30487774007</v>
      </c>
    </row>
    <row r="42" spans="1:17" ht="23.25" customHeight="1" thickTop="1">
      <c r="I42" s="251"/>
    </row>
  </sheetData>
  <mergeCells count="12">
    <mergeCell ref="C33:Q33"/>
    <mergeCell ref="A24:M24"/>
    <mergeCell ref="A25:M25"/>
    <mergeCell ref="K27:O27"/>
    <mergeCell ref="G28:I28"/>
    <mergeCell ref="K28:O28"/>
    <mergeCell ref="C10:Q10"/>
    <mergeCell ref="A1:M1"/>
    <mergeCell ref="A2:M2"/>
    <mergeCell ref="G5:I5"/>
    <mergeCell ref="K4:O4"/>
    <mergeCell ref="K5:O5"/>
  </mergeCells>
  <pageMargins left="0.8" right="0.8" top="0.48" bottom="0.5" header="0.5" footer="0.5"/>
  <pageSetup paperSize="9" scale="75" firstPageNumber="8" orientation="landscape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Q49"/>
  <sheetViews>
    <sheetView tabSelected="1" view="pageBreakPreview" topLeftCell="A43" zoomScale="90" zoomScaleNormal="100" zoomScaleSheetLayoutView="90" workbookViewId="0">
      <selection activeCell="H5" sqref="H5"/>
    </sheetView>
  </sheetViews>
  <sheetFormatPr defaultColWidth="9.09765625" defaultRowHeight="22.5" customHeight="1"/>
  <cols>
    <col min="1" max="1" width="52.69921875" style="54" customWidth="1"/>
    <col min="2" max="2" width="8.69921875" style="55" customWidth="1"/>
    <col min="3" max="3" width="2.09765625" style="55" customWidth="1"/>
    <col min="4" max="4" width="15.8984375" style="54" bestFit="1" customWidth="1"/>
    <col min="5" max="5" width="2.09765625" style="54" customWidth="1"/>
    <col min="6" max="6" width="16.09765625" style="54" customWidth="1"/>
    <col min="7" max="7" width="9.09765625" style="54"/>
    <col min="8" max="8" width="14.19921875" style="54" bestFit="1" customWidth="1"/>
    <col min="9" max="16384" width="9.09765625" style="54"/>
  </cols>
  <sheetData>
    <row r="1" spans="1:17" s="51" customFormat="1" ht="22.5" customHeight="1">
      <c r="A1" s="259" t="s">
        <v>73</v>
      </c>
      <c r="B1" s="259"/>
      <c r="C1" s="259"/>
      <c r="D1" s="49"/>
      <c r="E1" s="49"/>
      <c r="F1" s="49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s="51" customFormat="1" ht="22.5" customHeight="1">
      <c r="A2" s="47" t="s">
        <v>86</v>
      </c>
      <c r="B2" s="48"/>
      <c r="C2" s="48"/>
      <c r="D2" s="49"/>
      <c r="E2" s="49"/>
      <c r="F2" s="49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s="51" customFormat="1" ht="22.5" customHeight="1">
      <c r="A3" s="165"/>
      <c r="B3" s="166"/>
      <c r="C3" s="166"/>
      <c r="D3" s="167"/>
      <c r="E3" s="167"/>
      <c r="F3" s="167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7" s="51" customFormat="1" ht="22.5" customHeight="1">
      <c r="A4" s="168" t="s">
        <v>57</v>
      </c>
      <c r="B4" s="189"/>
      <c r="C4" s="168"/>
      <c r="D4" s="272" t="s">
        <v>92</v>
      </c>
      <c r="E4" s="272"/>
      <c r="F4" s="27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17" s="51" customFormat="1" ht="22.5" customHeight="1">
      <c r="A5" s="168"/>
      <c r="B5" s="2" t="s">
        <v>0</v>
      </c>
      <c r="C5" s="169"/>
      <c r="D5" s="24">
        <v>2565</v>
      </c>
      <c r="E5" s="25"/>
      <c r="F5" s="24">
        <v>2564</v>
      </c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7" s="53" customFormat="1" ht="22.5" customHeight="1">
      <c r="A6" s="170"/>
      <c r="B6" s="171"/>
      <c r="C6" s="171"/>
      <c r="D6" s="273" t="s">
        <v>71</v>
      </c>
      <c r="E6" s="273"/>
      <c r="F6" s="273"/>
    </row>
    <row r="7" spans="1:17" s="65" customFormat="1" ht="22.5" customHeight="1">
      <c r="A7" s="83" t="s">
        <v>54</v>
      </c>
      <c r="B7" s="190"/>
      <c r="C7" s="84"/>
      <c r="D7" s="85"/>
    </row>
    <row r="8" spans="1:17" s="65" customFormat="1" ht="22.5" customHeight="1">
      <c r="A8" s="105" t="s">
        <v>58</v>
      </c>
      <c r="B8" s="190"/>
      <c r="C8" s="84"/>
      <c r="D8" s="98">
        <v>6693123580</v>
      </c>
      <c r="E8" s="99"/>
      <c r="F8" s="98">
        <v>10518950442</v>
      </c>
      <c r="I8" s="248"/>
    </row>
    <row r="9" spans="1:17" s="65" customFormat="1" ht="22.5" customHeight="1">
      <c r="A9" s="151" t="s">
        <v>125</v>
      </c>
      <c r="B9" s="190"/>
      <c r="C9" s="84"/>
      <c r="D9" s="98">
        <v>120911207</v>
      </c>
      <c r="E9" s="99"/>
      <c r="F9" s="98">
        <v>-178177366</v>
      </c>
      <c r="I9" s="248"/>
    </row>
    <row r="10" spans="1:17" s="65" customFormat="1" ht="22.5" customHeight="1">
      <c r="A10" s="81" t="s">
        <v>40</v>
      </c>
      <c r="B10" s="190"/>
      <c r="C10" s="84"/>
      <c r="D10" s="98">
        <v>61878319</v>
      </c>
      <c r="E10" s="99"/>
      <c r="F10" s="98">
        <v>176698067</v>
      </c>
      <c r="I10" s="248"/>
    </row>
    <row r="11" spans="1:17" s="65" customFormat="1" ht="22.5" customHeight="1">
      <c r="A11" s="81" t="s">
        <v>41</v>
      </c>
      <c r="B11" s="190"/>
      <c r="C11" s="84"/>
      <c r="D11" s="98">
        <v>110013</v>
      </c>
      <c r="E11" s="99"/>
      <c r="F11" s="98">
        <v>69983969</v>
      </c>
      <c r="I11" s="248"/>
    </row>
    <row r="12" spans="1:17" s="65" customFormat="1" ht="22.5" customHeight="1">
      <c r="A12" s="86" t="s">
        <v>9</v>
      </c>
      <c r="B12" s="191"/>
      <c r="C12" s="86"/>
      <c r="D12" s="98">
        <v>40857060</v>
      </c>
      <c r="E12" s="99"/>
      <c r="F12" s="98">
        <v>44377727</v>
      </c>
      <c r="G12" s="87"/>
      <c r="H12" s="69"/>
      <c r="I12" s="248"/>
    </row>
    <row r="13" spans="1:17" s="65" customFormat="1" ht="22.5" customHeight="1">
      <c r="A13" s="61" t="s">
        <v>55</v>
      </c>
      <c r="B13" s="191"/>
      <c r="C13" s="86"/>
      <c r="D13" s="98">
        <v>-8581644502</v>
      </c>
      <c r="E13" s="99"/>
      <c r="F13" s="98">
        <v>-12973645333</v>
      </c>
      <c r="G13" s="87"/>
      <c r="H13" s="69"/>
      <c r="I13" s="248"/>
    </row>
    <row r="14" spans="1:17" s="65" customFormat="1" ht="22.5" customHeight="1">
      <c r="A14" s="106" t="s">
        <v>59</v>
      </c>
      <c r="B14" s="192"/>
      <c r="C14" s="88"/>
      <c r="D14" s="98">
        <v>-1055834897</v>
      </c>
      <c r="E14" s="99"/>
      <c r="F14" s="98">
        <v>-1631624608</v>
      </c>
      <c r="G14" s="87"/>
      <c r="H14" s="69"/>
      <c r="I14" s="248"/>
    </row>
    <row r="15" spans="1:17" s="65" customFormat="1" ht="22.5" customHeight="1">
      <c r="A15" s="88" t="s">
        <v>7</v>
      </c>
      <c r="B15" s="192"/>
      <c r="C15" s="88"/>
      <c r="D15" s="98">
        <v>-307327502</v>
      </c>
      <c r="E15" s="99"/>
      <c r="F15" s="98">
        <v>-300909180</v>
      </c>
      <c r="G15" s="87"/>
      <c r="H15" s="69"/>
      <c r="I15" s="248"/>
    </row>
    <row r="16" spans="1:17" s="65" customFormat="1" ht="22.5" customHeight="1">
      <c r="A16" s="86" t="s">
        <v>10</v>
      </c>
      <c r="B16" s="191"/>
      <c r="C16" s="86"/>
      <c r="D16" s="98">
        <v>-885580220</v>
      </c>
      <c r="E16" s="99"/>
      <c r="F16" s="98">
        <v>-1074544917</v>
      </c>
      <c r="G16" s="87"/>
      <c r="H16" s="69"/>
      <c r="I16" s="248"/>
    </row>
    <row r="17" spans="1:9" s="65" customFormat="1" ht="22.5" customHeight="1">
      <c r="A17" s="105" t="s">
        <v>70</v>
      </c>
      <c r="B17" s="191"/>
      <c r="C17" s="86"/>
      <c r="D17" s="98">
        <v>-1899225</v>
      </c>
      <c r="E17" s="99"/>
      <c r="F17" s="98">
        <v>-171345055</v>
      </c>
      <c r="G17" s="87"/>
      <c r="H17" s="69"/>
      <c r="I17" s="248"/>
    </row>
    <row r="18" spans="1:9" s="65" customFormat="1" ht="22.5" customHeight="1">
      <c r="A18" s="67" t="s">
        <v>116</v>
      </c>
      <c r="B18" s="193"/>
      <c r="C18" s="86"/>
      <c r="D18" s="98">
        <v>5718327075</v>
      </c>
      <c r="E18" s="99"/>
      <c r="F18" s="98">
        <v>15893481994</v>
      </c>
      <c r="G18" s="87"/>
      <c r="H18" s="69"/>
      <c r="I18" s="248"/>
    </row>
    <row r="19" spans="1:9" s="65" customFormat="1" ht="22.5" customHeight="1">
      <c r="A19" s="65" t="s">
        <v>117</v>
      </c>
      <c r="B19" s="194"/>
      <c r="C19" s="86"/>
      <c r="D19" s="98">
        <v>-1212667346</v>
      </c>
      <c r="E19" s="99"/>
      <c r="F19" s="98">
        <v>-8803444579</v>
      </c>
      <c r="G19" s="87"/>
      <c r="H19" s="69"/>
      <c r="I19" s="248"/>
    </row>
    <row r="20" spans="1:9" s="65" customFormat="1" ht="22.5" customHeight="1">
      <c r="A20" s="90" t="s">
        <v>122</v>
      </c>
      <c r="B20" s="191"/>
      <c r="C20" s="90"/>
      <c r="D20" s="91">
        <f>SUM(D8:D19)</f>
        <v>590253562</v>
      </c>
      <c r="E20" s="92"/>
      <c r="F20" s="91">
        <f>SUM(F8:F19)</f>
        <v>1569801161</v>
      </c>
    </row>
    <row r="21" spans="1:9" s="65" customFormat="1" ht="13.5" customHeight="1">
      <c r="A21" s="90"/>
      <c r="B21" s="191"/>
      <c r="C21" s="86"/>
      <c r="D21" s="85"/>
      <c r="F21" s="85"/>
      <c r="G21" s="93"/>
      <c r="H21" s="93"/>
    </row>
    <row r="22" spans="1:9" s="65" customFormat="1" ht="22.5" customHeight="1">
      <c r="A22" s="83" t="s">
        <v>13</v>
      </c>
      <c r="B22" s="190"/>
      <c r="C22" s="84"/>
      <c r="D22" s="99"/>
      <c r="E22" s="99"/>
      <c r="F22" s="99"/>
    </row>
    <row r="23" spans="1:9" s="65" customFormat="1" ht="22.5" customHeight="1">
      <c r="A23" s="106" t="s">
        <v>65</v>
      </c>
      <c r="B23" s="190"/>
      <c r="C23" s="84"/>
      <c r="D23" s="99"/>
      <c r="E23" s="99"/>
      <c r="F23" s="99"/>
    </row>
    <row r="24" spans="1:9" s="65" customFormat="1" ht="22.5" customHeight="1">
      <c r="A24" s="89" t="s">
        <v>81</v>
      </c>
      <c r="B24" s="192"/>
      <c r="C24" s="86"/>
      <c r="D24" s="107">
        <v>169576</v>
      </c>
      <c r="E24" s="100"/>
      <c r="F24" s="107">
        <v>3099471</v>
      </c>
    </row>
    <row r="25" spans="1:9" s="63" customFormat="1" ht="22.5" customHeight="1">
      <c r="A25" s="106" t="s">
        <v>66</v>
      </c>
      <c r="B25" s="190"/>
      <c r="C25" s="84"/>
      <c r="D25" s="109">
        <f>SUM(D24)</f>
        <v>169576</v>
      </c>
      <c r="E25" s="99"/>
      <c r="F25" s="109">
        <f>SUM(F24)</f>
        <v>3099471</v>
      </c>
    </row>
    <row r="26" spans="1:9" s="65" customFormat="1" ht="13.5" customHeight="1">
      <c r="A26" s="90"/>
      <c r="B26" s="191"/>
      <c r="C26" s="86"/>
      <c r="D26" s="85"/>
      <c r="F26" s="85"/>
      <c r="G26" s="93"/>
      <c r="H26" s="93"/>
    </row>
    <row r="27" spans="1:9" s="65" customFormat="1" ht="22.5" customHeight="1">
      <c r="A27" s="106" t="s">
        <v>67</v>
      </c>
      <c r="B27" s="190"/>
      <c r="C27" s="84"/>
      <c r="D27" s="99"/>
      <c r="E27" s="99"/>
      <c r="F27" s="99"/>
    </row>
    <row r="28" spans="1:9" s="65" customFormat="1" ht="22.5" customHeight="1">
      <c r="A28" s="89" t="s">
        <v>82</v>
      </c>
      <c r="B28" s="192"/>
      <c r="C28" s="86"/>
      <c r="D28" s="108">
        <v>-3732315</v>
      </c>
      <c r="E28" s="99"/>
      <c r="F28" s="108">
        <v>-26558286</v>
      </c>
      <c r="G28" s="94"/>
      <c r="H28" s="69"/>
    </row>
    <row r="29" spans="1:9" s="65" customFormat="1" ht="22.5" customHeight="1">
      <c r="A29" s="89" t="s">
        <v>77</v>
      </c>
      <c r="B29" s="85"/>
      <c r="D29" s="198">
        <f>+D28</f>
        <v>-3732315</v>
      </c>
      <c r="E29" s="99"/>
      <c r="F29" s="198">
        <f>+F28</f>
        <v>-26558286</v>
      </c>
    </row>
    <row r="30" spans="1:9" s="65" customFormat="1" ht="22.5" customHeight="1">
      <c r="A30" s="90" t="s">
        <v>123</v>
      </c>
      <c r="B30" s="85"/>
      <c r="D30" s="199">
        <f>+D25+D29</f>
        <v>-3562739</v>
      </c>
      <c r="E30" s="99"/>
      <c r="F30" s="199">
        <f>+F25+F29</f>
        <v>-23458815</v>
      </c>
    </row>
    <row r="31" spans="1:9" s="65" customFormat="1" ht="22.5" customHeight="1">
      <c r="B31" s="194"/>
      <c r="D31" s="99"/>
      <c r="E31" s="99"/>
      <c r="F31" s="99"/>
    </row>
    <row r="32" spans="1:9" s="65" customFormat="1" ht="22.5" customHeight="1">
      <c r="A32" s="259" t="s">
        <v>73</v>
      </c>
      <c r="B32" s="259"/>
      <c r="C32" s="259"/>
      <c r="D32" s="167"/>
      <c r="E32" s="167"/>
      <c r="F32" s="167"/>
    </row>
    <row r="33" spans="1:11" s="65" customFormat="1" ht="22.5" customHeight="1">
      <c r="A33" s="165" t="s">
        <v>86</v>
      </c>
      <c r="B33" s="166"/>
      <c r="C33" s="166"/>
      <c r="D33" s="167"/>
      <c r="E33" s="167"/>
      <c r="F33" s="167"/>
    </row>
    <row r="34" spans="1:11" s="65" customFormat="1" ht="22.5" customHeight="1">
      <c r="A34" s="165"/>
      <c r="B34" s="166"/>
      <c r="C34" s="166"/>
      <c r="D34" s="167"/>
      <c r="E34" s="167"/>
      <c r="F34" s="167"/>
    </row>
    <row r="35" spans="1:11" s="65" customFormat="1" ht="22.5" customHeight="1">
      <c r="A35" s="168"/>
      <c r="B35" s="189"/>
      <c r="C35" s="168"/>
      <c r="D35" s="272" t="s">
        <v>92</v>
      </c>
      <c r="E35" s="272"/>
      <c r="F35" s="272"/>
    </row>
    <row r="36" spans="1:11" s="65" customFormat="1" ht="22.5" customHeight="1">
      <c r="A36" s="168"/>
      <c r="B36" s="2" t="s">
        <v>0</v>
      </c>
      <c r="C36" s="169"/>
      <c r="D36" s="24">
        <v>2565</v>
      </c>
      <c r="E36" s="25"/>
      <c r="F36" s="24">
        <v>2564</v>
      </c>
    </row>
    <row r="37" spans="1:11" s="65" customFormat="1" ht="22.5" customHeight="1">
      <c r="A37" s="170"/>
      <c r="B37" s="171"/>
      <c r="C37" s="171"/>
      <c r="D37" s="273" t="s">
        <v>71</v>
      </c>
      <c r="E37" s="273"/>
      <c r="F37" s="273"/>
    </row>
    <row r="38" spans="1:11" s="65" customFormat="1" ht="22.5" customHeight="1">
      <c r="A38" s="172" t="s">
        <v>93</v>
      </c>
      <c r="B38" s="171"/>
      <c r="C38" s="171"/>
      <c r="D38" s="169"/>
      <c r="E38" s="169"/>
      <c r="F38" s="169"/>
    </row>
    <row r="39" spans="1:11" s="65" customFormat="1" ht="22.5" customHeight="1">
      <c r="A39" s="173" t="s">
        <v>118</v>
      </c>
      <c r="B39" s="171"/>
      <c r="C39" s="171"/>
      <c r="D39" s="174">
        <v>-36033215</v>
      </c>
      <c r="E39" s="169"/>
      <c r="F39" s="174">
        <v>-39685165</v>
      </c>
    </row>
    <row r="40" spans="1:11" s="65" customFormat="1" ht="22.5" customHeight="1">
      <c r="A40" s="173" t="s">
        <v>119</v>
      </c>
      <c r="B40" s="171"/>
      <c r="C40" s="171"/>
      <c r="D40" s="174">
        <v>-1232059</v>
      </c>
      <c r="E40" s="169"/>
      <c r="F40" s="174">
        <v>-1562014</v>
      </c>
    </row>
    <row r="41" spans="1:11" s="65" customFormat="1" ht="22.5" customHeight="1">
      <c r="A41" s="170" t="s">
        <v>94</v>
      </c>
      <c r="B41" s="171"/>
      <c r="C41" s="171"/>
      <c r="D41" s="247">
        <v>0</v>
      </c>
      <c r="E41" s="176"/>
      <c r="F41" s="175">
        <v>-440000000</v>
      </c>
    </row>
    <row r="42" spans="1:11" s="65" customFormat="1" ht="22.5" customHeight="1">
      <c r="A42" s="177" t="s">
        <v>101</v>
      </c>
      <c r="B42" s="171"/>
      <c r="C42" s="178"/>
      <c r="D42" s="195">
        <f>SUM(D39:D41)</f>
        <v>-37265274</v>
      </c>
      <c r="E42" s="179"/>
      <c r="F42" s="195">
        <f>SUM(F39:F41)</f>
        <v>-481247179</v>
      </c>
      <c r="K42" s="76"/>
    </row>
    <row r="43" spans="1:11" s="65" customFormat="1" ht="22.5" customHeight="1">
      <c r="A43" s="170"/>
      <c r="B43" s="171"/>
      <c r="C43" s="171"/>
      <c r="D43" s="169"/>
      <c r="E43" s="169"/>
      <c r="F43" s="231"/>
      <c r="K43" s="76"/>
    </row>
    <row r="44" spans="1:11" s="65" customFormat="1" ht="22.5" customHeight="1">
      <c r="A44" s="90" t="s">
        <v>144</v>
      </c>
      <c r="B44" s="85"/>
      <c r="D44" s="95">
        <f>SUM(D20+D30+D42)</f>
        <v>549425549</v>
      </c>
      <c r="E44" s="102"/>
      <c r="F44" s="95">
        <f>SUM(F20+F30+F42)</f>
        <v>1065095167</v>
      </c>
    </row>
    <row r="45" spans="1:11" s="65" customFormat="1" ht="22.5" customHeight="1">
      <c r="A45" s="89" t="s">
        <v>78</v>
      </c>
      <c r="B45" s="85"/>
      <c r="D45" s="100">
        <f>'BS4-5'!F7</f>
        <v>1798102876</v>
      </c>
      <c r="E45" s="101"/>
      <c r="F45" s="100">
        <v>733007709</v>
      </c>
      <c r="I45" s="97" t="s">
        <v>57</v>
      </c>
    </row>
    <row r="46" spans="1:11" s="65" customFormat="1" ht="22.5" customHeight="1" thickBot="1">
      <c r="A46" s="90" t="s">
        <v>87</v>
      </c>
      <c r="B46" s="85">
        <v>4</v>
      </c>
      <c r="D46" s="96">
        <f>SUM(D44:D45)</f>
        <v>2347528425</v>
      </c>
      <c r="E46" s="103"/>
      <c r="F46" s="96">
        <f>SUM(F44:F45)</f>
        <v>1798102876</v>
      </c>
    </row>
    <row r="47" spans="1:11" s="65" customFormat="1" ht="22.5" customHeight="1" thickTop="1">
      <c r="B47" s="194"/>
      <c r="D47" s="99"/>
      <c r="E47" s="99"/>
      <c r="F47" s="99"/>
    </row>
    <row r="49" spans="4:4" ht="22.5" customHeight="1">
      <c r="D49" s="53"/>
    </row>
  </sheetData>
  <mergeCells count="6">
    <mergeCell ref="A1:C1"/>
    <mergeCell ref="A32:C32"/>
    <mergeCell ref="D35:F35"/>
    <mergeCell ref="D37:F37"/>
    <mergeCell ref="D4:F4"/>
    <mergeCell ref="D6:F6"/>
  </mergeCells>
  <phoneticPr fontId="189" type="noConversion"/>
  <pageMargins left="0.8" right="0.8" top="0.48" bottom="0.5" header="0.5" footer="0.5"/>
  <pageSetup paperSize="9" scale="99" firstPageNumber="1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BS4-5</vt:lpstr>
      <vt:lpstr>IN6-7</vt:lpstr>
      <vt:lpstr>SH8-9</vt:lpstr>
      <vt:lpstr>CF10-11</vt:lpstr>
      <vt:lpstr>'BS4-5'!Print_Area</vt:lpstr>
      <vt:lpstr>'CF10-11'!Print_Area</vt:lpstr>
      <vt:lpstr>'IN6-7'!Print_Area</vt:lpstr>
      <vt:lpstr>'SH8-9'!Print_Area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SMK</cp:lastModifiedBy>
  <cp:lastPrinted>2023-02-21T11:33:35Z</cp:lastPrinted>
  <dcterms:created xsi:type="dcterms:W3CDTF">2005-02-02T01:54:34Z</dcterms:created>
  <dcterms:modified xsi:type="dcterms:W3CDTF">2023-02-22T08:24:38Z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1054</vt:lpwstr>
  </property>
</Properties>
</file>