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mk_suchai\งบการเงิน\2565\Q42565\audit\final\ตลาด\"/>
    </mc:Choice>
  </mc:AlternateContent>
  <bookViews>
    <workbookView xWindow="-40" yWindow="-40" windowWidth="19280" windowHeight="10280" firstSheet="1" activeTab="1"/>
  </bookViews>
  <sheets>
    <sheet name="NAV000" sheetId="1" state="hidden" r:id="rId1"/>
    <sheet name="BS3-4" sheetId="6" r:id="rId2"/>
    <sheet name="PL-5" sheetId="7" r:id="rId3"/>
    <sheet name="SH-6-7" sheetId="10" r:id="rId4"/>
    <sheet name="CF8" sheetId="9" r:id="rId5"/>
    <sheet name="000" sheetId="3" state="veryHidden" r:id="rId6"/>
  </sheets>
  <definedNames>
    <definedName name="_xlnm.Print_Area" localSheetId="1">'BS3-4'!$A$1:$E$53</definedName>
    <definedName name="_xlnm.Print_Area" localSheetId="4">'CF8'!$A$1:$G$41</definedName>
    <definedName name="_xlnm.Print_Area" localSheetId="2">'PL-5'!$A$1:$I$60</definedName>
    <definedName name="_xlnm.Print_Area" localSheetId="3">'SH-6-7'!$A$1:$Q$47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0" l="1"/>
  <c r="G29" i="7"/>
  <c r="C48" i="6"/>
  <c r="C37" i="6"/>
  <c r="G21" i="7"/>
  <c r="G42" i="7"/>
  <c r="C38" i="6" l="1"/>
  <c r="G55" i="7" l="1"/>
  <c r="G26" i="7"/>
  <c r="G32" i="7" s="1"/>
  <c r="G33" i="7" s="1"/>
  <c r="G35" i="7" s="1"/>
  <c r="G47" i="7" l="1"/>
  <c r="G56" i="7" s="1"/>
  <c r="G57" i="7" s="1"/>
  <c r="G59" i="7"/>
  <c r="E39" i="9" l="1"/>
  <c r="C45" i="10"/>
  <c r="G36" i="9"/>
  <c r="G29" i="9"/>
  <c r="G25" i="9"/>
  <c r="G20" i="9"/>
  <c r="K44" i="10"/>
  <c r="O44" i="10" s="1"/>
  <c r="G43" i="10"/>
  <c r="G45" i="10" s="1"/>
  <c r="E43" i="10"/>
  <c r="E45" i="10" s="1"/>
  <c r="C43" i="10"/>
  <c r="M43" i="10"/>
  <c r="M45" i="10" s="1"/>
  <c r="O42" i="10"/>
  <c r="O41" i="10"/>
  <c r="Q41" i="10"/>
  <c r="Q39" i="10"/>
  <c r="O39" i="10"/>
  <c r="I55" i="7"/>
  <c r="I47" i="7"/>
  <c r="I56" i="7" s="1"/>
  <c r="I42" i="7"/>
  <c r="I26" i="7"/>
  <c r="I32" i="7" s="1"/>
  <c r="I10" i="7"/>
  <c r="I15" i="7" s="1"/>
  <c r="I21" i="7" s="1"/>
  <c r="I33" i="7" s="1"/>
  <c r="I35" i="7" s="1"/>
  <c r="E50" i="6"/>
  <c r="E38" i="6"/>
  <c r="E23" i="6"/>
  <c r="Q17" i="10"/>
  <c r="G30" i="9" l="1"/>
  <c r="G38" i="9" s="1"/>
  <c r="G40" i="9" s="1"/>
  <c r="I43" i="10"/>
  <c r="I45" i="10" s="1"/>
  <c r="E52" i="6"/>
  <c r="O43" i="10"/>
  <c r="O45" i="10" s="1"/>
  <c r="Q44" i="10"/>
  <c r="K43" i="10"/>
  <c r="K45" i="10" s="1"/>
  <c r="Q42" i="10"/>
  <c r="I59" i="7"/>
  <c r="I57" i="7"/>
  <c r="K23" i="10"/>
  <c r="C50" i="6"/>
  <c r="C23" i="6"/>
  <c r="E36" i="9"/>
  <c r="E29" i="9"/>
  <c r="E25" i="9"/>
  <c r="E20" i="9"/>
  <c r="Q43" i="10" l="1"/>
  <c r="Q45" i="10" s="1"/>
  <c r="E30" i="9"/>
  <c r="C52" i="6"/>
  <c r="E38" i="9"/>
  <c r="Q23" i="10"/>
  <c r="O23" i="10"/>
  <c r="O20" i="10" l="1"/>
  <c r="O17" i="10"/>
  <c r="Q21" i="10"/>
  <c r="Q20" i="10"/>
  <c r="Q13" i="10"/>
  <c r="O13" i="10"/>
  <c r="O21" i="10" l="1"/>
  <c r="O22" i="10" l="1"/>
  <c r="O18" i="10"/>
  <c r="M22" i="10"/>
  <c r="M18" i="10"/>
  <c r="K22" i="10"/>
  <c r="K18" i="10"/>
  <c r="I22" i="10"/>
  <c r="I18" i="10"/>
  <c r="M24" i="10" l="1"/>
  <c r="O24" i="10"/>
  <c r="K24" i="10"/>
  <c r="I24" i="10"/>
  <c r="E40" i="9"/>
  <c r="G22" i="10"/>
  <c r="E22" i="10"/>
  <c r="C22" i="10"/>
  <c r="G18" i="10"/>
  <c r="E18" i="10"/>
  <c r="C18" i="10"/>
  <c r="E24" i="10" l="1"/>
  <c r="G24" i="10"/>
  <c r="Q22" i="10"/>
  <c r="C24" i="10"/>
  <c r="Q18" i="10"/>
  <c r="E54" i="6"/>
  <c r="C54" i="6"/>
  <c r="Q24" i="10" l="1"/>
</calcChain>
</file>

<file path=xl/sharedStrings.xml><?xml version="1.0" encoding="utf-8"?>
<sst xmlns="http://schemas.openxmlformats.org/spreadsheetml/2006/main" count="235" uniqueCount="171">
  <si>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</si>
  <si>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</si>
  <si>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</si>
  <si>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</si>
  <si>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</si>
  <si>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</si>
  <si>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</si>
  <si>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</si>
  <si>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</si>
  <si>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</si>
  <si>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</si>
  <si>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</si>
  <si>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</si>
  <si>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</si>
  <si>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</si>
  <si>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</si>
  <si>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</si>
  <si>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</si>
  <si>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</si>
  <si>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</si>
  <si>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</si>
  <si>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</si>
  <si>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</si>
  <si>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</si>
  <si>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</si>
  <si>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</si>
  <si>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>Expenses</t>
  </si>
  <si>
    <t>Deferred tax assets</t>
  </si>
  <si>
    <t>Intangible assets</t>
  </si>
  <si>
    <t>of equity</t>
  </si>
  <si>
    <t>Premiums due and uncollected</t>
  </si>
  <si>
    <t>Total expenses</t>
  </si>
  <si>
    <t>Total liabilities</t>
  </si>
  <si>
    <t>Revenues</t>
  </si>
  <si>
    <t>Total revenues</t>
  </si>
  <si>
    <t>Statement of financial position</t>
  </si>
  <si>
    <t xml:space="preserve">Reinsurance receivables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</si>
  <si>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</si>
  <si>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</si>
  <si>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</si>
  <si>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</si>
  <si>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</si>
  <si>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>Income tax paid</t>
  </si>
  <si>
    <t>Cash flows provided by</t>
  </si>
  <si>
    <t>Reinsurance payables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</si>
  <si>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</si>
  <si>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Commission and brokerage income</t>
  </si>
  <si>
    <t>Interest received</t>
  </si>
  <si>
    <t xml:space="preserve">Commissions and brokerage expenses </t>
  </si>
  <si>
    <t>Reinsurance assets</t>
  </si>
  <si>
    <t>6</t>
  </si>
  <si>
    <t>Cash flows provided by investing activities</t>
  </si>
  <si>
    <t>Cah flows used in</t>
  </si>
  <si>
    <t>Cash flows used in investing activities</t>
  </si>
  <si>
    <t>Share premium</t>
  </si>
  <si>
    <t xml:space="preserve">   Issued and paid share capital</t>
  </si>
  <si>
    <t xml:space="preserve">Syn Mun Kong Insurance Public Company Limited </t>
  </si>
  <si>
    <t>(in Baht)</t>
  </si>
  <si>
    <t>Properties foreclosed</t>
  </si>
  <si>
    <t xml:space="preserve">      Legal reserve</t>
  </si>
  <si>
    <t>Insurance claims expenses</t>
  </si>
  <si>
    <t>Share</t>
  </si>
  <si>
    <t>premium</t>
  </si>
  <si>
    <t>7</t>
  </si>
  <si>
    <t>Equity</t>
  </si>
  <si>
    <t xml:space="preserve">Other components of equity </t>
  </si>
  <si>
    <t>5</t>
  </si>
  <si>
    <t xml:space="preserve">Cash and cash equivalents at 1 January </t>
  </si>
  <si>
    <t>Investment payables</t>
  </si>
  <si>
    <t>Liabilities and equity</t>
  </si>
  <si>
    <t>11</t>
  </si>
  <si>
    <t>Gross premiums written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</si>
  <si>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</si>
  <si>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</si>
  <si>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</si>
  <si>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</si>
  <si>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</si>
  <si>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</si>
  <si>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</si>
  <si>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</si>
  <si>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</si>
  <si>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</si>
  <si>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</si>
  <si>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</si>
  <si>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</si>
  <si>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</si>
  <si>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</si>
  <si>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</si>
  <si>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>For the year ended 31 December</t>
  </si>
  <si>
    <t xml:space="preserve">Statement of comprehensive income  </t>
  </si>
  <si>
    <t xml:space="preserve">Statement of changes in equity  </t>
  </si>
  <si>
    <t>Cash and cash equivalents at 31 December</t>
  </si>
  <si>
    <t xml:space="preserve">Statement of cash flows  </t>
  </si>
  <si>
    <t>Transaction with shareholders, recorded</t>
  </si>
  <si>
    <t xml:space="preserve">   directly in equity</t>
  </si>
  <si>
    <t xml:space="preserve">   Distributions to shareholders</t>
  </si>
  <si>
    <t xml:space="preserve">   Dividends to shareholders of the Company</t>
  </si>
  <si>
    <t>Cash flows from financing activity</t>
  </si>
  <si>
    <t>Dividend paid</t>
  </si>
  <si>
    <t>12</t>
  </si>
  <si>
    <t>13</t>
  </si>
  <si>
    <t>14</t>
  </si>
  <si>
    <t>15</t>
  </si>
  <si>
    <t>16</t>
  </si>
  <si>
    <t>Items that will not be reclassified subsequently to profit or loss</t>
  </si>
  <si>
    <t xml:space="preserve">Income tax relating to items that will not be reclassified </t>
  </si>
  <si>
    <t xml:space="preserve">subsequently to profit or loss </t>
  </si>
  <si>
    <t xml:space="preserve">   Loans and accrued interest</t>
  </si>
  <si>
    <t>Lease liabilities</t>
  </si>
  <si>
    <t>Financial cost</t>
  </si>
  <si>
    <t>Other comprehensive income (loss)</t>
  </si>
  <si>
    <t xml:space="preserve">Gain (loss) on investments measured at fair value through </t>
  </si>
  <si>
    <t xml:space="preserve">Reclassified investments measured at fair value through </t>
  </si>
  <si>
    <t>other comprehensive income (loss)</t>
  </si>
  <si>
    <t>other comprehensive income (loss) to profit or loss</t>
  </si>
  <si>
    <t>Other comprehensive income (loss) for the year, net of tax</t>
  </si>
  <si>
    <t xml:space="preserve">      Other comprehensive income (loss)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</si>
  <si>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</si>
  <si>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</si>
  <si>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</si>
  <si>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</si>
  <si>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</si>
  <si>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Total comprehensive income (loss) for the year</t>
  </si>
  <si>
    <t>Net cash received - Financial instruments</t>
  </si>
  <si>
    <t>Net cash paid - Financial instruments</t>
  </si>
  <si>
    <t>Cash paid - lease liabilities</t>
  </si>
  <si>
    <t>Interest expenses</t>
  </si>
  <si>
    <t>Total distributions to shareholders</t>
  </si>
  <si>
    <t>Comprehensive income (loss) for the year</t>
  </si>
  <si>
    <t>Net cash flows provided by operating activities</t>
  </si>
  <si>
    <t>Net cash flows used in investing activities</t>
  </si>
  <si>
    <t>Right-of-use assets</t>
  </si>
  <si>
    <t>Cash received (paid) to reinsurers</t>
  </si>
  <si>
    <t>2021</t>
  </si>
  <si>
    <t>Year ended 31 December 2021</t>
  </si>
  <si>
    <t>Balance at 1 January 2021</t>
  </si>
  <si>
    <t>Balance at 31 December 2021</t>
  </si>
  <si>
    <t>revaluation of assets</t>
  </si>
  <si>
    <t>other components</t>
  </si>
  <si>
    <t>Gain on revaluation of assets</t>
  </si>
  <si>
    <t>4</t>
  </si>
  <si>
    <t>17</t>
  </si>
  <si>
    <t>Income tax (benefit)</t>
  </si>
  <si>
    <t>Investment receivables</t>
  </si>
  <si>
    <t xml:space="preserve">  Transfer to retained earnings</t>
  </si>
  <si>
    <t>Gain on remeasurement of defined benefit plans</t>
  </si>
  <si>
    <t>10</t>
  </si>
  <si>
    <t>9</t>
  </si>
  <si>
    <t>8</t>
  </si>
  <si>
    <t>Net increased in cash and cash equivalents</t>
  </si>
  <si>
    <t>2022</t>
  </si>
  <si>
    <t>Year ended 31 December 2022</t>
  </si>
  <si>
    <t>Balance at 1 January 2022</t>
  </si>
  <si>
    <t>Balance at 31 December 2022</t>
  </si>
  <si>
    <t>Retained earnings (deficits)</t>
  </si>
  <si>
    <t xml:space="preserve">   Unappropriated (deficits)</t>
  </si>
  <si>
    <t>Total  (deficits in) equity</t>
  </si>
  <si>
    <t>Total liabilities and  (deficits in) equity</t>
  </si>
  <si>
    <t>Gains (losses) on fair value changes</t>
  </si>
  <si>
    <t>Expected credit loss (reversal)</t>
  </si>
  <si>
    <t>15, 20, 21</t>
  </si>
  <si>
    <t>7, 28, 29, 30</t>
  </si>
  <si>
    <t xml:space="preserve">Loss before income tax </t>
  </si>
  <si>
    <t>Net loss</t>
  </si>
  <si>
    <t>Basic loss per share</t>
  </si>
  <si>
    <t xml:space="preserve">      Net loss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</si>
  <si>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unearned premium reserve</t>
    </r>
  </si>
  <si>
    <t xml:space="preserve">          decreased from previous year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</si>
  <si>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reinsurers' share of unearned premium reserve </t>
    </r>
  </si>
  <si>
    <t xml:space="preserve">Gains on investments </t>
  </si>
  <si>
    <t>Net cash flows used in financing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</si>
</sst>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0.0%"/>
    <numFmt numFmtId="176" formatCode="dd\-mmm\-yy_)"/>
    <numFmt numFmtId="177" formatCode="0.00_)"/>
    <numFmt numFmtId="178" formatCode="#,##0.00\ &quot;F&quot;;\-#,##0.00\ &quot;F&quot;"/>
    <numFmt numFmtId="179" formatCode="_(* #,##0.0_);_(* \(#,##0.0\);_(* &quot;-&quot;??_);_(@_)"/>
    <numFmt numFmtId="180" formatCode="_(* #,##0_);_(* \(#,##0\);_(* &quot;-&quot;??_);_(@_)"/>
    <numFmt numFmtId="181" formatCode="#,##0\ ;\(#,##0\)"/>
    <numFmt numFmtId="182" formatCode="#,##0;\(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_-&quot;£&quot;#,##0_-;\-&quot;£&quot;#,##0_-;_-&quot;£&quot;\ &quot;-&quot;_-;_-@_-"/>
    <numFmt numFmtId="192" formatCode="#,##0.00&quot;£&quot;_);\(#,##0.00&quot;£&quot;\)"/>
    <numFmt numFmtId="193" formatCode="\t0.00"/>
    <numFmt numFmtId="194" formatCode="\t#,##0"/>
    <numFmt numFmtId="195" formatCode="#,##0.00;[Red]\(#,##0.00\);&quot;-&quot;"/>
    <numFmt numFmtId="196" formatCode="_(* #,##0,_);_(* \(#,##0,\);_(* &quot;-&quot;_);_(@_)"/>
    <numFmt numFmtId="197" formatCode="_(* #,##0_);[Red]_(* \(#,##0\);_(* &quot;&quot;\ \-\ &quot;&quot;_);_(@_)"/>
    <numFmt numFmtId="198" formatCode="_(* #,##0_);[Red]_(* \(#,##0\);_(* &quot;&quot;&quot;&quot;\ \-\ &quot;&quot;&quot;&quot;_);_(@_)"/>
    <numFmt numFmtId="199" formatCode="_(* #,##0,_);[Red]_(* \(#,##0,\);_(* &quot;&quot;&quot;&quot;\ \-\ &quot;&quot;&quot;&quot;_);_(@_)"/>
    <numFmt numFmtId="200" formatCode="_(* #,##0,,_);_(* \(#,##0,,\);_(* &quot;-&quot;_)"/>
    <numFmt numFmtId="201" formatCode="_(* #,##0_);[Red]_(* \(#,##0\);_(* &quot;&quot;&quot;&quot;&quot;&quot;&quot;&quot;\ \-\ &quot;&quot;&quot;&quot;&quot;&quot;&quot;&quot;_);_(@_)"/>
    <numFmt numFmtId="202" formatCode="[Color10]&quot;ü&quot;;[Blue]&quot;ü&quot;;[Red]&quot;û&quot;;&quot;&quot;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\ว\ \ด\ด\ด\ด\ \ป\ป\ป\ป"/>
    <numFmt numFmtId="207" formatCode="_-* #,##0.0_-;\-* #,##0.0_-;_-* &quot;-&quot;??_-;_-@_-"/>
    <numFmt numFmtId="208" formatCode="* \(#,##0\);* #,##0_);&quot;-&quot;??_);@"/>
    <numFmt numFmtId="209" formatCode="d\ \ด\ด\ด\ \b\b"/>
    <numFmt numFmtId="210" formatCode="_-* #,##0\ _D_M_-;\-* #,##0\ _D_M_-;_-* &quot;-&quot;\ _D_M_-;_-@_-"/>
    <numFmt numFmtId="211" formatCode="&quot;$&quot;\t#,##0_);\(&quot;$&quot;\t#,##0\)"/>
    <numFmt numFmtId="212" formatCode="#,##0\ ;\(#,##0\);0\ "/>
    <numFmt numFmtId="213" formatCode="* #,##0_);* \(#,##0\);&quot;-&quot;??_);@"/>
    <numFmt numFmtId="214" formatCode="_-* #,##0.00\ &quot;F&quot;_-;\-* #,##0.00\ &quot;F&quot;_-;_-* &quot;-&quot;??\ &quot;F&quot;_-;_-@_-"/>
    <numFmt numFmtId="215" formatCode="_([$€-2]* #,##0.00_);_([$€-2]* \(#,##0.00\);_([$€-2]* &quot;-&quot;??_)"/>
    <numFmt numFmtId="216" formatCode="0.0000"/>
    <numFmt numFmtId="217" formatCode="#,##0.0_);[Red]\(#,##0.0\);&quot;-&quot;??"/>
    <numFmt numFmtId="218" formatCode="#,##0\ \ ;\(#,##0\)\ ;\—\ \ \ \ "/>
    <numFmt numFmtId="219" formatCode="0."/>
    <numFmt numFmtId="220" formatCode=";;;"/>
    <numFmt numFmtId="221" formatCode="&quot;?&quot;#,##0;[Red]\-&quot;?&quot;#,##0"/>
    <numFmt numFmtId="222" formatCode="&quot;฿&quot;\t#,##0_);[Red]\(&quot;฿&quot;\t#,##0\)"/>
    <numFmt numFmtId="223" formatCode="#,##0.000,,_);[Red]\(#,##0.000,,\)"/>
    <numFmt numFmtId="224" formatCode="#,##0\ &quot;F&quot;;[Red]\-#,##0\ &quot;F&quot;"/>
    <numFmt numFmtId="225" formatCode="#,##0.00\ &quot;F&quot;;[Red]\-#,##0.00\ &quot;F&quot;"/>
    <numFmt numFmtId="226" formatCode="\t#,##0.00_);[Red]\(\t#,##0.00\)"/>
    <numFmt numFmtId="227" formatCode="&quot;US$&quot;#,##0_);[Red]\(&quot;US$&quot;#,##0\)"/>
    <numFmt numFmtId="228" formatCode="\ว\ \ด\ด\ด\ \ป\ป"/>
    <numFmt numFmtId="229" formatCode="#,##0.00;[Red]\(#,##0.00\)"/>
    <numFmt numFmtId="230" formatCode="0%;\(0%\)"/>
    <numFmt numFmtId="231" formatCode="0.0%;[Red]\(0.0%\);&quot;-&quot;??"/>
    <numFmt numFmtId="232" formatCode="#,##0&quot;£&quot;_);[Red]\(#,##0&quot;£&quot;\)"/>
    <numFmt numFmtId="233" formatCode="General_)"/>
    <numFmt numFmtId="234" formatCode="_(* #,##0,_);[Red]_(* \(#,##0,\);_(* &quot;&quot;&quot;&quot;&quot;&quot;&quot;&quot;\ \-\ &quot;&quot;&quot;&quot;&quot;&quot;&quot;&quot;_);_(@_)"/>
    <numFmt numFmtId="235" formatCode="0%;\(0%\);;"/>
    <numFmt numFmtId="236" formatCode="_(&quot;kr&quot;\ * #,##0.00_);_(&quot;kr&quot;\ * \(#,##0.00\);_(&quot;kr&quot;\ * &quot;-&quot;??_);_(@_)"/>
    <numFmt numFmtId="237" formatCode="_-* #,##0\ &quot;DM&quot;_-;\-* #,##0\ &quot;DM&quot;_-;_-* &quot;-&quot;\ &quot;DM&quot;_-;_-@_-"/>
    <numFmt numFmtId="238" formatCode="_-* #,##0.00\ &quot;DM&quot;_-;\-* #,##0.00\ &quot;DM&quot;_-;_-* &quot;-&quot;??\ &quot;DM&quot;_-;_-@_-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0_);\(0\)"/>
    <numFmt numFmtId="242" formatCode="\?\t#,##0_);[Red]\(\?\t#,##0\)"/>
    <numFmt numFmtId="243" formatCode="_(* #,##0.00_);_(* \(#,##0.00\);_(* &quot;-&quot;_);_(@_)"/>
    <numFmt numFmtId="244" formatCode="_(* #,##0_);_(* \(#,##0\);_(* &quot;-&quot;???_);_(@_)"/>
  </numFmts>
  <fonts count="172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5"/>
      <name val="Times New Roman"/>
      <family val="1"/>
    </font>
    <font>
      <u/>
      <sz val="15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</borders>
  <cellStyleXfs count="591">
    <xf numFmtId="0" fontId="0" fillId="0" borderId="0"/>
    <xf numFmtId="0" fontId="3" fillId="0" borderId="0"/>
    <xf numFmtId="183" fontId="3" fillId="0" borderId="0" applyFont="0" applyFill="0" applyBorder="0" applyAlignment="0" applyProtection="0"/>
    <xf numFmtId="0" fontId="29" fillId="0" borderId="0"/>
    <xf numFmtId="184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7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188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1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1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2" fontId="19" fillId="0" borderId="1" applyFill="0" applyBorder="0"/>
    <xf numFmtId="191" fontId="19" fillId="0" borderId="1" applyFill="0" applyBorder="0"/>
    <xf numFmtId="191" fontId="19" fillId="0" borderId="1" applyFill="0" applyBorder="0"/>
    <xf numFmtId="191" fontId="19" fillId="0" borderId="1" applyFill="0" applyBorder="0"/>
    <xf numFmtId="191" fontId="19" fillId="0" borderId="1" applyFill="0" applyBorder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" fillId="0" borderId="0"/>
    <xf numFmtId="0" fontId="27" fillId="0" borderId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3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" fillId="0" borderId="0"/>
    <xf numFmtId="0" fontId="39" fillId="0" borderId="2">
      <alignment horizontal="center"/>
    </xf>
    <xf numFmtId="0" fontId="40" fillId="0" borderId="0"/>
    <xf numFmtId="0" fontId="40" fillId="0" borderId="3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93" fontId="2" fillId="0" borderId="0"/>
    <xf numFmtId="194" fontId="2" fillId="0" borderId="0"/>
    <xf numFmtId="0" fontId="40" fillId="18" borderId="0">
      <alignment horizontal="right"/>
    </xf>
    <xf numFmtId="0" fontId="39" fillId="0" borderId="0"/>
    <xf numFmtId="0" fontId="41" fillId="19" borderId="4">
      <alignment horizontal="centerContinuous" vertical="top"/>
    </xf>
    <xf numFmtId="195" fontId="42" fillId="0" borderId="5" applyFont="0" applyFill="0" applyBorder="0" applyAlignment="0"/>
    <xf numFmtId="0" fontId="27" fillId="0" borderId="0" applyNumberFormat="0" applyFont="0" applyFill="0" applyBorder="0" applyProtection="0"/>
    <xf numFmtId="0" fontId="18" fillId="0" borderId="0"/>
    <xf numFmtId="0" fontId="43" fillId="0" borderId="2">
      <alignment horizontal="center"/>
    </xf>
    <xf numFmtId="0" fontId="44" fillId="0" borderId="6">
      <alignment horizontal="left" wrapText="1" indent="2"/>
    </xf>
    <xf numFmtId="164" fontId="45" fillId="0" borderId="7" applyAlignment="0" applyProtection="0"/>
    <xf numFmtId="0" fontId="3" fillId="21" borderId="2" applyNumberFormat="0" applyFont="0" applyBorder="0" applyAlignment="0"/>
    <xf numFmtId="0" fontId="11" fillId="0" borderId="0"/>
    <xf numFmtId="196" fontId="3" fillId="0" borderId="0" applyFill="0" applyBorder="0" applyAlignment="0"/>
    <xf numFmtId="197" fontId="18" fillId="0" borderId="0" applyFill="0" applyBorder="0" applyAlignment="0"/>
    <xf numFmtId="198" fontId="18" fillId="0" borderId="0" applyFill="0" applyBorder="0" applyAlignment="0"/>
    <xf numFmtId="199" fontId="18" fillId="0" borderId="0" applyFill="0" applyBorder="0" applyAlignment="0"/>
    <xf numFmtId="200" fontId="18" fillId="0" borderId="0" applyFill="0" applyBorder="0" applyAlignment="0"/>
    <xf numFmtId="196" fontId="3" fillId="0" borderId="0" applyFill="0" applyBorder="0" applyAlignment="0"/>
    <xf numFmtId="201" fontId="18" fillId="0" borderId="0" applyFill="0" applyBorder="0" applyAlignment="0"/>
    <xf numFmtId="197" fontId="18" fillId="0" borderId="0" applyFill="0" applyBorder="0" applyAlignment="0"/>
    <xf numFmtId="0" fontId="46" fillId="0" borderId="0"/>
    <xf numFmtId="0" fontId="47" fillId="0" borderId="0">
      <alignment wrapText="1"/>
    </xf>
    <xf numFmtId="3" fontId="19" fillId="0" borderId="2"/>
    <xf numFmtId="202" fontId="48" fillId="0" borderId="0" applyFill="0" applyBorder="0" applyAlignment="0">
      <alignment horizontal="center"/>
    </xf>
    <xf numFmtId="0" fontId="49" fillId="0" borderId="10">
      <alignment horizontal="center"/>
    </xf>
    <xf numFmtId="4" fontId="1" fillId="0" borderId="0" applyFont="0" applyFill="0" applyBorder="0" applyAlignment="0" applyProtection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3" fontId="50" fillId="0" borderId="0"/>
    <xf numFmtId="204" fontId="51" fillId="0" borderId="0" applyFill="0" applyBorder="0" applyAlignment="0" applyProtection="0"/>
    <xf numFmtId="40" fontId="51" fillId="0" borderId="0" applyFill="0" applyBorder="0" applyAlignment="0" applyProtection="0"/>
    <xf numFmtId="205" fontId="52" fillId="22" borderId="0" applyFill="0" applyBorder="0" applyAlignment="0">
      <alignment vertical="top"/>
    </xf>
    <xf numFmtId="206" fontId="52" fillId="0" borderId="0" applyFill="0" applyBorder="0" applyAlignment="0" applyProtection="0"/>
    <xf numFmtId="196" fontId="3" fillId="0" borderId="0" applyFont="0" applyFill="0" applyBorder="0" applyAlignment="0" applyProtection="0"/>
    <xf numFmtId="207" fontId="10" fillId="0" borderId="1" applyFill="0" applyBorder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18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2" fillId="0" borderId="0"/>
    <xf numFmtId="0" fontId="54" fillId="0" borderId="0" applyNumberFormat="0" applyFill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5" fillId="0" borderId="0"/>
    <xf numFmtId="0" fontId="56" fillId="0" borderId="0"/>
    <xf numFmtId="0" fontId="58" fillId="0" borderId="0"/>
    <xf numFmtId="0" fontId="41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9" fillId="0" borderId="0" applyNumberFormat="0" applyAlignment="0">
      <alignment horizontal="left"/>
    </xf>
    <xf numFmtId="0" fontId="19" fillId="0" borderId="0" applyNumberFormat="0" applyFill="0" applyAlignment="0">
      <alignment horizontal="center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08" fontId="63" fillId="0" borderId="0" applyFill="0" applyBorder="0" applyProtection="0"/>
    <xf numFmtId="0" fontId="64" fillId="0" borderId="0">
      <alignment horizontal="center" vertical="center"/>
    </xf>
    <xf numFmtId="8" fontId="65" fillId="0" borderId="0" applyFont="0" applyFill="0" applyBorder="0" applyAlignment="0" applyProtection="0"/>
    <xf numFmtId="0" fontId="66" fillId="0" borderId="0"/>
    <xf numFmtId="0" fontId="66" fillId="0" borderId="0"/>
    <xf numFmtId="209" fontId="52" fillId="22" borderId="11" applyFill="0" applyBorder="0" applyAlignment="0">
      <alignment horizontal="right"/>
    </xf>
    <xf numFmtId="197" fontId="18" fillId="0" borderId="0" applyFont="0" applyFill="0" applyBorder="0" applyAlignment="0" applyProtection="0"/>
    <xf numFmtId="210" fontId="67" fillId="0" borderId="2" applyFill="0" applyBorder="0" applyAlignment="0"/>
    <xf numFmtId="0" fontId="54" fillId="0" borderId="0" applyNumberFormat="0" applyFill="0" applyBorder="0" applyAlignment="0" applyProtection="0"/>
    <xf numFmtId="176" fontId="2" fillId="0" borderId="0"/>
    <xf numFmtId="211" fontId="3" fillId="0" borderId="0"/>
    <xf numFmtId="0" fontId="68" fillId="19" borderId="0" applyNumberFormat="0" applyFont="0" applyFill="0" applyBorder="0" applyProtection="0">
      <alignment horizontal="left"/>
    </xf>
    <xf numFmtId="0" fontId="69" fillId="0" borderId="0" applyNumberFormat="0" applyFon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0" fontId="69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>
      <alignment horizontal="left"/>
    </xf>
    <xf numFmtId="0" fontId="69" fillId="0" borderId="0" applyNumberFormat="0" applyFont="0" applyFill="0" applyBorder="0" applyAlignment="0" applyProtection="0"/>
    <xf numFmtId="212" fontId="71" fillId="0" borderId="0"/>
    <xf numFmtId="15" fontId="72" fillId="0" borderId="0" applyFont="0" applyFill="0" applyBorder="0" applyAlignment="0" applyProtection="0"/>
    <xf numFmtId="15" fontId="63" fillId="0" borderId="0" applyFont="0" applyFill="0" applyBorder="0" applyAlignment="0" applyProtection="0"/>
    <xf numFmtId="14" fontId="34" fillId="0" borderId="0" applyFill="0" applyBorder="0" applyAlignment="0"/>
    <xf numFmtId="0" fontId="3" fillId="0" borderId="0" applyFont="0" applyFill="0" applyBorder="0" applyAlignment="0" applyProtection="0"/>
    <xf numFmtId="213" fontId="63" fillId="0" borderId="0" applyFill="0" applyBorder="0" applyProtection="0"/>
    <xf numFmtId="214" fontId="19" fillId="0" borderId="12">
      <alignment vertical="center"/>
    </xf>
    <xf numFmtId="0" fontId="68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>
      <protection locked="0"/>
    </xf>
    <xf numFmtId="175" fontId="2" fillId="0" borderId="0"/>
    <xf numFmtId="0" fontId="51" fillId="0" borderId="0" applyNumberFormat="0" applyFill="0" applyBorder="0" applyAlignment="0" applyProtection="0"/>
    <xf numFmtId="175" fontId="74" fillId="25" borderId="13">
      <protection locked="0"/>
    </xf>
    <xf numFmtId="0" fontId="75" fillId="0" borderId="0">
      <protection locked="0"/>
    </xf>
    <xf numFmtId="0" fontId="75" fillId="0" borderId="0">
      <protection locked="0"/>
    </xf>
    <xf numFmtId="196" fontId="3" fillId="0" borderId="0" applyFill="0" applyBorder="0" applyAlignment="0"/>
    <xf numFmtId="197" fontId="18" fillId="0" borderId="0" applyFill="0" applyBorder="0" applyAlignment="0"/>
    <xf numFmtId="196" fontId="3" fillId="0" borderId="0" applyFill="0" applyBorder="0" applyAlignment="0"/>
    <xf numFmtId="201" fontId="18" fillId="0" borderId="0" applyFill="0" applyBorder="0" applyAlignment="0"/>
    <xf numFmtId="197" fontId="18" fillId="0" borderId="0" applyFill="0" applyBorder="0" applyAlignment="0"/>
    <xf numFmtId="0" fontId="76" fillId="0" borderId="0" applyNumberFormat="0" applyAlignment="0">
      <alignment horizontal="left"/>
    </xf>
    <xf numFmtId="215" fontId="77" fillId="0" borderId="0" applyFon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16" fontId="63" fillId="0" borderId="0" applyFont="0" applyFill="0" applyBorder="0" applyAlignment="0" applyProtection="0"/>
    <xf numFmtId="0" fontId="73" fillId="0" borderId="0">
      <protection locked="0"/>
    </xf>
    <xf numFmtId="3" fontId="3" fillId="0" borderId="0" applyFill="0" applyBorder="0" applyAlignment="0" applyProtection="0">
      <protection locked="0"/>
    </xf>
    <xf numFmtId="217" fontId="10" fillId="19" borderId="14" applyBorder="0"/>
    <xf numFmtId="0" fontId="73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218" fontId="8" fillId="0" borderId="0">
      <alignment horizontal="right"/>
    </xf>
    <xf numFmtId="0" fontId="24" fillId="26" borderId="16" applyFill="0" applyBorder="0">
      <alignment horizontal="center"/>
    </xf>
    <xf numFmtId="38" fontId="4" fillId="19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2" fillId="24" borderId="0" applyAlignment="0"/>
    <xf numFmtId="0" fontId="82" fillId="0" borderId="17" applyNumberFormat="0" applyAlignment="0" applyProtection="0">
      <alignment horizontal="left" vertical="center"/>
    </xf>
    <xf numFmtId="0" fontId="82" fillId="0" borderId="18">
      <alignment horizontal="left" vertical="center"/>
    </xf>
    <xf numFmtId="0" fontId="82" fillId="27" borderId="0"/>
    <xf numFmtId="4" fontId="82" fillId="28" borderId="0">
      <alignment horizontal="centerContinuous"/>
    </xf>
    <xf numFmtId="219" fontId="83" fillId="25" borderId="0">
      <alignment horizontal="left" vertical="top"/>
    </xf>
    <xf numFmtId="0" fontId="85" fillId="0" borderId="0">
      <alignment horizontal="left"/>
    </xf>
    <xf numFmtId="0" fontId="84" fillId="0" borderId="1">
      <alignment horizontal="left" vertical="top"/>
    </xf>
    <xf numFmtId="0" fontId="86" fillId="0" borderId="0">
      <alignment horizontal="left"/>
    </xf>
    <xf numFmtId="0" fontId="87" fillId="0" borderId="1">
      <alignment horizontal="left" vertical="top"/>
    </xf>
    <xf numFmtId="0" fontId="88" fillId="0" borderId="0">
      <alignment horizontal="left"/>
    </xf>
    <xf numFmtId="220" fontId="51" fillId="0" borderId="0" applyFill="0" applyBorder="0" applyAlignment="0" applyProtection="0"/>
    <xf numFmtId="0" fontId="89" fillId="25" borderId="0">
      <alignment horizontal="left" wrapText="1" indent="2"/>
    </xf>
    <xf numFmtId="1" fontId="22" fillId="0" borderId="0" applyFont="0" applyFill="0" applyBorder="0" applyAlignment="0" applyProtection="0"/>
    <xf numFmtId="221" fontId="3" fillId="0" borderId="0" applyBorder="0" applyAlignment="0"/>
    <xf numFmtId="10" fontId="4" fillId="25" borderId="2" applyNumberFormat="0" applyBorder="0" applyAlignment="0" applyProtection="0"/>
    <xf numFmtId="194" fontId="3" fillId="0" borderId="0"/>
    <xf numFmtId="175" fontId="90" fillId="0" borderId="0"/>
    <xf numFmtId="1" fontId="3" fillId="0" borderId="0" applyFont="0" applyFill="0" applyBorder="0" applyAlignment="0" applyProtection="0"/>
    <xf numFmtId="38" fontId="91" fillId="0" borderId="0"/>
    <xf numFmtId="38" fontId="92" fillId="0" borderId="0"/>
    <xf numFmtId="38" fontId="14" fillId="0" borderId="0"/>
    <xf numFmtId="38" fontId="93" fillId="0" borderId="0"/>
    <xf numFmtId="0" fontId="8" fillId="0" borderId="0"/>
    <xf numFmtId="0" fontId="8" fillId="0" borderId="0"/>
    <xf numFmtId="0" fontId="8" fillId="0" borderId="0"/>
    <xf numFmtId="168" fontId="8" fillId="0" borderId="0">
      <alignment vertical="top"/>
    </xf>
    <xf numFmtId="0" fontId="63" fillId="0" borderId="0" applyNumberFormat="0" applyFont="0" applyFill="0" applyBorder="0" applyProtection="0">
      <alignment horizontal="left" vertical="center"/>
    </xf>
    <xf numFmtId="196" fontId="3" fillId="0" borderId="0" applyFill="0" applyBorder="0" applyAlignment="0"/>
    <xf numFmtId="197" fontId="18" fillId="0" borderId="0" applyFill="0" applyBorder="0" applyAlignment="0"/>
    <xf numFmtId="196" fontId="3" fillId="0" borderId="0" applyFill="0" applyBorder="0" applyAlignment="0"/>
    <xf numFmtId="201" fontId="18" fillId="0" borderId="0" applyFill="0" applyBorder="0" applyAlignment="0"/>
    <xf numFmtId="197" fontId="18" fillId="0" borderId="0" applyFill="0" applyBorder="0" applyAlignment="0"/>
    <xf numFmtId="0" fontId="58" fillId="29" borderId="0">
      <alignment vertical="top"/>
    </xf>
    <xf numFmtId="0" fontId="94" fillId="0" borderId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/>
    <xf numFmtId="222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223" fontId="63" fillId="0" borderId="0" applyFont="0" applyFill="0" applyBorder="0" applyAlignment="0" applyProtection="0"/>
    <xf numFmtId="0" fontId="99" fillId="0" borderId="3"/>
    <xf numFmtId="165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65" fillId="0" borderId="0" applyFont="0" applyFill="0" applyBorder="0" applyAlignment="0" applyProtection="0"/>
    <xf numFmtId="225" fontId="65" fillId="0" borderId="0" applyFont="0" applyFill="0" applyBorder="0" applyAlignment="0" applyProtection="0"/>
    <xf numFmtId="0" fontId="73" fillId="0" borderId="0">
      <protection locked="0"/>
    </xf>
    <xf numFmtId="0" fontId="63" fillId="0" borderId="0"/>
    <xf numFmtId="37" fontId="5" fillId="0" borderId="0"/>
    <xf numFmtId="0" fontId="95" fillId="0" borderId="0"/>
    <xf numFmtId="0" fontId="96" fillId="0" borderId="0"/>
    <xf numFmtId="0" fontId="96" fillId="0" borderId="0"/>
    <xf numFmtId="177" fontId="6" fillId="0" borderId="0"/>
    <xf numFmtId="0" fontId="66" fillId="0" borderId="0"/>
    <xf numFmtId="0" fontId="3" fillId="0" borderId="0"/>
    <xf numFmtId="0" fontId="3" fillId="0" borderId="0"/>
    <xf numFmtId="0" fontId="100" fillId="0" borderId="0"/>
    <xf numFmtId="0" fontId="19" fillId="0" borderId="0"/>
    <xf numFmtId="0" fontId="94" fillId="0" borderId="0"/>
    <xf numFmtId="0" fontId="101" fillId="0" borderId="0"/>
    <xf numFmtId="0" fontId="53" fillId="0" borderId="0"/>
    <xf numFmtId="0" fontId="19" fillId="0" borderId="0"/>
    <xf numFmtId="0" fontId="3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5" fillId="0" borderId="0"/>
    <xf numFmtId="0" fontId="19" fillId="0" borderId="0"/>
    <xf numFmtId="226" fontId="3" fillId="0" borderId="0"/>
    <xf numFmtId="0" fontId="102" fillId="0" borderId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0" fontId="28" fillId="20" borderId="19" applyNumberFormat="0" applyFont="0" applyAlignment="0" applyProtection="0"/>
    <xf numFmtId="219" fontId="22" fillId="0" borderId="20" applyFont="0" applyFill="0" applyBorder="0" applyAlignment="0" applyProtection="0"/>
    <xf numFmtId="227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0" fontId="104" fillId="0" borderId="21">
      <alignment horizontal="left" wrapText="1" indent="1"/>
    </xf>
    <xf numFmtId="40" fontId="105" fillId="30" borderId="0">
      <alignment horizontal="right"/>
    </xf>
    <xf numFmtId="0" fontId="21" fillId="30" borderId="0">
      <alignment horizontal="right"/>
    </xf>
    <xf numFmtId="0" fontId="106" fillId="30" borderId="23"/>
    <xf numFmtId="0" fontId="106" fillId="0" borderId="0" applyBorder="0">
      <alignment horizontal="centerContinuous"/>
    </xf>
    <xf numFmtId="0" fontId="107" fillId="0" borderId="0" applyBorder="0">
      <alignment horizontal="centerContinuous"/>
    </xf>
    <xf numFmtId="0" fontId="108" fillId="0" borderId="0">
      <alignment horizontal="left"/>
    </xf>
    <xf numFmtId="0" fontId="109" fillId="0" borderId="0">
      <alignment horizontal="center"/>
    </xf>
    <xf numFmtId="0" fontId="110" fillId="0" borderId="0">
      <alignment horizontal="center"/>
    </xf>
    <xf numFmtId="0" fontId="111" fillId="30" borderId="0"/>
    <xf numFmtId="228" fontId="52" fillId="22" borderId="0" applyFill="0" applyBorder="0" applyAlignment="0" applyProtection="0">
      <protection locked="0"/>
    </xf>
    <xf numFmtId="164" fontId="52" fillId="22" borderId="0" applyFill="0" applyBorder="0" applyAlignment="0" applyProtection="0">
      <alignment vertical="top"/>
    </xf>
    <xf numFmtId="229" fontId="52" fillId="0" borderId="0" applyFill="0" applyBorder="0" applyAlignment="0" applyProtection="0"/>
    <xf numFmtId="200" fontId="18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25" applyNumberFormat="0" applyBorder="0"/>
    <xf numFmtId="175" fontId="58" fillId="25" borderId="26" applyFont="0" applyBorder="0">
      <protection locked="0"/>
    </xf>
    <xf numFmtId="3" fontId="112" fillId="0" borderId="0" applyNumberFormat="0" applyFill="0" applyBorder="0" applyAlignment="0" applyProtection="0"/>
    <xf numFmtId="0" fontId="73" fillId="0" borderId="0">
      <protection locked="0"/>
    </xf>
    <xf numFmtId="196" fontId="3" fillId="0" borderId="0" applyFill="0" applyBorder="0" applyAlignment="0"/>
    <xf numFmtId="197" fontId="18" fillId="0" borderId="0" applyFill="0" applyBorder="0" applyAlignment="0"/>
    <xf numFmtId="196" fontId="3" fillId="0" borderId="0" applyFill="0" applyBorder="0" applyAlignment="0"/>
    <xf numFmtId="201" fontId="18" fillId="0" borderId="0" applyFill="0" applyBorder="0" applyAlignment="0"/>
    <xf numFmtId="197" fontId="18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5" fillId="0" borderId="3">
      <alignment horizontal="center"/>
    </xf>
    <xf numFmtId="0" fontId="65" fillId="0" borderId="0" applyFont="0" applyFill="0" applyBorder="0" applyProtection="0">
      <alignment horizontal="left"/>
    </xf>
    <xf numFmtId="0" fontId="65" fillId="31" borderId="0" applyNumberFormat="0" applyFont="0" applyBorder="0" applyAlignment="0" applyProtection="0"/>
    <xf numFmtId="37" fontId="27" fillId="0" borderId="0"/>
    <xf numFmtId="1" fontId="3" fillId="0" borderId="14" applyNumberFormat="0" applyFill="0" applyAlignment="0" applyProtection="0">
      <alignment horizontal="center" vertical="center"/>
    </xf>
    <xf numFmtId="0" fontId="113" fillId="32" borderId="0"/>
    <xf numFmtId="38" fontId="3" fillId="0" borderId="0" applyFill="0" applyBorder="0" applyAlignment="0" applyProtection="0">
      <protection locked="0"/>
    </xf>
    <xf numFmtId="232" fontId="3" fillId="0" borderId="0" applyNumberFormat="0" applyFill="0" applyBorder="0" applyAlignment="0" applyProtection="0">
      <alignment horizontal="left"/>
    </xf>
    <xf numFmtId="0" fontId="114" fillId="0" borderId="0"/>
    <xf numFmtId="0" fontId="115" fillId="0" borderId="0"/>
    <xf numFmtId="38" fontId="109" fillId="0" borderId="0"/>
    <xf numFmtId="0" fontId="79" fillId="0" borderId="27">
      <alignment vertical="center"/>
    </xf>
    <xf numFmtId="4" fontId="116" fillId="33" borderId="28" applyNumberFormat="0" applyProtection="0">
      <alignment vertical="center"/>
    </xf>
    <xf numFmtId="4" fontId="117" fillId="33" borderId="28" applyNumberFormat="0" applyProtection="0">
      <alignment vertical="center"/>
    </xf>
    <xf numFmtId="4" fontId="118" fillId="33" borderId="28" applyNumberFormat="0" applyProtection="0">
      <alignment horizontal="left" vertical="center" indent="1"/>
    </xf>
    <xf numFmtId="4" fontId="118" fillId="34" borderId="0" applyNumberFormat="0" applyProtection="0">
      <alignment horizontal="left" vertical="center" indent="1"/>
    </xf>
    <xf numFmtId="4" fontId="118" fillId="28" borderId="28" applyNumberFormat="0" applyProtection="0">
      <alignment horizontal="right" vertical="center"/>
    </xf>
    <xf numFmtId="4" fontId="118" fillId="35" borderId="28" applyNumberFormat="0" applyProtection="0">
      <alignment horizontal="right" vertical="center"/>
    </xf>
    <xf numFmtId="4" fontId="118" fillId="24" borderId="28" applyNumberFormat="0" applyProtection="0">
      <alignment horizontal="right" vertical="center"/>
    </xf>
    <xf numFmtId="4" fontId="118" fillId="32" borderId="28" applyNumberFormat="0" applyProtection="0">
      <alignment horizontal="right" vertical="center"/>
    </xf>
    <xf numFmtId="4" fontId="118" fillId="36" borderId="28" applyNumberFormat="0" applyProtection="0">
      <alignment horizontal="right" vertical="center"/>
    </xf>
    <xf numFmtId="4" fontId="118" fillId="37" borderId="28" applyNumberFormat="0" applyProtection="0">
      <alignment horizontal="right" vertical="center"/>
    </xf>
    <xf numFmtId="4" fontId="118" fillId="38" borderId="28" applyNumberFormat="0" applyProtection="0">
      <alignment horizontal="right" vertical="center"/>
    </xf>
    <xf numFmtId="4" fontId="118" fillId="39" borderId="28" applyNumberFormat="0" applyProtection="0">
      <alignment horizontal="right" vertical="center"/>
    </xf>
    <xf numFmtId="4" fontId="118" fillId="40" borderId="28" applyNumberFormat="0" applyProtection="0">
      <alignment horizontal="right" vertical="center"/>
    </xf>
    <xf numFmtId="4" fontId="116" fillId="41" borderId="29" applyNumberFormat="0" applyProtection="0">
      <alignment horizontal="left" vertical="center" indent="1"/>
    </xf>
    <xf numFmtId="4" fontId="116" fillId="21" borderId="0" applyNumberFormat="0" applyProtection="0">
      <alignment horizontal="left" vertical="center" indent="1"/>
    </xf>
    <xf numFmtId="4" fontId="116" fillId="34" borderId="0" applyNumberFormat="0" applyProtection="0">
      <alignment horizontal="left" vertical="center" indent="1"/>
    </xf>
    <xf numFmtId="4" fontId="118" fillId="21" borderId="28" applyNumberFormat="0" applyProtection="0">
      <alignment horizontal="right" vertical="center"/>
    </xf>
    <xf numFmtId="4" fontId="34" fillId="21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118" fillId="42" borderId="28" applyNumberFormat="0" applyProtection="0">
      <alignment vertical="center"/>
    </xf>
    <xf numFmtId="4" fontId="119" fillId="42" borderId="28" applyNumberFormat="0" applyProtection="0">
      <alignment vertical="center"/>
    </xf>
    <xf numFmtId="4" fontId="116" fillId="21" borderId="30" applyNumberFormat="0" applyProtection="0">
      <alignment horizontal="left" vertical="center" indent="1"/>
    </xf>
    <xf numFmtId="4" fontId="118" fillId="42" borderId="28" applyNumberFormat="0" applyProtection="0">
      <alignment horizontal="right" vertical="center"/>
    </xf>
    <xf numFmtId="4" fontId="119" fillId="42" borderId="28" applyNumberFormat="0" applyProtection="0">
      <alignment horizontal="right" vertical="center"/>
    </xf>
    <xf numFmtId="4" fontId="116" fillId="21" borderId="28" applyNumberFormat="0" applyProtection="0">
      <alignment horizontal="left" vertical="center" indent="1"/>
    </xf>
    <xf numFmtId="4" fontId="120" fillId="43" borderId="30" applyNumberFormat="0" applyProtection="0">
      <alignment horizontal="left" vertical="center" indent="1"/>
    </xf>
    <xf numFmtId="4" fontId="121" fillId="42" borderId="28" applyNumberFormat="0" applyProtection="0">
      <alignment horizontal="right" vertical="center"/>
    </xf>
    <xf numFmtId="38" fontId="63" fillId="0" borderId="0" applyNumberFormat="0" applyFont="0" applyFill="0" applyBorder="0" applyAlignment="0"/>
    <xf numFmtId="233" fontId="122" fillId="0" borderId="0" applyNumberFormat="0" applyFont="0" applyBorder="0">
      <alignment horizontal="left"/>
    </xf>
    <xf numFmtId="39" fontId="123" fillId="0" borderId="0"/>
    <xf numFmtId="3" fontId="124" fillId="33" borderId="2">
      <alignment horizontal="left" vertical="top" wrapText="1"/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3" fillId="0" borderId="0"/>
    <xf numFmtId="233" fontId="72" fillId="0" borderId="0"/>
    <xf numFmtId="0" fontId="126" fillId="0" borderId="0" applyNumberFormat="0" applyBorder="0"/>
    <xf numFmtId="0" fontId="58" fillId="44" borderId="0"/>
    <xf numFmtId="0" fontId="99" fillId="0" borderId="0"/>
    <xf numFmtId="0" fontId="127" fillId="25" borderId="0">
      <alignment wrapText="1"/>
    </xf>
    <xf numFmtId="37" fontId="18" fillId="45" borderId="2" applyFont="0" applyAlignment="0">
      <alignment horizontal="right"/>
    </xf>
    <xf numFmtId="0" fontId="128" fillId="0" borderId="31">
      <alignment vertical="center" wrapText="1"/>
    </xf>
    <xf numFmtId="0" fontId="129" fillId="0" borderId="0">
      <alignment horizontal="left"/>
    </xf>
    <xf numFmtId="0" fontId="80" fillId="0" borderId="0">
      <alignment horizontal="left"/>
    </xf>
    <xf numFmtId="0" fontId="86" fillId="0" borderId="0"/>
    <xf numFmtId="0" fontId="85" fillId="0" borderId="0"/>
    <xf numFmtId="0" fontId="80" fillId="0" borderId="0"/>
    <xf numFmtId="0" fontId="130" fillId="0" borderId="0" applyBorder="0" applyAlignment="0"/>
    <xf numFmtId="0" fontId="131" fillId="0" borderId="0" applyNumberFormat="0" applyFill="0" applyBorder="0" applyAlignment="0" applyProtection="0"/>
    <xf numFmtId="0" fontId="132" fillId="0" borderId="0"/>
    <xf numFmtId="0" fontId="132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49" fontId="34" fillId="0" borderId="0" applyFill="0" applyBorder="0" applyAlignment="0"/>
    <xf numFmtId="234" fontId="18" fillId="0" borderId="0" applyFill="0" applyBorder="0" applyAlignment="0"/>
    <xf numFmtId="235" fontId="18" fillId="0" borderId="0" applyFill="0" applyBorder="0" applyAlignment="0"/>
    <xf numFmtId="0" fontId="134" fillId="0" borderId="0">
      <alignment horizontal="center" vertical="center"/>
    </xf>
    <xf numFmtId="0" fontId="135" fillId="0" borderId="0">
      <alignment horizontal="center" vertical="top"/>
    </xf>
    <xf numFmtId="0" fontId="133" fillId="0" borderId="0"/>
    <xf numFmtId="0" fontId="132" fillId="0" borderId="0"/>
    <xf numFmtId="0" fontId="72" fillId="0" borderId="0"/>
    <xf numFmtId="0" fontId="136" fillId="0" borderId="32">
      <alignment horizontal="center"/>
    </xf>
    <xf numFmtId="6" fontId="65" fillId="0" borderId="0" applyFont="0" applyFill="0" applyBorder="0" applyAlignment="0" applyProtection="0"/>
    <xf numFmtId="236" fontId="137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8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4" fontId="14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23" borderId="9" applyNumberFormat="0" applyAlignment="0" applyProtection="0"/>
    <xf numFmtId="0" fontId="146" fillId="0" borderId="33" applyNumberFormat="0" applyFill="0" applyAlignment="0" applyProtection="0"/>
    <xf numFmtId="0" fontId="153" fillId="7" borderId="0" applyNumberFormat="0" applyBorder="0" applyAlignment="0" applyProtection="0"/>
    <xf numFmtId="0" fontId="155" fillId="46" borderId="22" applyNumberFormat="0" applyAlignment="0" applyProtection="0"/>
    <xf numFmtId="0" fontId="139" fillId="46" borderId="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8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19" fillId="0" borderId="0"/>
    <xf numFmtId="0" fontId="150" fillId="4" borderId="8" applyNumberFormat="0" applyAlignment="0" applyProtection="0"/>
    <xf numFmtId="0" fontId="151" fillId="2" borderId="0" applyNumberFormat="0" applyBorder="0" applyAlignment="0" applyProtection="0"/>
    <xf numFmtId="0" fontId="152" fillId="0" borderId="34" applyNumberFormat="0" applyFill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239" fontId="154" fillId="0" borderId="0" applyFont="0" applyFill="0" applyBorder="0" applyAlignment="0" applyProtection="0"/>
    <xf numFmtId="240" fontId="15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50" borderId="0" applyNumberFormat="0" applyBorder="0" applyAlignment="0" applyProtection="0"/>
    <xf numFmtId="0" fontId="19" fillId="20" borderId="19" applyNumberFormat="0" applyFont="0" applyAlignment="0" applyProtection="0"/>
    <xf numFmtId="0" fontId="156" fillId="0" borderId="35" applyNumberFormat="0" applyFill="0" applyAlignment="0" applyProtection="0"/>
    <xf numFmtId="0" fontId="157" fillId="0" borderId="36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180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0" fontId="160" fillId="0" borderId="0"/>
    <xf numFmtId="233" fontId="123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61" fillId="0" borderId="0"/>
    <xf numFmtId="170" fontId="3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>
      <alignment vertical="top"/>
      <protection locked="0"/>
    </xf>
    <xf numFmtId="171" fontId="165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</cellStyleXfs>
  <cellXfs count="235">
    <xf numFmtId="0" fontId="0" fillId="0" borderId="0" xfId="0"/>
    <xf numFmtId="37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>
      <alignment horizontal="center"/>
    </xf>
    <xf numFmtId="37" fontId="9" fillId="0" borderId="0" xfId="215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/>
    <xf numFmtId="0" fontId="13" fillId="0" borderId="0" xfId="0" applyFont="1" applyFill="1" applyAlignment="1"/>
    <xf numFmtId="37" fontId="13" fillId="0" borderId="0" xfId="0" applyNumberFormat="1" applyFont="1" applyFill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" fontId="7" fillId="0" borderId="0" xfId="215" applyNumberFormat="1" applyFont="1" applyFill="1" applyAlignment="1"/>
    <xf numFmtId="182" fontId="8" fillId="0" borderId="0" xfId="0" applyNumberFormat="1" applyFont="1" applyFill="1" applyAlignment="1">
      <alignment horizontal="centerContinuous"/>
    </xf>
    <xf numFmtId="181" fontId="13" fillId="0" borderId="0" xfId="215" applyNumberFormat="1" applyFont="1" applyFill="1" applyAlignment="1"/>
    <xf numFmtId="181" fontId="13" fillId="0" borderId="0" xfId="0" applyNumberFormat="1" applyFont="1" applyFill="1" applyBorder="1" applyAlignment="1"/>
    <xf numFmtId="181" fontId="7" fillId="0" borderId="0" xfId="215" applyNumberFormat="1" applyFont="1" applyFill="1" applyAlignment="1"/>
    <xf numFmtId="181" fontId="8" fillId="0" borderId="0" xfId="0" applyNumberFormat="1" applyFont="1" applyFill="1" applyAlignment="1"/>
    <xf numFmtId="181" fontId="7" fillId="0" borderId="0" xfId="0" applyNumberFormat="1" applyFont="1" applyFill="1" applyBorder="1" applyAlignment="1">
      <alignment horizontal="right"/>
    </xf>
    <xf numFmtId="181" fontId="7" fillId="0" borderId="0" xfId="215" applyNumberFormat="1" applyFont="1" applyFill="1" applyBorder="1" applyAlignment="1">
      <alignment horizontal="center"/>
    </xf>
    <xf numFmtId="182" fontId="16" fillId="0" borderId="0" xfId="402" applyNumberFormat="1" applyFont="1" applyFill="1" applyAlignment="1">
      <alignment horizontal="center"/>
    </xf>
    <xf numFmtId="182" fontId="16" fillId="0" borderId="0" xfId="402" applyNumberFormat="1" applyFont="1" applyFill="1" applyAlignment="1">
      <alignment horizontal="right"/>
    </xf>
    <xf numFmtId="0" fontId="20" fillId="0" borderId="0" xfId="402" applyFont="1" applyFill="1" applyAlignment="1"/>
    <xf numFmtId="181" fontId="9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26" fillId="0" borderId="0" xfId="0" applyFont="1" applyFill="1" applyAlignment="1"/>
    <xf numFmtId="4" fontId="26" fillId="0" borderId="0" xfId="215" applyFont="1" applyFill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18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0" fillId="0" borderId="0" xfId="0" applyNumberFormat="1" applyFill="1" applyAlignment="1"/>
    <xf numFmtId="181" fontId="13" fillId="0" borderId="0" xfId="215" applyNumberFormat="1" applyFont="1" applyFill="1" applyBorder="1" applyAlignment="1"/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ont="1" applyFill="1"/>
    <xf numFmtId="0" fontId="0" fillId="0" borderId="0" xfId="0" applyFill="1"/>
    <xf numFmtId="181" fontId="13" fillId="0" borderId="0" xfId="0" applyNumberFormat="1" applyFont="1" applyFill="1" applyAlignment="1"/>
    <xf numFmtId="0" fontId="8" fillId="0" borderId="0" xfId="0" applyFont="1" applyFill="1"/>
    <xf numFmtId="0" fontId="23" fillId="0" borderId="0" xfId="0" applyFont="1" applyFill="1"/>
    <xf numFmtId="0" fontId="25" fillId="0" borderId="0" xfId="0" applyFont="1" applyFill="1" applyAlignment="1">
      <alignment horizontal="left"/>
    </xf>
    <xf numFmtId="0" fontId="166" fillId="0" borderId="0" xfId="0" applyFont="1" applyFill="1"/>
    <xf numFmtId="0" fontId="25" fillId="0" borderId="0" xfId="0" applyFont="1" applyFill="1"/>
    <xf numFmtId="168" fontId="167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168" fontId="8" fillId="0" borderId="0" xfId="0" applyNumberFormat="1" applyFont="1" applyFill="1"/>
    <xf numFmtId="168" fontId="7" fillId="0" borderId="0" xfId="0" applyNumberFormat="1" applyFont="1" applyFill="1"/>
    <xf numFmtId="168" fontId="7" fillId="0" borderId="0" xfId="0" applyNumberFormat="1" applyFont="1" applyFill="1" applyBorder="1" applyAlignment="1">
      <alignment horizontal="right"/>
    </xf>
    <xf numFmtId="168" fontId="23" fillId="0" borderId="0" xfId="0" applyNumberFormat="1" applyFont="1" applyFill="1" applyAlignment="1">
      <alignment horizontal="center"/>
    </xf>
    <xf numFmtId="168" fontId="7" fillId="0" borderId="18" xfId="0" applyNumberFormat="1" applyFont="1" applyFill="1" applyBorder="1"/>
    <xf numFmtId="0" fontId="12" fillId="0" borderId="0" xfId="0" applyFont="1" applyFill="1" applyAlignment="1">
      <alignment horizontal="center"/>
    </xf>
    <xf numFmtId="168" fontId="7" fillId="0" borderId="0" xfId="0" applyNumberFormat="1" applyFont="1" applyFill="1" applyBorder="1"/>
    <xf numFmtId="168" fontId="8" fillId="0" borderId="0" xfId="0" applyNumberFormat="1" applyFont="1" applyFill="1" applyBorder="1"/>
    <xf numFmtId="0" fontId="7" fillId="0" borderId="0" xfId="0" quotePrefix="1" applyFont="1" applyFill="1" applyAlignment="1">
      <alignment horizontal="left"/>
    </xf>
    <xf numFmtId="168" fontId="23" fillId="0" borderId="0" xfId="0" applyNumberFormat="1" applyFont="1" applyFill="1"/>
    <xf numFmtId="0" fontId="10" fillId="0" borderId="0" xfId="402" applyFont="1" applyFill="1" applyAlignment="1"/>
    <xf numFmtId="0" fontId="169" fillId="0" borderId="0" xfId="0" applyFont="1" applyFill="1" applyBorder="1" applyAlignment="1"/>
    <xf numFmtId="182" fontId="14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5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8" fillId="0" borderId="0" xfId="0" applyFont="1" applyFill="1" applyAlignment="1">
      <alignment horizontal="center"/>
    </xf>
    <xf numFmtId="181" fontId="169" fillId="0" borderId="0" xfId="0" applyNumberFormat="1" applyFont="1" applyFill="1" applyAlignment="1"/>
    <xf numFmtId="0" fontId="169" fillId="0" borderId="0" xfId="0" applyFont="1" applyFill="1" applyAlignment="1"/>
    <xf numFmtId="37" fontId="7" fillId="0" borderId="18" xfId="0" applyNumberFormat="1" applyFont="1" applyFill="1" applyBorder="1" applyAlignment="1"/>
    <xf numFmtId="37" fontId="8" fillId="0" borderId="0" xfId="237" applyNumberFormat="1" applyFont="1" applyFill="1" applyBorder="1"/>
    <xf numFmtId="37" fontId="8" fillId="0" borderId="0" xfId="0" applyNumberFormat="1" applyFont="1" applyFill="1" applyBorder="1"/>
    <xf numFmtId="37" fontId="8" fillId="0" borderId="0" xfId="0" applyNumberFormat="1" applyFont="1" applyFill="1"/>
    <xf numFmtId="37" fontId="7" fillId="0" borderId="0" xfId="0" applyNumberFormat="1" applyFont="1" applyFill="1"/>
    <xf numFmtId="37" fontId="7" fillId="0" borderId="0" xfId="237" applyNumberFormat="1" applyFont="1" applyFill="1"/>
    <xf numFmtId="37" fontId="8" fillId="0" borderId="0" xfId="241" applyNumberFormat="1" applyFont="1" applyFill="1"/>
    <xf numFmtId="37" fontId="7" fillId="0" borderId="11" xfId="237" applyNumberFormat="1" applyFont="1" applyFill="1" applyBorder="1" applyAlignment="1">
      <alignment horizontal="right"/>
    </xf>
    <xf numFmtId="0" fontId="0" fillId="0" borderId="0" xfId="0" applyFill="1" applyAlignment="1"/>
    <xf numFmtId="49" fontId="0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241" applyNumberFormat="1" applyFont="1" applyFill="1" applyBorder="1"/>
    <xf numFmtId="0" fontId="170" fillId="0" borderId="0" xfId="0" applyFont="1" applyFill="1" applyBorder="1" applyAlignment="1">
      <alignment vertical="center"/>
    </xf>
    <xf numFmtId="37" fontId="8" fillId="0" borderId="6" xfId="241" applyNumberFormat="1" applyFont="1" applyFill="1" applyBorder="1"/>
    <xf numFmtId="168" fontId="171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/>
    <xf numFmtId="37" fontId="7" fillId="0" borderId="0" xfId="0" applyNumberFormat="1" applyFont="1" applyFill="1" applyAlignment="1">
      <alignment horizontal="right" vertical="center"/>
    </xf>
    <xf numFmtId="37" fontId="8" fillId="0" borderId="18" xfId="241" applyNumberFormat="1" applyFont="1" applyFill="1" applyBorder="1"/>
    <xf numFmtId="37" fontId="0" fillId="0" borderId="0" xfId="0" applyNumberFormat="1" applyFont="1" applyFill="1"/>
    <xf numFmtId="37" fontId="7" fillId="0" borderId="0" xfId="237" applyNumberFormat="1" applyFont="1" applyFill="1" applyBorder="1"/>
    <xf numFmtId="181" fontId="8" fillId="0" borderId="0" xfId="215" applyNumberFormat="1" applyFont="1" applyFill="1" applyAlignment="1"/>
    <xf numFmtId="181" fontId="8" fillId="0" borderId="6" xfId="215" applyNumberFormat="1" applyFont="1" applyFill="1" applyBorder="1" applyAlignment="1"/>
    <xf numFmtId="181" fontId="8" fillId="0" borderId="0" xfId="215" applyNumberFormat="1" applyFont="1" applyFill="1" applyBorder="1" applyAlignment="1"/>
    <xf numFmtId="181" fontId="7" fillId="0" borderId="5" xfId="0" applyNumberFormat="1" applyFont="1" applyFill="1" applyBorder="1" applyAlignment="1">
      <alignment vertical="center"/>
    </xf>
    <xf numFmtId="181" fontId="0" fillId="0" borderId="0" xfId="215" applyNumberFormat="1" applyFont="1" applyFill="1" applyAlignment="1"/>
    <xf numFmtId="37" fontId="0" fillId="0" borderId="5" xfId="215" applyNumberFormat="1" applyFont="1" applyFill="1" applyBorder="1" applyAlignment="1"/>
    <xf numFmtId="37" fontId="0" fillId="0" borderId="0" xfId="215" applyNumberFormat="1" applyFont="1" applyFill="1" applyAlignment="1"/>
    <xf numFmtId="37" fontId="0" fillId="0" borderId="0" xfId="0" applyNumberFormat="1" applyFont="1" applyFill="1" applyAlignment="1"/>
    <xf numFmtId="181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horizontal="right"/>
    </xf>
    <xf numFmtId="37" fontId="0" fillId="0" borderId="7" xfId="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/>
    </xf>
    <xf numFmtId="37" fontId="7" fillId="0" borderId="7" xfId="0" applyNumberFormat="1" applyFont="1" applyFill="1" applyBorder="1" applyAlignment="1">
      <alignment horizontal="right"/>
    </xf>
    <xf numFmtId="37" fontId="0" fillId="0" borderId="0" xfId="215" applyNumberFormat="1" applyFont="1" applyFill="1" applyAlignment="1">
      <alignment horizontal="right"/>
    </xf>
    <xf numFmtId="170" fontId="7" fillId="0" borderId="18" xfId="0" applyNumberFormat="1" applyFont="1" applyFill="1" applyBorder="1" applyAlignment="1"/>
    <xf numFmtId="37" fontId="8" fillId="0" borderId="0" xfId="241" applyNumberFormat="1" applyFont="1" applyFill="1" applyBorder="1"/>
    <xf numFmtId="0" fontId="12" fillId="0" borderId="0" xfId="401" applyFont="1" applyFill="1" applyAlignment="1">
      <alignment horizontal="center" vertical="center"/>
    </xf>
    <xf numFmtId="37" fontId="0" fillId="0" borderId="0" xfId="215" applyNumberFormat="1" applyFont="1" applyFill="1" applyBorder="1" applyAlignment="1">
      <alignment horizontal="right"/>
    </xf>
    <xf numFmtId="37" fontId="0" fillId="0" borderId="6" xfId="215" applyNumberFormat="1" applyFont="1" applyFill="1" applyBorder="1" applyAlignment="1">
      <alignment horizontal="right"/>
    </xf>
    <xf numFmtId="37" fontId="7" fillId="0" borderId="18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horizontal="right" vertical="center"/>
    </xf>
    <xf numFmtId="37" fontId="8" fillId="0" borderId="0" xfId="212" applyNumberFormat="1" applyFont="1" applyFill="1" applyBorder="1" applyAlignment="1">
      <alignment horizontal="right"/>
    </xf>
    <xf numFmtId="37" fontId="8" fillId="0" borderId="6" xfId="212" applyNumberFormat="1" applyFont="1" applyFill="1" applyBorder="1" applyAlignment="1">
      <alignment horizontal="right"/>
    </xf>
    <xf numFmtId="0" fontId="9" fillId="0" borderId="0" xfId="0" applyFont="1" applyFill="1" applyAlignment="1"/>
    <xf numFmtId="168" fontId="7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37" fontId="0" fillId="0" borderId="38" xfId="0" applyNumberFormat="1" applyFont="1" applyFill="1" applyBorder="1" applyAlignment="1">
      <alignment horizontal="right"/>
    </xf>
    <xf numFmtId="168" fontId="7" fillId="0" borderId="5" xfId="0" applyNumberFormat="1" applyFont="1" applyFill="1" applyBorder="1" applyAlignment="1"/>
    <xf numFmtId="243" fontId="7" fillId="0" borderId="5" xfId="0" applyNumberFormat="1" applyFont="1" applyFill="1" applyBorder="1" applyAlignment="1"/>
    <xf numFmtId="37" fontId="8" fillId="0" borderId="6" xfId="246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180" fontId="7" fillId="0" borderId="0" xfId="0" applyNumberFormat="1" applyFont="1" applyFill="1" applyBorder="1" applyAlignment="1">
      <alignment vertical="center"/>
    </xf>
    <xf numFmtId="180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80" fontId="7" fillId="0" borderId="11" xfId="246" applyNumberFormat="1" applyFont="1" applyFill="1" applyBorder="1" applyAlignment="1">
      <alignment vertical="center"/>
    </xf>
    <xf numFmtId="180" fontId="7" fillId="0" borderId="0" xfId="246" applyNumberFormat="1" applyFont="1" applyFill="1" applyAlignment="1">
      <alignment vertical="center"/>
    </xf>
    <xf numFmtId="180" fontId="7" fillId="0" borderId="0" xfId="246" applyNumberFormat="1" applyFont="1" applyFill="1" applyAlignment="1">
      <alignment horizontal="center" vertical="center"/>
    </xf>
    <xf numFmtId="181" fontId="7" fillId="0" borderId="0" xfId="215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2" fontId="10" fillId="0" borderId="0" xfId="0" applyNumberFormat="1" applyFont="1" applyFill="1" applyAlignment="1">
      <alignment horizontal="left"/>
    </xf>
    <xf numFmtId="244" fontId="8" fillId="0" borderId="0" xfId="215" applyNumberFormat="1" applyFont="1" applyFill="1" applyAlignment="1"/>
    <xf numFmtId="0" fontId="0" fillId="0" borderId="0" xfId="0" applyNumberFormat="1" applyFont="1" applyFill="1" applyAlignment="1">
      <alignment horizontal="center"/>
    </xf>
    <xf numFmtId="168" fontId="7" fillId="0" borderId="38" xfId="0" applyNumberFormat="1" applyFont="1" applyFill="1" applyBorder="1" applyAlignment="1">
      <alignment horizontal="right"/>
    </xf>
    <xf numFmtId="168" fontId="0" fillId="0" borderId="38" xfId="0" applyNumberFormat="1" applyFont="1" applyFill="1" applyBorder="1" applyAlignment="1">
      <alignment horizontal="right"/>
    </xf>
    <xf numFmtId="168" fontId="170" fillId="0" borderId="0" xfId="0" applyNumberFormat="1" applyFont="1" applyFill="1" applyBorder="1" applyAlignment="1">
      <alignment vertical="center"/>
    </xf>
    <xf numFmtId="168" fontId="8" fillId="0" borderId="18" xfId="241" applyNumberFormat="1" applyFont="1" applyFill="1" applyBorder="1"/>
    <xf numFmtId="168" fontId="7" fillId="0" borderId="18" xfId="237" applyNumberFormat="1" applyFont="1" applyFill="1" applyBorder="1"/>
    <xf numFmtId="168" fontId="7" fillId="0" borderId="18" xfId="241" applyNumberFormat="1" applyFont="1" applyFill="1" applyBorder="1"/>
    <xf numFmtId="181" fontId="7" fillId="0" borderId="0" xfId="0" applyNumberFormat="1" applyFont="1" applyFill="1" applyBorder="1" applyAlignment="1">
      <alignment vertical="center"/>
    </xf>
    <xf numFmtId="180" fontId="7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/>
    </xf>
    <xf numFmtId="37" fontId="0" fillId="0" borderId="0" xfId="402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0" fillId="0" borderId="0" xfId="0" applyNumberFormat="1" applyFont="1" applyFill="1" applyAlignment="1">
      <alignment horizontal="left" vertical="center"/>
    </xf>
    <xf numFmtId="180" fontId="0" fillId="0" borderId="6" xfId="215" applyNumberFormat="1" applyFont="1" applyFill="1" applyBorder="1" applyAlignment="1">
      <alignment horizontal="right"/>
    </xf>
    <xf numFmtId="170" fontId="0" fillId="0" borderId="0" xfId="215" applyNumberFormat="1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left"/>
    </xf>
    <xf numFmtId="180" fontId="0" fillId="0" borderId="0" xfId="215" applyNumberFormat="1" applyFont="1" applyFill="1" applyBorder="1" applyAlignment="1">
      <alignment horizontal="right"/>
    </xf>
    <xf numFmtId="180" fontId="0" fillId="0" borderId="38" xfId="215" applyNumberFormat="1" applyFont="1" applyFill="1" applyBorder="1" applyAlignment="1">
      <alignment horizontal="right"/>
    </xf>
    <xf numFmtId="180" fontId="23" fillId="0" borderId="0" xfId="246" applyNumberFormat="1" applyFont="1" applyFill="1" applyAlignment="1">
      <alignment horizontal="right" vertical="center"/>
    </xf>
    <xf numFmtId="180" fontId="0" fillId="0" borderId="0" xfId="246" applyNumberFormat="1" applyFont="1" applyFill="1" applyAlignment="1">
      <alignment vertical="center"/>
    </xf>
    <xf numFmtId="180" fontId="7" fillId="0" borderId="18" xfId="0" applyNumberFormat="1" applyFont="1" applyFill="1" applyBorder="1" applyAlignment="1"/>
    <xf numFmtId="0" fontId="0" fillId="0" borderId="0" xfId="0" applyFont="1" applyFill="1" applyAlignment="1">
      <alignment horizontal="left"/>
    </xf>
    <xf numFmtId="170" fontId="0" fillId="0" borderId="0" xfId="0" applyNumberFormat="1" applyFont="1" applyFill="1" applyBorder="1" applyAlignment="1">
      <alignment vertical="center"/>
    </xf>
    <xf numFmtId="181" fontId="8" fillId="0" borderId="0" xfId="215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180" fontId="0" fillId="0" borderId="0" xfId="0" applyNumberFormat="1" applyFont="1" applyFill="1" applyBorder="1" applyAlignment="1">
      <alignment vertical="center"/>
    </xf>
    <xf numFmtId="180" fontId="0" fillId="0" borderId="0" xfId="0" applyNumberFormat="1" applyFont="1" applyFill="1" applyBorder="1" applyAlignment="1">
      <alignment horizontal="right" vertical="center"/>
    </xf>
    <xf numFmtId="180" fontId="23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2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180" fontId="0" fillId="0" borderId="0" xfId="215" applyNumberFormat="1" applyFont="1" applyFill="1" applyAlignment="1">
      <alignment horizontal="right"/>
    </xf>
    <xf numFmtId="180" fontId="0" fillId="0" borderId="0" xfId="0" applyNumberFormat="1" applyFont="1" applyFill="1" applyBorder="1" applyAlignment="1"/>
    <xf numFmtId="180" fontId="0" fillId="0" borderId="18" xfId="215" applyNumberFormat="1" applyFont="1" applyFill="1" applyBorder="1" applyAlignment="1">
      <alignment horizontal="right"/>
    </xf>
    <xf numFmtId="180" fontId="7" fillId="0" borderId="0" xfId="0" applyNumberFormat="1" applyFont="1" applyFill="1" applyBorder="1" applyAlignment="1"/>
    <xf numFmtId="0" fontId="10" fillId="0" borderId="0" xfId="402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170" fontId="8" fillId="0" borderId="0" xfId="215" applyNumberFormat="1" applyFont="1" applyFill="1" applyAlignment="1"/>
    <xf numFmtId="170" fontId="8" fillId="0" borderId="6" xfId="241" applyNumberFormat="1" applyFont="1" applyFill="1" applyBorder="1"/>
    <xf numFmtId="0" fontId="10" fillId="0" borderId="0" xfId="0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2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6" xfId="0" applyNumberFormat="1" applyFont="1" applyFill="1" applyBorder="1" applyAlignment="1">
      <alignment horizontal="center"/>
    </xf>
    <xf numFmtId="37" fontId="0" fillId="0" borderId="38" xfId="0" applyNumberFormat="1" applyFont="1" applyFill="1" applyBorder="1" applyAlignment="1">
      <alignment horizontal="center"/>
    </xf>
    <xf numFmtId="182" fontId="10" fillId="0" borderId="0" xfId="0" applyNumberFormat="1" applyFont="1" applyFill="1" applyAlignment="1">
      <alignment horizontal="left"/>
    </xf>
  </cellXfs>
  <cellStyles count="59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Balance 6-09-AU" xfId="14"/>
    <cellStyle name="_Bank reconcile07 RICHIE" xfId="15"/>
    <cellStyle name="_BS&amp;PL IAG YE 08" xfId="16"/>
    <cellStyle name="_BS&amp;PL IAG YE 08_Book1" xfId="17"/>
    <cellStyle name="_BS&amp;PL IAG YE 08_Book1_CF" xfId="18"/>
    <cellStyle name="_BS&amp;PL IAG YE 08_Book1_IN 5-8" xfId="19"/>
    <cellStyle name="_BS&amp;PL IAG YE 08_Book1_saf001a111b-09t-1 Rev 3AU" xfId="20"/>
    <cellStyle name="_BS&amp;PL IAG YE 08_Book1_SH-9-12" xfId="21"/>
    <cellStyle name="_BS&amp;PL IAG YE 08_Book1_SH-9-12รวม" xfId="22"/>
    <cellStyle name="_BS&amp;PL IAG YE 08_BS&amp;PL IAG YE 08_23 Mar 09" xfId="23"/>
    <cellStyle name="_BS&amp;PL IAG YE 08_BS&amp;PL IAG YE 08_23 Mar 09_CF" xfId="24"/>
    <cellStyle name="_BS&amp;PL IAG YE 08_BS&amp;PL IAG YE 08_23 Mar 09_IN 5-8" xfId="25"/>
    <cellStyle name="_BS&amp;PL IAG YE 08_BS&amp;PL IAG YE 08_23 Mar 09_saf001a111b-09t-1 Rev 3AU" xfId="26"/>
    <cellStyle name="_BS&amp;PL IAG YE 08_BS&amp;PL IAG YE 08_23 Mar 09_SH-9-12" xfId="27"/>
    <cellStyle name="_BS&amp;PL IAG YE 08_BS&amp;PL IAG YE 08_23 Mar 09_SH-9-12รวม" xfId="28"/>
    <cellStyle name="_BS&amp;PL IAG YE 08_CF" xfId="29"/>
    <cellStyle name="_BS&amp;PL IAG YE 08_G_Fixed assets" xfId="30"/>
    <cellStyle name="_BS&amp;PL IAG YE 08_G_Fixed assets_CF" xfId="31"/>
    <cellStyle name="_BS&amp;PL IAG YE 08_G_Fixed assets_IN 5-8" xfId="32"/>
    <cellStyle name="_BS&amp;PL IAG YE 08_G_Fixed assets_saf001a111b-09t-1 Rev 3AU" xfId="33"/>
    <cellStyle name="_BS&amp;PL IAG YE 08_G_Fixed assets_SH-9-12" xfId="34"/>
    <cellStyle name="_BS&amp;PL IAG YE 08_G_Fixed assets_SH-9-12รวม" xfId="35"/>
    <cellStyle name="_BS&amp;PL IAG YE 08_IAG_Lead done by BB" xfId="36"/>
    <cellStyle name="_BS&amp;PL IAG YE 08_IAG_Lead done by BB_CF" xfId="37"/>
    <cellStyle name="_BS&amp;PL IAG YE 08_IAG_Lead done by BB_IN 5-8" xfId="38"/>
    <cellStyle name="_BS&amp;PL IAG YE 08_IAG_Lead done by BB_saf001a111b-09t-1 Rev 3AU" xfId="39"/>
    <cellStyle name="_BS&amp;PL IAG YE 08_IAG_Lead done by BB_SH-9-12" xfId="40"/>
    <cellStyle name="_BS&amp;PL IAG YE 08_IAG_Lead done by BB_SH-9-12รวม" xfId="41"/>
    <cellStyle name="_BS&amp;PL IAG YE 08_IN 5-8" xfId="42"/>
    <cellStyle name="_BS&amp;PL IAG YE 08_Lead IAG new by Sa" xfId="43"/>
    <cellStyle name="_BS&amp;PL IAG YE 08_Lead IAG new by Sa_CF" xfId="44"/>
    <cellStyle name="_BS&amp;PL IAG YE 08_Lead IAG new by Sa_IN 5-8" xfId="45"/>
    <cellStyle name="_BS&amp;PL IAG YE 08_Lead IAG new by Sa_saf001a111b-09t-1 Rev 3AU" xfId="46"/>
    <cellStyle name="_BS&amp;PL IAG YE 08_Lead IAG new by Sa_SH-9-12" xfId="47"/>
    <cellStyle name="_BS&amp;PL IAG YE 08_Lead IAG new by Sa_SH-9-12รวม" xfId="48"/>
    <cellStyle name="_BS&amp;PL IAG YE 08_saf001a111b-09t-1 Rev 3AU" xfId="49"/>
    <cellStyle name="_BS&amp;PL IAG YE 08_SH-9-12" xfId="50"/>
    <cellStyle name="_BS&amp;PL IAG YE 08_SH-9-12รวม" xfId="51"/>
    <cellStyle name="_Cash Flow 6-2009-kpmgvS2" xfId="52"/>
    <cellStyle name="_Data-BS" xfId="53"/>
    <cellStyle name="_Data-BS_CF" xfId="54"/>
    <cellStyle name="_Data-BS_FS" xfId="55"/>
    <cellStyle name="_Data-BS_FS_CF" xfId="56"/>
    <cellStyle name="_Data-BS_FS_IN 5-8" xfId="57"/>
    <cellStyle name="_Data-BS_IN 5-8" xfId="58"/>
    <cellStyle name="_Data-BS_Mapping-T" xfId="59"/>
    <cellStyle name="_Data-BS_Mapping-T_CF" xfId="60"/>
    <cellStyle name="_Data-BS_Mapping-T_IN 5-8" xfId="61"/>
    <cellStyle name="_Data-BS_Mapping-T_saf001a111b-09t-1 Rev 3AU" xfId="62"/>
    <cellStyle name="_Data-BS_Mapping-T_SH-9-12" xfId="63"/>
    <cellStyle name="_Data-BS_Mapping-T_SH-9-12รวม" xfId="64"/>
    <cellStyle name="_Data-BS_saf001a111b-09t-1 Rev 3AU" xfId="65"/>
    <cellStyle name="_Data-BS_SH-9-12" xfId="66"/>
    <cellStyle name="_Data-BS_SH-9-12รวม" xfId="67"/>
    <cellStyle name="_FA sell" xfId="68"/>
    <cellStyle name="_G300_PPE" xfId="69"/>
    <cellStyle name="_interest income" xfId="70"/>
    <cellStyle name="_J 300" xfId="71"/>
    <cellStyle name="_J 300_CF" xfId="72"/>
    <cellStyle name="_J 300_IN 5-8" xfId="73"/>
    <cellStyle name="_J 300_saf001a111b-09t-1 Rev 3AU" xfId="74"/>
    <cellStyle name="_J 300_SH-9-12" xfId="75"/>
    <cellStyle name="_J 300_SH-9-12รวม" xfId="76"/>
    <cellStyle name="_J300_Investment" xfId="77"/>
    <cellStyle name="_J300_Investment_CF" xfId="78"/>
    <cellStyle name="_J300_Investment_IN 5-8" xfId="79"/>
    <cellStyle name="_J300_Investment_J 400_Accrued int." xfId="80"/>
    <cellStyle name="_J300_Investment_saf001a111b-09t-1 Rev 3AU" xfId="81"/>
    <cellStyle name="_J300_Investment_SH-9-12" xfId="82"/>
    <cellStyle name="_J300_Investment_SH-9-12รวม" xfId="83"/>
    <cellStyle name="_Komatsu-year ended '06 (version 1)" xfId="84"/>
    <cellStyle name="_Komatsu-year ended '06 (version 1)_CF" xfId="85"/>
    <cellStyle name="_Komatsu-year ended '06 (version 1)_IN 5-8" xfId="86"/>
    <cellStyle name="_Komatsu-year ended '06 (version 1)_saf001a111b-09t-1 Rev 3AU" xfId="87"/>
    <cellStyle name="_Komatsu-year ended '06 (version 1)_SH-9-12" xfId="88"/>
    <cellStyle name="_Komatsu-year ended '06 (version 1)_SH-9-12รวม" xfId="89"/>
    <cellStyle name="_lead 4 beebie" xfId="90"/>
    <cellStyle name="_lead 4 beebie_CF" xfId="91"/>
    <cellStyle name="_lead 4 beebie_IN 5-8" xfId="92"/>
    <cellStyle name="_lead 4 beebie_saf001a111b-09t-1 Rev 3AU" xfId="93"/>
    <cellStyle name="_lead 4 beebie_SH-9-12" xfId="94"/>
    <cellStyle name="_lead 4 beebie_SH-9-12รวม" xfId="95"/>
    <cellStyle name="_lead_CS_HY08_up" xfId="96"/>
    <cellStyle name="_O300_cash" xfId="97"/>
    <cellStyle name="_TB-E" xfId="98"/>
    <cellStyle name="_TB-E_CF" xfId="99"/>
    <cellStyle name="_TB-E_FS" xfId="100"/>
    <cellStyle name="_TB-E_FS_CF" xfId="101"/>
    <cellStyle name="_TB-E_FS_IN 5-8" xfId="102"/>
    <cellStyle name="_TB-E_FS_saf001a111b-09t-1 Rev 3AU" xfId="103"/>
    <cellStyle name="_TB-E_FS_SH-9-12" xfId="104"/>
    <cellStyle name="_TB-E_FS_SH-9-12รวม" xfId="105"/>
    <cellStyle name="_TB-E_IN 4-5" xfId="106"/>
    <cellStyle name="_TB-E_IN 4-5_CF" xfId="107"/>
    <cellStyle name="_TB-E_IN 4-5_IN 5-8" xfId="108"/>
    <cellStyle name="_TB-E_IN 4-5_saf001a111b-09t-1 Rev 3AU" xfId="109"/>
    <cellStyle name="_TB-E_IN 4-5_SH-9-12" xfId="110"/>
    <cellStyle name="_TB-E_IN 4-5_SH-9-12รวม" xfId="111"/>
    <cellStyle name="_TB-E_IN 5-8" xfId="112"/>
    <cellStyle name="_TB-E_J300_Investment" xfId="113"/>
    <cellStyle name="_TB-E_J300_Investment_CF" xfId="114"/>
    <cellStyle name="_TB-E_J300_Investment_IN 5-8" xfId="115"/>
    <cellStyle name="_TB-E_J300_Investment_saf001a111b-09t-1 Rev 3AU" xfId="116"/>
    <cellStyle name="_TB-E_J300_Investment_SH-9-12" xfId="117"/>
    <cellStyle name="_TB-E_J300_Investment_SH-9-12รวม" xfId="118"/>
    <cellStyle name="_TB-T" xfId="119"/>
    <cellStyle name="_U - PPE" xfId="120"/>
    <cellStyle name="_update" xfId="121"/>
    <cellStyle name="_WP Vouching HC2009" xfId="122"/>
    <cellStyle name="_WP_HY09_UPDATE31.07.09" xfId="123"/>
    <cellStyle name="_Z300_other liab" xfId="124"/>
    <cellStyle name="_ZD 300" xfId="125"/>
    <cellStyle name="_ว2100" xfId="126"/>
    <cellStyle name="_ว2100_CF" xfId="127"/>
    <cellStyle name="_ว2100_FS" xfId="128"/>
    <cellStyle name="_ว2100_IN 4-5" xfId="129"/>
    <cellStyle name="_ว2100_IN 5-8" xfId="130"/>
    <cellStyle name="_ว2100_J300_Investment" xfId="131"/>
    <cellStyle name="_ว2100_saf001a111b-09t-1 Rev 3AU" xfId="132"/>
    <cellStyle name="_ว2100_SH-9-12" xfId="133"/>
    <cellStyle name="_ว2100_SH-9-12รวม" xfId="134"/>
    <cellStyle name="’??? [0.00]_TMCA Spreadsheet(body)" xfId="135"/>
    <cellStyle name="’???_TMCA Spreadsheet(body)" xfId="136"/>
    <cellStyle name="£" xfId="137"/>
    <cellStyle name="£_Book1" xfId="138"/>
    <cellStyle name="£_Book1_CF" xfId="139"/>
    <cellStyle name="£_Book1_IN 5-8" xfId="140"/>
    <cellStyle name="£_Book1_saf001a111b-09t-1 Rev 3AU" xfId="141"/>
    <cellStyle name="£_Book1_SH-9-12" xfId="142"/>
    <cellStyle name="£_Book1_SH-9-12รวม" xfId="143"/>
    <cellStyle name="£_CF" xfId="144"/>
    <cellStyle name="£_dec-03" xfId="145"/>
    <cellStyle name="£_dec-03_CF" xfId="146"/>
    <cellStyle name="£_dec-03_IN 5-8" xfId="147"/>
    <cellStyle name="£_dec-03_saf001a111b-09t-1 Rev 3AU" xfId="148"/>
    <cellStyle name="£_dec-03_SH-9-12" xfId="149"/>
    <cellStyle name="£_dec-03_SH-9-12รวม" xfId="150"/>
    <cellStyle name="£_IN 5-8" xfId="151"/>
    <cellStyle name="£_saf001a111b-09t-1 Rev 3AU" xfId="152"/>
    <cellStyle name="£_SH-9-12" xfId="153"/>
    <cellStyle name="£_SH-9-12รวม" xfId="154"/>
    <cellStyle name="¤@¯Elaroux" xfId="155"/>
    <cellStyle name="¤d¤À¦E0]_laroux" xfId="156"/>
    <cellStyle name="¤d¤À¦Elaroux" xfId="157"/>
    <cellStyle name="•W?_TMCA Spreadsheet(body)" xfId="158"/>
    <cellStyle name="•W€_4m stock" xfId="159"/>
    <cellStyle name="0,0_x000d__x000a_NA_x000d__x000a_" xfId="160"/>
    <cellStyle name="20% - ส่วนที่ถูกเน้น1" xfId="161"/>
    <cellStyle name="20% - ส่วนที่ถูกเน้น2" xfId="162"/>
    <cellStyle name="20% - ส่วนที่ถูกเน้น3" xfId="163"/>
    <cellStyle name="20% - ส่วนที่ถูกเน้น4" xfId="164"/>
    <cellStyle name="20% - ส่วนที่ถูกเน้น5" xfId="165"/>
    <cellStyle name="20% - ส่วนที่ถูกเน้น6" xfId="166"/>
    <cellStyle name="³f¹E[0]_laroux" xfId="167"/>
    <cellStyle name="³f¹ô_laroux" xfId="168"/>
    <cellStyle name="40% - ส่วนที่ถูกเน้น1" xfId="169"/>
    <cellStyle name="40% - ส่วนที่ถูกเน้น2" xfId="170"/>
    <cellStyle name="40% - ส่วนที่ถูกเน้น3" xfId="171"/>
    <cellStyle name="40% - ส่วนที่ถูกเน้น4" xfId="172"/>
    <cellStyle name="40% - ส่วนที่ถูกเน้น5" xfId="173"/>
    <cellStyle name="40% - ส่วนที่ถูกเน้น6" xfId="174"/>
    <cellStyle name="60% - ส่วนที่ถูกเน้น1" xfId="175"/>
    <cellStyle name="60% - ส่วนที่ถูกเน้น2" xfId="176"/>
    <cellStyle name="60% - ส่วนที่ถูกเน้น3" xfId="177"/>
    <cellStyle name="60% - ส่วนที่ถูกเน้น4" xfId="178"/>
    <cellStyle name="60% - ส่วนที่ถูกเน้น5" xfId="179"/>
    <cellStyle name="60% - ส่วนที่ถูกเน้น6" xfId="180"/>
    <cellStyle name="75" xfId="181"/>
    <cellStyle name="AA FRAME" xfId="182"/>
    <cellStyle name="AA HEADING" xfId="183"/>
    <cellStyle name="AA INITIALS" xfId="184"/>
    <cellStyle name="AA INPUT" xfId="185"/>
    <cellStyle name="AA LOCK" xfId="186"/>
    <cellStyle name="AA MGR NAME" xfId="187"/>
    <cellStyle name="AA NORMAL" xfId="188"/>
    <cellStyle name="AA NUMBER" xfId="189"/>
    <cellStyle name="AA NUMBER2" xfId="190"/>
    <cellStyle name="AA QUESTION" xfId="191"/>
    <cellStyle name="AA SHADE" xfId="192"/>
    <cellStyle name="abc" xfId="193"/>
    <cellStyle name="AccNum" xfId="194"/>
    <cellStyle name="Adjusted" xfId="195"/>
    <cellStyle name="ARIAL" xfId="196"/>
    <cellStyle name="AttribBox" xfId="197"/>
    <cellStyle name="Attribute" xfId="198"/>
    <cellStyle name="Border" xfId="199"/>
    <cellStyle name="Breakdown_Check" xfId="200"/>
    <cellStyle name="BUPA Group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tegory" xfId="210"/>
    <cellStyle name="CategoryHeading" xfId="211"/>
    <cellStyle name="Change A&amp;ll" xfId="212"/>
    <cellStyle name="Check" xfId="213"/>
    <cellStyle name="Column_Title" xfId="214"/>
    <cellStyle name="Comma" xfId="215" builtinId="3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.0)" xfId="224"/>
    <cellStyle name="Comma (0.00)" xfId="225"/>
    <cellStyle name="Comma (hidden)" xfId="226"/>
    <cellStyle name="Comma (index)" xfId="227"/>
    <cellStyle name="Comma [00]" xfId="228"/>
    <cellStyle name="Comma [1]" xfId="229"/>
    <cellStyle name="Comma 2" xfId="230"/>
    <cellStyle name="Comma 2 2" xfId="231"/>
    <cellStyle name="Comma 2 3" xfId="232"/>
    <cellStyle name="Comma 2 4" xfId="233"/>
    <cellStyle name="Comma 2_ADJ-FV" xfId="234"/>
    <cellStyle name="Comma 3" xfId="235"/>
    <cellStyle name="Comma 3 2" xfId="236"/>
    <cellStyle name="Comma 3_FS" xfId="237"/>
    <cellStyle name="Comma 4" xfId="238"/>
    <cellStyle name="Comma 4 2" xfId="239"/>
    <cellStyle name="Comma 4 3" xfId="240"/>
    <cellStyle name="Comma 5" xfId="241"/>
    <cellStyle name="Comma 5 2" xfId="242"/>
    <cellStyle name="Comma 6" xfId="243"/>
    <cellStyle name="Comma 7" xfId="244"/>
    <cellStyle name="Comma 8" xfId="245"/>
    <cellStyle name="Comma 9" xfId="246"/>
    <cellStyle name="comma zerodec" xfId="247"/>
    <cellStyle name="Comma0" xfId="248"/>
    <cellStyle name="Comma0 - Modelo1" xfId="249"/>
    <cellStyle name="Comma0 - Style1" xfId="250"/>
    <cellStyle name="Comma0_CF" xfId="251"/>
    <cellStyle name="Comma1 - Modelo2" xfId="252"/>
    <cellStyle name="Comma1 - Style2" xfId="253"/>
    <cellStyle name="Commentary" xfId="254"/>
    <cellStyle name="company_title" xfId="255"/>
    <cellStyle name="Compulsory_Input" xfId="256"/>
    <cellStyle name="Copied" xfId="257"/>
    <cellStyle name="cordia" xfId="258"/>
    <cellStyle name="Cover Date" xfId="259"/>
    <cellStyle name="Cover Subtitle" xfId="260"/>
    <cellStyle name="Cover Title" xfId="261"/>
    <cellStyle name="Credit" xfId="262"/>
    <cellStyle name="cross" xfId="263"/>
    <cellStyle name="Curpency_FGCOST-1_TCC-LCASH" xfId="264"/>
    <cellStyle name="Curren - Style3" xfId="265"/>
    <cellStyle name="Curren - Style4" xfId="266"/>
    <cellStyle name="Currency (hidden)" xfId="267"/>
    <cellStyle name="Currency [00]" xfId="268"/>
    <cellStyle name="currency-$" xfId="269"/>
    <cellStyle name="Currency0" xfId="270"/>
    <cellStyle name="Currency1" xfId="271"/>
    <cellStyle name="Currency2" xfId="272"/>
    <cellStyle name="Dan" xfId="273"/>
    <cellStyle name="DataPilot Category" xfId="274"/>
    <cellStyle name="DataPilot Corner" xfId="275"/>
    <cellStyle name="DataPilot Field" xfId="276"/>
    <cellStyle name="DataPilot Result" xfId="277"/>
    <cellStyle name="DataPilot Title" xfId="278"/>
    <cellStyle name="DataPilot Value" xfId="279"/>
    <cellStyle name="DataPull" xfId="280"/>
    <cellStyle name="Date" xfId="281"/>
    <cellStyle name="Date (short)" xfId="282"/>
    <cellStyle name="Date Short" xfId="283"/>
    <cellStyle name="Date_Analytic_SAF_YE08" xfId="284"/>
    <cellStyle name="Debit" xfId="285"/>
    <cellStyle name="DELTA" xfId="286"/>
    <cellStyle name="DetailHdr" xfId="287"/>
    <cellStyle name="DetailLine" xfId="288"/>
    <cellStyle name="Dezimal [0]_35ERI8T2gbIEMixb4v26icuOo" xfId="289"/>
    <cellStyle name="Dezimal_35ERI8T2gbIEMixb4v26icuOo" xfId="290"/>
    <cellStyle name="Dia" xfId="291"/>
    <cellStyle name="Dollar (zero dec)" xfId="292"/>
    <cellStyle name="E&amp;Y House" xfId="293"/>
    <cellStyle name="Eingabe Zahlen" xfId="294"/>
    <cellStyle name="Encabez1" xfId="295"/>
    <cellStyle name="Encabez2" xfId="296"/>
    <cellStyle name="Enter Currency (0)" xfId="297"/>
    <cellStyle name="Enter Currency (2)" xfId="298"/>
    <cellStyle name="Enter Units (0)" xfId="299"/>
    <cellStyle name="Enter Units (1)" xfId="300"/>
    <cellStyle name="Enter Units (2)" xfId="301"/>
    <cellStyle name="Entered" xfId="302"/>
    <cellStyle name="Euro" xfId="303"/>
    <cellStyle name="F2" xfId="304"/>
    <cellStyle name="F3" xfId="305"/>
    <cellStyle name="F4" xfId="306"/>
    <cellStyle name="F5" xfId="307"/>
    <cellStyle name="F6" xfId="308"/>
    <cellStyle name="F7" xfId="309"/>
    <cellStyle name="F8" xfId="310"/>
    <cellStyle name="Factor" xfId="311"/>
    <cellStyle name="Fijo" xfId="312"/>
    <cellStyle name="Financials" xfId="313"/>
    <cellStyle name="FinancialsLastYr" xfId="314"/>
    <cellStyle name="Financiero" xfId="315"/>
    <cellStyle name="Fixed" xfId="316"/>
    <cellStyle name="FixedAssetsMovements" xfId="317"/>
    <cellStyle name="Footer SBILogo1" xfId="318"/>
    <cellStyle name="Footer SBILogo2" xfId="319"/>
    <cellStyle name="Footnote" xfId="320"/>
    <cellStyle name="Footnote Reference" xfId="321"/>
    <cellStyle name="Format Number Column" xfId="322"/>
    <cellStyle name="Front" xfId="323"/>
    <cellStyle name="Grey" xfId="324"/>
    <cellStyle name="Header" xfId="325"/>
    <cellStyle name="Header Draft Stamp" xfId="326"/>
    <cellStyle name="Header_FS" xfId="327"/>
    <cellStyle name="Header1" xfId="328"/>
    <cellStyle name="Header2" xfId="329"/>
    <cellStyle name="HeaderData" xfId="330"/>
    <cellStyle name="HeaderDataProt" xfId="331"/>
    <cellStyle name="Heading" xfId="332"/>
    <cellStyle name="Heading 1 Above" xfId="333"/>
    <cellStyle name="Heading 1+" xfId="334"/>
    <cellStyle name="Heading 2 Below" xfId="335"/>
    <cellStyle name="Heading 2+" xfId="336"/>
    <cellStyle name="Heading 3+" xfId="337"/>
    <cellStyle name="Hidden" xfId="338"/>
    <cellStyle name="Indent" xfId="339"/>
    <cellStyle name="Index Number" xfId="340"/>
    <cellStyle name="Info_Main" xfId="341"/>
    <cellStyle name="Input [yellow]" xfId="342"/>
    <cellStyle name="InputCurrency" xfId="343"/>
    <cellStyle name="InputPercent1" xfId="344"/>
    <cellStyle name="Integer" xfId="345"/>
    <cellStyle name="KPMG Heading 1" xfId="346"/>
    <cellStyle name="KPMG Heading 2" xfId="347"/>
    <cellStyle name="KPMG Heading 3" xfId="348"/>
    <cellStyle name="KPMG Heading 4" xfId="349"/>
    <cellStyle name="KPMG Normal" xfId="350"/>
    <cellStyle name="KPMG Normal Text" xfId="351"/>
    <cellStyle name="KPMG Normal_CF" xfId="352"/>
    <cellStyle name="Leadsheet" xfId="353"/>
    <cellStyle name="left" xfId="354"/>
    <cellStyle name="Link Currency (0)" xfId="355"/>
    <cellStyle name="Link Currency (2)" xfId="356"/>
    <cellStyle name="Link Units (0)" xfId="357"/>
    <cellStyle name="Link Units (1)" xfId="358"/>
    <cellStyle name="Link Units (2)" xfId="359"/>
    <cellStyle name="Main macro" xfId="360"/>
    <cellStyle name="MajorHeading" xfId="361"/>
    <cellStyle name="Miglia - Stile1" xfId="362"/>
    <cellStyle name="Miglia - Stile2" xfId="363"/>
    <cellStyle name="Miglia - Stile3" xfId="364"/>
    <cellStyle name="Miglia - Stile4" xfId="365"/>
    <cellStyle name="Miglia - Stile5" xfId="366"/>
    <cellStyle name="Migliaia (0)" xfId="367"/>
    <cellStyle name="Millares [0]_10 AVERIAS MASIVAS + ANT" xfId="368"/>
    <cellStyle name="Millares_10 AVERIAS MASIVAS + ANT" xfId="369"/>
    <cellStyle name="Milliers [0]_AR1194" xfId="370"/>
    <cellStyle name="Milliers_AR1194" xfId="371"/>
    <cellStyle name="Millions (3)" xfId="372"/>
    <cellStyle name="Model" xfId="373"/>
    <cellStyle name="Mon?taire [0]_AR1194" xfId="374"/>
    <cellStyle name="Mon?taire_AR1194" xfId="375"/>
    <cellStyle name="Moneda [0]_10 AVERIAS MASIVAS + ANT" xfId="376"/>
    <cellStyle name="Moneda_10 AVERIAS MASIVAS + ANT" xfId="377"/>
    <cellStyle name="Monétaire [0]_Capex2001" xfId="378"/>
    <cellStyle name="Monétaire_Capex2001" xfId="379"/>
    <cellStyle name="Monetario" xfId="380"/>
    <cellStyle name="New Times Roman" xfId="381"/>
    <cellStyle name="no dec" xfId="382"/>
    <cellStyle name="Normal" xfId="0" builtinId="0"/>
    <cellStyle name="Normal - Stile6" xfId="383"/>
    <cellStyle name="Normal - Stile7" xfId="384"/>
    <cellStyle name="Normal - Stile8" xfId="385"/>
    <cellStyle name="Normal - Style1" xfId="386"/>
    <cellStyle name="Normal - Style5" xfId="387"/>
    <cellStyle name="Normal 2" xfId="388"/>
    <cellStyle name="Normal 2 2" xfId="389"/>
    <cellStyle name="Normal 3" xfId="390"/>
    <cellStyle name="Normal 3 2" xfId="391"/>
    <cellStyle name="Normal 3_FS" xfId="392"/>
    <cellStyle name="Normal 4" xfId="393"/>
    <cellStyle name="Normal 5" xfId="394"/>
    <cellStyle name="Normal 6" xfId="395"/>
    <cellStyle name="Normal 6 2" xfId="396"/>
    <cellStyle name="Normal 6_CF" xfId="397"/>
    <cellStyle name="Normal 7" xfId="398"/>
    <cellStyle name="Normal 7 2" xfId="399"/>
    <cellStyle name="Normal 8" xfId="400"/>
    <cellStyle name="Normal 9" xfId="401"/>
    <cellStyle name="Normal_SMK45Q1" xfId="402"/>
    <cellStyle name="Normal0" xfId="403"/>
    <cellStyle name="NormalGB" xfId="404"/>
    <cellStyle name="Note 2" xfId="405"/>
    <cellStyle name="Note 2 2" xfId="406"/>
    <cellStyle name="Note 3" xfId="407"/>
    <cellStyle name="Note 4" xfId="408"/>
    <cellStyle name="Number 1" xfId="409"/>
    <cellStyle name="Œ…‹æØ‚è [0.00]_4m stock" xfId="410"/>
    <cellStyle name="Œ…‹æØ‚è_4m stock" xfId="411"/>
    <cellStyle name="OfWhich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Page Number" xfId="418"/>
    <cellStyle name="PageSubTitle" xfId="419"/>
    <cellStyle name="PageTitle" xfId="420"/>
    <cellStyle name="paint" xfId="421"/>
    <cellStyle name="Percent (0%)" xfId="422"/>
    <cellStyle name="Percent (0.0%)" xfId="423"/>
    <cellStyle name="Percent (0.00%)" xfId="424"/>
    <cellStyle name="Percent [0]" xfId="425"/>
    <cellStyle name="Percent [00]" xfId="426"/>
    <cellStyle name="Percent [1]" xfId="427"/>
    <cellStyle name="Percent [2]" xfId="428"/>
    <cellStyle name="Percent 2" xfId="429"/>
    <cellStyle name="Percent 2 2" xfId="430"/>
    <cellStyle name="Percent 3" xfId="431"/>
    <cellStyle name="Percent 4" xfId="432"/>
    <cellStyle name="Percent 5" xfId="433"/>
    <cellStyle name="Percent 5 2" xfId="434"/>
    <cellStyle name="Percent 6" xfId="435"/>
    <cellStyle name="Percent 7" xfId="436"/>
    <cellStyle name="PERCENTAGE" xfId="437"/>
    <cellStyle name="ph_eingabe" xfId="438"/>
    <cellStyle name="PLAN" xfId="439"/>
    <cellStyle name="Porcentaje" xfId="440"/>
    <cellStyle name="PrePop Currency (0)" xfId="441"/>
    <cellStyle name="PrePop Currency (2)" xfId="442"/>
    <cellStyle name="PrePop Units (0)" xfId="443"/>
    <cellStyle name="PrePop Units (1)" xfId="444"/>
    <cellStyle name="PrePop Units (2)" xfId="445"/>
    <cellStyle name="PSChar" xfId="446"/>
    <cellStyle name="PSDate" xfId="447"/>
    <cellStyle name="PSDec" xfId="448"/>
    <cellStyle name="PSHeading" xfId="449"/>
    <cellStyle name="PSInt" xfId="450"/>
    <cellStyle name="PSSpacer" xfId="451"/>
    <cellStyle name="pwstyle" xfId="452"/>
    <cellStyle name="Quantity" xfId="453"/>
    <cellStyle name="report_title" xfId="454"/>
    <cellStyle name="ReportFinancials" xfId="455"/>
    <cellStyle name="RevList" xfId="456"/>
    <cellStyle name="rf20" xfId="457"/>
    <cellStyle name="rf8" xfId="458"/>
    <cellStyle name="RM" xfId="459"/>
    <cellStyle name="Salomon Logo" xfId="460"/>
    <cellStyle name="SAPBEXaggData" xfId="461"/>
    <cellStyle name="SAPBEXaggDataEmph" xfId="462"/>
    <cellStyle name="SAPBEXaggItem" xfId="463"/>
    <cellStyle name="SAPBEXchaText" xfId="464"/>
    <cellStyle name="SAPBEXexcBad7" xfId="465"/>
    <cellStyle name="SAPBEXexcBad8" xfId="466"/>
    <cellStyle name="SAPBEXexcBad9" xfId="467"/>
    <cellStyle name="SAPBEXexcCritical4" xfId="468"/>
    <cellStyle name="SAPBEXexcCritical5" xfId="469"/>
    <cellStyle name="SAPBEXexcCritical6" xfId="470"/>
    <cellStyle name="SAPBEXexcGood1" xfId="471"/>
    <cellStyle name="SAPBEXexcGood2" xfId="472"/>
    <cellStyle name="SAPBEXexcGood3" xfId="473"/>
    <cellStyle name="SAPBEXfilterDrill" xfId="474"/>
    <cellStyle name="SAPBEXfilterItem" xfId="475"/>
    <cellStyle name="SAPBEXfilterText" xfId="476"/>
    <cellStyle name="SAPBEXformats" xfId="477"/>
    <cellStyle name="SAPBEXheaderItem" xfId="478"/>
    <cellStyle name="SAPBEXheaderText" xfId="479"/>
    <cellStyle name="SAPBEXresData" xfId="480"/>
    <cellStyle name="SAPBEXresDataEmph" xfId="481"/>
    <cellStyle name="SAPBEXresItem" xfId="482"/>
    <cellStyle name="SAPBEXstdData" xfId="483"/>
    <cellStyle name="SAPBEXstdDataEmph" xfId="484"/>
    <cellStyle name="SAPBEXstdItem" xfId="485"/>
    <cellStyle name="SAPBEXtitle" xfId="486"/>
    <cellStyle name="SAPBEXundefined" xfId="487"/>
    <cellStyle name="SCH1" xfId="488"/>
    <cellStyle name="SMALL" xfId="489"/>
    <cellStyle name="Standard_9912(4)" xfId="490"/>
    <cellStyle name="StandardInput" xfId="491"/>
    <cellStyle name="STIL1 - Formatvorlage1" xfId="492"/>
    <cellStyle name="STIL2 - Formatvorlage2" xfId="493"/>
    <cellStyle name="STIL3 - Formatvorlage3" xfId="494"/>
    <cellStyle name="STIL4 - Formatvorlage4" xfId="495"/>
    <cellStyle name="Style 1" xfId="496"/>
    <cellStyle name="Style 2" xfId="497"/>
    <cellStyle name="style1" xfId="498"/>
    <cellStyle name="Sub routine" xfId="499"/>
    <cellStyle name="subhead" xfId="500"/>
    <cellStyle name="SubHeading" xfId="501"/>
    <cellStyle name="Subtotal" xfId="502"/>
    <cellStyle name="subtotals" xfId="503"/>
    <cellStyle name="Table Head" xfId="504"/>
    <cellStyle name="Table Source" xfId="505"/>
    <cellStyle name="Table Text" xfId="506"/>
    <cellStyle name="Table Title" xfId="507"/>
    <cellStyle name="Table Units" xfId="508"/>
    <cellStyle name="TED STANDARD" xfId="509"/>
    <cellStyle name="Text" xfId="510"/>
    <cellStyle name="Text 1" xfId="511"/>
    <cellStyle name="Text 2" xfId="512"/>
    <cellStyle name="Text Head 1" xfId="513"/>
    <cellStyle name="Text Head 2" xfId="514"/>
    <cellStyle name="Text Indent 1" xfId="515"/>
    <cellStyle name="Text Indent 2" xfId="516"/>
    <cellStyle name="Text Indent A" xfId="517"/>
    <cellStyle name="Text Indent B" xfId="518"/>
    <cellStyle name="Text Indent C" xfId="519"/>
    <cellStyle name="tick" xfId="520"/>
    <cellStyle name="Tickmark" xfId="521"/>
    <cellStyle name="TOC 1" xfId="522"/>
    <cellStyle name="TOC 2" xfId="523"/>
    <cellStyle name="Undefiniert" xfId="524"/>
    <cellStyle name="UnitValuation" xfId="525"/>
    <cellStyle name="Valuta (0)" xfId="526"/>
    <cellStyle name="Valuta_Page 12" xfId="527"/>
    <cellStyle name="Währung [0]_Mappe1" xfId="528"/>
    <cellStyle name="Währung_Mappe1" xfId="529"/>
    <cellStyle name="wrap" xfId="530"/>
    <cellStyle name="Wไhrung [0]_35ERI8T2gbIEMixb4v26icuOo" xfId="531"/>
    <cellStyle name="Wไhrung_35ERI8T2gbIEMixb4v26icuOo" xfId="532"/>
    <cellStyle name="ｵﾒﾁ｡ﾒﾃ爼ﾗ靉ﾁ篦ｧﾋﾅﾒﾂﾁﾔｵﾔ" xfId="533"/>
    <cellStyle name="การคำนวณ" xfId="543"/>
    <cellStyle name="ข้อความเตือน" xfId="544"/>
    <cellStyle name="ข้อความอธิบาย" xfId="545"/>
    <cellStyle name="เครื่องหมายจุลภาค [0]_10891-46" xfId="534"/>
    <cellStyle name="เครื่องหมายจุลภาค_10891-46" xfId="535"/>
    <cellStyle name="เครื่องหมายสกุลเงิน [0]_10891-46" xfId="536"/>
    <cellStyle name="เครื่องหมายสกุลเงิน_10891-46" xfId="537"/>
    <cellStyle name="ชื่อเรื่อง" xfId="546"/>
    <cellStyle name="เชื่อมโยงหลายมิติ" xfId="538"/>
    <cellStyle name="เซลล์ตรวจสอบ" xfId="539"/>
    <cellStyle name="เซลล์ที่มีการเชื่อมโยง" xfId="540"/>
    <cellStyle name="ดี" xfId="547"/>
    <cellStyle name="ตามการเชื่อมโยงหลายมิติ" xfId="548"/>
    <cellStyle name="น้บะภฒ_95" xfId="549"/>
    <cellStyle name="ปกติ_~9349204" xfId="550"/>
    <cellStyle name="ป้อนค่า" xfId="551"/>
    <cellStyle name="ปานกลาง" xfId="552"/>
    <cellStyle name="ผลรวม" xfId="553"/>
    <cellStyle name="แย่" xfId="541"/>
    <cellStyle name="ฤ?ธถ [0]_95" xfId="554"/>
    <cellStyle name="ฤ?ธถ_95" xfId="555"/>
    <cellStyle name="ฤธถ [0]_95" xfId="556"/>
    <cellStyle name="ฤธถ_95" xfId="557"/>
    <cellStyle name="ลEญ [0]_laroux" xfId="558"/>
    <cellStyle name="ลEญ_laroux" xfId="559"/>
    <cellStyle name="ล๋ศญ [0]_95" xfId="560"/>
    <cellStyle name="ล๋ศญ_95" xfId="561"/>
    <cellStyle name="วฅมุ_4ฟ๙ฝวภ๛" xfId="562"/>
    <cellStyle name="ส่วนที่ถูกเน้น1" xfId="563"/>
    <cellStyle name="ส่วนที่ถูกเน้น2" xfId="564"/>
    <cellStyle name="ส่วนที่ถูกเน้น3" xfId="565"/>
    <cellStyle name="ส่วนที่ถูกเน้น4" xfId="566"/>
    <cellStyle name="ส่วนที่ถูกเน้น5" xfId="567"/>
    <cellStyle name="ส่วนที่ถูกเน้น6" xfId="568"/>
    <cellStyle name="แสดงผล" xfId="542"/>
    <cellStyle name="หมายเหตุ" xfId="569"/>
    <cellStyle name="หัวเรื่อง 1" xfId="570"/>
    <cellStyle name="หัวเรื่อง 2" xfId="571"/>
    <cellStyle name="หัวเรื่อง 3" xfId="572"/>
    <cellStyle name="หัวเรื่อง 4" xfId="573"/>
    <cellStyle name="콤마 [0]_24node" xfId="574"/>
    <cellStyle name="콤마_대우전자 5.0" xfId="575"/>
    <cellStyle name="표준_PTP(Dept)_v2" xfId="576"/>
    <cellStyle name="一般_0006(1)" xfId="577"/>
    <cellStyle name="千分位[0]_LC (2)" xfId="578"/>
    <cellStyle name="千分位_LC (2)" xfId="579"/>
    <cellStyle name="常规_040430 COA PCA v5" xfId="580"/>
    <cellStyle name="未定義" xfId="581"/>
    <cellStyle name="桁区切り [0.00]_May BS,PL" xfId="582"/>
    <cellStyle name="桁区切り_BOM_Apr02" xfId="583"/>
    <cellStyle name="標準_05_AR862為替評価替え確認リスト印刷_帳票レイアウト" xfId="584"/>
    <cellStyle name="爼ﾗ靉ﾁ篦ｧﾋﾅﾒﾂﾁﾔｵﾔ" xfId="585"/>
    <cellStyle name="貨幣 [0]_liz-ss" xfId="586"/>
    <cellStyle name="貨幣[0]_LC (2)" xfId="587"/>
    <cellStyle name="貨幣_LC (2)" xfId="588"/>
    <cellStyle name="通貨 [0.00]_part price" xfId="589"/>
    <cellStyle name="通貨_part price" xfId="59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G57"/>
  <sheetViews>
    <sheetView tabSelected="1" view="pageBreakPreview" zoomScale="90" zoomScaleNormal="90" zoomScaleSheetLayoutView="90" workbookViewId="0">
      <selection activeCell="B14" sqref="B14"/>
    </sheetView>
  </sheetViews>
  <sheetFormatPr defaultColWidth="9.1796875" defaultRowHeight="20.25" customHeight="1"/>
  <cols>
    <col min="1" max="1" width="39.453125" style="40" customWidth="1"/>
    <col min="2" max="2" width="16.1796875" style="17" bestFit="1" customWidth="1"/>
    <col min="3" max="3" width="16" style="37" customWidth="1"/>
    <col min="4" max="4" width="1.1796875" style="37" customWidth="1"/>
    <col min="5" max="5" width="16" style="37" customWidth="1"/>
    <col min="6" max="6" width="11.54296875" style="37" customWidth="1"/>
    <col min="7" max="16384" width="9.1796875" style="37"/>
  </cols>
  <sheetData>
    <row r="1" spans="1:6" s="20" customFormat="1" ht="20" customHeight="1">
      <c r="A1" s="23" t="s">
        <v>56</v>
      </c>
      <c r="B1" s="1"/>
      <c r="C1" s="24"/>
      <c r="D1" s="24"/>
      <c r="E1" s="24"/>
    </row>
    <row r="2" spans="1:6" ht="20" customHeight="1">
      <c r="A2" s="221" t="s">
        <v>35</v>
      </c>
      <c r="B2" s="221"/>
      <c r="C2" s="221"/>
      <c r="D2" s="221"/>
      <c r="E2" s="221"/>
    </row>
    <row r="3" spans="1:6" ht="20.25" customHeight="1">
      <c r="A3" s="38"/>
      <c r="B3" s="38"/>
      <c r="C3" s="38"/>
      <c r="D3" s="38"/>
      <c r="E3" s="38"/>
    </row>
    <row r="4" spans="1:6" s="19" customFormat="1" ht="20.25" customHeight="1">
      <c r="C4" s="223" t="s">
        <v>21</v>
      </c>
      <c r="D4" s="223"/>
      <c r="E4" s="223"/>
    </row>
    <row r="5" spans="1:6" s="19" customFormat="1" ht="20.25" customHeight="1">
      <c r="A5" s="39" t="s">
        <v>22</v>
      </c>
      <c r="B5" s="10" t="s">
        <v>0</v>
      </c>
      <c r="C5" s="171">
        <v>2022</v>
      </c>
      <c r="D5" s="171"/>
      <c r="E5" s="171">
        <v>2021</v>
      </c>
    </row>
    <row r="6" spans="1:6" s="19" customFormat="1" ht="20.25" customHeight="1">
      <c r="A6" s="42"/>
      <c r="B6" s="10"/>
      <c r="C6" s="222" t="s">
        <v>57</v>
      </c>
      <c r="D6" s="222"/>
      <c r="E6" s="222"/>
    </row>
    <row r="7" spans="1:6" s="19" customFormat="1" ht="20.25" customHeight="1">
      <c r="A7" s="42" t="s">
        <v>23</v>
      </c>
      <c r="B7" s="10" t="s">
        <v>140</v>
      </c>
      <c r="C7" s="121">
        <v>2347528425</v>
      </c>
      <c r="D7" s="28"/>
      <c r="E7" s="121">
        <v>1798102876</v>
      </c>
    </row>
    <row r="8" spans="1:6" s="19" customFormat="1" ht="20.25" customHeight="1">
      <c r="A8" s="42" t="s">
        <v>30</v>
      </c>
      <c r="B8" s="10" t="s">
        <v>66</v>
      </c>
      <c r="C8" s="121">
        <v>441411861</v>
      </c>
      <c r="D8" s="28"/>
      <c r="E8" s="121">
        <v>670560358</v>
      </c>
    </row>
    <row r="9" spans="1:6" s="19" customFormat="1" ht="20.25" customHeight="1">
      <c r="A9" s="107" t="s">
        <v>40</v>
      </c>
      <c r="B9" s="10"/>
      <c r="C9" s="121">
        <v>3430042</v>
      </c>
      <c r="D9" s="28"/>
      <c r="E9" s="121">
        <v>17655649</v>
      </c>
    </row>
    <row r="10" spans="1:6" s="19" customFormat="1" ht="20.25" customHeight="1">
      <c r="A10" s="46" t="s">
        <v>49</v>
      </c>
      <c r="B10" s="10" t="s">
        <v>70</v>
      </c>
      <c r="C10" s="121">
        <v>358238129</v>
      </c>
      <c r="D10" s="28"/>
      <c r="E10" s="121">
        <v>171632632</v>
      </c>
    </row>
    <row r="11" spans="1:6" s="19" customFormat="1" ht="20.25" customHeight="1">
      <c r="A11" s="46" t="s">
        <v>36</v>
      </c>
      <c r="B11" s="10" t="s">
        <v>50</v>
      </c>
      <c r="C11" s="121">
        <v>111220388</v>
      </c>
      <c r="D11" s="28"/>
      <c r="E11" s="121">
        <v>211851597</v>
      </c>
      <c r="F11" s="106"/>
    </row>
    <row r="12" spans="1:6" s="19" customFormat="1" ht="20.25" customHeight="1">
      <c r="A12" s="46" t="s">
        <v>143</v>
      </c>
      <c r="B12" s="10"/>
      <c r="C12" s="219">
        <v>0</v>
      </c>
      <c r="D12" s="28"/>
      <c r="E12" s="121">
        <v>192160</v>
      </c>
      <c r="F12" s="106"/>
    </row>
    <row r="13" spans="1:6" s="19" customFormat="1" ht="20.25" customHeight="1">
      <c r="A13" s="46" t="s">
        <v>86</v>
      </c>
      <c r="C13" s="219"/>
      <c r="D13" s="15"/>
      <c r="E13" s="219"/>
    </row>
    <row r="14" spans="1:6" s="19" customFormat="1" ht="20.25" customHeight="1">
      <c r="A14" s="107" t="s">
        <v>87</v>
      </c>
      <c r="B14" s="10" t="s">
        <v>161</v>
      </c>
      <c r="C14" s="121">
        <v>1534821872</v>
      </c>
      <c r="D14" s="15"/>
      <c r="E14" s="121">
        <v>5972497801</v>
      </c>
      <c r="F14" s="106"/>
    </row>
    <row r="15" spans="1:6" s="19" customFormat="1" ht="20.25" customHeight="1">
      <c r="A15" s="51" t="s">
        <v>107</v>
      </c>
      <c r="B15" s="10"/>
      <c r="C15" s="121">
        <v>265601</v>
      </c>
      <c r="D15" s="28"/>
      <c r="E15" s="121">
        <v>260517</v>
      </c>
    </row>
    <row r="16" spans="1:6" s="19" customFormat="1" ht="20.25" customHeight="1">
      <c r="A16" s="107" t="s">
        <v>58</v>
      </c>
      <c r="B16" s="10"/>
      <c r="C16" s="121">
        <v>9314848</v>
      </c>
      <c r="D16" s="28"/>
      <c r="E16" s="121">
        <v>9314848</v>
      </c>
    </row>
    <row r="17" spans="1:7" s="19" customFormat="1" ht="20.25" customHeight="1">
      <c r="A17" s="46" t="s">
        <v>80</v>
      </c>
      <c r="B17" s="10" t="s">
        <v>148</v>
      </c>
      <c r="C17" s="121">
        <v>1211455358</v>
      </c>
      <c r="D17" s="28"/>
      <c r="E17" s="121">
        <v>1244284137</v>
      </c>
    </row>
    <row r="18" spans="1:7" s="19" customFormat="1" ht="20.25" customHeight="1">
      <c r="A18" s="46" t="s">
        <v>131</v>
      </c>
      <c r="B18" s="10" t="s">
        <v>102</v>
      </c>
      <c r="C18" s="121">
        <v>40951064</v>
      </c>
      <c r="D18" s="28"/>
      <c r="E18" s="121">
        <v>70269689</v>
      </c>
    </row>
    <row r="19" spans="1:7" s="19" customFormat="1" ht="20.25" customHeight="1">
      <c r="A19" s="107" t="s">
        <v>28</v>
      </c>
      <c r="B19" s="10"/>
      <c r="C19" s="121">
        <v>57083931</v>
      </c>
      <c r="D19" s="28"/>
      <c r="E19" s="121">
        <v>53853697</v>
      </c>
    </row>
    <row r="20" spans="1:7" s="19" customFormat="1" ht="20.25" customHeight="1">
      <c r="A20" s="107" t="s">
        <v>27</v>
      </c>
      <c r="B20" s="10" t="s">
        <v>147</v>
      </c>
      <c r="C20" s="121">
        <v>775588647</v>
      </c>
      <c r="D20" s="28"/>
      <c r="E20" s="121">
        <v>1063933652</v>
      </c>
    </row>
    <row r="21" spans="1:7" s="19" customFormat="1" ht="20.25" customHeight="1">
      <c r="A21" s="43" t="s">
        <v>1</v>
      </c>
      <c r="B21" s="10" t="s">
        <v>146</v>
      </c>
      <c r="C21" s="122">
        <v>373770246</v>
      </c>
      <c r="D21" s="28"/>
      <c r="E21" s="122">
        <v>433598234</v>
      </c>
    </row>
    <row r="22" spans="1:7" s="19" customFormat="1" ht="20.25" customHeight="1">
      <c r="A22" s="43"/>
      <c r="B22" s="10"/>
      <c r="C22" s="123"/>
      <c r="D22" s="28"/>
      <c r="E22" s="123"/>
    </row>
    <row r="23" spans="1:7" s="9" customFormat="1" ht="20.25" customHeight="1" thickBot="1">
      <c r="A23" s="2" t="s">
        <v>8</v>
      </c>
      <c r="B23" s="11"/>
      <c r="C23" s="124">
        <f>SUM(C7:C21)</f>
        <v>7265080412</v>
      </c>
      <c r="D23" s="25"/>
      <c r="E23" s="124">
        <f>SUM(E7:E21)</f>
        <v>11718007847</v>
      </c>
    </row>
    <row r="24" spans="1:7" s="9" customFormat="1" ht="20.25" customHeight="1" thickTop="1">
      <c r="A24" s="2"/>
      <c r="B24" s="11"/>
      <c r="C24" s="178"/>
      <c r="D24" s="25"/>
      <c r="E24" s="178"/>
    </row>
    <row r="25" spans="1:7" s="20" customFormat="1" ht="20" customHeight="1">
      <c r="A25" s="23" t="s">
        <v>56</v>
      </c>
      <c r="B25" s="1"/>
      <c r="C25" s="24"/>
      <c r="D25" s="24"/>
      <c r="E25" s="24"/>
    </row>
    <row r="26" spans="1:7" s="19" customFormat="1" ht="20" customHeight="1">
      <c r="A26" s="221" t="s">
        <v>35</v>
      </c>
      <c r="B26" s="221"/>
      <c r="C26" s="221"/>
      <c r="D26" s="221"/>
      <c r="E26" s="221"/>
    </row>
    <row r="27" spans="1:7" s="9" customFormat="1" ht="20.25" customHeight="1">
      <c r="A27" s="4"/>
      <c r="B27" s="4"/>
      <c r="C27" s="4"/>
      <c r="D27" s="4"/>
      <c r="E27" s="4"/>
    </row>
    <row r="28" spans="1:7" s="19" customFormat="1" ht="20.25" customHeight="1">
      <c r="C28" s="223" t="s">
        <v>21</v>
      </c>
      <c r="D28" s="223"/>
      <c r="E28" s="223"/>
    </row>
    <row r="29" spans="1:7" s="19" customFormat="1" ht="20.25" customHeight="1">
      <c r="A29" s="167" t="s">
        <v>69</v>
      </c>
      <c r="B29" s="10" t="s">
        <v>0</v>
      </c>
      <c r="C29" s="171">
        <v>2022</v>
      </c>
      <c r="D29" s="171"/>
      <c r="E29" s="171">
        <v>2021</v>
      </c>
    </row>
    <row r="30" spans="1:7" s="19" customFormat="1" ht="20.25" customHeight="1">
      <c r="A30" s="42"/>
      <c r="B30" s="10"/>
      <c r="C30" s="222" t="s">
        <v>57</v>
      </c>
      <c r="D30" s="222"/>
      <c r="E30" s="222"/>
    </row>
    <row r="31" spans="1:7" s="19" customFormat="1" ht="20.25" customHeight="1">
      <c r="A31" s="3" t="s">
        <v>24</v>
      </c>
      <c r="B31" s="41"/>
      <c r="C31" s="36"/>
      <c r="D31" s="36"/>
      <c r="E31" s="36"/>
    </row>
    <row r="32" spans="1:7" s="19" customFormat="1" ht="20.25" customHeight="1">
      <c r="A32" s="46" t="s">
        <v>25</v>
      </c>
      <c r="B32" s="10" t="s">
        <v>70</v>
      </c>
      <c r="C32" s="127">
        <v>35822154196</v>
      </c>
      <c r="D32" s="27"/>
      <c r="E32" s="127">
        <v>7704363468</v>
      </c>
      <c r="G32" s="106"/>
    </row>
    <row r="33" spans="1:7" s="19" customFormat="1" ht="20.25" customHeight="1">
      <c r="A33" s="46" t="s">
        <v>44</v>
      </c>
      <c r="B33" s="10" t="s">
        <v>99</v>
      </c>
      <c r="C33" s="127">
        <v>136661425</v>
      </c>
      <c r="D33" s="27"/>
      <c r="E33" s="127">
        <v>147150072</v>
      </c>
    </row>
    <row r="34" spans="1:7" s="19" customFormat="1" ht="20.25" customHeight="1">
      <c r="A34" s="46" t="s">
        <v>68</v>
      </c>
      <c r="B34" s="10"/>
      <c r="C34" s="219">
        <v>0</v>
      </c>
      <c r="D34" s="27"/>
      <c r="E34" s="170">
        <v>80652</v>
      </c>
    </row>
    <row r="35" spans="1:7" s="19" customFormat="1" ht="20.25" customHeight="1">
      <c r="A35" s="12" t="s">
        <v>108</v>
      </c>
      <c r="C35" s="170">
        <v>42706431</v>
      </c>
      <c r="D35" s="28"/>
      <c r="E35" s="137">
        <v>69459073</v>
      </c>
    </row>
    <row r="36" spans="1:7" s="19" customFormat="1" ht="20.25" customHeight="1">
      <c r="A36" s="47" t="s">
        <v>85</v>
      </c>
      <c r="B36" s="10" t="s">
        <v>100</v>
      </c>
      <c r="C36" s="137">
        <v>224613439</v>
      </c>
      <c r="D36" s="28"/>
      <c r="E36" s="127">
        <v>256579395</v>
      </c>
      <c r="G36" s="106"/>
    </row>
    <row r="37" spans="1:7" s="19" customFormat="1" ht="20.25" customHeight="1">
      <c r="A37" s="47" t="s">
        <v>6</v>
      </c>
      <c r="B37" s="10" t="s">
        <v>101</v>
      </c>
      <c r="C37" s="127">
        <f>1282113928+244605000</f>
        <v>1526718928</v>
      </c>
      <c r="D37" s="28"/>
      <c r="E37" s="127">
        <v>1343680002</v>
      </c>
    </row>
    <row r="38" spans="1:7" s="9" customFormat="1" ht="20.25" customHeight="1">
      <c r="A38" s="4" t="s">
        <v>32</v>
      </c>
      <c r="B38" s="11"/>
      <c r="C38" s="143">
        <f>SUM(C32:C37)</f>
        <v>37752854419</v>
      </c>
      <c r="D38" s="29"/>
      <c r="E38" s="143">
        <f>SUM(E32:E37)</f>
        <v>9521312662</v>
      </c>
      <c r="F38" s="30"/>
    </row>
    <row r="39" spans="1:7" ht="20.25" customHeight="1">
      <c r="A39" s="16"/>
      <c r="C39" s="125"/>
      <c r="D39" s="27"/>
      <c r="E39" s="125"/>
    </row>
    <row r="40" spans="1:7" s="19" customFormat="1" ht="20.25" customHeight="1">
      <c r="A40" s="3" t="s">
        <v>64</v>
      </c>
      <c r="B40" s="10"/>
      <c r="C40" s="125"/>
      <c r="D40" s="27"/>
      <c r="E40" s="125"/>
      <c r="F40" s="58"/>
    </row>
    <row r="41" spans="1:7" s="19" customFormat="1" ht="20.25" customHeight="1">
      <c r="A41" s="12" t="s">
        <v>9</v>
      </c>
      <c r="B41" s="10" t="s">
        <v>103</v>
      </c>
      <c r="C41" s="125"/>
      <c r="D41" s="27"/>
      <c r="E41" s="125"/>
    </row>
    <row r="42" spans="1:7" s="19" customFormat="1" ht="20.25" customHeight="1" thickBot="1">
      <c r="A42" s="12" t="s">
        <v>16</v>
      </c>
      <c r="C42" s="126">
        <v>200000000</v>
      </c>
      <c r="D42" s="52"/>
      <c r="E42" s="126">
        <v>200000000</v>
      </c>
    </row>
    <row r="43" spans="1:7" s="19" customFormat="1" ht="20.25" customHeight="1" thickTop="1">
      <c r="A43" s="168" t="s">
        <v>55</v>
      </c>
      <c r="B43" s="10"/>
      <c r="C43" s="127">
        <v>200000000</v>
      </c>
      <c r="D43" s="28"/>
      <c r="E43" s="127">
        <v>200000000</v>
      </c>
    </row>
    <row r="44" spans="1:7" s="19" customFormat="1" ht="20.25" customHeight="1">
      <c r="A44" s="47" t="s">
        <v>54</v>
      </c>
      <c r="C44" s="127">
        <v>427500000</v>
      </c>
      <c r="D44" s="28"/>
      <c r="E44" s="127">
        <v>427500000</v>
      </c>
    </row>
    <row r="45" spans="1:7" s="19" customFormat="1" ht="20.25" customHeight="1">
      <c r="A45" s="218" t="s">
        <v>154</v>
      </c>
      <c r="B45" s="10" t="s">
        <v>141</v>
      </c>
      <c r="C45" s="128"/>
      <c r="D45" s="27"/>
      <c r="E45" s="128"/>
    </row>
    <row r="46" spans="1:7" s="19" customFormat="1" ht="20.25" customHeight="1">
      <c r="A46" s="12" t="s">
        <v>11</v>
      </c>
      <c r="B46" s="10"/>
      <c r="C46" s="128"/>
      <c r="D46" s="27"/>
      <c r="E46" s="128"/>
    </row>
    <row r="47" spans="1:7" s="19" customFormat="1" ht="20.25" customHeight="1">
      <c r="A47" s="168" t="s">
        <v>59</v>
      </c>
      <c r="B47" s="10"/>
      <c r="C47" s="127">
        <v>20000000</v>
      </c>
      <c r="D47" s="28"/>
      <c r="E47" s="127">
        <v>20000000</v>
      </c>
    </row>
    <row r="48" spans="1:7" s="19" customFormat="1" ht="20.25" customHeight="1">
      <c r="A48" s="218" t="s">
        <v>155</v>
      </c>
      <c r="B48" s="10"/>
      <c r="C48" s="127">
        <f>-31772328737-244605000</f>
        <v>-32016933737</v>
      </c>
      <c r="D48" s="28"/>
      <c r="E48" s="127">
        <v>710506964</v>
      </c>
    </row>
    <row r="49" spans="1:5" s="19" customFormat="1" ht="20.25" customHeight="1">
      <c r="A49" s="79" t="s">
        <v>65</v>
      </c>
      <c r="B49" s="10" t="s">
        <v>63</v>
      </c>
      <c r="C49" s="137">
        <v>881659730</v>
      </c>
      <c r="D49" s="27"/>
      <c r="E49" s="137">
        <v>838688221</v>
      </c>
    </row>
    <row r="50" spans="1:5" s="9" customFormat="1" ht="20.25" customHeight="1">
      <c r="A50" s="4" t="s">
        <v>156</v>
      </c>
      <c r="B50" s="10"/>
      <c r="C50" s="143">
        <f>SUM(C43:C49)</f>
        <v>-30487774007</v>
      </c>
      <c r="D50" s="29"/>
      <c r="E50" s="143">
        <f>SUM(E43:E49)</f>
        <v>2196695185</v>
      </c>
    </row>
    <row r="51" spans="1:5" s="9" customFormat="1" ht="20.25" customHeight="1">
      <c r="A51" s="4"/>
      <c r="B51" s="10"/>
      <c r="C51" s="129"/>
      <c r="D51" s="29"/>
      <c r="E51" s="129"/>
    </row>
    <row r="52" spans="1:5" s="9" customFormat="1" ht="20.25" customHeight="1" thickBot="1">
      <c r="A52" s="4" t="s">
        <v>157</v>
      </c>
      <c r="B52" s="10"/>
      <c r="C52" s="144">
        <f>C38+C50</f>
        <v>7265080412</v>
      </c>
      <c r="D52" s="29"/>
      <c r="E52" s="144">
        <f>E38+E50</f>
        <v>11718007847</v>
      </c>
    </row>
    <row r="53" spans="1:5" s="9" customFormat="1" ht="20.25" customHeight="1" thickTop="1">
      <c r="A53" s="4"/>
      <c r="B53" s="10"/>
      <c r="C53" s="165"/>
      <c r="D53" s="29"/>
      <c r="E53" s="165"/>
    </row>
    <row r="54" spans="1:5" ht="20.25" customHeight="1">
      <c r="C54" s="20">
        <f>C52-C23</f>
        <v>0</v>
      </c>
      <c r="D54" s="19"/>
      <c r="E54" s="20">
        <f>E52-E23</f>
        <v>0</v>
      </c>
    </row>
    <row r="55" spans="1:5" ht="20.25" customHeight="1">
      <c r="C55" s="45"/>
      <c r="D55" s="44"/>
      <c r="E55" s="45"/>
    </row>
    <row r="56" spans="1:5" ht="20.25" customHeight="1">
      <c r="C56" s="44"/>
      <c r="D56" s="44"/>
      <c r="E56" s="44"/>
    </row>
    <row r="57" spans="1:5" ht="20.25" customHeight="1">
      <c r="C57" s="44"/>
      <c r="D57" s="44"/>
      <c r="E57" s="44"/>
    </row>
  </sheetData>
  <mergeCells count="6">
    <mergeCell ref="A2:E2"/>
    <mergeCell ref="C6:E6"/>
    <mergeCell ref="A26:E26"/>
    <mergeCell ref="C30:E30"/>
    <mergeCell ref="C4:E4"/>
    <mergeCell ref="C28:E28"/>
  </mergeCells>
  <phoneticPr fontId="18" type="noConversion"/>
  <pageMargins left="0.8" right="0.8" top="0.48" bottom="0.5" header="0.5" footer="0.5"/>
  <pageSetup paperSize="9" scale="97" firstPageNumber="3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J60"/>
  <sheetViews>
    <sheetView view="pageBreakPreview" zoomScaleNormal="100" zoomScaleSheetLayoutView="100" workbookViewId="0">
      <selection activeCell="D15" sqref="D15"/>
    </sheetView>
  </sheetViews>
  <sheetFormatPr defaultColWidth="11.1796875" defaultRowHeight="18" customHeight="1"/>
  <cols>
    <col min="1" max="3" width="2" style="60" customWidth="1"/>
    <col min="4" max="4" width="39.54296875" style="60" customWidth="1"/>
    <col min="5" max="5" width="17.81640625" style="14" customWidth="1"/>
    <col min="6" max="6" width="15.81640625" style="75" customWidth="1"/>
    <col min="7" max="7" width="19.453125" style="75" customWidth="1"/>
    <col min="8" max="8" width="1.81640625" style="60" customWidth="1"/>
    <col min="9" max="9" width="16.81640625" style="75" customWidth="1"/>
    <col min="10" max="16384" width="11.1796875" style="60"/>
  </cols>
  <sheetData>
    <row r="1" spans="1:10" s="18" customFormat="1" ht="18" customHeight="1">
      <c r="A1" s="23" t="s">
        <v>56</v>
      </c>
      <c r="B1" s="1"/>
      <c r="C1" s="1"/>
      <c r="D1" s="26"/>
      <c r="E1" s="26"/>
      <c r="F1" s="26"/>
    </row>
    <row r="2" spans="1:10" s="35" customFormat="1" ht="18" customHeight="1">
      <c r="A2" s="76" t="s">
        <v>89</v>
      </c>
      <c r="B2" s="76"/>
      <c r="C2" s="76"/>
      <c r="D2" s="76"/>
      <c r="E2" s="33"/>
      <c r="F2" s="34"/>
    </row>
    <row r="3" spans="1:10" s="35" customFormat="1" ht="7" customHeight="1">
      <c r="A3" s="76"/>
      <c r="B3" s="76"/>
      <c r="C3" s="76"/>
      <c r="D3" s="76"/>
      <c r="E3" s="33"/>
      <c r="F3" s="34"/>
    </row>
    <row r="4" spans="1:10" s="61" customFormat="1" ht="17.5" customHeight="1">
      <c r="A4" s="169"/>
      <c r="B4" s="169"/>
      <c r="C4" s="169"/>
      <c r="D4" s="169"/>
      <c r="E4" s="169"/>
      <c r="G4" s="224" t="s">
        <v>88</v>
      </c>
      <c r="H4" s="225"/>
      <c r="I4" s="225"/>
    </row>
    <row r="5" spans="1:10" s="61" customFormat="1" ht="17.5" customHeight="1">
      <c r="A5" s="169"/>
      <c r="B5" s="169"/>
      <c r="C5" s="169"/>
      <c r="D5" s="169"/>
      <c r="E5" s="169"/>
      <c r="F5" s="8" t="s">
        <v>0</v>
      </c>
      <c r="G5" s="109" t="s">
        <v>150</v>
      </c>
      <c r="H5" s="110"/>
      <c r="I5" s="109" t="s">
        <v>133</v>
      </c>
    </row>
    <row r="6" spans="1:10" ht="17.5" customHeight="1">
      <c r="E6" s="60"/>
      <c r="F6" s="8"/>
      <c r="G6" s="226" t="s">
        <v>57</v>
      </c>
      <c r="H6" s="226"/>
      <c r="I6" s="226"/>
    </row>
    <row r="7" spans="1:10" ht="17.5" customHeight="1">
      <c r="A7" s="65" t="s">
        <v>33</v>
      </c>
      <c r="B7" s="62"/>
      <c r="C7" s="62"/>
      <c r="D7" s="63"/>
      <c r="E7" s="60"/>
      <c r="F7" s="14"/>
      <c r="G7" s="64"/>
      <c r="I7" s="64"/>
    </row>
    <row r="8" spans="1:10" s="56" customFormat="1" ht="17.5" customHeight="1">
      <c r="A8" s="56" t="s">
        <v>71</v>
      </c>
      <c r="B8" s="65"/>
      <c r="C8" s="65"/>
      <c r="D8" s="55"/>
      <c r="F8" s="14"/>
      <c r="G8" s="81">
        <v>6465374837</v>
      </c>
      <c r="I8" s="81">
        <v>10215856870</v>
      </c>
    </row>
    <row r="9" spans="1:10" s="56" customFormat="1" ht="17.5" customHeight="1">
      <c r="A9" s="56" t="s">
        <v>72</v>
      </c>
      <c r="B9" s="65"/>
      <c r="C9" s="65"/>
      <c r="D9" s="55"/>
      <c r="F9" s="14"/>
      <c r="G9" s="130">
        <v>-133681804</v>
      </c>
      <c r="I9" s="130">
        <v>-348608850</v>
      </c>
      <c r="J9" s="57"/>
    </row>
    <row r="10" spans="1:10" s="56" customFormat="1" ht="17.5" customHeight="1">
      <c r="A10" s="168" t="s">
        <v>41</v>
      </c>
      <c r="B10" s="65"/>
      <c r="C10" s="65"/>
      <c r="D10" s="55"/>
      <c r="F10" s="14"/>
      <c r="G10" s="131">
        <v>6331693033</v>
      </c>
      <c r="I10" s="131">
        <f>SUM(I8:I9)</f>
        <v>9867248020</v>
      </c>
      <c r="J10" s="57"/>
    </row>
    <row r="11" spans="1:10" ht="17.5" customHeight="1">
      <c r="A11" s="168" t="s">
        <v>166</v>
      </c>
      <c r="B11" s="5"/>
      <c r="C11" s="5"/>
      <c r="D11" s="5"/>
      <c r="E11" s="60"/>
      <c r="F11" s="14"/>
      <c r="G11" s="116"/>
      <c r="H11" s="73"/>
      <c r="I11" s="116"/>
    </row>
    <row r="12" spans="1:10" ht="17.5" customHeight="1">
      <c r="A12" s="227" t="s">
        <v>167</v>
      </c>
      <c r="B12" s="227"/>
      <c r="C12" s="227"/>
      <c r="D12" s="227"/>
      <c r="E12" s="60"/>
      <c r="F12" s="14"/>
      <c r="G12" s="132">
        <v>1833486439</v>
      </c>
      <c r="H12" s="73"/>
      <c r="I12" s="132">
        <v>3867129</v>
      </c>
    </row>
    <row r="13" spans="1:10" ht="17.5" customHeight="1">
      <c r="A13" s="168" t="s">
        <v>168</v>
      </c>
      <c r="B13" s="5"/>
      <c r="C13" s="5"/>
      <c r="D13" s="5"/>
      <c r="E13" s="60"/>
      <c r="F13" s="14"/>
      <c r="G13" s="116"/>
      <c r="H13" s="73"/>
      <c r="I13" s="116"/>
    </row>
    <row r="14" spans="1:10" ht="17.5" customHeight="1">
      <c r="A14" s="168" t="s">
        <v>167</v>
      </c>
      <c r="B14" s="5"/>
      <c r="C14" s="5"/>
      <c r="D14" s="5"/>
      <c r="E14" s="60"/>
      <c r="F14" s="14"/>
      <c r="G14" s="133">
        <v>-70005684</v>
      </c>
      <c r="H14" s="73"/>
      <c r="I14" s="133">
        <v>-20661100</v>
      </c>
    </row>
    <row r="15" spans="1:10" ht="17.5" customHeight="1">
      <c r="A15" s="47" t="s">
        <v>73</v>
      </c>
      <c r="B15" s="5"/>
      <c r="C15" s="5"/>
      <c r="D15" s="5"/>
      <c r="E15" s="60"/>
      <c r="F15" s="14"/>
      <c r="G15" s="141">
        <v>8095173788</v>
      </c>
      <c r="H15" s="73"/>
      <c r="I15" s="141">
        <f>SUM(I10:I14)</f>
        <v>9850454049</v>
      </c>
    </row>
    <row r="16" spans="1:10" ht="17.5" customHeight="1">
      <c r="A16" s="47" t="s">
        <v>46</v>
      </c>
      <c r="B16" s="5"/>
      <c r="C16" s="5"/>
      <c r="D16" s="5"/>
      <c r="E16" s="60"/>
      <c r="F16" s="14" t="s">
        <v>7</v>
      </c>
      <c r="G16" s="141">
        <v>52258624</v>
      </c>
      <c r="H16" s="73"/>
      <c r="I16" s="141">
        <v>92526893</v>
      </c>
    </row>
    <row r="17" spans="1:10" s="59" customFormat="1" ht="17.5" customHeight="1">
      <c r="A17" s="5" t="s">
        <v>13</v>
      </c>
      <c r="B17" s="5"/>
      <c r="C17" s="5"/>
      <c r="D17" s="5"/>
      <c r="F17" s="1">
        <v>18</v>
      </c>
      <c r="G17" s="137">
        <v>42104295</v>
      </c>
      <c r="H17" s="66"/>
      <c r="I17" s="137">
        <v>236098896</v>
      </c>
    </row>
    <row r="18" spans="1:10" ht="17.5" customHeight="1">
      <c r="A18" s="47" t="s">
        <v>169</v>
      </c>
      <c r="B18" s="59"/>
      <c r="C18" s="59"/>
      <c r="D18" s="5"/>
      <c r="E18" s="60"/>
      <c r="F18" s="1">
        <v>19</v>
      </c>
      <c r="G18" s="137">
        <v>11116381</v>
      </c>
      <c r="H18" s="66"/>
      <c r="I18" s="137">
        <v>579734672</v>
      </c>
    </row>
    <row r="19" spans="1:10" ht="17.5" customHeight="1">
      <c r="A19" s="47" t="s">
        <v>158</v>
      </c>
      <c r="B19" s="59"/>
      <c r="C19" s="59"/>
      <c r="D19" s="5"/>
      <c r="E19" s="60"/>
      <c r="F19" s="14"/>
      <c r="G19" s="137">
        <v>-5306</v>
      </c>
      <c r="H19" s="66"/>
      <c r="I19" s="137">
        <v>91907979</v>
      </c>
    </row>
    <row r="20" spans="1:10" s="59" customFormat="1" ht="17.5" customHeight="1">
      <c r="A20" s="59" t="s">
        <v>15</v>
      </c>
      <c r="F20" s="14"/>
      <c r="G20" s="137">
        <v>38638433</v>
      </c>
      <c r="I20" s="137">
        <v>48040234</v>
      </c>
    </row>
    <row r="21" spans="1:10" s="59" customFormat="1" ht="17.5" customHeight="1">
      <c r="A21" s="55" t="s">
        <v>34</v>
      </c>
      <c r="C21" s="55"/>
      <c r="D21" s="55"/>
      <c r="F21" s="14"/>
      <c r="G21" s="135">
        <f>SUM(G15:G20)</f>
        <v>8239286215</v>
      </c>
      <c r="H21" s="67"/>
      <c r="I21" s="135">
        <f>SUM(I15:I20)</f>
        <v>10898762723</v>
      </c>
    </row>
    <row r="22" spans="1:10" s="59" customFormat="1" ht="7" customHeight="1">
      <c r="A22" s="55"/>
      <c r="B22" s="55"/>
      <c r="C22" s="55"/>
      <c r="D22" s="55"/>
      <c r="F22" s="14"/>
      <c r="G22" s="68"/>
      <c r="H22" s="67"/>
      <c r="I22" s="68"/>
    </row>
    <row r="23" spans="1:10" s="59" customFormat="1" ht="17.5" customHeight="1">
      <c r="A23" s="65" t="s">
        <v>26</v>
      </c>
      <c r="B23" s="62"/>
      <c r="C23" s="62"/>
      <c r="D23" s="63"/>
      <c r="G23" s="114"/>
      <c r="H23" s="69"/>
      <c r="I23" s="114"/>
    </row>
    <row r="24" spans="1:10" s="56" customFormat="1" ht="17.5" customHeight="1">
      <c r="A24" s="56" t="s">
        <v>60</v>
      </c>
      <c r="B24" s="60"/>
      <c r="C24" s="60"/>
      <c r="D24" s="60"/>
      <c r="F24" s="14">
        <v>21</v>
      </c>
      <c r="G24" s="130">
        <v>38611807644</v>
      </c>
      <c r="H24" s="115"/>
      <c r="I24" s="130">
        <v>13664729871</v>
      </c>
    </row>
    <row r="25" spans="1:10" s="59" customFormat="1" ht="17.5" customHeight="1">
      <c r="A25" s="57" t="s">
        <v>45</v>
      </c>
      <c r="B25" s="5"/>
      <c r="F25" s="14" t="s">
        <v>7</v>
      </c>
      <c r="G25" s="142">
        <v>-430132653</v>
      </c>
      <c r="H25" s="116"/>
      <c r="I25" s="142">
        <v>-331754868</v>
      </c>
      <c r="J25" s="57"/>
    </row>
    <row r="26" spans="1:10" s="59" customFormat="1" ht="17.5" customHeight="1">
      <c r="A26" s="168" t="s">
        <v>39</v>
      </c>
      <c r="B26" s="56"/>
      <c r="D26" s="57"/>
      <c r="F26" s="14"/>
      <c r="G26" s="66">
        <f>SUM(G24:G25)</f>
        <v>38181674991</v>
      </c>
      <c r="H26" s="66"/>
      <c r="I26" s="66">
        <f>SUM(I24:I25)</f>
        <v>13332975003</v>
      </c>
    </row>
    <row r="27" spans="1:10" s="59" customFormat="1" ht="17.5" customHeight="1">
      <c r="A27" s="57" t="s">
        <v>37</v>
      </c>
      <c r="F27" s="14"/>
      <c r="G27" s="137">
        <v>1013284867</v>
      </c>
      <c r="H27" s="66"/>
      <c r="I27" s="137">
        <v>1597113049</v>
      </c>
    </row>
    <row r="28" spans="1:10" s="59" customFormat="1" ht="17.5" customHeight="1">
      <c r="A28" s="57" t="s">
        <v>12</v>
      </c>
      <c r="F28" s="14">
        <v>21</v>
      </c>
      <c r="G28" s="137">
        <v>277421611</v>
      </c>
      <c r="H28" s="66"/>
      <c r="I28" s="137">
        <v>326717671</v>
      </c>
    </row>
    <row r="29" spans="1:10" s="59" customFormat="1" ht="16.5" customHeight="1">
      <c r="A29" s="59" t="s">
        <v>14</v>
      </c>
      <c r="F29" s="14" t="s">
        <v>160</v>
      </c>
      <c r="G29" s="137">
        <f>1012604043+244605000</f>
        <v>1257209043</v>
      </c>
      <c r="H29" s="66"/>
      <c r="I29" s="137">
        <v>1147805127</v>
      </c>
    </row>
    <row r="30" spans="1:10" s="59" customFormat="1" ht="16.5" customHeight="1">
      <c r="A30" s="59" t="s">
        <v>109</v>
      </c>
      <c r="F30" s="14">
        <v>15</v>
      </c>
      <c r="G30" s="137">
        <v>1232059</v>
      </c>
      <c r="H30" s="66"/>
      <c r="I30" s="137">
        <v>1562014</v>
      </c>
    </row>
    <row r="31" spans="1:10" s="59" customFormat="1" ht="16.5" customHeight="1">
      <c r="A31" s="56" t="s">
        <v>159</v>
      </c>
      <c r="F31" s="14">
        <v>25</v>
      </c>
      <c r="G31" s="137">
        <v>-2247230</v>
      </c>
      <c r="H31" s="66"/>
      <c r="I31" s="137">
        <v>-185612</v>
      </c>
    </row>
    <row r="32" spans="1:10" s="59" customFormat="1" ht="16.5" customHeight="1">
      <c r="A32" s="55" t="s">
        <v>31</v>
      </c>
      <c r="C32" s="55"/>
      <c r="D32" s="55"/>
      <c r="F32" s="14"/>
      <c r="G32" s="135">
        <f>SUM(G26:G31)</f>
        <v>40728575341</v>
      </c>
      <c r="H32" s="67"/>
      <c r="I32" s="135">
        <f>SUM(I26:I31)</f>
        <v>16405987252</v>
      </c>
    </row>
    <row r="33" spans="1:9" s="59" customFormat="1" ht="16.5" customHeight="1">
      <c r="A33" s="4" t="s">
        <v>162</v>
      </c>
      <c r="B33" s="4"/>
      <c r="C33" s="4"/>
      <c r="D33" s="4"/>
      <c r="F33" s="71"/>
      <c r="G33" s="136">
        <f>G21-G32</f>
        <v>-32489289126</v>
      </c>
      <c r="H33" s="72"/>
      <c r="I33" s="136">
        <f>I21-I32</f>
        <v>-5507224529</v>
      </c>
    </row>
    <row r="34" spans="1:9" s="59" customFormat="1" ht="17.5" customHeight="1">
      <c r="A34" s="56" t="s">
        <v>142</v>
      </c>
      <c r="D34" s="55"/>
      <c r="F34" s="14">
        <v>24</v>
      </c>
      <c r="G34" s="137">
        <v>269712017</v>
      </c>
      <c r="H34" s="66"/>
      <c r="I34" s="137">
        <v>-753412808</v>
      </c>
    </row>
    <row r="35" spans="1:9" s="59" customFormat="1" ht="17.5" customHeight="1">
      <c r="A35" s="4" t="s">
        <v>163</v>
      </c>
      <c r="B35" s="4"/>
      <c r="C35" s="4"/>
      <c r="D35" s="55"/>
      <c r="F35" s="14"/>
      <c r="G35" s="70">
        <f>SUM(G33-G34)</f>
        <v>-32759001143</v>
      </c>
      <c r="H35" s="72"/>
      <c r="I35" s="70">
        <f>SUM(I33-I34)</f>
        <v>-4753811721</v>
      </c>
    </row>
    <row r="36" spans="1:9" s="59" customFormat="1" ht="7" customHeight="1">
      <c r="D36" s="55"/>
      <c r="F36" s="14"/>
      <c r="G36" s="137"/>
      <c r="H36" s="66"/>
      <c r="I36" s="137"/>
    </row>
    <row r="37" spans="1:9" ht="17.5" customHeight="1">
      <c r="A37" s="55" t="s">
        <v>110</v>
      </c>
    </row>
    <row r="38" spans="1:9" s="59" customFormat="1" ht="18" customHeight="1">
      <c r="A38" s="3" t="s">
        <v>104</v>
      </c>
      <c r="B38" s="147"/>
      <c r="C38" s="147"/>
      <c r="D38" s="147"/>
      <c r="E38" s="79"/>
      <c r="F38" s="14"/>
      <c r="G38" s="148"/>
      <c r="H38" s="148"/>
      <c r="I38" s="148"/>
    </row>
    <row r="39" spans="1:9" s="59" customFormat="1" ht="18" customHeight="1">
      <c r="A39" s="3"/>
      <c r="B39" s="79" t="s">
        <v>145</v>
      </c>
      <c r="C39" s="147"/>
      <c r="D39" s="147"/>
      <c r="E39" s="79"/>
      <c r="F39" s="14">
        <v>13</v>
      </c>
      <c r="G39" s="210">
        <v>32987437</v>
      </c>
      <c r="H39" s="149"/>
      <c r="I39" s="210">
        <v>1533550</v>
      </c>
    </row>
    <row r="40" spans="1:9" s="59" customFormat="1" ht="18" customHeight="1">
      <c r="A40" s="3"/>
      <c r="B40" s="198" t="s">
        <v>105</v>
      </c>
      <c r="C40" s="198"/>
      <c r="D40" s="198"/>
      <c r="E40" s="79"/>
      <c r="F40" s="14"/>
      <c r="G40" s="211"/>
      <c r="H40" s="149"/>
      <c r="I40" s="211"/>
    </row>
    <row r="41" spans="1:9" s="59" customFormat="1" ht="18" customHeight="1">
      <c r="A41" s="3"/>
      <c r="B41" s="9"/>
      <c r="C41" s="198" t="s">
        <v>106</v>
      </c>
      <c r="D41" s="9"/>
      <c r="E41" s="79"/>
      <c r="F41" s="14"/>
      <c r="G41" s="210">
        <v>-6597487</v>
      </c>
      <c r="H41" s="149"/>
      <c r="I41" s="210">
        <v>-306710</v>
      </c>
    </row>
    <row r="42" spans="1:9" s="59" customFormat="1" ht="18" customHeight="1">
      <c r="A42" s="3"/>
      <c r="B42" s="147"/>
      <c r="C42" s="147"/>
      <c r="D42" s="147"/>
      <c r="E42" s="79"/>
      <c r="F42" s="14"/>
      <c r="G42" s="212">
        <f>+G39+G41</f>
        <v>26389950</v>
      </c>
      <c r="H42" s="149"/>
      <c r="I42" s="212">
        <f>+I39+I41</f>
        <v>1226840</v>
      </c>
    </row>
    <row r="43" spans="1:9" s="59" customFormat="1" ht="7.5" customHeight="1">
      <c r="A43" s="3"/>
      <c r="B43" s="147"/>
      <c r="C43" s="147"/>
      <c r="D43" s="147"/>
      <c r="E43" s="79"/>
      <c r="F43" s="14"/>
      <c r="G43" s="213"/>
      <c r="H43" s="148"/>
      <c r="I43" s="213"/>
    </row>
    <row r="44" spans="1:9" s="59" customFormat="1" ht="18" customHeight="1">
      <c r="A44" s="9"/>
      <c r="B44" s="47" t="s">
        <v>139</v>
      </c>
      <c r="C44" s="79"/>
      <c r="D44" s="79"/>
      <c r="E44" s="79"/>
      <c r="F44" s="14">
        <v>8</v>
      </c>
      <c r="G44" s="210">
        <v>0</v>
      </c>
      <c r="H44" s="149"/>
      <c r="I44" s="210">
        <v>786354148</v>
      </c>
    </row>
    <row r="45" spans="1:9" s="59" customFormat="1" ht="18" customHeight="1">
      <c r="A45" s="9"/>
      <c r="B45" s="205" t="s">
        <v>105</v>
      </c>
      <c r="C45" s="205"/>
      <c r="D45" s="205"/>
      <c r="E45" s="79"/>
      <c r="F45" s="14"/>
      <c r="G45" s="211"/>
      <c r="H45" s="149"/>
      <c r="I45" s="211"/>
    </row>
    <row r="46" spans="1:9" s="59" customFormat="1" ht="18" customHeight="1">
      <c r="A46" s="205"/>
      <c r="B46" s="9"/>
      <c r="C46" s="205" t="s">
        <v>106</v>
      </c>
      <c r="D46" s="9"/>
      <c r="E46" s="79"/>
      <c r="F46" s="10"/>
      <c r="G46" s="210">
        <v>0</v>
      </c>
      <c r="H46" s="149"/>
      <c r="I46" s="210">
        <v>-157270830</v>
      </c>
    </row>
    <row r="47" spans="1:9" s="59" customFormat="1" ht="18" customHeight="1">
      <c r="A47" s="4"/>
      <c r="B47" s="4"/>
      <c r="C47" s="4"/>
      <c r="D47" s="13"/>
      <c r="E47" s="9"/>
      <c r="F47" s="14"/>
      <c r="G47" s="212">
        <f>G44+G46</f>
        <v>0</v>
      </c>
      <c r="H47" s="149"/>
      <c r="I47" s="212">
        <f>I44+I46</f>
        <v>629083318</v>
      </c>
    </row>
    <row r="48" spans="1:9" s="59" customFormat="1" ht="18" customHeight="1">
      <c r="A48" s="3" t="s">
        <v>74</v>
      </c>
      <c r="B48" s="3"/>
      <c r="C48" s="3"/>
      <c r="D48" s="53"/>
      <c r="E48" s="9"/>
      <c r="F48" s="14"/>
      <c r="G48" s="211"/>
      <c r="H48" s="149"/>
      <c r="I48" s="211"/>
    </row>
    <row r="49" spans="1:9" s="59" customFormat="1" ht="18" customHeight="1">
      <c r="A49" s="3"/>
      <c r="B49" s="47" t="s">
        <v>111</v>
      </c>
      <c r="C49" s="3"/>
      <c r="D49" s="53"/>
      <c r="E49" s="9"/>
      <c r="F49" s="14"/>
      <c r="G49" s="149"/>
      <c r="H49" s="149"/>
      <c r="I49" s="149"/>
    </row>
    <row r="50" spans="1:9" ht="18" customHeight="1">
      <c r="A50" s="9"/>
      <c r="B50" s="47"/>
      <c r="C50" s="47" t="s">
        <v>113</v>
      </c>
      <c r="D50" s="13"/>
      <c r="E50" s="9"/>
      <c r="F50" s="14"/>
      <c r="G50" s="134">
        <v>60183492</v>
      </c>
      <c r="H50" s="149"/>
      <c r="I50" s="134">
        <v>-83906594</v>
      </c>
    </row>
    <row r="51" spans="1:9" ht="18" customHeight="1">
      <c r="A51" s="9"/>
      <c r="B51" s="47" t="s">
        <v>112</v>
      </c>
      <c r="C51" s="47"/>
      <c r="D51" s="13"/>
      <c r="E51" s="9"/>
      <c r="F51" s="14"/>
      <c r="G51" s="134"/>
      <c r="H51" s="149"/>
      <c r="I51" s="134"/>
    </row>
    <row r="52" spans="1:9" ht="18" customHeight="1">
      <c r="A52" s="9"/>
      <c r="B52" s="47"/>
      <c r="C52" s="47" t="s">
        <v>114</v>
      </c>
      <c r="D52" s="13"/>
      <c r="E52" s="9"/>
      <c r="F52" s="14"/>
      <c r="G52" s="134">
        <v>-5991</v>
      </c>
      <c r="H52" s="149"/>
      <c r="I52" s="134">
        <v>-92383431</v>
      </c>
    </row>
    <row r="53" spans="1:9" s="56" customFormat="1" ht="18" customHeight="1">
      <c r="A53" s="9"/>
      <c r="B53" s="47" t="s">
        <v>75</v>
      </c>
      <c r="C53" s="5"/>
      <c r="D53" s="13"/>
      <c r="E53" s="9"/>
      <c r="F53" s="14"/>
      <c r="G53" s="134"/>
      <c r="H53" s="149"/>
      <c r="I53" s="134"/>
    </row>
    <row r="54" spans="1:9" s="56" customFormat="1" ht="18" customHeight="1">
      <c r="A54" s="9"/>
      <c r="B54" s="9"/>
      <c r="C54" s="168" t="s">
        <v>81</v>
      </c>
      <c r="D54" s="13"/>
      <c r="E54" s="9"/>
      <c r="F54" s="14">
        <v>24</v>
      </c>
      <c r="G54" s="150">
        <v>-12035500</v>
      </c>
      <c r="H54" s="149"/>
      <c r="I54" s="150">
        <v>35258004</v>
      </c>
    </row>
    <row r="55" spans="1:9" s="56" customFormat="1" ht="18" customHeight="1">
      <c r="A55" s="9"/>
      <c r="B55" s="9"/>
      <c r="C55" s="168"/>
      <c r="D55" s="13"/>
      <c r="E55" s="9"/>
      <c r="F55" s="14"/>
      <c r="G55" s="173">
        <f>SUM(G50:G54)</f>
        <v>48142001</v>
      </c>
      <c r="H55" s="148"/>
      <c r="I55" s="173">
        <f>SUM(I50:I54)</f>
        <v>-141032021</v>
      </c>
    </row>
    <row r="56" spans="1:9" s="56" customFormat="1" ht="18" customHeight="1">
      <c r="A56" s="4" t="s">
        <v>115</v>
      </c>
      <c r="B56" s="13"/>
      <c r="C56" s="13"/>
      <c r="D56" s="13"/>
      <c r="E56" s="9"/>
      <c r="F56" s="14"/>
      <c r="G56" s="172">
        <f>G47+G55+G42</f>
        <v>74531951</v>
      </c>
      <c r="H56" s="148"/>
      <c r="I56" s="172">
        <f>I47+I55+I42</f>
        <v>489278137</v>
      </c>
    </row>
    <row r="57" spans="1:9" s="59" customFormat="1" ht="18" customHeight="1" thickBot="1">
      <c r="A57" s="4" t="s">
        <v>122</v>
      </c>
      <c r="B57" s="4"/>
      <c r="C57" s="4"/>
      <c r="D57" s="13"/>
      <c r="E57" s="9"/>
      <c r="F57" s="14"/>
      <c r="G57" s="151">
        <f>G35+G56</f>
        <v>-32684469192</v>
      </c>
      <c r="H57" s="148"/>
      <c r="I57" s="151">
        <f>I35+I56</f>
        <v>-4264533584</v>
      </c>
    </row>
    <row r="58" spans="1:9" ht="8.5" customHeight="1" thickTop="1"/>
    <row r="59" spans="1:9" ht="18" customHeight="1" thickBot="1">
      <c r="A59" s="4" t="s">
        <v>164</v>
      </c>
      <c r="F59" s="14">
        <v>26</v>
      </c>
      <c r="G59" s="152">
        <f>G35/200000000</f>
        <v>-163.795005715</v>
      </c>
      <c r="I59" s="152">
        <f>I35/200000000</f>
        <v>-23.769058605000001</v>
      </c>
    </row>
    <row r="60" spans="1:9" ht="18" customHeight="1" thickTop="1"/>
  </sheetData>
  <mergeCells count="3">
    <mergeCell ref="G4:I4"/>
    <mergeCell ref="G6:I6"/>
    <mergeCell ref="A12:D12"/>
  </mergeCells>
  <phoneticPr fontId="18" type="noConversion"/>
  <pageMargins left="0.8" right="0.8" top="0.48" bottom="0.3" header="0.5" footer="0.3"/>
  <pageSetup paperSize="9" scale="73" firstPageNumber="5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46"/>
  <sheetViews>
    <sheetView view="pageBreakPreview" zoomScale="90" zoomScaleNormal="80" zoomScaleSheetLayoutView="90" workbookViewId="0">
      <selection activeCell="I41" sqref="I41"/>
    </sheetView>
  </sheetViews>
  <sheetFormatPr defaultColWidth="11" defaultRowHeight="20.25" customHeight="1"/>
  <cols>
    <col min="1" max="1" width="42.81640625" style="180" customWidth="1"/>
    <col min="2" max="2" width="6.453125" style="180" customWidth="1"/>
    <col min="3" max="3" width="13.1796875" style="181" customWidth="1"/>
    <col min="4" max="4" width="1.1796875" style="181" customWidth="1"/>
    <col min="5" max="5" width="13.54296875" style="181" customWidth="1"/>
    <col min="6" max="6" width="1.1796875" style="181" customWidth="1"/>
    <col min="7" max="7" width="12.54296875" style="181" customWidth="1"/>
    <col min="8" max="8" width="1.1796875" style="181" customWidth="1"/>
    <col min="9" max="9" width="16.81640625" style="181" customWidth="1"/>
    <col min="10" max="10" width="1.1796875" style="181" customWidth="1"/>
    <col min="11" max="11" width="19.54296875" style="181" customWidth="1"/>
    <col min="12" max="12" width="1.1796875" style="181" customWidth="1"/>
    <col min="13" max="13" width="19.54296875" style="181" customWidth="1"/>
    <col min="14" max="14" width="1.453125" style="181" customWidth="1"/>
    <col min="15" max="15" width="15.54296875" style="181" customWidth="1"/>
    <col min="16" max="16" width="1.1796875" style="181" customWidth="1"/>
    <col min="17" max="17" width="17.1796875" style="181" customWidth="1"/>
    <col min="18" max="16384" width="11" style="181"/>
  </cols>
  <sheetData>
    <row r="1" spans="1:17" ht="20.25" customHeight="1">
      <c r="A1" s="23" t="s">
        <v>56</v>
      </c>
    </row>
    <row r="2" spans="1:17" ht="20.25" customHeight="1">
      <c r="A2" s="229" t="s">
        <v>90</v>
      </c>
      <c r="B2" s="229"/>
      <c r="C2" s="229"/>
      <c r="D2" s="229"/>
      <c r="E2" s="229"/>
      <c r="F2" s="229"/>
      <c r="G2" s="182"/>
      <c r="H2" s="182"/>
      <c r="I2" s="182"/>
      <c r="J2" s="182"/>
      <c r="K2" s="183"/>
      <c r="L2" s="182"/>
      <c r="M2" s="182"/>
      <c r="P2" s="182"/>
    </row>
    <row r="3" spans="1:17" ht="20.25" customHeight="1">
      <c r="A3" s="207"/>
      <c r="B3" s="207"/>
      <c r="C3" s="207"/>
      <c r="D3" s="207"/>
      <c r="E3" s="207"/>
      <c r="F3" s="207"/>
      <c r="G3" s="182"/>
      <c r="H3" s="182"/>
      <c r="I3" s="182"/>
      <c r="J3" s="182"/>
      <c r="K3" s="184"/>
      <c r="L3" s="182"/>
      <c r="M3" s="182"/>
      <c r="P3" s="182"/>
    </row>
    <row r="4" spans="1:17" ht="20.25" customHeight="1">
      <c r="A4" s="185"/>
      <c r="B4" s="185"/>
      <c r="C4" s="81"/>
      <c r="D4" s="208"/>
      <c r="E4" s="230"/>
      <c r="F4" s="230"/>
      <c r="G4" s="230"/>
      <c r="H4" s="230"/>
      <c r="I4" s="230"/>
      <c r="J4" s="208"/>
      <c r="K4" s="231" t="s">
        <v>77</v>
      </c>
      <c r="L4" s="231"/>
      <c r="M4" s="231"/>
      <c r="N4" s="231"/>
      <c r="O4" s="231"/>
    </row>
    <row r="5" spans="1:17" ht="20.25" customHeight="1">
      <c r="A5" s="185"/>
      <c r="B5" s="185"/>
      <c r="C5" s="81"/>
      <c r="D5" s="208"/>
      <c r="E5" s="208"/>
      <c r="F5" s="208"/>
      <c r="G5" s="232" t="s">
        <v>10</v>
      </c>
      <c r="H5" s="232"/>
      <c r="I5" s="232"/>
      <c r="J5" s="208"/>
      <c r="K5" s="233" t="s">
        <v>29</v>
      </c>
      <c r="L5" s="233"/>
      <c r="M5" s="233"/>
      <c r="N5" s="233"/>
      <c r="O5" s="233"/>
    </row>
    <row r="6" spans="1:17" ht="20.25" customHeight="1">
      <c r="A6" s="185"/>
      <c r="B6" s="185"/>
      <c r="C6" s="81"/>
      <c r="D6" s="208"/>
      <c r="E6" s="208"/>
      <c r="F6" s="208"/>
      <c r="G6" s="208"/>
      <c r="H6" s="208"/>
      <c r="I6" s="208"/>
      <c r="J6" s="208"/>
      <c r="M6" s="208" t="s">
        <v>117</v>
      </c>
      <c r="N6" s="208"/>
      <c r="O6" s="81"/>
    </row>
    <row r="7" spans="1:17" ht="20.25" customHeight="1">
      <c r="A7" s="185"/>
      <c r="B7" s="185"/>
      <c r="C7" s="81"/>
      <c r="D7" s="208"/>
      <c r="E7" s="208"/>
      <c r="F7" s="208"/>
      <c r="G7" s="208"/>
      <c r="H7" s="208"/>
      <c r="I7" s="208"/>
      <c r="J7" s="208"/>
      <c r="M7" s="186" t="s">
        <v>118</v>
      </c>
      <c r="N7" s="208"/>
      <c r="O7" s="81"/>
    </row>
    <row r="8" spans="1:17" ht="20.25" customHeight="1">
      <c r="A8" s="185"/>
      <c r="B8" s="185"/>
      <c r="C8" s="208" t="s">
        <v>3</v>
      </c>
      <c r="D8" s="88"/>
      <c r="E8" s="208"/>
      <c r="F8" s="88"/>
      <c r="G8" s="88"/>
      <c r="H8" s="88"/>
      <c r="I8" s="208"/>
      <c r="J8" s="208"/>
      <c r="M8" s="186" t="s">
        <v>119</v>
      </c>
      <c r="N8" s="208"/>
      <c r="O8" s="209" t="s">
        <v>2</v>
      </c>
    </row>
    <row r="9" spans="1:17" ht="20.25" customHeight="1">
      <c r="A9" s="185"/>
      <c r="B9" s="185"/>
      <c r="C9" s="208" t="s">
        <v>76</v>
      </c>
      <c r="D9" s="208"/>
      <c r="E9" s="208" t="s">
        <v>61</v>
      </c>
      <c r="F9" s="209"/>
      <c r="G9" s="208" t="s">
        <v>18</v>
      </c>
      <c r="H9" s="208"/>
      <c r="I9" s="208"/>
      <c r="J9" s="208"/>
      <c r="K9" s="187" t="s">
        <v>117</v>
      </c>
      <c r="M9" s="186" t="s">
        <v>120</v>
      </c>
      <c r="N9" s="208"/>
      <c r="O9" s="187" t="s">
        <v>138</v>
      </c>
      <c r="Q9" s="208" t="s">
        <v>2</v>
      </c>
    </row>
    <row r="10" spans="1:17" ht="20.25" customHeight="1">
      <c r="A10" s="154" t="s">
        <v>7</v>
      </c>
      <c r="B10" s="8" t="s">
        <v>0</v>
      </c>
      <c r="C10" s="208" t="s">
        <v>4</v>
      </c>
      <c r="D10" s="208"/>
      <c r="E10" s="208" t="s">
        <v>62</v>
      </c>
      <c r="F10" s="209"/>
      <c r="G10" s="208" t="s">
        <v>17</v>
      </c>
      <c r="H10" s="208"/>
      <c r="I10" s="208" t="s">
        <v>5</v>
      </c>
      <c r="J10" s="208"/>
      <c r="K10" s="187" t="s">
        <v>137</v>
      </c>
      <c r="M10" s="187" t="s">
        <v>121</v>
      </c>
      <c r="N10" s="208"/>
      <c r="O10" s="187" t="s">
        <v>29</v>
      </c>
      <c r="Q10" s="208" t="s">
        <v>19</v>
      </c>
    </row>
    <row r="11" spans="1:17" ht="20.25" customHeight="1">
      <c r="A11" s="154"/>
      <c r="B11" s="154"/>
      <c r="C11" s="228" t="s">
        <v>57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06"/>
    </row>
    <row r="12" spans="1:17" ht="20.25" customHeight="1">
      <c r="A12" s="50" t="s">
        <v>134</v>
      </c>
      <c r="B12" s="50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P12" s="79"/>
    </row>
    <row r="13" spans="1:17" ht="20.25" customHeight="1">
      <c r="A13" s="50" t="s">
        <v>135</v>
      </c>
      <c r="B13" s="50"/>
      <c r="C13" s="117">
        <v>200000000</v>
      </c>
      <c r="D13" s="117"/>
      <c r="E13" s="117">
        <v>427500000</v>
      </c>
      <c r="F13" s="117"/>
      <c r="G13" s="117">
        <v>20000000</v>
      </c>
      <c r="H13" s="117"/>
      <c r="I13" s="117">
        <v>5901931170</v>
      </c>
      <c r="J13" s="117"/>
      <c r="K13" s="193">
        <v>0</v>
      </c>
      <c r="L13" s="117"/>
      <c r="M13" s="117">
        <v>351797599</v>
      </c>
      <c r="O13" s="179">
        <f>SUM(K13:M13)</f>
        <v>351797599</v>
      </c>
      <c r="P13" s="117"/>
      <c r="Q13" s="117">
        <f>SUM(C13:M13)</f>
        <v>6901228769</v>
      </c>
    </row>
    <row r="14" spans="1:17" ht="20.25" customHeight="1">
      <c r="A14" s="157" t="s">
        <v>93</v>
      </c>
      <c r="B14" s="22"/>
      <c r="C14" s="31"/>
      <c r="D14" s="31"/>
      <c r="E14" s="31"/>
      <c r="F14" s="31"/>
      <c r="G14" s="31"/>
      <c r="H14" s="49"/>
      <c r="I14" s="31"/>
      <c r="J14" s="31"/>
      <c r="K14" s="31"/>
      <c r="L14" s="31"/>
      <c r="M14" s="31"/>
      <c r="O14" s="31"/>
      <c r="P14" s="31"/>
      <c r="Q14" s="31"/>
    </row>
    <row r="15" spans="1:17" ht="20.25" customHeight="1">
      <c r="A15" s="157" t="s">
        <v>94</v>
      </c>
      <c r="B15" s="22"/>
      <c r="C15" s="31"/>
      <c r="D15" s="31"/>
      <c r="E15" s="31"/>
      <c r="F15" s="31"/>
      <c r="G15" s="31"/>
      <c r="H15" s="49"/>
      <c r="I15" s="31"/>
      <c r="J15" s="31"/>
      <c r="K15" s="31"/>
      <c r="L15" s="31"/>
      <c r="M15" s="31"/>
      <c r="O15" s="31"/>
      <c r="P15" s="31"/>
      <c r="Q15" s="31"/>
    </row>
    <row r="16" spans="1:17" ht="20.25" customHeight="1">
      <c r="A16" s="158" t="s">
        <v>95</v>
      </c>
      <c r="B16" s="22"/>
      <c r="C16" s="31"/>
      <c r="D16" s="31"/>
      <c r="E16" s="31"/>
      <c r="F16" s="31"/>
      <c r="G16" s="31"/>
      <c r="H16" s="49"/>
      <c r="I16" s="31"/>
      <c r="J16" s="31"/>
      <c r="K16" s="31"/>
      <c r="L16" s="31"/>
      <c r="M16" s="31"/>
      <c r="O16" s="31"/>
      <c r="P16" s="31"/>
      <c r="Q16" s="31"/>
    </row>
    <row r="17" spans="1:17" ht="20.25" customHeight="1">
      <c r="A17" s="188" t="s">
        <v>96</v>
      </c>
      <c r="B17" s="14"/>
      <c r="C17" s="189">
        <v>0</v>
      </c>
      <c r="D17" s="141"/>
      <c r="E17" s="189">
        <v>0</v>
      </c>
      <c r="F17" s="190"/>
      <c r="G17" s="189">
        <v>0</v>
      </c>
      <c r="H17" s="190"/>
      <c r="I17" s="189">
        <v>-440000000</v>
      </c>
      <c r="J17" s="191"/>
      <c r="K17" s="189">
        <v>0</v>
      </c>
      <c r="L17" s="191"/>
      <c r="M17" s="189">
        <v>0</v>
      </c>
      <c r="O17" s="189">
        <f>SUM(K17:M17)</f>
        <v>0</v>
      </c>
      <c r="P17" s="191"/>
      <c r="Q17" s="142">
        <f>SUM(C17:M17)</f>
        <v>-440000000</v>
      </c>
    </row>
    <row r="18" spans="1:17" ht="20.25" customHeight="1">
      <c r="A18" s="50" t="s">
        <v>127</v>
      </c>
      <c r="B18" s="21"/>
      <c r="C18" s="138">
        <f>SUM(C17:C17)</f>
        <v>0</v>
      </c>
      <c r="D18" s="32"/>
      <c r="E18" s="138">
        <f>SUM(E17:E17)</f>
        <v>0</v>
      </c>
      <c r="F18" s="54"/>
      <c r="G18" s="138">
        <f>SUM(G17:G17)</f>
        <v>0</v>
      </c>
      <c r="H18" s="108"/>
      <c r="I18" s="197">
        <f>SUM(I17:I17)</f>
        <v>-440000000</v>
      </c>
      <c r="J18" s="155"/>
      <c r="K18" s="138">
        <f>SUM(K17:K17)</f>
        <v>0</v>
      </c>
      <c r="L18" s="156"/>
      <c r="M18" s="138">
        <f>SUM(M17:M17)</f>
        <v>0</v>
      </c>
      <c r="O18" s="138">
        <f>SUM(O17:O17)</f>
        <v>0</v>
      </c>
      <c r="P18" s="156"/>
      <c r="Q18" s="98">
        <f>SUM(C18:M18)</f>
        <v>-440000000</v>
      </c>
    </row>
    <row r="19" spans="1:17" ht="20.25" customHeight="1">
      <c r="A19" s="157" t="s">
        <v>128</v>
      </c>
      <c r="B19" s="22"/>
      <c r="C19" s="31"/>
      <c r="D19" s="31"/>
      <c r="E19" s="31"/>
      <c r="F19" s="31"/>
      <c r="G19" s="31"/>
      <c r="H19" s="49"/>
      <c r="I19" s="31"/>
      <c r="J19" s="31"/>
      <c r="K19" s="31"/>
      <c r="L19" s="31"/>
      <c r="M19" s="31"/>
      <c r="O19" s="31"/>
      <c r="P19" s="31"/>
      <c r="Q19" s="31"/>
    </row>
    <row r="20" spans="1:17" ht="20.25" customHeight="1">
      <c r="A20" s="188" t="s">
        <v>165</v>
      </c>
      <c r="B20" s="192"/>
      <c r="C20" s="193">
        <v>0</v>
      </c>
      <c r="D20" s="193"/>
      <c r="E20" s="193">
        <v>0</v>
      </c>
      <c r="F20" s="193"/>
      <c r="G20" s="193">
        <v>0</v>
      </c>
      <c r="H20" s="193"/>
      <c r="I20" s="193">
        <v>-4753811721</v>
      </c>
      <c r="J20" s="191"/>
      <c r="K20" s="193">
        <v>0</v>
      </c>
      <c r="L20" s="191"/>
      <c r="M20" s="193">
        <v>0</v>
      </c>
      <c r="O20" s="193">
        <f t="shared" ref="O20:O21" si="0">SUM(K20:M20)</f>
        <v>0</v>
      </c>
      <c r="P20" s="191"/>
      <c r="Q20" s="193">
        <f>SUM(C20:M20)</f>
        <v>-4753811721</v>
      </c>
    </row>
    <row r="21" spans="1:17" ht="20.25" customHeight="1">
      <c r="A21" s="159" t="s">
        <v>116</v>
      </c>
      <c r="B21" s="10"/>
      <c r="C21" s="194">
        <v>0</v>
      </c>
      <c r="D21" s="195"/>
      <c r="E21" s="194">
        <v>0</v>
      </c>
      <c r="F21" s="193"/>
      <c r="G21" s="194">
        <v>0</v>
      </c>
      <c r="H21" s="190"/>
      <c r="I21" s="194">
        <v>1226840</v>
      </c>
      <c r="J21" s="191"/>
      <c r="K21" s="194">
        <v>629083318</v>
      </c>
      <c r="L21" s="191"/>
      <c r="M21" s="194">
        <v>-141032021</v>
      </c>
      <c r="O21" s="194">
        <f t="shared" si="0"/>
        <v>488051297</v>
      </c>
      <c r="P21" s="191"/>
      <c r="Q21" s="194">
        <f>SUM(C21:M21)</f>
        <v>489278137</v>
      </c>
    </row>
    <row r="22" spans="1:17" ht="20.25" customHeight="1">
      <c r="A22" s="50" t="s">
        <v>122</v>
      </c>
      <c r="B22" s="21"/>
      <c r="C22" s="166">
        <f>SUM(C20:C21)</f>
        <v>0</v>
      </c>
      <c r="D22" s="163"/>
      <c r="E22" s="166">
        <f>SUM(E20:E21)</f>
        <v>0</v>
      </c>
      <c r="F22" s="164"/>
      <c r="G22" s="166">
        <f>SUM(G20:G21)</f>
        <v>0</v>
      </c>
      <c r="H22" s="165"/>
      <c r="I22" s="155">
        <f>SUM(I20:I21)</f>
        <v>-4752584881</v>
      </c>
      <c r="J22" s="155"/>
      <c r="K22" s="155">
        <f>SUM(K20:K21)</f>
        <v>629083318</v>
      </c>
      <c r="L22" s="156"/>
      <c r="M22" s="155">
        <f>SUM(M20:M21)</f>
        <v>-141032021</v>
      </c>
      <c r="N22" s="204"/>
      <c r="O22" s="155">
        <f>SUM(O20:O21)</f>
        <v>488051297</v>
      </c>
      <c r="P22" s="156"/>
      <c r="Q22" s="155">
        <f t="shared" ref="Q22:Q23" si="1">SUM(C22:M22)</f>
        <v>-4264533584</v>
      </c>
    </row>
    <row r="23" spans="1:17" ht="20.25" customHeight="1">
      <c r="A23" s="154" t="s">
        <v>144</v>
      </c>
      <c r="B23" s="128"/>
      <c r="C23" s="199">
        <v>0</v>
      </c>
      <c r="D23" s="200"/>
      <c r="E23" s="199">
        <v>0</v>
      </c>
      <c r="F23" s="88"/>
      <c r="G23" s="199">
        <v>0</v>
      </c>
      <c r="H23" s="201"/>
      <c r="I23" s="202">
        <v>1160675</v>
      </c>
      <c r="J23" s="202"/>
      <c r="K23" s="202">
        <f>-I23</f>
        <v>-1160675</v>
      </c>
      <c r="L23" s="203"/>
      <c r="M23" s="202">
        <v>0</v>
      </c>
      <c r="N23" s="204"/>
      <c r="O23" s="202">
        <f>+K23</f>
        <v>-1160675</v>
      </c>
      <c r="P23" s="203"/>
      <c r="Q23" s="199">
        <f t="shared" si="1"/>
        <v>0</v>
      </c>
    </row>
    <row r="24" spans="1:17" ht="20.25" customHeight="1" thickBot="1">
      <c r="A24" s="50" t="s">
        <v>136</v>
      </c>
      <c r="B24" s="140"/>
      <c r="C24" s="160">
        <f>+C13+C18+C22+C23</f>
        <v>200000000</v>
      </c>
      <c r="D24" s="196"/>
      <c r="E24" s="160">
        <f>+E13+E18+E22+E23</f>
        <v>427500000</v>
      </c>
      <c r="F24" s="161"/>
      <c r="G24" s="160">
        <f>+G13+G18+G22+G23</f>
        <v>20000000</v>
      </c>
      <c r="H24" s="162"/>
      <c r="I24" s="160">
        <f>+I13+I18+I22+I23</f>
        <v>710506964</v>
      </c>
      <c r="J24" s="161"/>
      <c r="K24" s="160">
        <f>+K13+K18+K22+K23</f>
        <v>627922643</v>
      </c>
      <c r="L24" s="161"/>
      <c r="M24" s="160">
        <f>+M13+M18+M22+M23</f>
        <v>210765578</v>
      </c>
      <c r="O24" s="160">
        <f>+O13+O18+O22+O23</f>
        <v>838688221</v>
      </c>
      <c r="P24" s="161"/>
      <c r="Q24" s="160">
        <f>+Q13+Q18+Q22+Q23</f>
        <v>2196695185</v>
      </c>
    </row>
    <row r="25" spans="1:17" ht="20.25" customHeight="1" thickTop="1"/>
    <row r="27" spans="1:17" ht="20.25" customHeight="1">
      <c r="A27" s="23" t="s">
        <v>56</v>
      </c>
    </row>
    <row r="28" spans="1:17" ht="20.25" customHeight="1">
      <c r="A28" s="229" t="s">
        <v>90</v>
      </c>
      <c r="B28" s="229"/>
      <c r="C28" s="229"/>
      <c r="D28" s="229"/>
      <c r="E28" s="229"/>
      <c r="F28" s="229"/>
      <c r="G28" s="182"/>
      <c r="H28" s="182"/>
      <c r="I28" s="182"/>
      <c r="J28" s="182"/>
      <c r="K28" s="183"/>
      <c r="L28" s="182"/>
      <c r="M28" s="182"/>
      <c r="P28" s="182"/>
    </row>
    <row r="29" spans="1:17" ht="20.25" customHeight="1">
      <c r="A29" s="214"/>
      <c r="B29" s="214"/>
      <c r="C29" s="214"/>
      <c r="D29" s="214"/>
      <c r="E29" s="214"/>
      <c r="F29" s="214"/>
      <c r="G29" s="182"/>
      <c r="H29" s="182"/>
      <c r="I29" s="182"/>
      <c r="J29" s="182"/>
      <c r="K29" s="184"/>
      <c r="L29" s="182"/>
      <c r="M29" s="182"/>
      <c r="P29" s="182"/>
    </row>
    <row r="30" spans="1:17" ht="20.25" customHeight="1">
      <c r="A30" s="185"/>
      <c r="B30" s="185"/>
      <c r="C30" s="81"/>
      <c r="D30" s="215"/>
      <c r="E30" s="230"/>
      <c r="F30" s="230"/>
      <c r="G30" s="230"/>
      <c r="H30" s="230"/>
      <c r="I30" s="230"/>
      <c r="J30" s="215"/>
      <c r="K30" s="231" t="s">
        <v>77</v>
      </c>
      <c r="L30" s="231"/>
      <c r="M30" s="231"/>
      <c r="N30" s="231"/>
      <c r="O30" s="231"/>
    </row>
    <row r="31" spans="1:17" ht="20.25" customHeight="1">
      <c r="A31" s="185"/>
      <c r="B31" s="185"/>
      <c r="C31" s="81"/>
      <c r="D31" s="215"/>
      <c r="E31" s="215"/>
      <c r="F31" s="215"/>
      <c r="G31" s="232" t="s">
        <v>10</v>
      </c>
      <c r="H31" s="232"/>
      <c r="I31" s="232"/>
      <c r="J31" s="215"/>
      <c r="K31" s="233" t="s">
        <v>29</v>
      </c>
      <c r="L31" s="233"/>
      <c r="M31" s="233"/>
      <c r="N31" s="233"/>
      <c r="O31" s="233"/>
    </row>
    <row r="32" spans="1:17" ht="20.25" customHeight="1">
      <c r="A32" s="185"/>
      <c r="B32" s="185"/>
      <c r="C32" s="81"/>
      <c r="D32" s="215"/>
      <c r="E32" s="215"/>
      <c r="F32" s="215"/>
      <c r="G32" s="215"/>
      <c r="H32" s="215"/>
      <c r="I32" s="215"/>
      <c r="J32" s="215"/>
      <c r="M32" s="215" t="s">
        <v>117</v>
      </c>
      <c r="N32" s="215"/>
      <c r="O32" s="81"/>
    </row>
    <row r="33" spans="1:17" ht="20.25" customHeight="1">
      <c r="A33" s="185"/>
      <c r="B33" s="185"/>
      <c r="C33" s="81"/>
      <c r="D33" s="215"/>
      <c r="E33" s="215"/>
      <c r="F33" s="215"/>
      <c r="G33" s="215"/>
      <c r="H33" s="215"/>
      <c r="I33" s="215"/>
      <c r="J33" s="215"/>
      <c r="M33" s="186" t="s">
        <v>118</v>
      </c>
      <c r="N33" s="215"/>
      <c r="O33" s="81"/>
    </row>
    <row r="34" spans="1:17" ht="20.25" customHeight="1">
      <c r="A34" s="185"/>
      <c r="B34" s="185"/>
      <c r="C34" s="215" t="s">
        <v>3</v>
      </c>
      <c r="D34" s="88"/>
      <c r="E34" s="215"/>
      <c r="F34" s="88"/>
      <c r="G34" s="88"/>
      <c r="H34" s="88"/>
      <c r="I34" s="215"/>
      <c r="J34" s="215"/>
      <c r="M34" s="186" t="s">
        <v>119</v>
      </c>
      <c r="N34" s="215"/>
      <c r="O34" s="217" t="s">
        <v>2</v>
      </c>
    </row>
    <row r="35" spans="1:17" ht="20.25" customHeight="1">
      <c r="A35" s="185"/>
      <c r="B35" s="185"/>
      <c r="C35" s="215" t="s">
        <v>76</v>
      </c>
      <c r="D35" s="215"/>
      <c r="E35" s="215" t="s">
        <v>61</v>
      </c>
      <c r="F35" s="217"/>
      <c r="G35" s="215" t="s">
        <v>18</v>
      </c>
      <c r="H35" s="215"/>
      <c r="I35" s="215"/>
      <c r="J35" s="215"/>
      <c r="K35" s="187" t="s">
        <v>117</v>
      </c>
      <c r="M35" s="186" t="s">
        <v>120</v>
      </c>
      <c r="N35" s="215"/>
      <c r="O35" s="187" t="s">
        <v>138</v>
      </c>
      <c r="Q35" s="215" t="s">
        <v>2</v>
      </c>
    </row>
    <row r="36" spans="1:17" ht="20.25" customHeight="1">
      <c r="A36" s="154" t="s">
        <v>7</v>
      </c>
      <c r="B36" s="8" t="s">
        <v>0</v>
      </c>
      <c r="C36" s="215" t="s">
        <v>4</v>
      </c>
      <c r="D36" s="215"/>
      <c r="E36" s="215" t="s">
        <v>62</v>
      </c>
      <c r="F36" s="217"/>
      <c r="G36" s="215" t="s">
        <v>17</v>
      </c>
      <c r="H36" s="215"/>
      <c r="I36" s="215" t="s">
        <v>5</v>
      </c>
      <c r="J36" s="215"/>
      <c r="K36" s="187" t="s">
        <v>137</v>
      </c>
      <c r="M36" s="187" t="s">
        <v>121</v>
      </c>
      <c r="N36" s="215"/>
      <c r="O36" s="187" t="s">
        <v>29</v>
      </c>
      <c r="Q36" s="215" t="s">
        <v>19</v>
      </c>
    </row>
    <row r="37" spans="1:17" ht="20.25" customHeight="1">
      <c r="A37" s="154"/>
      <c r="B37" s="154"/>
      <c r="C37" s="228" t="s">
        <v>57</v>
      </c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16"/>
    </row>
    <row r="38" spans="1:17" ht="20.25" customHeight="1">
      <c r="A38" s="50" t="s">
        <v>151</v>
      </c>
      <c r="B38" s="50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P38" s="79"/>
    </row>
    <row r="39" spans="1:17" ht="20.25" customHeight="1">
      <c r="A39" s="50" t="s">
        <v>152</v>
      </c>
      <c r="B39" s="50"/>
      <c r="C39" s="117">
        <v>200000000</v>
      </c>
      <c r="D39" s="117"/>
      <c r="E39" s="117">
        <v>427500000</v>
      </c>
      <c r="F39" s="117"/>
      <c r="G39" s="117">
        <v>20000000</v>
      </c>
      <c r="H39" s="117"/>
      <c r="I39" s="117">
        <v>710506964</v>
      </c>
      <c r="J39" s="117"/>
      <c r="K39" s="193">
        <v>627922643</v>
      </c>
      <c r="L39" s="117"/>
      <c r="M39" s="117">
        <v>210765578</v>
      </c>
      <c r="O39" s="179">
        <f>SUM(K39:M39)</f>
        <v>838688221</v>
      </c>
      <c r="P39" s="117"/>
      <c r="Q39" s="117">
        <f>SUM(C39:M39)</f>
        <v>2196695185</v>
      </c>
    </row>
    <row r="40" spans="1:17" ht="20.25" customHeight="1">
      <c r="A40" s="157" t="s">
        <v>128</v>
      </c>
      <c r="B40" s="22"/>
      <c r="C40" s="31"/>
      <c r="D40" s="31"/>
      <c r="E40" s="31"/>
      <c r="F40" s="31"/>
      <c r="G40" s="31"/>
      <c r="H40" s="49"/>
      <c r="I40" s="31"/>
      <c r="J40" s="31"/>
      <c r="K40" s="31"/>
      <c r="L40" s="31"/>
      <c r="M40" s="31"/>
      <c r="O40" s="31"/>
      <c r="P40" s="31"/>
      <c r="Q40" s="31"/>
    </row>
    <row r="41" spans="1:17" ht="20.25" customHeight="1">
      <c r="A41" s="188" t="s">
        <v>165</v>
      </c>
      <c r="B41" s="192"/>
      <c r="C41" s="193">
        <v>0</v>
      </c>
      <c r="D41" s="193"/>
      <c r="E41" s="193">
        <v>0</v>
      </c>
      <c r="F41" s="193"/>
      <c r="G41" s="193">
        <v>0</v>
      </c>
      <c r="H41" s="193"/>
      <c r="I41" s="193">
        <f>'PL-5'!G35</f>
        <v>-32759001143</v>
      </c>
      <c r="J41" s="191"/>
      <c r="K41" s="193">
        <v>0</v>
      </c>
      <c r="L41" s="191"/>
      <c r="M41" s="193">
        <v>0</v>
      </c>
      <c r="O41" s="193">
        <f t="shared" ref="O41:O42" si="2">SUM(K41:M41)</f>
        <v>0</v>
      </c>
      <c r="P41" s="191"/>
      <c r="Q41" s="193">
        <f>SUM(C41:M41)</f>
        <v>-32759001143</v>
      </c>
    </row>
    <row r="42" spans="1:17" ht="20.25" customHeight="1">
      <c r="A42" s="159" t="s">
        <v>116</v>
      </c>
      <c r="B42" s="10"/>
      <c r="C42" s="194">
        <v>0</v>
      </c>
      <c r="D42" s="195"/>
      <c r="E42" s="194">
        <v>0</v>
      </c>
      <c r="F42" s="193"/>
      <c r="G42" s="194">
        <v>0</v>
      </c>
      <c r="H42" s="190"/>
      <c r="I42" s="194">
        <v>26389950</v>
      </c>
      <c r="J42" s="191"/>
      <c r="K42" s="194">
        <v>0</v>
      </c>
      <c r="L42" s="191"/>
      <c r="M42" s="194">
        <v>48142001</v>
      </c>
      <c r="O42" s="194">
        <f t="shared" si="2"/>
        <v>48142001</v>
      </c>
      <c r="P42" s="191"/>
      <c r="Q42" s="194">
        <f>SUM(C42:M42)</f>
        <v>74531951</v>
      </c>
    </row>
    <row r="43" spans="1:17" ht="20.25" customHeight="1">
      <c r="A43" s="50" t="s">
        <v>122</v>
      </c>
      <c r="B43" s="21"/>
      <c r="C43" s="166">
        <f>SUM(C41:C42)</f>
        <v>0</v>
      </c>
      <c r="D43" s="163"/>
      <c r="E43" s="166">
        <f>SUM(E41:E42)</f>
        <v>0</v>
      </c>
      <c r="F43" s="164"/>
      <c r="G43" s="166">
        <f>SUM(G41:G42)</f>
        <v>0</v>
      </c>
      <c r="H43" s="165"/>
      <c r="I43" s="155">
        <f>SUM(I41:I42)</f>
        <v>-32732611193</v>
      </c>
      <c r="J43" s="155"/>
      <c r="K43" s="155">
        <f>SUM(K41:K42)</f>
        <v>0</v>
      </c>
      <c r="L43" s="156"/>
      <c r="M43" s="155">
        <f>SUM(M41:M42)</f>
        <v>48142001</v>
      </c>
      <c r="N43" s="204"/>
      <c r="O43" s="155">
        <f>SUM(O41:O42)</f>
        <v>48142001</v>
      </c>
      <c r="P43" s="156"/>
      <c r="Q43" s="155">
        <f t="shared" ref="Q43:Q44" si="3">SUM(C43:M43)</f>
        <v>-32684469192</v>
      </c>
    </row>
    <row r="44" spans="1:17" ht="20.25" customHeight="1">
      <c r="A44" s="154" t="s">
        <v>144</v>
      </c>
      <c r="B44" s="128"/>
      <c r="C44" s="199">
        <v>0</v>
      </c>
      <c r="D44" s="200"/>
      <c r="E44" s="199">
        <v>0</v>
      </c>
      <c r="F44" s="88"/>
      <c r="G44" s="199">
        <v>0</v>
      </c>
      <c r="H44" s="201"/>
      <c r="I44" s="202">
        <v>5170492</v>
      </c>
      <c r="J44" s="202"/>
      <c r="K44" s="202">
        <f>-I44</f>
        <v>-5170492</v>
      </c>
      <c r="L44" s="203"/>
      <c r="M44" s="202">
        <v>0</v>
      </c>
      <c r="N44" s="204"/>
      <c r="O44" s="202">
        <f>+K44</f>
        <v>-5170492</v>
      </c>
      <c r="P44" s="203"/>
      <c r="Q44" s="199">
        <f t="shared" si="3"/>
        <v>0</v>
      </c>
    </row>
    <row r="45" spans="1:17" ht="20.25" customHeight="1" thickBot="1">
      <c r="A45" s="50" t="s">
        <v>153</v>
      </c>
      <c r="B45" s="140"/>
      <c r="C45" s="160">
        <f>+C39+C43+C44</f>
        <v>200000000</v>
      </c>
      <c r="D45" s="196"/>
      <c r="E45" s="160">
        <f>+E39+E43+E44</f>
        <v>427500000</v>
      </c>
      <c r="F45" s="161"/>
      <c r="G45" s="160">
        <f>+G39+G43+G44</f>
        <v>20000000</v>
      </c>
      <c r="H45" s="162"/>
      <c r="I45" s="160">
        <f>+I39+I43+I44</f>
        <v>-32016933737</v>
      </c>
      <c r="J45" s="161"/>
      <c r="K45" s="160">
        <f>+K39+K43+K44</f>
        <v>622752151</v>
      </c>
      <c r="L45" s="161"/>
      <c r="M45" s="160">
        <f>+M39+M43+M44</f>
        <v>258907579</v>
      </c>
      <c r="O45" s="160">
        <f>+O39+O43+O44</f>
        <v>881659730</v>
      </c>
      <c r="P45" s="161"/>
      <c r="Q45" s="160">
        <f>+Q39+Q43+Q44</f>
        <v>-30487774007</v>
      </c>
    </row>
    <row r="46" spans="1:17" ht="20.25" customHeight="1" thickTop="1"/>
  </sheetData>
  <mergeCells count="12">
    <mergeCell ref="C11:O11"/>
    <mergeCell ref="A2:F2"/>
    <mergeCell ref="E4:I4"/>
    <mergeCell ref="G5:I5"/>
    <mergeCell ref="K4:O4"/>
    <mergeCell ref="K5:O5"/>
    <mergeCell ref="C37:O37"/>
    <mergeCell ref="A28:F28"/>
    <mergeCell ref="E30:I30"/>
    <mergeCell ref="K30:O30"/>
    <mergeCell ref="G31:I31"/>
    <mergeCell ref="K31:O31"/>
  </mergeCells>
  <pageMargins left="0.8" right="0.8" top="0.48" bottom="0.5" header="0.5" footer="0.5"/>
  <pageSetup paperSize="9" scale="70" firstPageNumber="6" orientation="landscape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M46"/>
  <sheetViews>
    <sheetView view="pageBreakPreview" zoomScaleNormal="100" zoomScaleSheetLayoutView="100" workbookViewId="0">
      <selection activeCell="I32" sqref="I32"/>
    </sheetView>
  </sheetViews>
  <sheetFormatPr defaultColWidth="9.1796875" defaultRowHeight="18.75" customHeight="1"/>
  <cols>
    <col min="1" max="1" width="9.1796875" style="90"/>
    <col min="2" max="2" width="40.81640625" style="91" customWidth="1"/>
    <col min="3" max="3" width="9.81640625" style="91" customWidth="1"/>
    <col min="4" max="4" width="1" style="92" hidden="1" customWidth="1"/>
    <col min="5" max="5" width="15.81640625" style="6" customWidth="1"/>
    <col min="6" max="6" width="1.1796875" style="93" customWidth="1"/>
    <col min="7" max="7" width="15.81640625" style="6" customWidth="1"/>
    <col min="8" max="16384" width="9.1796875" style="6"/>
  </cols>
  <sheetData>
    <row r="1" spans="1:7" s="77" customFormat="1" ht="18.75" customHeight="1">
      <c r="A1" s="23" t="s">
        <v>56</v>
      </c>
      <c r="B1" s="94"/>
      <c r="C1" s="94"/>
      <c r="D1" s="95"/>
      <c r="E1" s="96"/>
      <c r="F1" s="97"/>
      <c r="G1" s="96"/>
    </row>
    <row r="2" spans="1:7" ht="18.75" customHeight="1">
      <c r="A2" s="234" t="s">
        <v>92</v>
      </c>
      <c r="B2" s="234"/>
      <c r="C2" s="234"/>
      <c r="D2" s="234"/>
      <c r="E2" s="234"/>
      <c r="F2" s="234"/>
      <c r="G2" s="234"/>
    </row>
    <row r="3" spans="1:7" ht="18.75" customHeight="1">
      <c r="A3" s="169"/>
      <c r="B3" s="169"/>
      <c r="C3" s="169"/>
      <c r="D3" s="78"/>
      <c r="F3" s="6"/>
    </row>
    <row r="4" spans="1:7" ht="18.75" customHeight="1">
      <c r="A4" s="169"/>
      <c r="B4" s="169"/>
      <c r="C4" s="169"/>
      <c r="D4" s="78"/>
      <c r="E4" s="224" t="s">
        <v>88</v>
      </c>
      <c r="F4" s="225"/>
      <c r="G4" s="225"/>
    </row>
    <row r="5" spans="1:7" ht="18.75" customHeight="1">
      <c r="A5" s="59"/>
      <c r="B5" s="59"/>
      <c r="C5" s="8" t="s">
        <v>0</v>
      </c>
      <c r="D5" s="8"/>
      <c r="E5" s="109" t="s">
        <v>150</v>
      </c>
      <c r="F5" s="110"/>
      <c r="G5" s="109" t="s">
        <v>133</v>
      </c>
    </row>
    <row r="6" spans="1:7" ht="18.75" customHeight="1">
      <c r="A6" s="59"/>
      <c r="B6" s="59"/>
      <c r="C6" s="59"/>
      <c r="D6" s="8"/>
      <c r="E6" s="226" t="s">
        <v>57</v>
      </c>
      <c r="F6" s="226"/>
      <c r="G6" s="226"/>
    </row>
    <row r="7" spans="1:7" s="7" customFormat="1" ht="18.75" customHeight="1">
      <c r="A7" s="3" t="s">
        <v>20</v>
      </c>
      <c r="B7" s="53"/>
      <c r="C7" s="53"/>
      <c r="D7" s="14"/>
    </row>
    <row r="8" spans="1:7" s="80" customFormat="1" ht="18.75" customHeight="1">
      <c r="A8" s="47" t="s">
        <v>78</v>
      </c>
      <c r="B8" s="79"/>
      <c r="C8" s="79"/>
      <c r="D8" s="14"/>
      <c r="E8" s="145">
        <v>6693123580</v>
      </c>
      <c r="F8" s="81"/>
      <c r="G8" s="145">
        <v>10518950442</v>
      </c>
    </row>
    <row r="9" spans="1:7" s="80" customFormat="1" ht="18.75" customHeight="1">
      <c r="A9" s="47" t="s">
        <v>132</v>
      </c>
      <c r="B9" s="79"/>
      <c r="C9" s="79"/>
      <c r="D9" s="14"/>
      <c r="E9" s="145">
        <v>120911207</v>
      </c>
      <c r="F9" s="81"/>
      <c r="G9" s="145">
        <v>-178177366</v>
      </c>
    </row>
    <row r="10" spans="1:7" s="80" customFormat="1" ht="18.75" customHeight="1">
      <c r="A10" s="47" t="s">
        <v>47</v>
      </c>
      <c r="B10" s="79"/>
      <c r="C10" s="79"/>
      <c r="D10" s="14"/>
      <c r="E10" s="145">
        <v>61878319</v>
      </c>
      <c r="F10" s="81"/>
      <c r="G10" s="145">
        <v>176698067</v>
      </c>
    </row>
    <row r="11" spans="1:7" s="80" customFormat="1" ht="18.75" customHeight="1">
      <c r="A11" s="47" t="s">
        <v>79</v>
      </c>
      <c r="B11" s="79"/>
      <c r="C11" s="79"/>
      <c r="D11" s="14"/>
      <c r="E11" s="145">
        <v>110013</v>
      </c>
      <c r="F11" s="81"/>
      <c r="G11" s="145">
        <v>69983969</v>
      </c>
    </row>
    <row r="12" spans="1:7" s="80" customFormat="1" ht="18.75" customHeight="1">
      <c r="A12" s="47" t="s">
        <v>15</v>
      </c>
      <c r="B12" s="79"/>
      <c r="C12" s="79"/>
      <c r="D12" s="14"/>
      <c r="E12" s="145">
        <v>40857060</v>
      </c>
      <c r="F12" s="81"/>
      <c r="G12" s="145">
        <v>44377727</v>
      </c>
    </row>
    <row r="13" spans="1:7" s="80" customFormat="1" ht="18.75" customHeight="1">
      <c r="A13" s="47" t="s">
        <v>84</v>
      </c>
      <c r="B13" s="79"/>
      <c r="C13" s="79"/>
      <c r="D13" s="14"/>
      <c r="E13" s="145">
        <v>-8581644502</v>
      </c>
      <c r="F13" s="81"/>
      <c r="G13" s="145">
        <v>-12973645333</v>
      </c>
    </row>
    <row r="14" spans="1:7" s="80" customFormat="1" ht="18.75" customHeight="1">
      <c r="A14" s="47" t="s">
        <v>48</v>
      </c>
      <c r="B14" s="79"/>
      <c r="C14" s="79"/>
      <c r="D14" s="14"/>
      <c r="E14" s="145">
        <v>-1055834897</v>
      </c>
      <c r="F14" s="81"/>
      <c r="G14" s="145">
        <v>-1631624608</v>
      </c>
    </row>
    <row r="15" spans="1:7" s="80" customFormat="1" ht="18.75" customHeight="1">
      <c r="A15" s="47" t="s">
        <v>12</v>
      </c>
      <c r="B15" s="79"/>
      <c r="C15" s="79"/>
      <c r="D15" s="14"/>
      <c r="E15" s="145">
        <v>-307327502</v>
      </c>
      <c r="F15" s="81"/>
      <c r="G15" s="145">
        <v>-300909180</v>
      </c>
    </row>
    <row r="16" spans="1:7" s="80" customFormat="1" ht="18.75" customHeight="1">
      <c r="A16" s="47" t="s">
        <v>14</v>
      </c>
      <c r="B16" s="79"/>
      <c r="C16" s="79"/>
      <c r="D16" s="14"/>
      <c r="E16" s="145">
        <v>-885580220</v>
      </c>
      <c r="F16" s="81"/>
      <c r="G16" s="145">
        <v>-1074544917</v>
      </c>
    </row>
    <row r="17" spans="1:13" s="80" customFormat="1" ht="18.75" customHeight="1">
      <c r="A17" s="48" t="s">
        <v>42</v>
      </c>
      <c r="B17" s="79"/>
      <c r="C17" s="79"/>
      <c r="D17" s="14"/>
      <c r="E17" s="145">
        <v>-1899225</v>
      </c>
      <c r="F17" s="81"/>
      <c r="G17" s="145">
        <v>-171345055</v>
      </c>
    </row>
    <row r="18" spans="1:13" s="80" customFormat="1" ht="18.75" customHeight="1">
      <c r="A18" s="47" t="s">
        <v>123</v>
      </c>
      <c r="B18" s="79"/>
      <c r="C18" s="79"/>
      <c r="D18" s="14"/>
      <c r="E18" s="145">
        <v>5718327075</v>
      </c>
      <c r="F18" s="81"/>
      <c r="G18" s="145">
        <v>15893481994</v>
      </c>
    </row>
    <row r="19" spans="1:13" s="80" customFormat="1" ht="18.75" customHeight="1">
      <c r="A19" s="47" t="s">
        <v>124</v>
      </c>
      <c r="B19" s="79"/>
      <c r="C19" s="79"/>
      <c r="D19" s="14"/>
      <c r="E19" s="145">
        <v>-1212667346</v>
      </c>
      <c r="F19" s="81"/>
      <c r="G19" s="145">
        <v>-8803444579</v>
      </c>
    </row>
    <row r="20" spans="1:13" s="82" customFormat="1" ht="18.75" customHeight="1">
      <c r="A20" s="4" t="s">
        <v>129</v>
      </c>
      <c r="B20" s="13"/>
      <c r="C20" s="13"/>
      <c r="D20" s="71"/>
      <c r="E20" s="98">
        <f>SUM(E8:E19)</f>
        <v>590253562</v>
      </c>
      <c r="F20" s="54"/>
      <c r="G20" s="98">
        <f>SUM(G8:G19)</f>
        <v>1569801161</v>
      </c>
    </row>
    <row r="21" spans="1:13" s="82" customFormat="1" ht="18.75" customHeight="1">
      <c r="A21" s="4"/>
      <c r="B21" s="13"/>
      <c r="C21" s="13"/>
      <c r="D21" s="71"/>
      <c r="E21" s="54"/>
      <c r="F21" s="54"/>
      <c r="G21" s="54"/>
    </row>
    <row r="22" spans="1:13" ht="18.75" customHeight="1">
      <c r="A22" s="3" t="s">
        <v>38</v>
      </c>
      <c r="B22" s="65"/>
      <c r="C22" s="65"/>
      <c r="D22" s="14"/>
      <c r="E22" s="99"/>
      <c r="F22" s="100"/>
      <c r="G22" s="99"/>
    </row>
    <row r="23" spans="1:13" ht="18.75" customHeight="1">
      <c r="A23" s="168" t="s">
        <v>43</v>
      </c>
      <c r="B23" s="3"/>
      <c r="C23" s="3"/>
      <c r="D23" s="14"/>
      <c r="E23" s="99"/>
      <c r="F23" s="100"/>
      <c r="G23" s="99"/>
    </row>
    <row r="24" spans="1:13" ht="18.75" customHeight="1">
      <c r="A24" s="47" t="s">
        <v>82</v>
      </c>
      <c r="B24" s="5"/>
      <c r="C24" s="5"/>
      <c r="D24" s="14"/>
      <c r="E24" s="153">
        <v>169576</v>
      </c>
      <c r="F24" s="18"/>
      <c r="G24" s="153">
        <v>3099471</v>
      </c>
    </row>
    <row r="25" spans="1:13" s="112" customFormat="1" ht="18.75" customHeight="1">
      <c r="A25" s="168" t="s">
        <v>51</v>
      </c>
      <c r="B25" s="168"/>
      <c r="C25" s="168"/>
      <c r="D25" s="14"/>
      <c r="E25" s="118">
        <f>SUM(E24)</f>
        <v>169576</v>
      </c>
      <c r="F25" s="119"/>
      <c r="G25" s="118">
        <f>SUM(G24)</f>
        <v>3099471</v>
      </c>
    </row>
    <row r="26" spans="1:13" s="112" customFormat="1" ht="18.75" customHeight="1">
      <c r="A26" s="4"/>
      <c r="B26" s="4"/>
      <c r="C26" s="4"/>
      <c r="D26" s="71"/>
      <c r="E26" s="111"/>
      <c r="F26" s="102"/>
      <c r="G26" s="111"/>
      <c r="M26" s="112" t="s">
        <v>7</v>
      </c>
    </row>
    <row r="27" spans="1:13" s="112" customFormat="1" ht="18.75" customHeight="1">
      <c r="A27" s="168" t="s">
        <v>52</v>
      </c>
      <c r="B27" s="4"/>
      <c r="C27" s="4"/>
      <c r="D27" s="71"/>
      <c r="E27" s="111"/>
      <c r="F27" s="102"/>
      <c r="G27" s="111"/>
    </row>
    <row r="28" spans="1:13" ht="18.75" customHeight="1">
      <c r="A28" s="47" t="s">
        <v>83</v>
      </c>
      <c r="B28" s="5"/>
      <c r="C28" s="5"/>
      <c r="D28" s="14"/>
      <c r="E28" s="146">
        <v>-3732315</v>
      </c>
      <c r="F28" s="101"/>
      <c r="G28" s="146">
        <v>-26558286</v>
      </c>
    </row>
    <row r="29" spans="1:13" ht="18.75" customHeight="1">
      <c r="A29" s="168" t="s">
        <v>53</v>
      </c>
      <c r="B29" s="168"/>
      <c r="C29" s="168"/>
      <c r="D29" s="14"/>
      <c r="E29" s="175">
        <f>SUM(E28)</f>
        <v>-3732315</v>
      </c>
      <c r="F29" s="119"/>
      <c r="G29" s="175">
        <f>SUM(G28)</f>
        <v>-26558286</v>
      </c>
    </row>
    <row r="30" spans="1:13" ht="18.75" customHeight="1">
      <c r="A30" s="4" t="s">
        <v>130</v>
      </c>
      <c r="B30" s="4"/>
      <c r="C30" s="4"/>
      <c r="D30" s="14"/>
      <c r="E30" s="176">
        <f>+E25+E29</f>
        <v>-3562739</v>
      </c>
      <c r="F30" s="103"/>
      <c r="G30" s="176">
        <f>+G25+G29</f>
        <v>-23458815</v>
      </c>
    </row>
    <row r="31" spans="1:13" ht="18.75" customHeight="1">
      <c r="A31" s="4"/>
      <c r="B31" s="4"/>
      <c r="C31" s="4"/>
      <c r="D31" s="14"/>
      <c r="E31" s="120"/>
      <c r="F31" s="103"/>
      <c r="G31" s="120"/>
    </row>
    <row r="32" spans="1:13" ht="18.75" customHeight="1">
      <c r="A32" s="3" t="s">
        <v>97</v>
      </c>
      <c r="B32" s="65"/>
      <c r="C32" s="65"/>
      <c r="D32" s="14"/>
      <c r="E32" s="99"/>
      <c r="F32" s="100"/>
      <c r="G32" s="99"/>
    </row>
    <row r="33" spans="1:11" ht="18.75" customHeight="1">
      <c r="A33" s="168" t="s">
        <v>125</v>
      </c>
      <c r="B33" s="65"/>
      <c r="C33" s="65"/>
      <c r="D33" s="14"/>
      <c r="E33" s="99">
        <v>-36033215</v>
      </c>
      <c r="F33" s="100"/>
      <c r="G33" s="99">
        <v>-39685165</v>
      </c>
    </row>
    <row r="34" spans="1:11" ht="18.75" customHeight="1">
      <c r="A34" s="168" t="s">
        <v>126</v>
      </c>
      <c r="B34" s="65"/>
      <c r="C34" s="65"/>
      <c r="D34" s="14"/>
      <c r="E34" s="99">
        <v>-1232059</v>
      </c>
      <c r="F34" s="100"/>
      <c r="G34" s="99">
        <v>-1562014</v>
      </c>
    </row>
    <row r="35" spans="1:11" ht="18.75" customHeight="1">
      <c r="A35" s="47" t="s">
        <v>98</v>
      </c>
      <c r="B35" s="5"/>
      <c r="C35" s="14"/>
      <c r="D35" s="14"/>
      <c r="E35" s="220">
        <v>0</v>
      </c>
      <c r="F35" s="101"/>
      <c r="G35" s="113">
        <v>-440000000</v>
      </c>
    </row>
    <row r="36" spans="1:11" s="112" customFormat="1" ht="18.75" customHeight="1">
      <c r="A36" s="4" t="s">
        <v>170</v>
      </c>
      <c r="B36" s="168"/>
      <c r="C36" s="168"/>
      <c r="D36" s="14"/>
      <c r="E36" s="177">
        <f>SUM(E33:E35)</f>
        <v>-37265274</v>
      </c>
      <c r="F36" s="102"/>
      <c r="G36" s="177">
        <f>SUM(G33:G35)</f>
        <v>-481247179</v>
      </c>
      <c r="K36" s="174"/>
    </row>
    <row r="37" spans="1:11" s="112" customFormat="1" ht="18.75" customHeight="1">
      <c r="A37" s="168"/>
      <c r="B37" s="168"/>
      <c r="C37" s="168"/>
      <c r="D37" s="14"/>
      <c r="E37" s="139"/>
      <c r="F37" s="119"/>
      <c r="G37" s="139"/>
    </row>
    <row r="38" spans="1:11" ht="18.75" customHeight="1">
      <c r="A38" s="55" t="s">
        <v>149</v>
      </c>
      <c r="B38" s="55"/>
      <c r="C38" s="55"/>
      <c r="D38" s="14"/>
      <c r="E38" s="103">
        <f>SUM(E20+E30+E36)</f>
        <v>549425549</v>
      </c>
      <c r="F38" s="102"/>
      <c r="G38" s="103">
        <f>SUM(G20+G30+G36)</f>
        <v>1065095167</v>
      </c>
    </row>
    <row r="39" spans="1:11" ht="18.75" customHeight="1">
      <c r="A39" s="83" t="s">
        <v>67</v>
      </c>
      <c r="B39" s="5"/>
      <c r="C39" s="5"/>
      <c r="D39" s="14"/>
      <c r="E39" s="104">
        <f>'BS3-4'!E7</f>
        <v>1798102876</v>
      </c>
      <c r="F39" s="101"/>
      <c r="G39" s="104">
        <v>733007709</v>
      </c>
    </row>
    <row r="40" spans="1:11" ht="18.75" customHeight="1" thickBot="1">
      <c r="A40" s="74" t="s">
        <v>91</v>
      </c>
      <c r="B40" s="4"/>
      <c r="C40" s="14">
        <v>4</v>
      </c>
      <c r="D40" s="14">
        <v>4</v>
      </c>
      <c r="E40" s="105">
        <f>SUM(E38:E39)</f>
        <v>2347528425</v>
      </c>
      <c r="F40" s="102"/>
      <c r="G40" s="105">
        <f>SUM(G38:G39)</f>
        <v>1798102876</v>
      </c>
    </row>
    <row r="41" spans="1:11" s="87" customFormat="1" ht="18.75" customHeight="1" thickTop="1">
      <c r="A41" s="84"/>
      <c r="B41" s="85"/>
      <c r="C41" s="85"/>
      <c r="D41" s="86"/>
      <c r="E41" s="88"/>
      <c r="F41" s="88"/>
      <c r="G41" s="88"/>
    </row>
    <row r="42" spans="1:11" s="87" customFormat="1" ht="18.75" customHeight="1">
      <c r="A42" s="89"/>
      <c r="B42" s="85"/>
      <c r="C42" s="85"/>
      <c r="D42" s="86"/>
      <c r="E42" s="88"/>
      <c r="F42" s="88"/>
      <c r="G42" s="88"/>
    </row>
    <row r="43" spans="1:11" s="87" customFormat="1" ht="18.75" customHeight="1">
      <c r="A43" s="84"/>
      <c r="B43" s="85"/>
      <c r="C43" s="85"/>
      <c r="D43" s="86"/>
      <c r="E43" s="88"/>
      <c r="F43" s="88"/>
      <c r="G43" s="88"/>
    </row>
    <row r="44" spans="1:11" s="87" customFormat="1" ht="18.75" customHeight="1">
      <c r="A44" s="84"/>
      <c r="B44" s="85"/>
      <c r="C44" s="85"/>
      <c r="D44" s="86"/>
      <c r="E44" s="88"/>
      <c r="F44" s="88"/>
      <c r="G44" s="88"/>
    </row>
    <row r="45" spans="1:11" s="87" customFormat="1" ht="18.75" customHeight="1">
      <c r="A45" s="84"/>
      <c r="B45" s="85"/>
      <c r="C45" s="85"/>
      <c r="D45" s="86"/>
      <c r="F45" s="88"/>
    </row>
    <row r="46" spans="1:11" s="87" customFormat="1" ht="18.75" customHeight="1">
      <c r="A46" s="84"/>
      <c r="B46" s="85"/>
      <c r="C46" s="85"/>
      <c r="D46" s="86"/>
      <c r="F46" s="88"/>
    </row>
  </sheetData>
  <mergeCells count="3">
    <mergeCell ref="E4:G4"/>
    <mergeCell ref="A2:G2"/>
    <mergeCell ref="E6:G6"/>
  </mergeCells>
  <phoneticPr fontId="18" type="noConversion"/>
  <pageMargins left="0.8" right="0.8" top="0.48" bottom="0.5" header="0.5" footer="0.5"/>
  <pageSetup paperSize="9" scale="92" firstPageNumber="8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BS3-4</vt:lpstr>
      <vt:lpstr>PL-5</vt:lpstr>
      <vt:lpstr>SH-6-7</vt:lpstr>
      <vt:lpstr>CF8</vt:lpstr>
      <vt:lpstr>'BS3-4'!Print_Area</vt:lpstr>
      <vt:lpstr>'CF8'!Print_Area</vt:lpstr>
      <vt:lpstr>'PL-5'!Print_Area</vt:lpstr>
      <vt:lpstr>'SH-6-7'!Print_Area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SMK</cp:lastModifiedBy>
  <cp:lastPrinted>2023-02-05T18:58:28Z</cp:lastPrinted>
  <dcterms:created xsi:type="dcterms:W3CDTF">1997-11-01T09:46:40Z</dcterms:created>
  <dcterms:modified xsi:type="dcterms:W3CDTF">2023-02-22T08:25:16Z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