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24240" windowHeight="13140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xlnm.Print_Area" localSheetId="0">'6-8'!$A$1:$K$132</definedName>
  </definedNames>
  <calcPr calcId="125725"/>
</workbook>
</file>

<file path=xl/calcChain.xml><?xml version="1.0" encoding="utf-8"?>
<calcChain xmlns="http://schemas.openxmlformats.org/spreadsheetml/2006/main">
  <c r="N27" i="4"/>
  <c r="P28" i="3"/>
  <c r="J51" i="2"/>
  <c r="F51"/>
  <c r="H10"/>
  <c r="H9"/>
  <c r="D10"/>
  <c r="D9"/>
  <c r="I57" i="1"/>
  <c r="E57"/>
  <c r="H19" i="5" l="1"/>
  <c r="D19" i="2"/>
  <c r="H22" i="5" l="1"/>
  <c r="D13" i="2"/>
  <c r="P26" i="4" l="1"/>
  <c r="T28" i="3" l="1"/>
  <c r="N28"/>
  <c r="H51" i="2"/>
  <c r="D51"/>
  <c r="Z23" i="3" l="1"/>
  <c r="J39" i="2" l="1"/>
  <c r="J26"/>
  <c r="J12"/>
  <c r="J15" s="1"/>
  <c r="F39"/>
  <c r="F53" s="1"/>
  <c r="F26"/>
  <c r="F12"/>
  <c r="F15" s="1"/>
  <c r="K115" i="1"/>
  <c r="K118" s="1"/>
  <c r="G115"/>
  <c r="G118" s="1"/>
  <c r="K70"/>
  <c r="K63"/>
  <c r="G70"/>
  <c r="G63"/>
  <c r="K35"/>
  <c r="K21"/>
  <c r="K38" s="1"/>
  <c r="G35"/>
  <c r="G21"/>
  <c r="G38" s="1"/>
  <c r="N76" i="5"/>
  <c r="N69"/>
  <c r="J76"/>
  <c r="J69"/>
  <c r="N38"/>
  <c r="N42" s="1"/>
  <c r="J38"/>
  <c r="J42" s="1"/>
  <c r="P14" i="4"/>
  <c r="V14" i="3"/>
  <c r="X14" s="1"/>
  <c r="AB14" s="1"/>
  <c r="G72" i="1" l="1"/>
  <c r="G121"/>
  <c r="J53" i="2"/>
  <c r="K72" i="1"/>
  <c r="K121" s="1"/>
  <c r="N78" i="5"/>
  <c r="N83" s="1"/>
  <c r="J28" i="2"/>
  <c r="J31" s="1"/>
  <c r="J69" s="1"/>
  <c r="J72" s="1"/>
  <c r="F28"/>
  <c r="F31" s="1"/>
  <c r="F69" s="1"/>
  <c r="F72" s="1"/>
  <c r="J78" i="5"/>
  <c r="J83" s="1"/>
  <c r="H79" s="1"/>
  <c r="Z30" i="3"/>
  <c r="H69" i="5"/>
  <c r="P27" i="4"/>
  <c r="P25"/>
  <c r="R25" s="1"/>
  <c r="L76" i="5"/>
  <c r="H76"/>
  <c r="L69"/>
  <c r="A47"/>
  <c r="A98" s="1"/>
  <c r="A34" i="4"/>
  <c r="N20"/>
  <c r="N22" s="1"/>
  <c r="L20"/>
  <c r="J20"/>
  <c r="J22" s="1"/>
  <c r="J29" s="1"/>
  <c r="H20"/>
  <c r="H22" s="1"/>
  <c r="H29" s="1"/>
  <c r="F20"/>
  <c r="F22" s="1"/>
  <c r="F29" s="1"/>
  <c r="D20"/>
  <c r="D22" s="1"/>
  <c r="D29" s="1"/>
  <c r="P18"/>
  <c r="R18" s="1"/>
  <c r="P17"/>
  <c r="R17" s="1"/>
  <c r="R14"/>
  <c r="V27" i="3"/>
  <c r="V26"/>
  <c r="X26" s="1"/>
  <c r="AB26" s="1"/>
  <c r="V19"/>
  <c r="X19" s="1"/>
  <c r="AB19" s="1"/>
  <c r="V18"/>
  <c r="V17"/>
  <c r="X17" s="1"/>
  <c r="AB17" s="1"/>
  <c r="Z21"/>
  <c r="P21"/>
  <c r="P23" s="1"/>
  <c r="P30" s="1"/>
  <c r="N21"/>
  <c r="N23" s="1"/>
  <c r="J21"/>
  <c r="J23" s="1"/>
  <c r="J30" s="1"/>
  <c r="H21"/>
  <c r="H23" s="1"/>
  <c r="H30" s="1"/>
  <c r="F21"/>
  <c r="F23" s="1"/>
  <c r="F30" s="1"/>
  <c r="D21"/>
  <c r="D23" s="1"/>
  <c r="D30" s="1"/>
  <c r="A3"/>
  <c r="A3" i="4" s="1"/>
  <c r="A3" i="5" s="1"/>
  <c r="A50" s="1"/>
  <c r="A102" i="2"/>
  <c r="A62"/>
  <c r="A61"/>
  <c r="A59"/>
  <c r="A39" i="3" s="1"/>
  <c r="H39" i="2"/>
  <c r="H53" s="1"/>
  <c r="D39"/>
  <c r="H26"/>
  <c r="D26"/>
  <c r="H12"/>
  <c r="H15" s="1"/>
  <c r="D12"/>
  <c r="D15" s="1"/>
  <c r="A1"/>
  <c r="A60" s="1"/>
  <c r="A132" i="1"/>
  <c r="A91"/>
  <c r="A88"/>
  <c r="I70"/>
  <c r="E70"/>
  <c r="I63"/>
  <c r="E63"/>
  <c r="A47"/>
  <c r="A45"/>
  <c r="A89" s="1"/>
  <c r="I35"/>
  <c r="E35"/>
  <c r="I21"/>
  <c r="E21"/>
  <c r="P20" i="4" l="1"/>
  <c r="L79" i="5"/>
  <c r="J55" i="2"/>
  <c r="J75" s="1"/>
  <c r="J78" s="1"/>
  <c r="F55"/>
  <c r="F75" s="1"/>
  <c r="F78" s="1"/>
  <c r="R20" i="4"/>
  <c r="I38" i="1"/>
  <c r="I72"/>
  <c r="E72"/>
  <c r="H28" i="2"/>
  <c r="D53"/>
  <c r="D28"/>
  <c r="H9" i="5" s="1"/>
  <c r="H38" s="1"/>
  <c r="H42" s="1"/>
  <c r="H78" s="1"/>
  <c r="H83" s="1"/>
  <c r="N30" i="3"/>
  <c r="V28"/>
  <c r="X28" s="1"/>
  <c r="AB28" s="1"/>
  <c r="E38" i="1"/>
  <c r="A1" i="3"/>
  <c r="A1" i="4" s="1"/>
  <c r="A1" i="5" s="1"/>
  <c r="A48" s="1"/>
  <c r="T21" i="3"/>
  <c r="T23" s="1"/>
  <c r="T30" s="1"/>
  <c r="N29" i="4"/>
  <c r="P22"/>
  <c r="L22"/>
  <c r="H31" i="2" l="1"/>
  <c r="H55" s="1"/>
  <c r="L9" i="5"/>
  <c r="L38" s="1"/>
  <c r="L42" s="1"/>
  <c r="L78" s="1"/>
  <c r="L83" s="1"/>
  <c r="D31" i="2"/>
  <c r="R21" i="3"/>
  <c r="R23" s="1"/>
  <c r="R30" s="1"/>
  <c r="P29" i="4"/>
  <c r="I113" i="1" s="1"/>
  <c r="R22" i="4"/>
  <c r="D69" i="2" l="1"/>
  <c r="D72" s="1"/>
  <c r="L27" i="3"/>
  <c r="X27" s="1"/>
  <c r="L26" i="4"/>
  <c r="R26" s="1"/>
  <c r="H69" i="2"/>
  <c r="H72" s="1"/>
  <c r="H75"/>
  <c r="H78" s="1"/>
  <c r="D55"/>
  <c r="L21" i="3"/>
  <c r="V23"/>
  <c r="V30" s="1"/>
  <c r="E113" i="1" s="1"/>
  <c r="V21" i="3"/>
  <c r="R27" i="4"/>
  <c r="R29" l="1"/>
  <c r="L29"/>
  <c r="I112" i="1" s="1"/>
  <c r="I115" s="1"/>
  <c r="I118" s="1"/>
  <c r="I121" s="1"/>
  <c r="D75" i="2"/>
  <c r="D78" s="1"/>
  <c r="X18" i="3"/>
  <c r="AB18" s="1"/>
  <c r="L23"/>
  <c r="AB27"/>
  <c r="X21" l="1"/>
  <c r="AB21"/>
  <c r="L30"/>
  <c r="E112" i="1" s="1"/>
  <c r="X23" i="3"/>
  <c r="AB23" l="1"/>
  <c r="AB30" s="1"/>
  <c r="X30"/>
  <c r="E115" i="1"/>
  <c r="E118" s="1"/>
  <c r="E121" s="1"/>
</calcChain>
</file>

<file path=xl/sharedStrings.xml><?xml version="1.0" encoding="utf-8"?>
<sst xmlns="http://schemas.openxmlformats.org/spreadsheetml/2006/main" count="356" uniqueCount="208">
  <si>
    <t>บริษัท ฮั้วฟงรับเบอร์ (ไทยแลนด์) จํากัด (มหาชน)</t>
  </si>
  <si>
    <t xml:space="preserve">งบแสดงฐานะการเงิน 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</si>
  <si>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</si>
  <si>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</si>
  <si>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</si>
  <si>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</si>
  <si>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</si>
  <si>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</si>
  <si>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</si>
  <si>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</si>
  <si>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</si>
  <si>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</si>
  <si>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</si>
  <si>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</si>
  <si>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</si>
  <si>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</si>
  <si>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เงินลงทุนในบริษัทย่อย (สุทธิ)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</si>
  <si>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</si>
  <si>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</si>
  <si>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</si>
  <si>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</si>
  <si>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</si>
  <si>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</si>
  <si>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</si>
  <si>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</si>
  <si>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</si>
  <si>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</si>
  <si>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</si>
  <si>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</si>
  <si>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</si>
  <si>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หนี้สินตามสัญญาเช่า</t>
  </si>
  <si>
    <t xml:space="preserve">  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</si>
  <si>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</si>
  <si>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</si>
  <si>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</si>
  <si>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</si>
  <si>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</si>
  <si>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</si>
  <si>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</si>
  <si>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</si>
  <si>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</si>
  <si>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</si>
  <si>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</si>
  <si>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</si>
  <si>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</si>
  <si>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</si>
  <si>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</si>
  <si>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</si>
  <si>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</si>
  <si>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</si>
  <si>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</si>
  <si>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</si>
  <si>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</si>
  <si>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</si>
  <si>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</si>
  <si>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</si>
  <si>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</si>
  <si>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</si>
  <si>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</si>
  <si>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</si>
  <si>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</si>
  <si>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</si>
  <si>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</si>
  <si>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</si>
  <si>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</si>
  <si>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</si>
  <si>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</si>
  <si>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</si>
  <si>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</si>
  <si>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</si>
  <si>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 - สุทธิจากภาษี :</t>
  </si>
  <si>
    <t xml:space="preserve">   รายการที่จะจัดประเภทรายการใหม่เข้าไปไว้ใน</t>
  </si>
  <si>
    <t xml:space="preserve">      กำไรหรือขาดทุนในภายหลัง</t>
  </si>
  <si>
    <t xml:space="preserve">      ผลต่างของอัตราแลกเปลี่ยนจากการแปลงค่างบการเงิน</t>
  </si>
  <si>
    <t xml:space="preserve">      รวมรายการที่จะจัดประเภทรายการใหม่เข้าไปไว้ใน</t>
  </si>
  <si>
    <t xml:space="preserve">         กำไรหรือขาดทุนในภายหลัง</t>
  </si>
  <si>
    <t xml:space="preserve">   รายการที่จะไม่จัดประเภทรายการใหม่เข้าไปไว้ใน</t>
  </si>
  <si>
    <t xml:space="preserve">      การเปลี่ยนแปลงในมูลค่าของสินทรัพย์ทางการเงิน</t>
  </si>
  <si>
    <t xml:space="preserve">         ที่วัดมูลค่าด้วยมูลค่ายุติธรรมผ่านกำไรขาดทุนเบ็ดเสร็จอื่น</t>
  </si>
  <si>
    <t xml:space="preserve">      รวมรายการที่จะไม่จัดประเภทรายการใหม่เข้าไปไว้ใน</t>
  </si>
  <si>
    <t>กำไร(ขาดทุน)เบ็ดเสร็จอื่น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</si>
  <si>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</si>
  <si>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</si>
  <si>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</si>
  <si>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</si>
  <si>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</si>
  <si>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</si>
  <si>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>กำไรสุทธิต่อหุ้นขั้นพื้นฐาน</t>
  </si>
  <si>
    <t xml:space="preserve">งบแสดงการเปลี่ยนแปลงส่วนของเจ้าของ </t>
  </si>
  <si>
    <t>งบการเงินรวม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</si>
  <si>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</si>
  <si>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</si>
  <si>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</si>
  <si>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กำไร(ขาดทุน)</t>
  </si>
  <si>
    <t>ส่วนเกิน</t>
  </si>
  <si>
    <t>จัดสรรแล้ว</t>
  </si>
  <si>
    <t>ผลต่างจาก</t>
  </si>
  <si>
    <t>ของภาระผูกพัน</t>
  </si>
  <si>
    <t>จากการวัด</t>
  </si>
  <si>
    <t>การวัดมูลค่า</t>
  </si>
  <si>
    <t>รวมองค์ประกอบ</t>
  </si>
  <si>
    <t>รวมส่วนของ</t>
  </si>
  <si>
    <t>ทุนที่ออกและ</t>
  </si>
  <si>
    <t>ทุนหุ้นทุน</t>
  </si>
  <si>
    <t>- ทุนสำรอง</t>
  </si>
  <si>
    <t>การแปลงค่า</t>
  </si>
  <si>
    <t>ผลประโยชน์</t>
  </si>
  <si>
    <t>มูลค่าใหม่</t>
  </si>
  <si>
    <t>สินทรัพย์ทางการเงิน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</si>
  <si>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</si>
  <si>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</si>
  <si>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</si>
  <si>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</si>
  <si>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</si>
  <si>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</si>
  <si>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</si>
  <si>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งบการเงิน</t>
  </si>
  <si>
    <t>หลังออกจากงาน</t>
  </si>
  <si>
    <t>ของเงินลงทุน</t>
  </si>
  <si>
    <t>ที่วัดมูลค่าด้วย FVOCI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</si>
  <si>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</si>
  <si>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</si>
  <si>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</si>
  <si>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</si>
  <si>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</si>
  <si>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เงินปันผลจ่าย</t>
  </si>
  <si>
    <t>กำไร(ขาดทุน)เบ็ดเสร็จอื่นสำหรับปี</t>
  </si>
  <si>
    <t>ยอดคงเหลือต้นปี ณ วันที่ 1 มกราคม พ.ศ. 2564</t>
  </si>
  <si>
    <t xml:space="preserve">   ปีสิ้นสุดวันที่ 31 ธันวาคม พ.ศ. 2564</t>
  </si>
  <si>
    <t>ยอดคงเหลือปลายปี ณ วันที่ 31 ธันวาคม พ.ศ. 2564</t>
  </si>
  <si>
    <t>งบการเงินเฉพาะกิจการ (บาท)</t>
  </si>
  <si>
    <t>เบ็ดเสร็จอื่น</t>
  </si>
  <si>
    <t>รวมองค์ประกอบอื่น</t>
  </si>
  <si>
    <t>ส่วนเกินทุน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</si>
  <si>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</si>
  <si>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</si>
  <si>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</si>
  <si>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</si>
  <si>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</si>
  <si>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</si>
  <si>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ค่าเผื่อสินค้าล้าสมัยและเสื่อมสภาพ</t>
  </si>
  <si>
    <t>กำไรจากการจำหน่ายที่ดิน อาคารและอุปกรณ์</t>
  </si>
  <si>
    <t>ขาดทุนจากอัตราแลกเปลี่ยนที่ยังไม่รับรู้</t>
  </si>
  <si>
    <t>รายได้ดอกเบี้ย</t>
  </si>
  <si>
    <t xml:space="preserve">รายได้เงินปันผล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</si>
  <si>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</si>
  <si>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</si>
  <si>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</si>
  <si>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</si>
  <si>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สินทรัพย์ไม่หมุนเวียนอื่น</t>
  </si>
  <si>
    <t>ภาระผูกพันผลประโยชน์พนักงานจ่าย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</si>
  <si>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</si>
  <si>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</si>
  <si>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</si>
  <si>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</si>
  <si>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</si>
  <si>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</si>
  <si>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</si>
  <si>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</si>
  <si>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ดอกเบี้ยรับ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</si>
  <si>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</si>
  <si>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</si>
  <si>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</si>
  <si>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</si>
  <si>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</si>
  <si>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</si>
  <si>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 :</t>
  </si>
  <si>
    <t>สินทรัพย์ทางการเงินอื่นที่วัดมูลค่าด้วย</t>
  </si>
  <si>
    <t>กำไรจากอัตราแลกเปลี่ยน (สุทธิ)</t>
  </si>
  <si>
    <t>กำไร(ขาดทุน)จากอัตราแลกเปลี่ยนของเงินสดและ</t>
  </si>
  <si>
    <t>รายการเทียบเท่าเงินสด</t>
  </si>
  <si>
    <t>ขาดทุนจากการตัดจำหน่ายที่ดิน อาคารและอุปกรณ์</t>
  </si>
  <si>
    <t>เงินสดและรายการเทียบเท่าเงินสดเพิ่มขึ้น(ลดลง)สุทธิ</t>
  </si>
  <si>
    <t>หนี้สินที่เกิดจากสัญญา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</si>
  <si>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</si>
  <si>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</si>
  <si>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ซื้ออาคารและอุปกรณ์ที่ยังไม่ชำระเงิน</t>
  </si>
  <si>
    <t>ซื้อสินทรัพย์ไม่มีตัวตนที่ยังไม่ชำระเงิน</t>
  </si>
  <si>
    <t>ณ วันที่ 31 ธันวาคม พ.ศ. 2565</t>
  </si>
  <si>
    <t>พ.ศ. 2565</t>
  </si>
  <si>
    <t>ยอดคงเหลือต้นปี ณ วันที่ 1 มกราคม พ.ศ. 2565</t>
  </si>
  <si>
    <t xml:space="preserve">   ปีสิ้นสุดวันที่ 31 ธันวาคม พ.ศ. 2565</t>
  </si>
  <si>
    <t>ยอดคงเหลือปลายปี ณ วันที่ 31 ธันวาคม พ.ศ. 2565</t>
  </si>
  <si>
    <t>สำหรับปีสิ้นสุดวันที่ 31 ธันวาคม พ.ศ. 2565</t>
  </si>
  <si>
    <t>มูลค่ายุติธรรมผ่านกำไรหรือขาดทุน</t>
  </si>
  <si>
    <t xml:space="preserve">         ผลประโยชน์หลังออกจากงาน</t>
  </si>
  <si>
    <t>เงินสดจ่ายเพื่อซื้อสินทรัพย์ทางการเงินที่วัดมูลค่าด้วย</t>
  </si>
  <si>
    <t>เงินสดจ่ายจากการลงทุนในบริษัทย่อย</t>
  </si>
  <si>
    <t>ที่วัดมูลค่าด้วยมูลค่ายุติธรรมผ่านกำไรหรือขาดทุน</t>
  </si>
  <si>
    <t xml:space="preserve">   ที่วัดมูลค่าด้วยมูลค่ายุติธรรมผ่านกำไรหรือขาดทุน</t>
  </si>
  <si>
    <t>กำไรจากการจำหน่ายสินทรัพย์ทางการเงิน</t>
  </si>
  <si>
    <t>ขาดทุนจากการวัดมูลค่าสินทรัพย์ทางการเงิน</t>
  </si>
  <si>
    <t>ผลขาดทุนด้านเครดิตที่คาดว่าจะเกิดขึ้น</t>
  </si>
  <si>
    <t>ค่าเผื่อราคาทุนสินค้าสูงกว่ามูลค่าสุทธิที่จะได้รับ</t>
  </si>
  <si>
    <t>เงินสดรับจากการจำหน่ายสินทรัพย์ทางการเงิน</t>
  </si>
  <si>
    <t>6, 11</t>
  </si>
  <si>
    <t>6, 16</t>
  </si>
  <si>
    <t>10, 13</t>
  </si>
  <si>
    <t>17, 27</t>
  </si>
  <si>
    <t xml:space="preserve">      การวัดมูลค่าใหม่ของภาระผูกพัน</t>
  </si>
  <si>
    <t xml:space="preserve">      ภาษีเงินได้ของการวัดมูลค่าใหม่ของภาระผูกพัน</t>
  </si>
  <si>
    <t xml:space="preserve">         ผลประโยชน์พนักงานหลังออกจากงาน</t>
  </si>
  <si>
    <t>วิธีราคาทุนตัดจำหน่าย</t>
  </si>
  <si>
    <t>มูลค่ายุติธรรมผ่านกำไรขาดทุนเบ็ดเสร็จอื่น</t>
  </si>
  <si>
    <t>หนี้สินตามสัญญาเช่า (สุทธิ)</t>
  </si>
  <si>
    <t>ส่วนที่ถึงกำหนดชำระภายใน 1 ปี (สุทธิ)</t>
  </si>
  <si>
    <t>วิธีราคาทุนตัดจำหน่ายเพิ่มขึ้น</t>
  </si>
  <si>
    <t>หมายเหตุประกอบงบการเงินรวมและงบการเงินเฉพาะกิจการในหน้า 15 ถึง 84 เป็นส่วนหนึ่งของงบการเงินนี้</t>
  </si>
</sst>
</file>

<file path=xl/styles.xml><?xml version="1.0" encoding="utf-8"?>
<styleSheet xmlns="http://schemas.openxmlformats.org/spreadsheetml/2006/main">
  <numFmts count="5">
    <numFmt numFmtId="164" formatCode="#,##0;\(#,##0\)"/>
    <numFmt numFmtId="165" formatCode="_(* #,##0_);_(* \(#,##0\);_(* &quot;-&quot;???\ _);_(@_)"/>
    <numFmt numFmtId="166" formatCode="_(* #,##0.00_);_(* \(#,##0.00\);_(* &quot;-&quot;??_);_(@_)"/>
    <numFmt numFmtId="167" formatCode="#,##0.0;\(#,##0.0\)"/>
    <numFmt numFmtId="168" formatCode="_(* #,##0.00_);_(* \(#,##0.00\);_(* &quot;-&quot;???\ _);_(@_)"/>
  </numFmts>
  <fonts count="14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1" fillId="0" borderId="0"/>
  </cellStyleXfs>
  <cellXfs count="255">
    <xf numFmtId="0" fontId="0" fillId="0" borderId="0" xfId="0"/>
    <xf numFmtId="164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2" fillId="0" borderId="0" xfId="7" applyNumberFormat="1" applyFont="1" applyFill="1" applyAlignment="1">
      <alignment vertical="center"/>
    </xf>
    <xf numFmtId="37" fontId="2" fillId="0" borderId="0" xfId="7" quotePrefix="1" applyNumberFormat="1" applyFont="1" applyFill="1" applyAlignment="1">
      <alignment vertical="center"/>
    </xf>
    <xf numFmtId="37" fontId="2" fillId="0" borderId="1" xfId="7" applyNumberFormat="1" applyFont="1" applyFill="1" applyBorder="1" applyAlignment="1">
      <alignment vertical="center"/>
    </xf>
    <xf numFmtId="37" fontId="2" fillId="0" borderId="1" xfId="7" quotePrefix="1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5" applyFont="1" applyFill="1"/>
    <xf numFmtId="165" fontId="3" fillId="2" borderId="0" xfId="0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2" borderId="0" xfId="5" applyNumberFormat="1" applyFont="1" applyFill="1" applyAlignment="1">
      <alignment horizontal="right"/>
    </xf>
    <xf numFmtId="165" fontId="3" fillId="0" borderId="0" xfId="5" applyNumberFormat="1" applyFont="1" applyFill="1" applyAlignment="1">
      <alignment horizontal="right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justify" vertical="center"/>
    </xf>
    <xf numFmtId="165" fontId="3" fillId="0" borderId="0" xfId="0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5" fontId="3" fillId="2" borderId="1" xfId="5" applyNumberFormat="1" applyFont="1" applyFill="1" applyBorder="1" applyAlignment="1">
      <alignment horizontal="right"/>
    </xf>
    <xf numFmtId="165" fontId="3" fillId="0" borderId="1" xfId="5" applyNumberFormat="1" applyFont="1" applyFill="1" applyBorder="1" applyAlignment="1">
      <alignment horizontal="right"/>
    </xf>
    <xf numFmtId="165" fontId="3" fillId="2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6" fontId="3" fillId="0" borderId="0" xfId="2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2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2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2" borderId="0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2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2" borderId="1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vertical="center"/>
    </xf>
    <xf numFmtId="165" fontId="6" fillId="2" borderId="0" xfId="0" quotePrefix="1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6" fillId="2" borderId="0" xfId="2" quotePrefix="1" applyNumberFormat="1" applyFont="1" applyFill="1" applyBorder="1" applyAlignment="1">
      <alignment vertical="center"/>
    </xf>
    <xf numFmtId="165" fontId="6" fillId="0" borderId="0" xfId="2" quotePrefix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2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6" fillId="2" borderId="0" xfId="2" quotePrefix="1" applyNumberFormat="1" applyFont="1" applyFill="1" applyBorder="1" applyAlignment="1">
      <alignment horizontal="right"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168" fontId="6" fillId="2" borderId="2" xfId="2" applyNumberFormat="1" applyFont="1" applyFill="1" applyBorder="1" applyAlignment="1">
      <alignment horizontal="right" vertical="center"/>
    </xf>
    <xf numFmtId="168" fontId="6" fillId="0" borderId="2" xfId="2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4" fontId="10" fillId="0" borderId="0" xfId="3" applyNumberFormat="1" applyFont="1" applyFill="1" applyAlignment="1">
      <alignment vertical="center"/>
    </xf>
    <xf numFmtId="164" fontId="10" fillId="0" borderId="0" xfId="3" applyNumberFormat="1" applyFont="1" applyFill="1" applyAlignment="1">
      <alignment horizontal="center" vertical="center"/>
    </xf>
    <xf numFmtId="165" fontId="11" fillId="0" borderId="0" xfId="3" applyNumberFormat="1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vertical="center"/>
    </xf>
    <xf numFmtId="0" fontId="11" fillId="0" borderId="0" xfId="3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3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  <xf numFmtId="165" fontId="10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165" fontId="11" fillId="0" borderId="0" xfId="3" quotePrefix="1" applyNumberFormat="1" applyFont="1" applyFill="1" applyBorder="1" applyAlignment="1">
      <alignment horizontal="right" vertical="center"/>
    </xf>
    <xf numFmtId="164" fontId="11" fillId="0" borderId="1" xfId="3" applyNumberFormat="1" applyFont="1" applyFill="1" applyBorder="1" applyAlignment="1">
      <alignment horizontal="center" vertical="center"/>
    </xf>
    <xf numFmtId="165" fontId="11" fillId="0" borderId="1" xfId="3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165" fontId="10" fillId="0" borderId="0" xfId="3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horizontal="center" vertical="center"/>
    </xf>
    <xf numFmtId="165" fontId="10" fillId="0" borderId="0" xfId="3" applyNumberFormat="1" applyFont="1" applyFill="1" applyAlignment="1">
      <alignment vertical="center"/>
    </xf>
    <xf numFmtId="165" fontId="10" fillId="0" borderId="0" xfId="3" applyNumberFormat="1" applyFont="1" applyFill="1" applyBorder="1" applyAlignment="1">
      <alignment vertical="center"/>
    </xf>
    <xf numFmtId="164" fontId="10" fillId="0" borderId="0" xfId="3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left" vertical="center"/>
    </xf>
    <xf numFmtId="165" fontId="10" fillId="0" borderId="0" xfId="2" applyNumberFormat="1" applyFon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left" vertical="center"/>
    </xf>
    <xf numFmtId="165" fontId="10" fillId="0" borderId="1" xfId="3" applyNumberFormat="1" applyFont="1" applyFill="1" applyBorder="1" applyAlignment="1">
      <alignment horizontal="left" vertical="center"/>
    </xf>
    <xf numFmtId="165" fontId="10" fillId="0" borderId="1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164" fontId="9" fillId="0" borderId="0" xfId="3" applyNumberFormat="1" applyFont="1" applyFill="1" applyAlignment="1">
      <alignment horizontal="center" vertical="center"/>
    </xf>
    <xf numFmtId="165" fontId="9" fillId="0" borderId="0" xfId="2" applyNumberFormat="1" applyFont="1" applyFill="1" applyBorder="1" applyAlignment="1">
      <alignment horizontal="center" vertical="center"/>
    </xf>
    <xf numFmtId="165" fontId="10" fillId="2" borderId="0" xfId="3" applyNumberFormat="1" applyFont="1" applyFill="1" applyBorder="1" applyAlignment="1">
      <alignment horizontal="right" vertical="center"/>
    </xf>
    <xf numFmtId="165" fontId="10" fillId="2" borderId="0" xfId="2" applyNumberFormat="1" applyFont="1" applyFill="1" applyBorder="1" applyAlignment="1">
      <alignment horizontal="right" vertical="center"/>
    </xf>
    <xf numFmtId="165" fontId="10" fillId="2" borderId="1" xfId="2" applyNumberFormat="1" applyFont="1" applyFill="1" applyBorder="1" applyAlignment="1">
      <alignment horizontal="right" vertical="center"/>
    </xf>
    <xf numFmtId="165" fontId="10" fillId="2" borderId="0" xfId="3" applyNumberFormat="1" applyFont="1" applyFill="1" applyAlignment="1">
      <alignment horizontal="center" vertical="center"/>
    </xf>
    <xf numFmtId="165" fontId="10" fillId="2" borderId="0" xfId="3" applyNumberFormat="1" applyFont="1" applyFill="1" applyAlignment="1">
      <alignment vertical="center"/>
    </xf>
    <xf numFmtId="165" fontId="10" fillId="2" borderId="0" xfId="2" applyNumberFormat="1" applyFont="1" applyFill="1" applyBorder="1" applyAlignment="1">
      <alignment horizontal="left" vertical="center"/>
    </xf>
    <xf numFmtId="165" fontId="10" fillId="2" borderId="0" xfId="2" applyNumberFormat="1" applyFont="1" applyFill="1" applyBorder="1" applyAlignment="1">
      <alignment horizontal="center" vertical="center"/>
    </xf>
    <xf numFmtId="165" fontId="10" fillId="2" borderId="1" xfId="2" applyNumberFormat="1" applyFont="1" applyFill="1" applyBorder="1" applyAlignment="1">
      <alignment horizontal="left" vertical="center"/>
    </xf>
    <xf numFmtId="165" fontId="10" fillId="2" borderId="1" xfId="3" applyNumberFormat="1" applyFont="1" applyFill="1" applyBorder="1" applyAlignment="1">
      <alignment horizontal="left" vertical="center"/>
    </xf>
    <xf numFmtId="165" fontId="10" fillId="2" borderId="1" xfId="2" applyNumberFormat="1" applyFont="1" applyFill="1" applyBorder="1" applyAlignment="1">
      <alignment horizontal="center" vertical="center"/>
    </xf>
    <xf numFmtId="165" fontId="10" fillId="2" borderId="2" xfId="2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right" vertical="center"/>
    </xf>
    <xf numFmtId="165" fontId="7" fillId="0" borderId="0" xfId="0" quotePrefix="1" applyNumberFormat="1" applyFont="1" applyFill="1" applyBorder="1" applyAlignment="1">
      <alignment horizontal="right" vertical="center"/>
    </xf>
    <xf numFmtId="165" fontId="7" fillId="0" borderId="1" xfId="3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65" fontId="6" fillId="2" borderId="0" xfId="3" quotePrefix="1" applyNumberFormat="1" applyFont="1" applyFill="1" applyBorder="1" applyAlignment="1">
      <alignment horizontal="right" vertical="center"/>
    </xf>
    <xf numFmtId="165" fontId="6" fillId="0" borderId="0" xfId="3" quotePrefix="1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5" fontId="6" fillId="2" borderId="1" xfId="3" quotePrefix="1" applyNumberFormat="1" applyFont="1" applyFill="1" applyBorder="1" applyAlignment="1">
      <alignment horizontal="right" vertical="center"/>
    </xf>
    <xf numFmtId="165" fontId="6" fillId="0" borderId="1" xfId="3" quotePrefix="1" applyNumberFormat="1" applyFont="1" applyFill="1" applyBorder="1" applyAlignment="1">
      <alignment horizontal="right" vertical="center"/>
    </xf>
    <xf numFmtId="165" fontId="6" fillId="2" borderId="1" xfId="2" quotePrefix="1" applyNumberFormat="1" applyFont="1" applyFill="1" applyBorder="1" applyAlignment="1">
      <alignment horizontal="right" vertical="center"/>
    </xf>
    <xf numFmtId="165" fontId="6" fillId="0" borderId="1" xfId="2" quotePrefix="1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 applyProtection="1">
      <alignment vertical="top"/>
      <protection locked="0"/>
    </xf>
    <xf numFmtId="165" fontId="6" fillId="0" borderId="2" xfId="0" applyNumberFormat="1" applyFont="1" applyFill="1" applyBorder="1" applyAlignment="1" applyProtection="1">
      <alignment vertical="top"/>
      <protection locked="0"/>
    </xf>
    <xf numFmtId="164" fontId="6" fillId="0" borderId="0" xfId="0" applyNumberFormat="1" applyFont="1" applyFill="1" applyBorder="1" applyAlignment="1">
      <alignment horizontal="justify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justify" vertical="center" wrapText="1"/>
    </xf>
    <xf numFmtId="165" fontId="6" fillId="0" borderId="0" xfId="2" applyNumberFormat="1" applyFont="1" applyFill="1" applyBorder="1" applyAlignment="1">
      <alignment horizontal="right" vertical="center" wrapText="1"/>
    </xf>
    <xf numFmtId="164" fontId="6" fillId="0" borderId="0" xfId="0" quotePrefix="1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justify" vertical="center" wrapText="1"/>
    </xf>
    <xf numFmtId="165" fontId="6" fillId="0" borderId="0" xfId="0" applyNumberFormat="1" applyFont="1" applyFill="1" applyBorder="1" applyAlignment="1">
      <alignment horizontal="justify" vertical="center"/>
    </xf>
    <xf numFmtId="164" fontId="12" fillId="0" borderId="0" xfId="4" applyNumberFormat="1" applyFont="1" applyAlignment="1">
      <alignment vertical="center"/>
    </xf>
    <xf numFmtId="164" fontId="13" fillId="0" borderId="0" xfId="4" applyNumberFormat="1" applyFont="1" applyAlignment="1">
      <alignment vertical="center"/>
    </xf>
    <xf numFmtId="164" fontId="11" fillId="0" borderId="0" xfId="3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justify" vertical="center"/>
    </xf>
    <xf numFmtId="165" fontId="7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11" fillId="0" borderId="1" xfId="3" applyNumberFormat="1" applyFont="1" applyFill="1" applyBorder="1" applyAlignment="1">
      <alignment horizontal="center" vertical="center"/>
    </xf>
    <xf numFmtId="165" fontId="11" fillId="0" borderId="3" xfId="3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7" fillId="0" borderId="1" xfId="0" quotePrefix="1" applyNumberFormat="1" applyFont="1" applyFill="1" applyBorder="1" applyAlignment="1">
      <alignment horizontal="center" vertical="center"/>
    </xf>
  </cellXfs>
  <cellStyles count="9">
    <cellStyle name="Comma 10 4" xfId="1"/>
    <cellStyle name="Comma 100" xfId="2"/>
    <cellStyle name="Normal" xfId="0" builtinId="0"/>
    <cellStyle name="Normal 12" xfId="3"/>
    <cellStyle name="Normal 12 2" xfId="8"/>
    <cellStyle name="Normal 2" xfId="4"/>
    <cellStyle name="Normal 26" xfId="5"/>
    <cellStyle name="Normal 26 2" xfId="6"/>
    <cellStyle name="Normal_Noble-47t" xfId="7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32"/>
  <sheetViews>
    <sheetView tabSelected="1" zoomScaleNormal="100" zoomScaleSheetLayoutView="80" zoomScalePageLayoutView="90" workbookViewId="0">
      <selection activeCell="N18" sqref="N18"/>
    </sheetView>
  </sheetViews>
  <sheetFormatPr defaultColWidth="9.140625" defaultRowHeight="20.100000000000001" customHeight="1"/>
  <cols>
    <col min="1" max="1" width="1.42578125" style="3" customWidth="1"/>
    <col min="2" max="2" width="33.140625" style="3" customWidth="1"/>
    <col min="3" max="3" width="8.28515625" style="232" customWidth="1"/>
    <col min="4" max="4" width="0.5703125" style="3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bestFit="1" customWidth="1"/>
    <col min="12" max="16384" width="9.140625" style="3"/>
  </cols>
  <sheetData>
    <row r="1" spans="1:11" ht="21.75" customHeight="1">
      <c r="A1" s="1" t="s">
        <v>0</v>
      </c>
      <c r="B1" s="1"/>
      <c r="C1" s="1"/>
      <c r="D1" s="1"/>
    </row>
    <row r="2" spans="1:11" ht="21.75" customHeight="1">
      <c r="A2" s="4" t="s">
        <v>1</v>
      </c>
      <c r="B2" s="5"/>
      <c r="C2" s="1"/>
      <c r="D2" s="1"/>
    </row>
    <row r="3" spans="1:11" ht="21.75" customHeight="1">
      <c r="A3" s="6" t="s">
        <v>178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1" ht="21.75" customHeight="1"/>
    <row r="5" spans="1:11" ht="21.75" customHeight="1">
      <c r="C5" s="233"/>
      <c r="E5" s="240" t="s">
        <v>2</v>
      </c>
      <c r="F5" s="240"/>
      <c r="G5" s="240"/>
      <c r="H5" s="10"/>
      <c r="I5" s="240" t="s">
        <v>3</v>
      </c>
      <c r="J5" s="240"/>
      <c r="K5" s="240"/>
    </row>
    <row r="6" spans="1:11" ht="21.75" customHeight="1">
      <c r="C6" s="233"/>
      <c r="E6" s="11" t="s">
        <v>179</v>
      </c>
      <c r="F6" s="11"/>
      <c r="G6" s="11" t="s">
        <v>4</v>
      </c>
      <c r="H6" s="11"/>
      <c r="I6" s="11" t="s">
        <v>179</v>
      </c>
      <c r="J6" s="11"/>
      <c r="K6" s="11" t="s">
        <v>4</v>
      </c>
    </row>
    <row r="7" spans="1:11" ht="21.75" customHeight="1">
      <c r="C7" s="12" t="s">
        <v>5</v>
      </c>
      <c r="E7" s="13" t="s">
        <v>6</v>
      </c>
      <c r="F7" s="11"/>
      <c r="G7" s="13" t="s">
        <v>6</v>
      </c>
      <c r="H7" s="11"/>
      <c r="I7" s="13" t="s">
        <v>6</v>
      </c>
      <c r="J7" s="11"/>
      <c r="K7" s="13" t="s">
        <v>6</v>
      </c>
    </row>
    <row r="8" spans="1:11" ht="21.75" customHeight="1">
      <c r="A8" s="1" t="s">
        <v>7</v>
      </c>
      <c r="B8" s="1"/>
      <c r="C8" s="1"/>
      <c r="D8" s="1"/>
      <c r="E8" s="14"/>
      <c r="I8" s="14"/>
    </row>
    <row r="9" spans="1:11" ht="6" customHeight="1">
      <c r="A9" s="1"/>
      <c r="B9" s="1"/>
      <c r="C9" s="1"/>
      <c r="D9" s="1"/>
      <c r="E9" s="14"/>
      <c r="I9" s="14"/>
    </row>
    <row r="10" spans="1:11" ht="21.75" customHeight="1">
      <c r="A10" s="1" t="s">
        <v>8</v>
      </c>
      <c r="B10" s="1"/>
      <c r="C10" s="1"/>
      <c r="D10" s="1"/>
      <c r="E10" s="14"/>
      <c r="I10" s="14"/>
    </row>
    <row r="11" spans="1:11" ht="6" customHeight="1">
      <c r="A11" s="1"/>
      <c r="B11" s="1"/>
      <c r="E11" s="14"/>
      <c r="I11" s="14"/>
    </row>
    <row r="12" spans="1:11" ht="21.75" customHeight="1">
      <c r="A12" s="3" t="s">
        <v>9</v>
      </c>
      <c r="C12" s="232">
        <v>9</v>
      </c>
      <c r="E12" s="15">
        <v>964083665</v>
      </c>
      <c r="F12" s="16"/>
      <c r="G12" s="17">
        <v>672848670</v>
      </c>
      <c r="I12" s="15">
        <v>869326822</v>
      </c>
      <c r="J12" s="16"/>
      <c r="K12" s="17">
        <v>581261488</v>
      </c>
    </row>
    <row r="13" spans="1:11" ht="21.75" customHeight="1">
      <c r="A13" s="3" t="s">
        <v>15</v>
      </c>
      <c r="E13" s="15"/>
      <c r="F13" s="16"/>
      <c r="G13" s="17"/>
      <c r="I13" s="15"/>
      <c r="J13" s="16"/>
      <c r="K13" s="17"/>
    </row>
    <row r="14" spans="1:11" ht="21.75" customHeight="1">
      <c r="B14" s="3" t="s">
        <v>184</v>
      </c>
      <c r="C14" s="238" t="s">
        <v>195</v>
      </c>
      <c r="E14" s="15">
        <v>85381423</v>
      </c>
      <c r="F14" s="16"/>
      <c r="G14" s="17">
        <v>0</v>
      </c>
      <c r="I14" s="15">
        <v>0</v>
      </c>
      <c r="J14" s="16"/>
      <c r="K14" s="17">
        <v>0</v>
      </c>
    </row>
    <row r="15" spans="1:11" ht="21.75" customHeight="1">
      <c r="A15" s="18" t="s">
        <v>167</v>
      </c>
      <c r="E15" s="19"/>
      <c r="F15" s="16"/>
      <c r="G15" s="16"/>
      <c r="I15" s="15"/>
      <c r="J15" s="16"/>
      <c r="K15" s="17"/>
    </row>
    <row r="16" spans="1:11" ht="21.75" customHeight="1">
      <c r="B16" s="18" t="s">
        <v>202</v>
      </c>
      <c r="C16" s="232">
        <v>11</v>
      </c>
      <c r="E16" s="19">
        <v>30288749</v>
      </c>
      <c r="F16" s="16"/>
      <c r="G16" s="16">
        <v>30099271</v>
      </c>
      <c r="I16" s="15">
        <v>30288749</v>
      </c>
      <c r="J16" s="16"/>
      <c r="K16" s="17">
        <v>30099271</v>
      </c>
    </row>
    <row r="17" spans="1:11" ht="21.75" customHeight="1">
      <c r="A17" s="3" t="s">
        <v>10</v>
      </c>
      <c r="C17" s="232">
        <v>10</v>
      </c>
      <c r="E17" s="15">
        <v>510885455</v>
      </c>
      <c r="F17" s="16"/>
      <c r="G17" s="17">
        <v>744976763</v>
      </c>
      <c r="I17" s="15">
        <v>511321303</v>
      </c>
      <c r="J17" s="16"/>
      <c r="K17" s="17">
        <v>744475774</v>
      </c>
    </row>
    <row r="18" spans="1:11" ht="21.75" customHeight="1">
      <c r="A18" s="3" t="s">
        <v>11</v>
      </c>
      <c r="C18" s="232">
        <v>12</v>
      </c>
      <c r="E18" s="15">
        <v>691148564</v>
      </c>
      <c r="F18" s="16"/>
      <c r="G18" s="17">
        <v>970420599</v>
      </c>
      <c r="I18" s="15">
        <v>687522604</v>
      </c>
      <c r="J18" s="16"/>
      <c r="K18" s="17">
        <v>968075461</v>
      </c>
    </row>
    <row r="19" spans="1:11" ht="21.75" customHeight="1">
      <c r="A19" s="3" t="s">
        <v>12</v>
      </c>
      <c r="C19" s="232">
        <v>13</v>
      </c>
      <c r="E19" s="20">
        <v>15879066</v>
      </c>
      <c r="F19" s="21"/>
      <c r="G19" s="22">
        <v>32595764</v>
      </c>
      <c r="I19" s="20">
        <v>12367861</v>
      </c>
      <c r="J19" s="21"/>
      <c r="K19" s="22">
        <v>29425303</v>
      </c>
    </row>
    <row r="20" spans="1:11" ht="6" customHeight="1">
      <c r="E20" s="23"/>
      <c r="F20" s="21"/>
      <c r="G20" s="21"/>
      <c r="H20" s="21"/>
      <c r="I20" s="23"/>
      <c r="J20" s="21"/>
      <c r="K20" s="21"/>
    </row>
    <row r="21" spans="1:11" ht="21.75" customHeight="1">
      <c r="B21" s="3" t="s">
        <v>13</v>
      </c>
      <c r="E21" s="24">
        <f>SUM(E12:E19)</f>
        <v>2297666922</v>
      </c>
      <c r="F21" s="16"/>
      <c r="G21" s="25">
        <f>SUM(G12:G19)</f>
        <v>2450941067</v>
      </c>
      <c r="H21" s="16"/>
      <c r="I21" s="24">
        <f>SUM(I12:I20)</f>
        <v>2110827339</v>
      </c>
      <c r="J21" s="16"/>
      <c r="K21" s="25">
        <f>SUM(K12:K20)</f>
        <v>2353337297</v>
      </c>
    </row>
    <row r="22" spans="1:11" ht="20.100000000000001" customHeight="1">
      <c r="E22" s="19"/>
      <c r="F22" s="16"/>
      <c r="G22" s="16"/>
      <c r="H22" s="16"/>
      <c r="I22" s="19"/>
      <c r="J22" s="16"/>
      <c r="K22" s="16"/>
    </row>
    <row r="23" spans="1:11" ht="21.75" customHeight="1">
      <c r="A23" s="1" t="s">
        <v>14</v>
      </c>
      <c r="B23" s="1"/>
      <c r="E23" s="19"/>
      <c r="F23" s="16"/>
      <c r="G23" s="16"/>
      <c r="H23" s="16"/>
      <c r="I23" s="19"/>
      <c r="J23" s="16"/>
      <c r="K23" s="16"/>
    </row>
    <row r="24" spans="1:11" ht="6" customHeight="1">
      <c r="A24" s="1"/>
      <c r="B24" s="1"/>
      <c r="E24" s="19"/>
      <c r="F24" s="16"/>
      <c r="G24" s="16"/>
      <c r="H24" s="16"/>
      <c r="I24" s="19"/>
      <c r="J24" s="16"/>
      <c r="K24" s="16"/>
    </row>
    <row r="25" spans="1:11" ht="21.75" customHeight="1">
      <c r="A25" s="18" t="s">
        <v>15</v>
      </c>
      <c r="B25" s="1"/>
      <c r="E25" s="15"/>
      <c r="F25" s="16"/>
      <c r="G25" s="17"/>
      <c r="I25" s="15"/>
      <c r="J25" s="16"/>
      <c r="K25" s="17"/>
    </row>
    <row r="26" spans="1:11" ht="21.75" customHeight="1">
      <c r="B26" s="18" t="s">
        <v>203</v>
      </c>
      <c r="C26" s="232" t="s">
        <v>195</v>
      </c>
      <c r="E26" s="15">
        <v>22364584</v>
      </c>
      <c r="F26" s="16"/>
      <c r="G26" s="17">
        <v>29625307</v>
      </c>
      <c r="I26" s="15">
        <v>0</v>
      </c>
      <c r="J26" s="16"/>
      <c r="K26" s="17">
        <v>0</v>
      </c>
    </row>
    <row r="27" spans="1:11" ht="21.75" customHeight="1">
      <c r="A27" s="3" t="s">
        <v>16</v>
      </c>
      <c r="B27" s="1"/>
      <c r="C27" s="232">
        <v>14</v>
      </c>
      <c r="E27" s="15">
        <v>0</v>
      </c>
      <c r="F27" s="16"/>
      <c r="G27" s="17">
        <v>0</v>
      </c>
      <c r="I27" s="26">
        <v>512255214</v>
      </c>
      <c r="J27" s="16"/>
      <c r="K27" s="27">
        <v>412255214</v>
      </c>
    </row>
    <row r="28" spans="1:11" ht="21.75" customHeight="1">
      <c r="A28" s="3" t="s">
        <v>17</v>
      </c>
      <c r="B28" s="1"/>
      <c r="C28" s="232">
        <v>15</v>
      </c>
      <c r="E28" s="15">
        <v>1185248</v>
      </c>
      <c r="F28" s="16"/>
      <c r="G28" s="17">
        <v>1185090</v>
      </c>
      <c r="I28" s="15">
        <v>1161000</v>
      </c>
      <c r="J28" s="16"/>
      <c r="K28" s="17">
        <v>1161000</v>
      </c>
    </row>
    <row r="29" spans="1:11" ht="21.75" customHeight="1">
      <c r="A29" s="18" t="s">
        <v>18</v>
      </c>
      <c r="B29" s="1"/>
      <c r="C29" s="232" t="s">
        <v>196</v>
      </c>
      <c r="E29" s="15">
        <v>224963372</v>
      </c>
      <c r="F29" s="16"/>
      <c r="G29" s="17">
        <v>238440346</v>
      </c>
      <c r="I29" s="15">
        <v>0</v>
      </c>
      <c r="J29" s="16"/>
      <c r="K29" s="17">
        <v>0</v>
      </c>
    </row>
    <row r="30" spans="1:11" ht="21.75" customHeight="1">
      <c r="A30" s="3" t="s">
        <v>19</v>
      </c>
      <c r="C30" s="232">
        <v>17</v>
      </c>
      <c r="E30" s="15">
        <v>1504561330</v>
      </c>
      <c r="F30" s="16"/>
      <c r="G30" s="2">
        <v>1563697409</v>
      </c>
      <c r="I30" s="15">
        <v>1504561330</v>
      </c>
      <c r="J30" s="16"/>
      <c r="K30" s="2">
        <v>1563697409</v>
      </c>
    </row>
    <row r="31" spans="1:11" ht="21.75" customHeight="1">
      <c r="A31" s="18" t="s">
        <v>20</v>
      </c>
      <c r="C31" s="232">
        <v>18</v>
      </c>
      <c r="E31" s="15">
        <v>918806</v>
      </c>
      <c r="F31" s="16"/>
      <c r="G31" s="17">
        <v>1356647</v>
      </c>
      <c r="I31" s="15">
        <v>911497</v>
      </c>
      <c r="J31" s="16"/>
      <c r="K31" s="17">
        <v>1343838</v>
      </c>
    </row>
    <row r="32" spans="1:11" ht="21.75" customHeight="1">
      <c r="A32" s="18" t="s">
        <v>21</v>
      </c>
      <c r="C32" s="232">
        <v>19</v>
      </c>
      <c r="E32" s="15">
        <v>38751035</v>
      </c>
      <c r="F32" s="16"/>
      <c r="G32" s="17">
        <v>37789295</v>
      </c>
      <c r="I32" s="15">
        <v>36200773</v>
      </c>
      <c r="J32" s="16"/>
      <c r="K32" s="17">
        <v>37789295</v>
      </c>
    </row>
    <row r="33" spans="1:11" ht="21.75" customHeight="1">
      <c r="A33" s="3" t="s">
        <v>22</v>
      </c>
      <c r="E33" s="24">
        <v>1256592</v>
      </c>
      <c r="F33" s="21"/>
      <c r="G33" s="25">
        <v>1214312</v>
      </c>
      <c r="I33" s="20">
        <v>1117712</v>
      </c>
      <c r="J33" s="21"/>
      <c r="K33" s="22">
        <v>1067112</v>
      </c>
    </row>
    <row r="34" spans="1:11" ht="6" customHeight="1">
      <c r="E34" s="23"/>
      <c r="F34" s="21"/>
      <c r="G34" s="21"/>
      <c r="H34" s="21"/>
      <c r="I34" s="23"/>
      <c r="J34" s="21"/>
      <c r="K34" s="21"/>
    </row>
    <row r="35" spans="1:11" ht="21.75" customHeight="1">
      <c r="B35" s="3" t="s">
        <v>23</v>
      </c>
      <c r="E35" s="24">
        <f>SUM(E25:E33)</f>
        <v>1794000967</v>
      </c>
      <c r="F35" s="21"/>
      <c r="G35" s="25">
        <f>SUM(G25:G33)</f>
        <v>1873308406</v>
      </c>
      <c r="H35" s="21"/>
      <c r="I35" s="24">
        <f>SUM(I25:I33)</f>
        <v>2056207526</v>
      </c>
      <c r="J35" s="21"/>
      <c r="K35" s="25">
        <f>SUM(K25:K33)</f>
        <v>2017313868</v>
      </c>
    </row>
    <row r="36" spans="1:11" ht="21.75" customHeight="1">
      <c r="B36" s="1"/>
      <c r="E36" s="24"/>
      <c r="F36" s="21"/>
      <c r="G36" s="25"/>
      <c r="H36" s="21"/>
      <c r="I36" s="24"/>
      <c r="J36" s="21"/>
      <c r="K36" s="25"/>
    </row>
    <row r="37" spans="1:11" ht="6" customHeight="1">
      <c r="E37" s="23"/>
      <c r="F37" s="16"/>
      <c r="G37" s="21"/>
      <c r="H37" s="16"/>
      <c r="I37" s="23"/>
      <c r="J37" s="16"/>
      <c r="K37" s="21"/>
    </row>
    <row r="38" spans="1:11" ht="21.75" customHeight="1" thickBot="1">
      <c r="A38" s="1" t="s">
        <v>24</v>
      </c>
      <c r="B38" s="1"/>
      <c r="E38" s="28">
        <f>SUM(E21,E35)</f>
        <v>4091667889</v>
      </c>
      <c r="F38" s="21"/>
      <c r="G38" s="29">
        <f>SUM(G21,G35)</f>
        <v>4324249473</v>
      </c>
      <c r="H38" s="21"/>
      <c r="I38" s="28">
        <f>SUM(I21,I35)</f>
        <v>4167034865</v>
      </c>
      <c r="J38" s="21"/>
      <c r="K38" s="29">
        <f>SUM(K21,K35)</f>
        <v>4370651165</v>
      </c>
    </row>
    <row r="39" spans="1:11" ht="21.75" customHeight="1" thickTop="1">
      <c r="A39" s="1"/>
      <c r="B39" s="1"/>
      <c r="E39" s="21"/>
      <c r="F39" s="21"/>
      <c r="G39" s="21"/>
      <c r="H39" s="21"/>
      <c r="I39" s="21"/>
      <c r="J39" s="21"/>
      <c r="K39" s="21"/>
    </row>
    <row r="40" spans="1:11" ht="21.75" customHeight="1">
      <c r="A40" s="1"/>
      <c r="B40" s="1"/>
      <c r="E40" s="21"/>
      <c r="F40" s="21"/>
      <c r="G40" s="21"/>
      <c r="H40" s="21"/>
      <c r="I40" s="21"/>
      <c r="J40" s="21"/>
      <c r="K40" s="21"/>
    </row>
    <row r="41" spans="1:11" ht="21.75" customHeight="1">
      <c r="A41" s="239" t="s">
        <v>25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</row>
    <row r="42" spans="1:11" ht="20.100000000000001" customHeight="1">
      <c r="A42" s="232"/>
      <c r="B42" s="232"/>
      <c r="D42" s="232"/>
      <c r="E42" s="31"/>
      <c r="F42" s="31"/>
      <c r="G42" s="31"/>
      <c r="H42" s="31"/>
      <c r="I42" s="31"/>
      <c r="J42" s="31"/>
      <c r="K42" s="31"/>
    </row>
    <row r="43" spans="1:11" ht="15" customHeight="1">
      <c r="A43" s="232"/>
      <c r="B43" s="232"/>
      <c r="D43" s="232"/>
      <c r="E43" s="31"/>
      <c r="F43" s="31"/>
      <c r="G43" s="31"/>
      <c r="H43" s="31"/>
      <c r="I43" s="31"/>
      <c r="J43" s="31"/>
      <c r="K43" s="31"/>
    </row>
    <row r="44" spans="1:11" ht="21.95" customHeight="1">
      <c r="A44" s="32" t="s">
        <v>207</v>
      </c>
      <c r="B44" s="32"/>
      <c r="C44" s="32"/>
      <c r="D44" s="32"/>
      <c r="E44" s="9"/>
      <c r="F44" s="9"/>
      <c r="G44" s="9"/>
      <c r="H44" s="33"/>
      <c r="I44" s="33"/>
      <c r="J44" s="33"/>
      <c r="K44" s="33"/>
    </row>
    <row r="45" spans="1:11" ht="21.75" customHeight="1">
      <c r="A45" s="1" t="str">
        <f>A1</f>
        <v>บริษัท ฮั้วฟงรับเบอร์ (ไทยแลนด์) จํากัด (มหาชน)</v>
      </c>
      <c r="B45" s="1"/>
      <c r="C45" s="1"/>
      <c r="D45" s="1"/>
    </row>
    <row r="46" spans="1:11" ht="21.75" customHeight="1">
      <c r="A46" s="4" t="s">
        <v>26</v>
      </c>
      <c r="B46" s="5"/>
      <c r="C46" s="1"/>
      <c r="D46" s="1"/>
    </row>
    <row r="47" spans="1:11" ht="21.75" customHeight="1">
      <c r="A47" s="6" t="str">
        <f>A3</f>
        <v>ณ วันที่ 31 ธันวาคม พ.ศ. 2565</v>
      </c>
      <c r="B47" s="7"/>
      <c r="C47" s="8"/>
      <c r="D47" s="8"/>
      <c r="E47" s="9"/>
      <c r="F47" s="9"/>
      <c r="G47" s="9"/>
      <c r="H47" s="9"/>
      <c r="I47" s="9"/>
      <c r="J47" s="9"/>
      <c r="K47" s="9"/>
    </row>
    <row r="48" spans="1:11" ht="21.75" customHeight="1"/>
    <row r="49" spans="1:11" ht="21.75" customHeight="1">
      <c r="C49" s="233"/>
      <c r="E49" s="240" t="s">
        <v>2</v>
      </c>
      <c r="F49" s="240"/>
      <c r="G49" s="240"/>
      <c r="H49" s="10"/>
      <c r="I49" s="240" t="s">
        <v>3</v>
      </c>
      <c r="J49" s="240"/>
      <c r="K49" s="240"/>
    </row>
    <row r="50" spans="1:11" ht="21.75" customHeight="1">
      <c r="C50" s="233"/>
      <c r="E50" s="11" t="s">
        <v>179</v>
      </c>
      <c r="F50" s="11"/>
      <c r="G50" s="11" t="s">
        <v>4</v>
      </c>
      <c r="H50" s="11"/>
      <c r="I50" s="11" t="s">
        <v>179</v>
      </c>
      <c r="J50" s="11"/>
      <c r="K50" s="11" t="s">
        <v>4</v>
      </c>
    </row>
    <row r="51" spans="1:11" ht="21.75" customHeight="1">
      <c r="C51" s="12" t="s">
        <v>5</v>
      </c>
      <c r="E51" s="13" t="s">
        <v>6</v>
      </c>
      <c r="F51" s="11"/>
      <c r="G51" s="13" t="s">
        <v>6</v>
      </c>
      <c r="H51" s="11"/>
      <c r="I51" s="13" t="s">
        <v>6</v>
      </c>
      <c r="J51" s="11"/>
      <c r="K51" s="13" t="s">
        <v>6</v>
      </c>
    </row>
    <row r="52" spans="1:11" ht="21.75" customHeight="1">
      <c r="A52" s="1" t="s">
        <v>27</v>
      </c>
      <c r="B52" s="1"/>
      <c r="C52" s="1"/>
      <c r="D52" s="1"/>
      <c r="E52" s="14"/>
      <c r="I52" s="14"/>
    </row>
    <row r="53" spans="1:11" ht="8.1" customHeight="1">
      <c r="A53" s="1"/>
      <c r="B53" s="1"/>
      <c r="C53" s="1"/>
      <c r="D53" s="1"/>
      <c r="E53" s="14"/>
      <c r="I53" s="14"/>
    </row>
    <row r="54" spans="1:11" ht="21.75" customHeight="1">
      <c r="A54" s="1" t="s">
        <v>28</v>
      </c>
      <c r="B54" s="1"/>
      <c r="C54" s="1"/>
      <c r="D54" s="1"/>
      <c r="E54" s="14"/>
      <c r="I54" s="14"/>
    </row>
    <row r="55" spans="1:11" ht="8.1" customHeight="1">
      <c r="A55" s="1"/>
      <c r="B55" s="1"/>
      <c r="E55" s="14"/>
      <c r="I55" s="14"/>
    </row>
    <row r="56" spans="1:11" ht="21.75" customHeight="1">
      <c r="A56" s="3" t="s">
        <v>29</v>
      </c>
      <c r="C56" s="232">
        <v>21</v>
      </c>
      <c r="E56" s="15">
        <v>339897827</v>
      </c>
      <c r="F56" s="16"/>
      <c r="G56" s="17">
        <v>606459208</v>
      </c>
      <c r="I56" s="15">
        <v>339013212</v>
      </c>
      <c r="J56" s="16"/>
      <c r="K56" s="17">
        <v>605757201</v>
      </c>
    </row>
    <row r="57" spans="1:11" ht="21.75" customHeight="1">
      <c r="A57" s="3" t="s">
        <v>173</v>
      </c>
      <c r="C57" s="232">
        <v>22</v>
      </c>
      <c r="E57" s="14">
        <f>63404946+630075</f>
        <v>64035021</v>
      </c>
      <c r="F57" s="16"/>
      <c r="G57" s="17">
        <v>56576728</v>
      </c>
      <c r="I57" s="14">
        <f>63404946+630075</f>
        <v>64035021</v>
      </c>
      <c r="J57" s="16"/>
      <c r="K57" s="17">
        <v>56576728</v>
      </c>
    </row>
    <row r="58" spans="1:11" ht="21.75" customHeight="1">
      <c r="A58" s="18" t="s">
        <v>30</v>
      </c>
      <c r="B58" s="18"/>
      <c r="C58" s="37"/>
      <c r="E58" s="15"/>
      <c r="F58" s="16"/>
      <c r="G58" s="17"/>
      <c r="H58" s="34"/>
      <c r="I58" s="35"/>
      <c r="J58" s="16"/>
      <c r="K58" s="36"/>
    </row>
    <row r="59" spans="1:11" ht="21.75" customHeight="1">
      <c r="A59" s="18" t="s">
        <v>31</v>
      </c>
      <c r="B59" s="18" t="s">
        <v>205</v>
      </c>
      <c r="C59" s="232">
        <v>20</v>
      </c>
      <c r="E59" s="15">
        <v>383520</v>
      </c>
      <c r="F59" s="16"/>
      <c r="G59" s="17">
        <v>393382</v>
      </c>
      <c r="H59" s="34"/>
      <c r="I59" s="35">
        <v>383520</v>
      </c>
      <c r="J59" s="16"/>
      <c r="K59" s="36">
        <v>393382</v>
      </c>
    </row>
    <row r="60" spans="1:11" ht="21.75" customHeight="1">
      <c r="A60" s="3" t="s">
        <v>32</v>
      </c>
      <c r="E60" s="15">
        <v>24091923</v>
      </c>
      <c r="F60" s="16"/>
      <c r="G60" s="17">
        <v>47741096</v>
      </c>
      <c r="H60" s="17"/>
      <c r="I60" s="15">
        <v>24030101</v>
      </c>
      <c r="J60" s="17"/>
      <c r="K60" s="17">
        <v>47741096</v>
      </c>
    </row>
    <row r="61" spans="1:11" ht="21.75" customHeight="1">
      <c r="A61" s="3" t="s">
        <v>33</v>
      </c>
      <c r="E61" s="38">
        <v>1719540</v>
      </c>
      <c r="F61" s="21"/>
      <c r="G61" s="39">
        <v>2722373</v>
      </c>
      <c r="I61" s="38">
        <v>1718442</v>
      </c>
      <c r="J61" s="21"/>
      <c r="K61" s="39">
        <v>2721998</v>
      </c>
    </row>
    <row r="62" spans="1:11" ht="8.1" customHeight="1">
      <c r="E62" s="23"/>
      <c r="F62" s="21"/>
      <c r="G62" s="21"/>
      <c r="H62" s="21"/>
      <c r="I62" s="23"/>
      <c r="J62" s="21"/>
      <c r="K62" s="21"/>
    </row>
    <row r="63" spans="1:11" ht="21.75" customHeight="1">
      <c r="B63" s="3" t="s">
        <v>34</v>
      </c>
      <c r="C63" s="1"/>
      <c r="D63" s="1"/>
      <c r="E63" s="20">
        <f>SUM(E56:E61)</f>
        <v>430127831</v>
      </c>
      <c r="F63" s="21"/>
      <c r="G63" s="22">
        <f>SUM(G56:G61)</f>
        <v>713892787</v>
      </c>
      <c r="H63" s="21"/>
      <c r="I63" s="20">
        <f>SUM(I56:I61)</f>
        <v>429180296</v>
      </c>
      <c r="J63" s="21"/>
      <c r="K63" s="22">
        <f>SUM(K56:K61)</f>
        <v>713190405</v>
      </c>
    </row>
    <row r="64" spans="1:11" ht="21.75" customHeight="1">
      <c r="B64" s="1"/>
      <c r="C64" s="1"/>
      <c r="D64" s="1"/>
      <c r="E64" s="23"/>
      <c r="F64" s="21"/>
      <c r="G64" s="21"/>
      <c r="H64" s="21"/>
      <c r="I64" s="23"/>
      <c r="J64" s="21"/>
      <c r="K64" s="21"/>
    </row>
    <row r="65" spans="1:11" ht="21.75" customHeight="1">
      <c r="A65" s="1" t="s">
        <v>35</v>
      </c>
      <c r="B65" s="1"/>
      <c r="C65" s="1"/>
      <c r="D65" s="1"/>
      <c r="E65" s="40"/>
      <c r="G65" s="41"/>
      <c r="I65" s="40"/>
      <c r="K65" s="41"/>
    </row>
    <row r="66" spans="1:11" ht="8.1" customHeight="1">
      <c r="A66" s="1"/>
      <c r="B66" s="1"/>
      <c r="C66" s="1"/>
      <c r="D66" s="1"/>
      <c r="E66" s="40"/>
      <c r="G66" s="41"/>
      <c r="I66" s="40"/>
      <c r="K66" s="41"/>
    </row>
    <row r="67" spans="1:11" ht="21.75" customHeight="1">
      <c r="A67" s="18" t="s">
        <v>204</v>
      </c>
      <c r="B67" s="1"/>
      <c r="C67" s="232">
        <v>20</v>
      </c>
      <c r="E67" s="40">
        <v>0</v>
      </c>
      <c r="F67" s="16"/>
      <c r="G67" s="41">
        <v>383520</v>
      </c>
      <c r="I67" s="15">
        <v>0</v>
      </c>
      <c r="J67" s="16"/>
      <c r="K67" s="17">
        <v>383520</v>
      </c>
    </row>
    <row r="68" spans="1:11" ht="21.75" customHeight="1">
      <c r="A68" s="3" t="s">
        <v>36</v>
      </c>
      <c r="C68" s="232">
        <v>23</v>
      </c>
      <c r="E68" s="42">
        <v>49603154</v>
      </c>
      <c r="F68" s="16"/>
      <c r="G68" s="9">
        <v>71153202</v>
      </c>
      <c r="I68" s="42">
        <v>49603154</v>
      </c>
      <c r="J68" s="21"/>
      <c r="K68" s="9">
        <v>71153202</v>
      </c>
    </row>
    <row r="69" spans="1:11" ht="8.1" customHeight="1">
      <c r="E69" s="43"/>
      <c r="F69" s="21"/>
      <c r="G69" s="44"/>
      <c r="H69" s="21"/>
      <c r="I69" s="43"/>
      <c r="J69" s="21"/>
      <c r="K69" s="44"/>
    </row>
    <row r="70" spans="1:11" ht="21.75" customHeight="1">
      <c r="B70" s="3" t="s">
        <v>37</v>
      </c>
      <c r="C70" s="1"/>
      <c r="D70" s="1"/>
      <c r="E70" s="24">
        <f>SUM(D66:E69)</f>
        <v>49603154</v>
      </c>
      <c r="F70" s="34"/>
      <c r="G70" s="25">
        <f>SUM(F66:G69)</f>
        <v>71536722</v>
      </c>
      <c r="H70" s="34"/>
      <c r="I70" s="24">
        <f>SUM(H66:I69)</f>
        <v>49603154</v>
      </c>
      <c r="J70" s="21"/>
      <c r="K70" s="25">
        <f>SUM(J66:K69)</f>
        <v>71536722</v>
      </c>
    </row>
    <row r="71" spans="1:11" ht="8.1" customHeight="1">
      <c r="E71" s="43"/>
      <c r="F71" s="21"/>
      <c r="G71" s="44"/>
      <c r="H71" s="21"/>
      <c r="I71" s="43"/>
      <c r="J71" s="21"/>
      <c r="K71" s="44"/>
    </row>
    <row r="72" spans="1:11" ht="21.75" customHeight="1">
      <c r="A72" s="1" t="s">
        <v>38</v>
      </c>
      <c r="C72" s="1"/>
      <c r="D72" s="1"/>
      <c r="E72" s="20">
        <f>SUM(E70,E63)</f>
        <v>479730985</v>
      </c>
      <c r="F72" s="21"/>
      <c r="G72" s="22">
        <f>SUM(G70,G63)</f>
        <v>785429509</v>
      </c>
      <c r="H72" s="21"/>
      <c r="I72" s="20">
        <f>SUM(I70,I63)</f>
        <v>478783450</v>
      </c>
      <c r="J72" s="21"/>
      <c r="K72" s="22">
        <f>SUM(K70,K63)</f>
        <v>784727127</v>
      </c>
    </row>
    <row r="73" spans="1:11" ht="21.75" customHeight="1">
      <c r="A73" s="1"/>
      <c r="B73" s="1"/>
      <c r="C73" s="1"/>
      <c r="D73" s="1"/>
      <c r="E73" s="36"/>
      <c r="F73" s="34"/>
      <c r="G73" s="36"/>
      <c r="H73" s="34"/>
      <c r="I73" s="36"/>
      <c r="J73" s="34"/>
      <c r="K73" s="36"/>
    </row>
    <row r="74" spans="1:11" ht="21.75" customHeight="1">
      <c r="A74" s="1"/>
      <c r="B74" s="1"/>
      <c r="C74" s="1"/>
      <c r="D74" s="1"/>
      <c r="E74" s="36"/>
      <c r="F74" s="34"/>
      <c r="G74" s="36"/>
      <c r="H74" s="34"/>
      <c r="I74" s="36"/>
      <c r="J74" s="34"/>
      <c r="K74" s="36"/>
    </row>
    <row r="75" spans="1:11" ht="21.75" customHeight="1">
      <c r="A75" s="1"/>
      <c r="B75" s="1"/>
      <c r="C75" s="1"/>
      <c r="D75" s="1"/>
      <c r="E75" s="36"/>
      <c r="F75" s="34"/>
      <c r="G75" s="36"/>
      <c r="H75" s="34"/>
      <c r="I75" s="36"/>
      <c r="J75" s="34"/>
      <c r="K75" s="36"/>
    </row>
    <row r="76" spans="1:11" ht="18" customHeight="1">
      <c r="A76" s="1"/>
      <c r="B76" s="1"/>
      <c r="C76" s="1"/>
      <c r="D76" s="1"/>
      <c r="E76" s="36"/>
      <c r="F76" s="34"/>
      <c r="G76" s="36"/>
      <c r="H76" s="34"/>
      <c r="I76" s="36"/>
      <c r="J76" s="34"/>
      <c r="K76" s="36"/>
    </row>
    <row r="77" spans="1:11" ht="18" customHeight="1">
      <c r="A77" s="1"/>
      <c r="B77" s="1"/>
      <c r="C77" s="1"/>
      <c r="D77" s="1"/>
      <c r="E77" s="36"/>
      <c r="F77" s="34"/>
      <c r="G77" s="36"/>
      <c r="H77" s="34"/>
      <c r="I77" s="36"/>
      <c r="J77" s="34"/>
      <c r="K77" s="36"/>
    </row>
    <row r="78" spans="1:11" ht="21.75" customHeight="1">
      <c r="A78" s="1"/>
      <c r="B78" s="1"/>
      <c r="C78" s="1"/>
      <c r="D78" s="1"/>
      <c r="E78" s="36"/>
      <c r="F78" s="34"/>
      <c r="G78" s="36"/>
      <c r="H78" s="34"/>
      <c r="I78" s="36"/>
      <c r="J78" s="34"/>
      <c r="K78" s="36"/>
    </row>
    <row r="79" spans="1:11" ht="21.75" customHeight="1">
      <c r="A79" s="1"/>
      <c r="B79" s="1"/>
      <c r="C79" s="1"/>
      <c r="D79" s="1"/>
      <c r="E79" s="36"/>
      <c r="F79" s="34"/>
      <c r="G79" s="36"/>
      <c r="H79" s="34"/>
      <c r="I79" s="36"/>
      <c r="J79" s="34"/>
      <c r="K79" s="36"/>
    </row>
    <row r="80" spans="1:11" ht="21.75" customHeight="1">
      <c r="A80" s="1"/>
      <c r="B80" s="1"/>
      <c r="C80" s="1"/>
      <c r="D80" s="1"/>
      <c r="E80" s="36"/>
      <c r="F80" s="34"/>
      <c r="G80" s="36"/>
      <c r="H80" s="34"/>
      <c r="I80" s="36"/>
      <c r="J80" s="34"/>
      <c r="K80" s="36"/>
    </row>
    <row r="81" spans="1:11" ht="17.25" customHeight="1">
      <c r="A81" s="1"/>
      <c r="B81" s="1"/>
      <c r="C81" s="1"/>
      <c r="D81" s="1"/>
      <c r="E81" s="36"/>
      <c r="F81" s="34"/>
      <c r="G81" s="36"/>
      <c r="H81" s="34"/>
      <c r="I81" s="36"/>
      <c r="J81" s="34"/>
      <c r="K81" s="36"/>
    </row>
    <row r="82" spans="1:11" ht="17.25" customHeight="1">
      <c r="A82" s="1"/>
      <c r="B82" s="1"/>
      <c r="C82" s="1"/>
      <c r="D82" s="1"/>
      <c r="E82" s="36"/>
      <c r="F82" s="34"/>
      <c r="G82" s="36"/>
      <c r="H82" s="34"/>
      <c r="I82" s="36"/>
      <c r="J82" s="34"/>
      <c r="K82" s="36"/>
    </row>
    <row r="83" spans="1:11" ht="20.25" customHeight="1">
      <c r="A83" s="1"/>
      <c r="B83" s="1"/>
      <c r="C83" s="1"/>
      <c r="D83" s="1"/>
      <c r="E83" s="36"/>
      <c r="F83" s="34"/>
      <c r="G83" s="36"/>
      <c r="H83" s="34"/>
      <c r="I83" s="36"/>
      <c r="J83" s="34"/>
      <c r="K83" s="36"/>
    </row>
    <row r="84" spans="1:11" ht="21.75" customHeight="1">
      <c r="A84" s="239" t="s">
        <v>25</v>
      </c>
      <c r="B84" s="239"/>
      <c r="C84" s="239"/>
      <c r="D84" s="239"/>
      <c r="E84" s="239"/>
      <c r="F84" s="239"/>
      <c r="G84" s="239"/>
      <c r="H84" s="239"/>
      <c r="I84" s="239"/>
      <c r="J84" s="239"/>
      <c r="K84" s="239"/>
    </row>
    <row r="85" spans="1:11" ht="20.100000000000001" customHeight="1">
      <c r="A85" s="239"/>
      <c r="B85" s="239"/>
      <c r="C85" s="239"/>
      <c r="D85" s="239"/>
      <c r="E85" s="239"/>
      <c r="F85" s="239"/>
      <c r="G85" s="239"/>
      <c r="H85" s="239"/>
      <c r="I85" s="239"/>
      <c r="J85" s="239"/>
      <c r="K85" s="239"/>
    </row>
    <row r="86" spans="1:11" ht="21" customHeight="1">
      <c r="A86" s="1"/>
      <c r="B86" s="1"/>
      <c r="C86" s="1"/>
      <c r="D86" s="1"/>
      <c r="E86" s="36"/>
      <c r="F86" s="34"/>
      <c r="G86" s="36"/>
      <c r="H86" s="34"/>
      <c r="I86" s="36"/>
      <c r="J86" s="34"/>
      <c r="K86" s="36"/>
    </row>
    <row r="87" spans="1:11" ht="21.75" customHeight="1">
      <c r="A87" s="1"/>
      <c r="B87" s="1"/>
      <c r="C87" s="1"/>
      <c r="D87" s="1"/>
      <c r="E87" s="36"/>
      <c r="F87" s="34"/>
      <c r="G87" s="36"/>
      <c r="H87" s="34"/>
      <c r="I87" s="36"/>
      <c r="J87" s="34"/>
      <c r="K87" s="36"/>
    </row>
    <row r="88" spans="1:11" ht="21.95" customHeight="1">
      <c r="A88" s="32" t="str">
        <f>+A44</f>
        <v>หมายเหตุประกอบงบการเงินรวมและงบการเงินเฉพาะกิจการในหน้า 15 ถึง 84 เป็นส่วนหนึ่งของงบการเงินนี้</v>
      </c>
      <c r="B88" s="32"/>
      <c r="C88" s="32"/>
      <c r="D88" s="32"/>
      <c r="E88" s="45"/>
      <c r="F88" s="9"/>
      <c r="G88" s="45"/>
      <c r="H88" s="9"/>
      <c r="I88" s="45"/>
      <c r="J88" s="9"/>
      <c r="K88" s="45"/>
    </row>
    <row r="89" spans="1:11" ht="21.4" customHeight="1">
      <c r="A89" s="1" t="str">
        <f>A45</f>
        <v>บริษัท ฮั้วฟงรับเบอร์ (ไทยแลนด์) จํากัด (มหาชน)</v>
      </c>
      <c r="B89" s="1"/>
      <c r="C89" s="1"/>
      <c r="D89" s="1"/>
    </row>
    <row r="90" spans="1:11" ht="21.4" customHeight="1">
      <c r="A90" s="1" t="s">
        <v>26</v>
      </c>
      <c r="B90" s="5"/>
      <c r="C90" s="1"/>
      <c r="D90" s="1"/>
    </row>
    <row r="91" spans="1:11" ht="21.4" customHeight="1">
      <c r="A91" s="8" t="str">
        <f>A3</f>
        <v>ณ วันที่ 31 ธันวาคม พ.ศ. 2565</v>
      </c>
      <c r="B91" s="7"/>
      <c r="C91" s="8"/>
      <c r="D91" s="8"/>
      <c r="E91" s="9"/>
      <c r="F91" s="9"/>
      <c r="G91" s="9"/>
      <c r="H91" s="9"/>
      <c r="I91" s="9"/>
      <c r="J91" s="9"/>
      <c r="K91" s="9"/>
    </row>
    <row r="92" spans="1:11" ht="21.4" customHeight="1"/>
    <row r="93" spans="1:11" ht="21.4" customHeight="1">
      <c r="C93" s="233"/>
      <c r="E93" s="240" t="s">
        <v>2</v>
      </c>
      <c r="F93" s="240"/>
      <c r="G93" s="240"/>
      <c r="H93" s="10"/>
      <c r="I93" s="240" t="s">
        <v>3</v>
      </c>
      <c r="J93" s="240"/>
      <c r="K93" s="240"/>
    </row>
    <row r="94" spans="1:11" ht="21.4" customHeight="1">
      <c r="C94" s="233"/>
      <c r="E94" s="11" t="s">
        <v>179</v>
      </c>
      <c r="F94" s="11"/>
      <c r="G94" s="11" t="s">
        <v>4</v>
      </c>
      <c r="H94" s="11"/>
      <c r="I94" s="11" t="s">
        <v>179</v>
      </c>
      <c r="J94" s="11"/>
      <c r="K94" s="11" t="s">
        <v>4</v>
      </c>
    </row>
    <row r="95" spans="1:11" ht="21.4" customHeight="1">
      <c r="C95" s="12" t="s">
        <v>5</v>
      </c>
      <c r="E95" s="13" t="s">
        <v>6</v>
      </c>
      <c r="F95" s="11"/>
      <c r="G95" s="13" t="s">
        <v>6</v>
      </c>
      <c r="H95" s="11"/>
      <c r="I95" s="13" t="s">
        <v>6</v>
      </c>
      <c r="J95" s="11"/>
      <c r="K95" s="13" t="s">
        <v>6</v>
      </c>
    </row>
    <row r="96" spans="1:11" ht="21.4" customHeight="1">
      <c r="A96" s="1" t="s">
        <v>39</v>
      </c>
      <c r="B96" s="1"/>
      <c r="C96" s="1"/>
      <c r="D96" s="1"/>
      <c r="E96" s="14"/>
      <c r="I96" s="14"/>
    </row>
    <row r="97" spans="1:11" ht="8.1" customHeight="1">
      <c r="A97" s="1"/>
      <c r="B97" s="1"/>
      <c r="C97" s="1"/>
      <c r="D97" s="1"/>
      <c r="E97" s="35"/>
      <c r="F97" s="34"/>
      <c r="G97" s="36"/>
      <c r="H97" s="34"/>
      <c r="I97" s="35"/>
      <c r="J97" s="34"/>
      <c r="K97" s="36"/>
    </row>
    <row r="98" spans="1:11" ht="21.4" customHeight="1">
      <c r="A98" s="1" t="s">
        <v>40</v>
      </c>
      <c r="B98" s="1"/>
      <c r="C98" s="1"/>
      <c r="D98" s="1"/>
      <c r="E98" s="46"/>
      <c r="F98" s="34"/>
      <c r="G98" s="34"/>
      <c r="H98" s="34"/>
      <c r="I98" s="46"/>
      <c r="J98" s="34"/>
      <c r="K98" s="34"/>
    </row>
    <row r="99" spans="1:11" ht="8.1" customHeight="1">
      <c r="A99" s="1"/>
      <c r="B99" s="1"/>
      <c r="E99" s="46"/>
      <c r="F99" s="34"/>
      <c r="G99" s="34"/>
      <c r="H99" s="34"/>
      <c r="I99" s="46"/>
      <c r="J99" s="34"/>
      <c r="K99" s="34"/>
    </row>
    <row r="100" spans="1:11" ht="21.4" customHeight="1">
      <c r="A100" s="3" t="s">
        <v>41</v>
      </c>
      <c r="C100" s="232">
        <v>24</v>
      </c>
      <c r="E100" s="23"/>
      <c r="F100" s="21"/>
      <c r="G100" s="21"/>
      <c r="H100" s="21"/>
      <c r="I100" s="23"/>
      <c r="J100" s="21"/>
      <c r="K100" s="21"/>
    </row>
    <row r="101" spans="1:11" ht="21.4" customHeight="1">
      <c r="B101" s="3" t="s">
        <v>42</v>
      </c>
      <c r="E101" s="14"/>
      <c r="I101" s="14"/>
    </row>
    <row r="102" spans="1:11" ht="21.4" customHeight="1">
      <c r="B102" s="3" t="s">
        <v>43</v>
      </c>
      <c r="E102" s="14"/>
      <c r="I102" s="14"/>
    </row>
    <row r="103" spans="1:11" ht="21.4" customHeight="1" thickBot="1">
      <c r="B103" s="3" t="s">
        <v>44</v>
      </c>
      <c r="E103" s="28">
        <v>658434300</v>
      </c>
      <c r="F103" s="21"/>
      <c r="G103" s="29">
        <v>658434300</v>
      </c>
      <c r="I103" s="28">
        <v>658434300</v>
      </c>
      <c r="J103" s="16"/>
      <c r="K103" s="29">
        <v>658434300</v>
      </c>
    </row>
    <row r="104" spans="1:11" ht="8.1" customHeight="1" thickTop="1">
      <c r="E104" s="23"/>
      <c r="F104" s="21"/>
      <c r="G104" s="21"/>
      <c r="H104" s="21"/>
      <c r="I104" s="23"/>
      <c r="J104" s="21"/>
      <c r="K104" s="21"/>
    </row>
    <row r="105" spans="1:11" ht="21.4" customHeight="1">
      <c r="B105" s="3" t="s">
        <v>45</v>
      </c>
      <c r="E105" s="14"/>
      <c r="I105" s="14"/>
    </row>
    <row r="106" spans="1:11" ht="21.4" customHeight="1">
      <c r="B106" s="3" t="s">
        <v>43</v>
      </c>
      <c r="E106" s="23"/>
      <c r="F106" s="21"/>
      <c r="G106" s="21"/>
      <c r="H106" s="21"/>
      <c r="I106" s="23"/>
      <c r="J106" s="21"/>
      <c r="K106" s="21"/>
    </row>
    <row r="107" spans="1:11" ht="21.4" customHeight="1">
      <c r="B107" s="3" t="s">
        <v>44</v>
      </c>
      <c r="E107" s="14">
        <v>658434300</v>
      </c>
      <c r="F107" s="21"/>
      <c r="G107" s="21">
        <v>658434300</v>
      </c>
      <c r="I107" s="14">
        <v>658434300</v>
      </c>
      <c r="J107" s="16"/>
      <c r="K107" s="16">
        <v>658434300</v>
      </c>
    </row>
    <row r="108" spans="1:11" ht="21.4" customHeight="1">
      <c r="A108" s="3" t="s">
        <v>46</v>
      </c>
      <c r="C108" s="232">
        <v>24</v>
      </c>
      <c r="E108" s="14">
        <v>222105000</v>
      </c>
      <c r="F108" s="21"/>
      <c r="G108" s="44">
        <v>222105000</v>
      </c>
      <c r="H108" s="21"/>
      <c r="I108" s="14">
        <v>222105000</v>
      </c>
      <c r="J108" s="21"/>
      <c r="K108" s="21">
        <v>222105000</v>
      </c>
    </row>
    <row r="109" spans="1:11" ht="21.4" customHeight="1">
      <c r="A109" s="3" t="s">
        <v>47</v>
      </c>
      <c r="C109" s="232">
        <v>24</v>
      </c>
      <c r="E109" s="14">
        <v>7429904</v>
      </c>
      <c r="F109" s="21"/>
      <c r="G109" s="44">
        <v>7429904</v>
      </c>
      <c r="I109" s="14">
        <v>7429904</v>
      </c>
      <c r="J109" s="16"/>
      <c r="K109" s="21">
        <v>7429904</v>
      </c>
    </row>
    <row r="110" spans="1:11" ht="21.4" customHeight="1">
      <c r="A110" s="3" t="s">
        <v>48</v>
      </c>
      <c r="C110" s="3"/>
      <c r="E110" s="14"/>
      <c r="F110" s="21"/>
      <c r="G110" s="21"/>
      <c r="H110" s="21"/>
      <c r="I110" s="14"/>
      <c r="J110" s="21"/>
      <c r="K110" s="21"/>
    </row>
    <row r="111" spans="1:11" ht="21.4" customHeight="1">
      <c r="B111" s="3" t="s">
        <v>49</v>
      </c>
      <c r="C111" s="232">
        <v>25</v>
      </c>
      <c r="E111" s="14">
        <v>65843430</v>
      </c>
      <c r="F111" s="21"/>
      <c r="G111" s="44">
        <v>65843430</v>
      </c>
      <c r="I111" s="14">
        <v>65843430</v>
      </c>
      <c r="J111" s="21"/>
      <c r="K111" s="21">
        <v>65843430</v>
      </c>
    </row>
    <row r="112" spans="1:11" ht="21.4" customHeight="1">
      <c r="B112" s="3" t="s">
        <v>50</v>
      </c>
      <c r="E112" s="23">
        <f>+'11'!L30</f>
        <v>2735249044</v>
      </c>
      <c r="F112" s="21"/>
      <c r="G112" s="21">
        <v>2653506256</v>
      </c>
      <c r="H112" s="21"/>
      <c r="I112" s="23">
        <f>+'12'!L29</f>
        <v>2737064592</v>
      </c>
      <c r="J112" s="21"/>
      <c r="K112" s="21">
        <v>2651312973</v>
      </c>
    </row>
    <row r="113" spans="1:11" ht="21.4" customHeight="1">
      <c r="A113" s="3" t="s">
        <v>51</v>
      </c>
      <c r="E113" s="24">
        <f>+'11'!V30</f>
        <v>-77124774.400000006</v>
      </c>
      <c r="F113" s="21"/>
      <c r="G113" s="25">
        <v>-68498926</v>
      </c>
      <c r="H113" s="21"/>
      <c r="I113" s="24">
        <f>+'12'!P29</f>
        <v>-2625811.4000000004</v>
      </c>
      <c r="J113" s="21"/>
      <c r="K113" s="25">
        <v>-19201569</v>
      </c>
    </row>
    <row r="114" spans="1:11" ht="8.1" customHeight="1">
      <c r="E114" s="23"/>
      <c r="F114" s="21"/>
      <c r="G114" s="21"/>
      <c r="H114" s="21"/>
      <c r="I114" s="23"/>
      <c r="J114" s="21"/>
      <c r="K114" s="21"/>
    </row>
    <row r="115" spans="1:11" ht="21.4" customHeight="1">
      <c r="A115" s="1" t="s">
        <v>52</v>
      </c>
      <c r="C115" s="3"/>
      <c r="E115" s="23">
        <f>SUM(E106:E114)</f>
        <v>3611936903.5999999</v>
      </c>
      <c r="F115" s="21"/>
      <c r="G115" s="21">
        <f>SUM(G106:G114)</f>
        <v>3538819964</v>
      </c>
      <c r="H115" s="21"/>
      <c r="I115" s="23">
        <f>SUM(I106:I114)</f>
        <v>3688251414.5999999</v>
      </c>
      <c r="J115" s="21"/>
      <c r="K115" s="21">
        <f>SUM(K106:K114)</f>
        <v>3585924038</v>
      </c>
    </row>
    <row r="116" spans="1:11" ht="21.4" customHeight="1">
      <c r="A116" s="3" t="s">
        <v>53</v>
      </c>
      <c r="C116" s="3"/>
      <c r="E116" s="47">
        <v>0</v>
      </c>
      <c r="F116" s="21"/>
      <c r="G116" s="48">
        <v>0</v>
      </c>
      <c r="I116" s="20">
        <v>0</v>
      </c>
      <c r="J116" s="21"/>
      <c r="K116" s="22">
        <v>0</v>
      </c>
    </row>
    <row r="117" spans="1:11" ht="8.1" customHeight="1">
      <c r="C117" s="1"/>
      <c r="D117" s="1"/>
      <c r="E117" s="23"/>
      <c r="F117" s="21"/>
      <c r="G117" s="21"/>
      <c r="H117" s="21"/>
      <c r="I117" s="23"/>
      <c r="J117" s="21"/>
      <c r="K117" s="21"/>
    </row>
    <row r="118" spans="1:11" ht="21.4" customHeight="1">
      <c r="A118" s="1" t="s">
        <v>54</v>
      </c>
      <c r="C118" s="3"/>
      <c r="E118" s="20">
        <f>SUM(E115:E116)</f>
        <v>3611936903.5999999</v>
      </c>
      <c r="F118" s="21"/>
      <c r="G118" s="22">
        <f>SUM(G115:G116)</f>
        <v>3538819964</v>
      </c>
      <c r="H118" s="21"/>
      <c r="I118" s="20">
        <f>SUM(I115:I116)</f>
        <v>3688251414.5999999</v>
      </c>
      <c r="J118" s="21"/>
      <c r="K118" s="22">
        <f>SUM(K115:K116)</f>
        <v>3585924038</v>
      </c>
    </row>
    <row r="119" spans="1:11" ht="21.4" customHeight="1">
      <c r="E119" s="24"/>
      <c r="F119" s="21"/>
      <c r="G119" s="25"/>
      <c r="H119" s="21"/>
      <c r="I119" s="24"/>
      <c r="J119" s="21"/>
      <c r="K119" s="25"/>
    </row>
    <row r="120" spans="1:11" ht="8.1" customHeight="1">
      <c r="E120" s="23"/>
      <c r="F120" s="21"/>
      <c r="G120" s="21"/>
      <c r="H120" s="21"/>
      <c r="I120" s="23"/>
      <c r="J120" s="21"/>
      <c r="K120" s="21"/>
    </row>
    <row r="121" spans="1:11" ht="21.4" customHeight="1" thickBot="1">
      <c r="A121" s="1" t="s">
        <v>55</v>
      </c>
      <c r="B121" s="1"/>
      <c r="E121" s="28">
        <f>SUM(E72,E118)</f>
        <v>4091667888.5999999</v>
      </c>
      <c r="F121" s="16"/>
      <c r="G121" s="29">
        <f>SUM(G72,G118)</f>
        <v>4324249473</v>
      </c>
      <c r="H121" s="16"/>
      <c r="I121" s="28">
        <f>SUM(I72,I118)</f>
        <v>4167034864.5999999</v>
      </c>
      <c r="J121" s="16"/>
      <c r="K121" s="29">
        <f>SUM(K72,K118)</f>
        <v>4370651165</v>
      </c>
    </row>
    <row r="122" spans="1:11" ht="21.4" customHeight="1" thickTop="1">
      <c r="A122" s="1"/>
      <c r="B122" s="1"/>
      <c r="E122" s="49"/>
      <c r="F122" s="16"/>
      <c r="G122" s="49"/>
      <c r="H122" s="16"/>
      <c r="I122" s="21"/>
      <c r="J122" s="16"/>
      <c r="K122" s="21"/>
    </row>
    <row r="123" spans="1:11" ht="21.4" customHeight="1">
      <c r="A123" s="1"/>
      <c r="B123" s="1"/>
      <c r="E123" s="49"/>
      <c r="F123" s="16"/>
      <c r="G123" s="49"/>
      <c r="H123" s="16"/>
      <c r="I123" s="21"/>
      <c r="J123" s="16"/>
      <c r="K123" s="21"/>
    </row>
    <row r="124" spans="1:11" ht="21.4" customHeight="1">
      <c r="A124" s="1"/>
      <c r="B124" s="1"/>
      <c r="E124" s="49"/>
      <c r="F124" s="16"/>
      <c r="G124" s="49"/>
      <c r="H124" s="16"/>
      <c r="I124" s="21"/>
      <c r="J124" s="16"/>
      <c r="K124" s="21"/>
    </row>
    <row r="125" spans="1:11" ht="21.4" customHeight="1">
      <c r="A125" s="1"/>
      <c r="B125" s="1"/>
      <c r="E125" s="49"/>
      <c r="F125" s="16"/>
      <c r="G125" s="49"/>
      <c r="H125" s="16"/>
      <c r="I125" s="49"/>
      <c r="J125" s="16"/>
      <c r="K125" s="49"/>
    </row>
    <row r="126" spans="1:11" ht="21.4" customHeight="1">
      <c r="A126" s="1"/>
      <c r="B126" s="1"/>
      <c r="E126" s="49"/>
      <c r="F126" s="16"/>
      <c r="G126" s="49"/>
      <c r="H126" s="16"/>
      <c r="I126" s="49"/>
      <c r="J126" s="16"/>
      <c r="K126" s="49"/>
    </row>
    <row r="127" spans="1:11" ht="21.4" customHeight="1">
      <c r="A127" s="1"/>
      <c r="B127" s="1"/>
      <c r="E127" s="49"/>
      <c r="F127" s="16"/>
      <c r="G127" s="49"/>
      <c r="H127" s="16"/>
      <c r="I127" s="21"/>
      <c r="J127" s="16"/>
      <c r="K127" s="21"/>
    </row>
    <row r="128" spans="1:11" ht="21.2" customHeight="1">
      <c r="A128" s="1"/>
      <c r="B128" s="1"/>
      <c r="E128" s="21"/>
      <c r="F128" s="16"/>
      <c r="G128" s="21"/>
      <c r="H128" s="16"/>
      <c r="I128" s="21"/>
      <c r="J128" s="16"/>
      <c r="K128" s="21"/>
    </row>
    <row r="129" spans="1:11" ht="21.4" customHeight="1">
      <c r="A129" s="239" t="s">
        <v>25</v>
      </c>
      <c r="B129" s="239"/>
      <c r="C129" s="239"/>
      <c r="D129" s="239"/>
      <c r="E129" s="239"/>
      <c r="F129" s="239"/>
      <c r="G129" s="239"/>
      <c r="H129" s="239"/>
      <c r="I129" s="239"/>
      <c r="J129" s="239"/>
      <c r="K129" s="239"/>
    </row>
    <row r="130" spans="1:11" ht="17.649999999999999" customHeight="1">
      <c r="A130" s="1"/>
      <c r="B130" s="1"/>
      <c r="E130" s="21"/>
      <c r="F130" s="16"/>
      <c r="G130" s="21"/>
      <c r="H130" s="16"/>
      <c r="I130" s="21"/>
      <c r="J130" s="16"/>
      <c r="K130" s="21"/>
    </row>
    <row r="131" spans="1:11" ht="18" customHeight="1">
      <c r="A131" s="1"/>
      <c r="B131" s="1"/>
      <c r="E131" s="21"/>
      <c r="F131" s="16"/>
      <c r="G131" s="21"/>
      <c r="H131" s="16"/>
      <c r="I131" s="21"/>
      <c r="J131" s="16"/>
      <c r="K131" s="21"/>
    </row>
    <row r="132" spans="1:11" ht="21.95" customHeight="1">
      <c r="A132" s="32" t="str">
        <f>A44</f>
        <v>หมายเหตุประกอบงบการเงินรวมและงบการเงินเฉพาะกิจการในหน้า 15 ถึง 84 เป็นส่วนหนึ่งของงบการเงินนี้</v>
      </c>
      <c r="B132" s="32"/>
      <c r="C132" s="32"/>
      <c r="D132" s="32"/>
      <c r="E132" s="9"/>
      <c r="F132" s="9"/>
      <c r="G132" s="9"/>
      <c r="H132" s="9"/>
      <c r="I132" s="9"/>
      <c r="J132" s="9"/>
      <c r="K132" s="9"/>
    </row>
  </sheetData>
  <mergeCells count="10">
    <mergeCell ref="A85:K85"/>
    <mergeCell ref="E93:G93"/>
    <mergeCell ref="I93:K93"/>
    <mergeCell ref="A129:K129"/>
    <mergeCell ref="E5:G5"/>
    <mergeCell ref="I5:K5"/>
    <mergeCell ref="A41:K41"/>
    <mergeCell ref="E49:G49"/>
    <mergeCell ref="I49:K49"/>
    <mergeCell ref="A84:K84"/>
  </mergeCells>
  <pageMargins left="1" right="0.5" top="0.5" bottom="0.6" header="0.49" footer="0.4"/>
  <pageSetup paperSize="9" scale="95" firstPageNumber="6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J102"/>
  <sheetViews>
    <sheetView topLeftCell="A19" zoomScale="120" zoomScaleNormal="120" zoomScaleSheetLayoutView="70" zoomScalePageLayoutView="80" workbookViewId="0">
      <selection activeCell="O91" sqref="O90:O91"/>
    </sheetView>
  </sheetViews>
  <sheetFormatPr defaultColWidth="9.140625" defaultRowHeight="20.100000000000001" customHeight="1"/>
  <cols>
    <col min="1" max="1" width="43.7109375" style="3" customWidth="1"/>
    <col min="2" max="2" width="8.28515625" style="232" customWidth="1"/>
    <col min="3" max="3" width="0.5703125" style="3" customWidth="1"/>
    <col min="4" max="4" width="12.7109375" style="2" customWidth="1"/>
    <col min="5" max="5" width="0.5703125" style="2" customWidth="1"/>
    <col min="6" max="6" width="12.7109375" style="2" customWidth="1"/>
    <col min="7" max="7" width="0.5703125" style="2" customWidth="1"/>
    <col min="8" max="8" width="12.7109375" style="41" customWidth="1"/>
    <col min="9" max="9" width="0.5703125" style="2" customWidth="1"/>
    <col min="10" max="10" width="12.7109375" style="41" customWidth="1"/>
    <col min="11" max="16384" width="9.140625" style="3"/>
  </cols>
  <sheetData>
    <row r="1" spans="1:10" ht="20.100000000000001" customHeight="1">
      <c r="A1" s="1" t="str">
        <f>'6-8'!A1</f>
        <v>บริษัท ฮั้วฟงรับเบอร์ (ไทยแลนด์) จํากัด (มหาชน)</v>
      </c>
    </row>
    <row r="2" spans="1:10" ht="20.100000000000001" customHeight="1">
      <c r="A2" s="50" t="s">
        <v>56</v>
      </c>
      <c r="B2" s="50"/>
      <c r="C2" s="50"/>
      <c r="D2" s="30"/>
      <c r="E2" s="51"/>
      <c r="F2" s="30"/>
    </row>
    <row r="3" spans="1:10" ht="20.100000000000001" customHeight="1">
      <c r="A3" s="52" t="s">
        <v>183</v>
      </c>
      <c r="B3" s="53"/>
      <c r="C3" s="53"/>
      <c r="D3" s="54"/>
      <c r="E3" s="9"/>
      <c r="F3" s="54"/>
      <c r="G3" s="9"/>
      <c r="H3" s="48"/>
      <c r="I3" s="9"/>
      <c r="J3" s="48"/>
    </row>
    <row r="4" spans="1:10" ht="12" customHeight="1">
      <c r="B4" s="233"/>
      <c r="D4" s="11"/>
      <c r="F4" s="11"/>
      <c r="G4" s="11"/>
      <c r="H4" s="55"/>
      <c r="I4" s="11"/>
      <c r="J4" s="55"/>
    </row>
    <row r="5" spans="1:10" s="56" customFormat="1" ht="18" customHeight="1">
      <c r="B5" s="57"/>
      <c r="D5" s="243" t="s">
        <v>2</v>
      </c>
      <c r="E5" s="243"/>
      <c r="F5" s="243"/>
      <c r="G5" s="58"/>
      <c r="H5" s="243" t="s">
        <v>3</v>
      </c>
      <c r="I5" s="243"/>
      <c r="J5" s="243"/>
    </row>
    <row r="6" spans="1:10" s="56" customFormat="1" ht="18" customHeight="1">
      <c r="B6" s="57"/>
      <c r="D6" s="59" t="s">
        <v>179</v>
      </c>
      <c r="E6" s="60"/>
      <c r="F6" s="59" t="s">
        <v>4</v>
      </c>
      <c r="G6" s="59"/>
      <c r="H6" s="59" t="s">
        <v>179</v>
      </c>
      <c r="I6" s="59"/>
      <c r="J6" s="59" t="s">
        <v>4</v>
      </c>
    </row>
    <row r="7" spans="1:10" s="56" customFormat="1" ht="18" customHeight="1">
      <c r="B7" s="61" t="s">
        <v>5</v>
      </c>
      <c r="D7" s="62" t="s">
        <v>6</v>
      </c>
      <c r="E7" s="60"/>
      <c r="F7" s="62" t="s">
        <v>6</v>
      </c>
      <c r="G7" s="59"/>
      <c r="H7" s="63" t="s">
        <v>6</v>
      </c>
      <c r="I7" s="59"/>
      <c r="J7" s="63" t="s">
        <v>6</v>
      </c>
    </row>
    <row r="8" spans="1:10" s="56" customFormat="1" ht="3.95" customHeight="1">
      <c r="A8" s="64"/>
      <c r="B8" s="234"/>
      <c r="D8" s="65"/>
      <c r="E8" s="60"/>
      <c r="F8" s="60"/>
      <c r="G8" s="60"/>
      <c r="H8" s="66"/>
      <c r="I8" s="60"/>
      <c r="J8" s="67"/>
    </row>
    <row r="9" spans="1:10" s="56" customFormat="1" ht="18" customHeight="1">
      <c r="A9" s="56" t="s">
        <v>57</v>
      </c>
      <c r="B9" s="68"/>
      <c r="D9" s="69">
        <f>3412381505-630075</f>
        <v>3411751430</v>
      </c>
      <c r="E9" s="60"/>
      <c r="F9" s="70">
        <v>3426803845</v>
      </c>
      <c r="G9" s="70"/>
      <c r="H9" s="69">
        <f>3406957398-630075</f>
        <v>3406327323</v>
      </c>
      <c r="I9" s="70"/>
      <c r="J9" s="70">
        <v>3414608457</v>
      </c>
    </row>
    <row r="10" spans="1:10" s="56" customFormat="1" ht="18" customHeight="1">
      <c r="A10" s="56" t="s">
        <v>58</v>
      </c>
      <c r="B10" s="234"/>
      <c r="D10" s="71">
        <f>-2865352078+489213</f>
        <v>-2864862865</v>
      </c>
      <c r="E10" s="60"/>
      <c r="F10" s="72">
        <v>-2743849184</v>
      </c>
      <c r="G10" s="70"/>
      <c r="H10" s="71">
        <f>-2860552474+489213</f>
        <v>-2860063261</v>
      </c>
      <c r="I10" s="70"/>
      <c r="J10" s="72">
        <v>-2733003438</v>
      </c>
    </row>
    <row r="11" spans="1:10" s="56" customFormat="1" ht="3.95" customHeight="1">
      <c r="B11" s="234"/>
      <c r="D11" s="73"/>
      <c r="E11" s="60"/>
      <c r="F11" s="74"/>
      <c r="G11" s="70"/>
      <c r="H11" s="75"/>
      <c r="I11" s="70"/>
      <c r="J11" s="76"/>
    </row>
    <row r="12" spans="1:10" s="56" customFormat="1" ht="18" customHeight="1">
      <c r="A12" s="64" t="s">
        <v>59</v>
      </c>
      <c r="B12" s="234"/>
      <c r="D12" s="69">
        <f>SUM(D9:D11)</f>
        <v>546888565</v>
      </c>
      <c r="E12" s="60"/>
      <c r="F12" s="70">
        <f>SUM(F9:F11)</f>
        <v>682954661</v>
      </c>
      <c r="G12" s="74"/>
      <c r="H12" s="77">
        <f>SUM(H9:H11)</f>
        <v>546264062</v>
      </c>
      <c r="I12" s="74"/>
      <c r="J12" s="78">
        <f>SUM(J9:J11)</f>
        <v>681605019</v>
      </c>
    </row>
    <row r="13" spans="1:10" s="56" customFormat="1" ht="18" customHeight="1">
      <c r="A13" s="56" t="s">
        <v>60</v>
      </c>
      <c r="B13" s="234">
        <v>27</v>
      </c>
      <c r="D13" s="71">
        <f>19364592-1</f>
        <v>19364591</v>
      </c>
      <c r="E13" s="60"/>
      <c r="F13" s="72">
        <v>7757630</v>
      </c>
      <c r="G13" s="74"/>
      <c r="H13" s="79">
        <v>17408571</v>
      </c>
      <c r="I13" s="74"/>
      <c r="J13" s="80">
        <v>7561944</v>
      </c>
    </row>
    <row r="14" spans="1:10" s="56" customFormat="1" ht="3.95" customHeight="1">
      <c r="B14" s="234"/>
      <c r="D14" s="69"/>
      <c r="E14" s="60"/>
      <c r="F14" s="70"/>
      <c r="G14" s="70"/>
      <c r="H14" s="77"/>
      <c r="I14" s="70"/>
      <c r="J14" s="78"/>
    </row>
    <row r="15" spans="1:10" s="56" customFormat="1" ht="18" customHeight="1">
      <c r="A15" s="64" t="s">
        <v>61</v>
      </c>
      <c r="B15" s="68"/>
      <c r="D15" s="69">
        <f>SUM(D12:D13)</f>
        <v>566253156</v>
      </c>
      <c r="E15" s="60"/>
      <c r="F15" s="70">
        <f>SUM(F12:F13)</f>
        <v>690712291</v>
      </c>
      <c r="G15" s="74"/>
      <c r="H15" s="77">
        <f>SUM(H12:H13)</f>
        <v>563672633</v>
      </c>
      <c r="I15" s="74"/>
      <c r="J15" s="78">
        <f>SUM(J12:J13)</f>
        <v>689166963</v>
      </c>
    </row>
    <row r="16" spans="1:10" s="56" customFormat="1" ht="18" customHeight="1">
      <c r="A16" s="56" t="s">
        <v>62</v>
      </c>
      <c r="B16" s="68"/>
      <c r="D16" s="77">
        <v>-103036561</v>
      </c>
      <c r="E16" s="60"/>
      <c r="F16" s="78">
        <v>-117717098</v>
      </c>
      <c r="G16" s="74"/>
      <c r="H16" s="77">
        <v>-103008989</v>
      </c>
      <c r="I16" s="74"/>
      <c r="J16" s="78">
        <v>-117649444</v>
      </c>
    </row>
    <row r="17" spans="1:10" s="56" customFormat="1" ht="18" customHeight="1">
      <c r="A17" s="56" t="s">
        <v>63</v>
      </c>
      <c r="B17" s="68"/>
      <c r="D17" s="69">
        <v>-59054076</v>
      </c>
      <c r="E17" s="60"/>
      <c r="F17" s="70">
        <v>-62972229</v>
      </c>
      <c r="G17" s="74"/>
      <c r="H17" s="69">
        <v>-56597502</v>
      </c>
      <c r="I17" s="74"/>
      <c r="J17" s="70">
        <v>-61335427</v>
      </c>
    </row>
    <row r="18" spans="1:10" s="56" customFormat="1" ht="18" customHeight="1">
      <c r="A18" s="81" t="s">
        <v>191</v>
      </c>
      <c r="B18" s="234"/>
      <c r="C18" s="82"/>
      <c r="D18" s="77"/>
      <c r="E18" s="60"/>
      <c r="F18" s="78"/>
      <c r="G18" s="74"/>
      <c r="H18" s="83"/>
      <c r="I18" s="74"/>
      <c r="J18" s="84"/>
    </row>
    <row r="19" spans="1:10" s="56" customFormat="1" ht="18" customHeight="1">
      <c r="A19" s="81" t="s">
        <v>189</v>
      </c>
      <c r="B19" s="234">
        <v>11</v>
      </c>
      <c r="C19" s="82"/>
      <c r="D19" s="77">
        <f>-12718540-D21</f>
        <v>-12751305</v>
      </c>
      <c r="E19" s="60"/>
      <c r="F19" s="78">
        <v>0</v>
      </c>
      <c r="G19" s="74"/>
      <c r="H19" s="83">
        <v>0</v>
      </c>
      <c r="I19" s="74"/>
      <c r="J19" s="84">
        <v>0</v>
      </c>
    </row>
    <row r="20" spans="1:10" s="56" customFormat="1" ht="18" customHeight="1">
      <c r="A20" s="81" t="s">
        <v>190</v>
      </c>
      <c r="B20" s="234"/>
      <c r="C20" s="82"/>
      <c r="D20" s="77"/>
      <c r="E20" s="60"/>
      <c r="F20" s="78"/>
      <c r="G20" s="74"/>
      <c r="H20" s="83"/>
      <c r="I20" s="74"/>
      <c r="J20" s="84"/>
    </row>
    <row r="21" spans="1:10" s="56" customFormat="1" ht="18" customHeight="1">
      <c r="A21" s="81" t="s">
        <v>189</v>
      </c>
      <c r="B21" s="234"/>
      <c r="C21" s="82"/>
      <c r="D21" s="77">
        <v>32765</v>
      </c>
      <c r="E21" s="60"/>
      <c r="F21" s="78">
        <v>0</v>
      </c>
      <c r="G21" s="74"/>
      <c r="H21" s="83">
        <v>0</v>
      </c>
      <c r="I21" s="74"/>
      <c r="J21" s="84">
        <v>0</v>
      </c>
    </row>
    <row r="22" spans="1:10" s="56" customFormat="1" ht="18" customHeight="1">
      <c r="A22" s="81" t="s">
        <v>168</v>
      </c>
      <c r="B22" s="234"/>
      <c r="C22" s="82"/>
      <c r="D22" s="77">
        <v>41777131</v>
      </c>
      <c r="E22" s="60"/>
      <c r="F22" s="78">
        <v>52500211</v>
      </c>
      <c r="G22" s="74"/>
      <c r="H22" s="83">
        <v>35648215</v>
      </c>
      <c r="I22" s="74"/>
      <c r="J22" s="84">
        <v>51324891</v>
      </c>
    </row>
    <row r="23" spans="1:10" s="85" customFormat="1" ht="18" customHeight="1">
      <c r="A23" s="85" t="s">
        <v>64</v>
      </c>
      <c r="B23" s="68"/>
      <c r="D23" s="73">
        <v>-631002</v>
      </c>
      <c r="E23" s="86"/>
      <c r="F23" s="74">
        <v>-1342997</v>
      </c>
      <c r="G23" s="74"/>
      <c r="H23" s="87">
        <v>-631002</v>
      </c>
      <c r="I23" s="74"/>
      <c r="J23" s="88">
        <v>-1342997</v>
      </c>
    </row>
    <row r="24" spans="1:10" s="85" customFormat="1" ht="18" customHeight="1">
      <c r="A24" s="85" t="s">
        <v>65</v>
      </c>
      <c r="B24" s="89">
        <v>15</v>
      </c>
      <c r="D24" s="71">
        <v>158</v>
      </c>
      <c r="E24" s="86"/>
      <c r="F24" s="72">
        <v>127</v>
      </c>
      <c r="G24" s="74"/>
      <c r="H24" s="90">
        <v>0</v>
      </c>
      <c r="I24" s="74"/>
      <c r="J24" s="91">
        <v>0</v>
      </c>
    </row>
    <row r="25" spans="1:10" s="56" customFormat="1" ht="3.95" customHeight="1">
      <c r="B25" s="68"/>
      <c r="D25" s="73"/>
      <c r="E25" s="60"/>
      <c r="F25" s="74"/>
      <c r="G25" s="70"/>
      <c r="H25" s="87"/>
      <c r="I25" s="70"/>
      <c r="J25" s="88"/>
    </row>
    <row r="26" spans="1:10" s="56" customFormat="1" ht="18" customHeight="1">
      <c r="A26" s="64" t="s">
        <v>66</v>
      </c>
      <c r="B26" s="234"/>
      <c r="D26" s="92">
        <f>SUM(D16:D24)</f>
        <v>-133662890</v>
      </c>
      <c r="E26" s="60"/>
      <c r="F26" s="93">
        <f>SUM(F16:F24)</f>
        <v>-129531986</v>
      </c>
      <c r="G26" s="70"/>
      <c r="H26" s="94">
        <f>SUM(H16:H24)</f>
        <v>-124589278</v>
      </c>
      <c r="I26" s="70"/>
      <c r="J26" s="95">
        <f>SUM(J16:J24)</f>
        <v>-129002977</v>
      </c>
    </row>
    <row r="27" spans="1:10" s="56" customFormat="1" ht="3.95" customHeight="1">
      <c r="B27" s="68"/>
      <c r="D27" s="73"/>
      <c r="E27" s="60"/>
      <c r="F27" s="74"/>
      <c r="G27" s="70"/>
      <c r="H27" s="87"/>
      <c r="I27" s="70"/>
      <c r="J27" s="88"/>
    </row>
    <row r="28" spans="1:10" s="56" customFormat="1" ht="18" customHeight="1">
      <c r="A28" s="64" t="s">
        <v>67</v>
      </c>
      <c r="B28" s="234"/>
      <c r="D28" s="96">
        <f>SUM(D15,D26)</f>
        <v>432590266</v>
      </c>
      <c r="E28" s="60"/>
      <c r="F28" s="86">
        <f>SUM(F15,F26)</f>
        <v>561180305</v>
      </c>
      <c r="G28" s="70"/>
      <c r="H28" s="87">
        <f>SUM(H15,H26)</f>
        <v>439083355</v>
      </c>
      <c r="I28" s="70"/>
      <c r="J28" s="88">
        <f>SUM(J15,J26)</f>
        <v>560163986</v>
      </c>
    </row>
    <row r="29" spans="1:10" s="56" customFormat="1" ht="18" customHeight="1">
      <c r="A29" s="56" t="s">
        <v>68</v>
      </c>
      <c r="B29" s="234">
        <v>29</v>
      </c>
      <c r="D29" s="71">
        <v>-71012900</v>
      </c>
      <c r="E29" s="60"/>
      <c r="F29" s="72">
        <v>-100298412</v>
      </c>
      <c r="G29" s="74"/>
      <c r="H29" s="71">
        <v>-73497158</v>
      </c>
      <c r="I29" s="74"/>
      <c r="J29" s="72">
        <v>-100298412</v>
      </c>
    </row>
    <row r="30" spans="1:10" s="56" customFormat="1" ht="3.95" customHeight="1">
      <c r="B30" s="234"/>
      <c r="D30" s="97"/>
      <c r="E30" s="60"/>
      <c r="F30" s="98"/>
      <c r="G30" s="74"/>
      <c r="H30" s="99"/>
      <c r="I30" s="74"/>
      <c r="J30" s="100"/>
    </row>
    <row r="31" spans="1:10" s="56" customFormat="1" ht="18" customHeight="1">
      <c r="A31" s="101" t="s">
        <v>69</v>
      </c>
      <c r="B31" s="234"/>
      <c r="C31" s="102"/>
      <c r="D31" s="92">
        <f>SUM(D28:D29)</f>
        <v>361577366</v>
      </c>
      <c r="E31" s="86"/>
      <c r="F31" s="93">
        <f>SUM(F28:F29)</f>
        <v>460881893</v>
      </c>
      <c r="G31" s="74"/>
      <c r="H31" s="94">
        <f>SUM(H28:H29)</f>
        <v>365586197</v>
      </c>
      <c r="I31" s="74"/>
      <c r="J31" s="95">
        <f>SUM(J28:J29)</f>
        <v>459865574</v>
      </c>
    </row>
    <row r="32" spans="1:10" s="56" customFormat="1" ht="3.95" customHeight="1">
      <c r="A32" s="103"/>
      <c r="B32" s="234"/>
      <c r="C32" s="82"/>
      <c r="D32" s="73"/>
      <c r="E32" s="60"/>
      <c r="F32" s="74"/>
      <c r="G32" s="74"/>
      <c r="H32" s="75"/>
      <c r="I32" s="74"/>
      <c r="J32" s="76"/>
    </row>
    <row r="33" spans="1:10" s="56" customFormat="1" ht="18" customHeight="1">
      <c r="A33" s="103" t="s">
        <v>70</v>
      </c>
      <c r="B33" s="234"/>
      <c r="C33" s="82"/>
      <c r="D33" s="73"/>
      <c r="E33" s="60"/>
      <c r="F33" s="74"/>
      <c r="G33" s="74"/>
      <c r="H33" s="75"/>
      <c r="I33" s="74"/>
      <c r="J33" s="76"/>
    </row>
    <row r="34" spans="1:10" s="56" customFormat="1" ht="18" customHeight="1">
      <c r="A34" s="64" t="s">
        <v>71</v>
      </c>
      <c r="B34" s="234"/>
      <c r="C34" s="82"/>
      <c r="D34" s="73"/>
      <c r="E34" s="60"/>
      <c r="F34" s="74"/>
      <c r="G34" s="74"/>
      <c r="H34" s="75"/>
      <c r="I34" s="74"/>
      <c r="J34" s="76"/>
    </row>
    <row r="35" spans="1:10" s="56" customFormat="1" ht="18" customHeight="1">
      <c r="A35" s="64" t="s">
        <v>72</v>
      </c>
      <c r="B35" s="234"/>
      <c r="C35" s="82"/>
      <c r="D35" s="73"/>
      <c r="E35" s="60"/>
      <c r="F35" s="74"/>
      <c r="G35" s="74"/>
      <c r="H35" s="75"/>
      <c r="I35" s="74"/>
      <c r="J35" s="76"/>
    </row>
    <row r="36" spans="1:10" s="56" customFormat="1" ht="18" customHeight="1">
      <c r="A36" s="56" t="s">
        <v>73</v>
      </c>
      <c r="B36" s="234"/>
      <c r="C36" s="82"/>
      <c r="D36" s="71">
        <v>-17940884</v>
      </c>
      <c r="E36" s="60"/>
      <c r="F36" s="72">
        <v>27933297</v>
      </c>
      <c r="G36" s="74"/>
      <c r="H36" s="90">
        <v>0</v>
      </c>
      <c r="I36" s="74"/>
      <c r="J36" s="91">
        <v>0</v>
      </c>
    </row>
    <row r="37" spans="1:10" s="56" customFormat="1" ht="3.95" customHeight="1">
      <c r="B37" s="234"/>
      <c r="D37" s="97"/>
      <c r="E37" s="60"/>
      <c r="F37" s="98"/>
      <c r="G37" s="74"/>
      <c r="H37" s="99"/>
      <c r="I37" s="74"/>
      <c r="J37" s="100"/>
    </row>
    <row r="38" spans="1:10" s="56" customFormat="1" ht="18" customHeight="1">
      <c r="A38" s="64" t="s">
        <v>74</v>
      </c>
      <c r="B38" s="234"/>
      <c r="C38" s="82"/>
      <c r="D38" s="73"/>
      <c r="E38" s="60"/>
      <c r="F38" s="74"/>
      <c r="G38" s="74"/>
      <c r="H38" s="75"/>
      <c r="I38" s="74"/>
      <c r="J38" s="76"/>
    </row>
    <row r="39" spans="1:10" s="56" customFormat="1" ht="18" customHeight="1">
      <c r="A39" s="64" t="s">
        <v>75</v>
      </c>
      <c r="B39" s="234"/>
      <c r="C39" s="82"/>
      <c r="D39" s="71">
        <f>SUM(D34:D36)</f>
        <v>-17940884</v>
      </c>
      <c r="E39" s="60"/>
      <c r="F39" s="72">
        <f>SUM(F34:F36)</f>
        <v>27933297</v>
      </c>
      <c r="G39" s="74"/>
      <c r="H39" s="79">
        <f>SUM(H34:H36)</f>
        <v>0</v>
      </c>
      <c r="I39" s="74"/>
      <c r="J39" s="80">
        <f>SUM(J34:J36)</f>
        <v>0</v>
      </c>
    </row>
    <row r="40" spans="1:10" s="56" customFormat="1" ht="3.95" customHeight="1">
      <c r="A40" s="64"/>
      <c r="B40" s="234"/>
      <c r="C40" s="82"/>
      <c r="D40" s="73"/>
      <c r="E40" s="60"/>
      <c r="F40" s="74"/>
      <c r="G40" s="74"/>
      <c r="H40" s="75"/>
      <c r="I40" s="74"/>
      <c r="J40" s="76"/>
    </row>
    <row r="41" spans="1:10" s="56" customFormat="1" ht="18" customHeight="1">
      <c r="A41" s="64" t="s">
        <v>76</v>
      </c>
      <c r="B41" s="234"/>
      <c r="C41" s="82"/>
      <c r="D41" s="73"/>
      <c r="E41" s="60"/>
      <c r="F41" s="74"/>
      <c r="G41" s="74"/>
      <c r="H41" s="75"/>
      <c r="I41" s="74"/>
      <c r="J41" s="76"/>
    </row>
    <row r="42" spans="1:10" s="56" customFormat="1" ht="18" customHeight="1">
      <c r="A42" s="64" t="s">
        <v>72</v>
      </c>
      <c r="B42" s="234"/>
      <c r="C42" s="82"/>
      <c r="D42" s="73"/>
      <c r="E42" s="60"/>
      <c r="F42" s="74"/>
      <c r="G42" s="74"/>
      <c r="H42" s="75"/>
      <c r="I42" s="74"/>
      <c r="J42" s="76"/>
    </row>
    <row r="43" spans="1:10" s="56" customFormat="1" ht="18" customHeight="1">
      <c r="A43" s="56" t="s">
        <v>199</v>
      </c>
      <c r="B43" s="234"/>
      <c r="C43" s="82"/>
      <c r="D43" s="73"/>
      <c r="E43" s="60"/>
      <c r="F43" s="74"/>
      <c r="G43" s="74"/>
      <c r="H43" s="75"/>
      <c r="I43" s="74"/>
      <c r="J43" s="76"/>
    </row>
    <row r="44" spans="1:10" s="56" customFormat="1" ht="18" customHeight="1">
      <c r="A44" s="56" t="s">
        <v>185</v>
      </c>
      <c r="B44" s="234">
        <v>23</v>
      </c>
      <c r="C44" s="82"/>
      <c r="D44" s="73">
        <v>20719697</v>
      </c>
      <c r="E44" s="60"/>
      <c r="F44" s="74">
        <v>0</v>
      </c>
      <c r="G44" s="74"/>
      <c r="H44" s="73">
        <v>20719697</v>
      </c>
      <c r="I44" s="74"/>
      <c r="J44" s="76">
        <v>0</v>
      </c>
    </row>
    <row r="45" spans="1:10" s="56" customFormat="1" ht="18" customHeight="1">
      <c r="A45" s="56" t="s">
        <v>200</v>
      </c>
      <c r="B45" s="234"/>
      <c r="C45" s="82"/>
      <c r="D45" s="73"/>
      <c r="E45" s="60"/>
      <c r="F45" s="74"/>
      <c r="G45" s="74"/>
      <c r="H45" s="73"/>
      <c r="I45" s="74"/>
      <c r="J45" s="76"/>
    </row>
    <row r="46" spans="1:10" s="56" customFormat="1" ht="18" customHeight="1">
      <c r="A46" s="56" t="s">
        <v>201</v>
      </c>
      <c r="B46" s="234"/>
      <c r="C46" s="82"/>
      <c r="D46" s="73">
        <v>-4143939.4000000004</v>
      </c>
      <c r="E46" s="60"/>
      <c r="F46" s="74">
        <v>0</v>
      </c>
      <c r="G46" s="74"/>
      <c r="H46" s="73">
        <v>-4143939.4000000004</v>
      </c>
      <c r="I46" s="74"/>
      <c r="J46" s="74">
        <v>0</v>
      </c>
    </row>
    <row r="47" spans="1:10" s="56" customFormat="1" ht="18" customHeight="1">
      <c r="A47" s="56" t="s">
        <v>77</v>
      </c>
      <c r="B47" s="234"/>
      <c r="C47" s="82"/>
      <c r="D47" s="73"/>
      <c r="E47" s="86"/>
      <c r="F47" s="74"/>
      <c r="G47" s="74"/>
      <c r="H47" s="75"/>
      <c r="I47" s="74"/>
      <c r="J47" s="76"/>
    </row>
    <row r="48" spans="1:10" s="56" customFormat="1" ht="18" customHeight="1">
      <c r="A48" s="56" t="s">
        <v>78</v>
      </c>
      <c r="B48" s="234">
        <v>11</v>
      </c>
      <c r="C48" s="82"/>
      <c r="D48" s="71">
        <v>-7260722</v>
      </c>
      <c r="E48" s="60"/>
      <c r="F48" s="72">
        <v>4536327</v>
      </c>
      <c r="G48" s="74"/>
      <c r="H48" s="79">
        <v>0</v>
      </c>
      <c r="I48" s="74"/>
      <c r="J48" s="80">
        <v>0</v>
      </c>
    </row>
    <row r="49" spans="1:10" s="56" customFormat="1" ht="3.95" customHeight="1">
      <c r="A49" s="64"/>
      <c r="B49" s="234"/>
      <c r="C49" s="82"/>
      <c r="D49" s="73"/>
      <c r="E49" s="60"/>
      <c r="F49" s="74"/>
      <c r="G49" s="74"/>
      <c r="H49" s="75"/>
      <c r="I49" s="74"/>
      <c r="J49" s="76"/>
    </row>
    <row r="50" spans="1:10" s="56" customFormat="1" ht="18" customHeight="1">
      <c r="A50" s="64" t="s">
        <v>79</v>
      </c>
      <c r="B50" s="234"/>
      <c r="C50" s="82"/>
      <c r="D50" s="73"/>
      <c r="E50" s="60"/>
      <c r="F50" s="74"/>
      <c r="G50" s="74"/>
      <c r="H50" s="75"/>
      <c r="I50" s="74"/>
      <c r="J50" s="76"/>
    </row>
    <row r="51" spans="1:10" s="56" customFormat="1" ht="18" customHeight="1">
      <c r="A51" s="64" t="s">
        <v>75</v>
      </c>
      <c r="B51" s="234"/>
      <c r="C51" s="82"/>
      <c r="D51" s="71">
        <f>SUM(D43:D48)</f>
        <v>9315035.5999999996</v>
      </c>
      <c r="E51" s="60"/>
      <c r="F51" s="72">
        <f>SUM(F43:F48)</f>
        <v>4536327</v>
      </c>
      <c r="G51" s="74"/>
      <c r="H51" s="79">
        <f>SUM(H43:H48)</f>
        <v>16575757.6</v>
      </c>
      <c r="I51" s="74"/>
      <c r="J51" s="72">
        <f>SUM(J43:J48)</f>
        <v>0</v>
      </c>
    </row>
    <row r="52" spans="1:10" s="56" customFormat="1" ht="3.95" customHeight="1">
      <c r="B52" s="234"/>
      <c r="D52" s="97"/>
      <c r="E52" s="60"/>
      <c r="F52" s="98"/>
      <c r="G52" s="74"/>
      <c r="H52" s="99"/>
      <c r="I52" s="74"/>
      <c r="J52" s="100"/>
    </row>
    <row r="53" spans="1:10" s="56" customFormat="1" ht="18" customHeight="1">
      <c r="A53" s="64" t="s">
        <v>80</v>
      </c>
      <c r="B53" s="234"/>
      <c r="C53" s="82"/>
      <c r="D53" s="71">
        <f>SUM(D39)+D51</f>
        <v>-8625848.4000000004</v>
      </c>
      <c r="E53" s="60"/>
      <c r="F53" s="72">
        <f>SUM(F39)+F51</f>
        <v>32469624</v>
      </c>
      <c r="G53" s="74"/>
      <c r="H53" s="79">
        <f>SUM(H39)+H51</f>
        <v>16575757.6</v>
      </c>
      <c r="I53" s="74"/>
      <c r="J53" s="80">
        <f>SUM(J39)+J51</f>
        <v>0</v>
      </c>
    </row>
    <row r="54" spans="1:10" s="56" customFormat="1" ht="3.95" customHeight="1">
      <c r="B54" s="234"/>
      <c r="D54" s="97"/>
      <c r="E54" s="60"/>
      <c r="F54" s="98"/>
      <c r="G54" s="74"/>
      <c r="H54" s="99"/>
      <c r="I54" s="74"/>
      <c r="J54" s="100"/>
    </row>
    <row r="55" spans="1:10" s="56" customFormat="1" ht="18" customHeight="1" thickBot="1">
      <c r="A55" s="64" t="s">
        <v>81</v>
      </c>
      <c r="B55" s="234"/>
      <c r="C55" s="82"/>
      <c r="D55" s="104">
        <f>SUM(D53,D31)</f>
        <v>352951517.60000002</v>
      </c>
      <c r="E55" s="60"/>
      <c r="F55" s="105">
        <f>SUM(F53,F31)</f>
        <v>493351517</v>
      </c>
      <c r="G55" s="74"/>
      <c r="H55" s="106">
        <f>SUM(H53,H31)</f>
        <v>382161954.60000002</v>
      </c>
      <c r="I55" s="74"/>
      <c r="J55" s="107">
        <f>SUM(J53,J31)</f>
        <v>459865574</v>
      </c>
    </row>
    <row r="56" spans="1:10" s="56" customFormat="1" ht="21.4" customHeight="1" thickTop="1">
      <c r="A56" s="64"/>
      <c r="B56" s="234"/>
      <c r="C56" s="82"/>
      <c r="D56" s="74"/>
      <c r="E56" s="60"/>
      <c r="F56" s="74"/>
      <c r="G56" s="74"/>
      <c r="H56" s="76"/>
      <c r="I56" s="74"/>
      <c r="J56" s="76"/>
    </row>
    <row r="57" spans="1:10" s="56" customFormat="1" ht="18" customHeight="1">
      <c r="A57" s="244" t="s">
        <v>25</v>
      </c>
      <c r="B57" s="244"/>
      <c r="C57" s="244"/>
      <c r="D57" s="244"/>
      <c r="E57" s="244"/>
      <c r="F57" s="244"/>
      <c r="G57" s="244"/>
      <c r="H57" s="244"/>
      <c r="I57" s="244"/>
      <c r="J57" s="244"/>
    </row>
    <row r="58" spans="1:10" ht="12" customHeight="1">
      <c r="A58" s="1"/>
      <c r="C58" s="108"/>
      <c r="D58" s="21"/>
      <c r="F58" s="21"/>
      <c r="G58" s="21"/>
      <c r="H58" s="44"/>
      <c r="I58" s="21"/>
      <c r="J58" s="44"/>
    </row>
    <row r="59" spans="1:10" ht="21.95" customHeight="1">
      <c r="A59" s="53" t="str">
        <f>'6-8'!A44</f>
        <v>หมายเหตุประกอบงบการเงินรวมและงบการเงินเฉพาะกิจการในหน้า 15 ถึง 84 เป็นส่วนหนึ่งของงบการเงินนี้</v>
      </c>
      <c r="B59" s="109"/>
      <c r="C59" s="53"/>
      <c r="D59" s="25"/>
      <c r="E59" s="9"/>
      <c r="F59" s="25"/>
      <c r="G59" s="25"/>
      <c r="H59" s="22"/>
      <c r="I59" s="25"/>
      <c r="J59" s="22"/>
    </row>
    <row r="60" spans="1:10" ht="21.75" customHeight="1">
      <c r="A60" s="1" t="str">
        <f>A1</f>
        <v>บริษัท ฮั้วฟงรับเบอร์ (ไทยแลนด์) จํากัด (มหาชน)</v>
      </c>
    </row>
    <row r="61" spans="1:10" ht="21.75" customHeight="1">
      <c r="A61" s="50" t="str">
        <f>A2</f>
        <v>งบกำไรขาดทุนเบ็ดเสร็จ</v>
      </c>
      <c r="B61" s="50"/>
      <c r="C61" s="50"/>
      <c r="D61" s="30"/>
      <c r="E61" s="51"/>
      <c r="F61" s="30"/>
    </row>
    <row r="62" spans="1:10" ht="21.75" customHeight="1">
      <c r="A62" s="52" t="str">
        <f>+A3</f>
        <v>สำหรับปีสิ้นสุดวันที่ 31 ธันวาคม พ.ศ. 2565</v>
      </c>
      <c r="B62" s="53"/>
      <c r="C62" s="53"/>
      <c r="D62" s="54"/>
      <c r="E62" s="9"/>
      <c r="F62" s="54"/>
      <c r="G62" s="9"/>
      <c r="H62" s="48"/>
      <c r="I62" s="9"/>
      <c r="J62" s="48"/>
    </row>
    <row r="63" spans="1:10" ht="21.75" customHeight="1"/>
    <row r="64" spans="1:10" s="56" customFormat="1" ht="21.75" customHeight="1">
      <c r="B64" s="57"/>
      <c r="D64" s="243" t="s">
        <v>2</v>
      </c>
      <c r="E64" s="243"/>
      <c r="F64" s="243"/>
      <c r="G64" s="58"/>
      <c r="H64" s="243" t="s">
        <v>3</v>
      </c>
      <c r="I64" s="243"/>
      <c r="J64" s="243"/>
    </row>
    <row r="65" spans="1:10" s="56" customFormat="1" ht="21.75" customHeight="1">
      <c r="B65" s="57"/>
      <c r="D65" s="59" t="s">
        <v>179</v>
      </c>
      <c r="E65" s="60"/>
      <c r="F65" s="59" t="s">
        <v>4</v>
      </c>
      <c r="G65" s="59"/>
      <c r="H65" s="59" t="s">
        <v>179</v>
      </c>
      <c r="I65" s="59"/>
      <c r="J65" s="59" t="s">
        <v>4</v>
      </c>
    </row>
    <row r="66" spans="1:10" s="56" customFormat="1" ht="21.75" customHeight="1">
      <c r="B66" s="61" t="s">
        <v>5</v>
      </c>
      <c r="D66" s="62" t="s">
        <v>6</v>
      </c>
      <c r="E66" s="60"/>
      <c r="F66" s="62" t="s">
        <v>6</v>
      </c>
      <c r="G66" s="59"/>
      <c r="H66" s="63" t="s">
        <v>6</v>
      </c>
      <c r="I66" s="59"/>
      <c r="J66" s="63" t="s">
        <v>6</v>
      </c>
    </row>
    <row r="67" spans="1:10" s="56" customFormat="1" ht="8.1" customHeight="1">
      <c r="A67" s="103"/>
      <c r="B67" s="234"/>
      <c r="C67" s="82"/>
      <c r="D67" s="73"/>
      <c r="E67" s="60"/>
      <c r="F67" s="74"/>
      <c r="G67" s="74"/>
      <c r="H67" s="75"/>
      <c r="I67" s="74"/>
      <c r="J67" s="76"/>
    </row>
    <row r="68" spans="1:10" s="56" customFormat="1" ht="21.75" customHeight="1">
      <c r="A68" s="103" t="s">
        <v>82</v>
      </c>
      <c r="B68" s="234"/>
      <c r="C68" s="82"/>
      <c r="D68" s="66"/>
      <c r="E68" s="67"/>
      <c r="F68" s="67"/>
      <c r="G68" s="67"/>
      <c r="H68" s="66"/>
      <c r="I68" s="67"/>
      <c r="J68" s="67"/>
    </row>
    <row r="69" spans="1:10" s="56" customFormat="1" ht="21.75" customHeight="1">
      <c r="A69" s="82" t="s">
        <v>83</v>
      </c>
      <c r="B69" s="234"/>
      <c r="C69" s="82"/>
      <c r="D69" s="66">
        <f>+D31</f>
        <v>361577366</v>
      </c>
      <c r="E69" s="67"/>
      <c r="F69" s="67">
        <f>+F31</f>
        <v>460881893</v>
      </c>
      <c r="G69" s="67"/>
      <c r="H69" s="66">
        <f>+H31</f>
        <v>365586197</v>
      </c>
      <c r="I69" s="67"/>
      <c r="J69" s="67">
        <f>+J31</f>
        <v>459865574</v>
      </c>
    </row>
    <row r="70" spans="1:10" s="56" customFormat="1" ht="21.75" customHeight="1">
      <c r="A70" s="82" t="s">
        <v>84</v>
      </c>
      <c r="B70" s="234"/>
      <c r="C70" s="82"/>
      <c r="D70" s="94">
        <v>0</v>
      </c>
      <c r="E70" s="67"/>
      <c r="F70" s="95">
        <v>0</v>
      </c>
      <c r="G70" s="76"/>
      <c r="H70" s="90">
        <v>0</v>
      </c>
      <c r="I70" s="76"/>
      <c r="J70" s="91">
        <v>0</v>
      </c>
    </row>
    <row r="71" spans="1:10" s="56" customFormat="1" ht="8.1" customHeight="1">
      <c r="A71" s="82"/>
      <c r="B71" s="82"/>
      <c r="C71" s="82"/>
      <c r="D71" s="110"/>
      <c r="E71" s="67"/>
      <c r="F71" s="111"/>
      <c r="G71" s="76"/>
      <c r="H71" s="110"/>
      <c r="I71" s="76"/>
      <c r="J71" s="111"/>
    </row>
    <row r="72" spans="1:10" s="56" customFormat="1" ht="21.75" customHeight="1" thickBot="1">
      <c r="A72" s="101"/>
      <c r="B72" s="234"/>
      <c r="C72" s="82"/>
      <c r="D72" s="106">
        <f>SUM(D69:D70)</f>
        <v>361577366</v>
      </c>
      <c r="E72" s="67"/>
      <c r="F72" s="107">
        <f>SUM(F69:F70)</f>
        <v>460881893</v>
      </c>
      <c r="G72" s="76"/>
      <c r="H72" s="106">
        <f>SUM(H69:H71)</f>
        <v>365586197</v>
      </c>
      <c r="I72" s="76"/>
      <c r="J72" s="107">
        <f>SUM(J69:J71)</f>
        <v>459865574</v>
      </c>
    </row>
    <row r="73" spans="1:10" s="56" customFormat="1" ht="21.75" customHeight="1" thickTop="1">
      <c r="A73" s="101"/>
      <c r="B73" s="234"/>
      <c r="C73" s="82"/>
      <c r="D73" s="75"/>
      <c r="E73" s="67"/>
      <c r="F73" s="76"/>
      <c r="G73" s="78"/>
      <c r="H73" s="75"/>
      <c r="I73" s="78"/>
      <c r="J73" s="76"/>
    </row>
    <row r="74" spans="1:10" s="56" customFormat="1" ht="21.75" customHeight="1">
      <c r="A74" s="64" t="s">
        <v>85</v>
      </c>
      <c r="B74" s="234"/>
      <c r="C74" s="64"/>
      <c r="D74" s="75"/>
      <c r="E74" s="112"/>
      <c r="F74" s="76"/>
      <c r="G74" s="76"/>
      <c r="H74" s="75"/>
      <c r="I74" s="76"/>
      <c r="J74" s="76"/>
    </row>
    <row r="75" spans="1:10" s="56" customFormat="1" ht="21.75" customHeight="1">
      <c r="A75" s="82" t="s">
        <v>83</v>
      </c>
      <c r="B75" s="234"/>
      <c r="C75" s="64"/>
      <c r="D75" s="66">
        <f>+D55</f>
        <v>352951517.60000002</v>
      </c>
      <c r="E75" s="112"/>
      <c r="F75" s="67">
        <f>+F55</f>
        <v>493351517</v>
      </c>
      <c r="G75" s="78"/>
      <c r="H75" s="66">
        <f>+H55</f>
        <v>382161954.60000002</v>
      </c>
      <c r="I75" s="78"/>
      <c r="J75" s="67">
        <f>+J55</f>
        <v>459865574</v>
      </c>
    </row>
    <row r="76" spans="1:10" s="56" customFormat="1" ht="21.75" customHeight="1">
      <c r="A76" s="56" t="s">
        <v>84</v>
      </c>
      <c r="B76" s="234"/>
      <c r="D76" s="79">
        <v>0</v>
      </c>
      <c r="E76" s="67"/>
      <c r="F76" s="80">
        <v>0</v>
      </c>
      <c r="G76" s="76"/>
      <c r="H76" s="90">
        <v>0</v>
      </c>
      <c r="I76" s="76"/>
      <c r="J76" s="91">
        <v>0</v>
      </c>
    </row>
    <row r="77" spans="1:10" s="56" customFormat="1" ht="8.1" customHeight="1">
      <c r="A77" s="82"/>
      <c r="B77" s="234"/>
      <c r="C77" s="82"/>
      <c r="D77" s="110"/>
      <c r="E77" s="67"/>
      <c r="F77" s="111"/>
      <c r="G77" s="76"/>
      <c r="H77" s="110"/>
      <c r="I77" s="76"/>
      <c r="J77" s="111"/>
    </row>
    <row r="78" spans="1:10" s="56" customFormat="1" ht="21.75" customHeight="1" thickBot="1">
      <c r="B78" s="234"/>
      <c r="C78" s="82"/>
      <c r="D78" s="106">
        <f>SUM(D75:D76)</f>
        <v>352951517.60000002</v>
      </c>
      <c r="E78" s="67"/>
      <c r="F78" s="107">
        <f>SUM(F75:F76)</f>
        <v>493351517</v>
      </c>
      <c r="G78" s="76"/>
      <c r="H78" s="106">
        <f>SUM(H75:H76)</f>
        <v>382161954.60000002</v>
      </c>
      <c r="I78" s="76"/>
      <c r="J78" s="107">
        <f>SUM(J75:J76)</f>
        <v>459865574</v>
      </c>
    </row>
    <row r="79" spans="1:10" s="56" customFormat="1" ht="21.75" customHeight="1" thickTop="1">
      <c r="A79" s="101"/>
      <c r="B79" s="234"/>
      <c r="C79" s="82"/>
      <c r="D79" s="75"/>
      <c r="E79" s="67"/>
      <c r="F79" s="76"/>
      <c r="G79" s="78"/>
      <c r="H79" s="75"/>
      <c r="I79" s="78"/>
      <c r="J79" s="76"/>
    </row>
    <row r="80" spans="1:10" s="56" customFormat="1" ht="21.75" customHeight="1">
      <c r="A80" s="101" t="s">
        <v>86</v>
      </c>
      <c r="B80" s="234"/>
      <c r="C80" s="82"/>
      <c r="D80" s="75"/>
      <c r="E80" s="67"/>
      <c r="F80" s="76"/>
      <c r="G80" s="78"/>
      <c r="H80" s="75"/>
      <c r="I80" s="78"/>
      <c r="J80" s="76"/>
    </row>
    <row r="81" spans="1:10" s="56" customFormat="1" ht="21.75" customHeight="1">
      <c r="A81" s="101"/>
      <c r="B81" s="234"/>
      <c r="C81" s="82"/>
      <c r="D81" s="75"/>
      <c r="E81" s="67"/>
      <c r="F81" s="76"/>
      <c r="G81" s="78"/>
      <c r="H81" s="75"/>
      <c r="I81" s="78"/>
      <c r="J81" s="76"/>
    </row>
    <row r="82" spans="1:10" s="56" customFormat="1" ht="21.75" customHeight="1" thickBot="1">
      <c r="A82" s="81" t="s">
        <v>87</v>
      </c>
      <c r="B82" s="234">
        <v>30</v>
      </c>
      <c r="C82" s="82"/>
      <c r="D82" s="113">
        <v>0.55000000000000004</v>
      </c>
      <c r="E82" s="67"/>
      <c r="F82" s="114">
        <v>0.7</v>
      </c>
      <c r="G82" s="76"/>
      <c r="H82" s="113">
        <v>0.56000000000000005</v>
      </c>
      <c r="I82" s="76"/>
      <c r="J82" s="114">
        <v>0.7</v>
      </c>
    </row>
    <row r="83" spans="1:10" s="122" customFormat="1" ht="21.75" customHeight="1" thickTop="1">
      <c r="A83" s="115"/>
      <c r="B83" s="116"/>
      <c r="C83" s="117"/>
      <c r="D83" s="118"/>
      <c r="E83" s="119"/>
      <c r="F83" s="118"/>
      <c r="G83" s="120"/>
      <c r="H83" s="121"/>
      <c r="I83" s="120"/>
      <c r="J83" s="121"/>
    </row>
    <row r="84" spans="1:10" s="122" customFormat="1" ht="21.75" customHeight="1">
      <c r="A84" s="115"/>
      <c r="B84" s="116"/>
      <c r="C84" s="117"/>
      <c r="D84" s="118"/>
      <c r="E84" s="119"/>
      <c r="F84" s="118"/>
      <c r="G84" s="120"/>
      <c r="H84" s="121"/>
      <c r="I84" s="120"/>
      <c r="J84" s="121"/>
    </row>
    <row r="85" spans="1:10" s="122" customFormat="1" ht="21.75" customHeight="1">
      <c r="A85" s="115"/>
      <c r="B85" s="116"/>
      <c r="C85" s="117"/>
      <c r="D85" s="118"/>
      <c r="E85" s="119"/>
      <c r="F85" s="118"/>
      <c r="G85" s="120"/>
      <c r="H85" s="121"/>
      <c r="I85" s="120"/>
      <c r="J85" s="121"/>
    </row>
    <row r="86" spans="1:10" s="122" customFormat="1" ht="21.75" customHeight="1">
      <c r="A86" s="115"/>
      <c r="B86" s="116"/>
      <c r="C86" s="117"/>
      <c r="D86" s="118"/>
      <c r="E86" s="119"/>
      <c r="F86" s="118"/>
      <c r="G86" s="120"/>
      <c r="H86" s="121"/>
      <c r="I86" s="120"/>
      <c r="J86" s="121"/>
    </row>
    <row r="87" spans="1:10" s="122" customFormat="1" ht="21.75" customHeight="1">
      <c r="A87" s="115"/>
      <c r="B87" s="116"/>
      <c r="C87" s="117"/>
      <c r="D87" s="118"/>
      <c r="E87" s="119"/>
      <c r="F87" s="118"/>
      <c r="G87" s="120"/>
      <c r="H87" s="121"/>
      <c r="I87" s="120"/>
      <c r="J87" s="121"/>
    </row>
    <row r="88" spans="1:10" s="122" customFormat="1" ht="21.75" customHeight="1">
      <c r="A88" s="115"/>
      <c r="B88" s="116"/>
      <c r="C88" s="117"/>
      <c r="D88" s="118"/>
      <c r="E88" s="119"/>
      <c r="F88" s="118"/>
      <c r="G88" s="120"/>
      <c r="H88" s="121"/>
      <c r="I88" s="120"/>
      <c r="J88" s="121"/>
    </row>
    <row r="89" spans="1:10" ht="21.75" customHeight="1">
      <c r="A89" s="232"/>
      <c r="B89" s="233"/>
      <c r="C89" s="233"/>
      <c r="D89" s="123"/>
      <c r="E89" s="123"/>
      <c r="F89" s="123"/>
      <c r="G89" s="123"/>
      <c r="H89" s="124"/>
      <c r="I89" s="123"/>
      <c r="J89" s="124"/>
    </row>
    <row r="90" spans="1:10" ht="21.75" customHeight="1">
      <c r="A90" s="125"/>
      <c r="C90" s="108"/>
      <c r="D90" s="21"/>
      <c r="F90" s="21"/>
      <c r="G90" s="16"/>
      <c r="H90" s="44"/>
      <c r="I90" s="16"/>
      <c r="J90" s="44"/>
    </row>
    <row r="91" spans="1:10" ht="21.75" customHeight="1">
      <c r="A91" s="125"/>
      <c r="C91" s="108"/>
      <c r="D91" s="21"/>
      <c r="F91" s="21"/>
      <c r="G91" s="16"/>
      <c r="H91" s="44"/>
      <c r="I91" s="16"/>
      <c r="J91" s="44"/>
    </row>
    <row r="92" spans="1:10" ht="21.75" customHeight="1">
      <c r="A92" s="125"/>
      <c r="C92" s="108"/>
      <c r="D92" s="21"/>
      <c r="F92" s="21"/>
      <c r="G92" s="16"/>
      <c r="H92" s="44"/>
      <c r="I92" s="16"/>
      <c r="J92" s="44"/>
    </row>
    <row r="93" spans="1:10" ht="21.75" customHeight="1">
      <c r="A93" s="125"/>
      <c r="C93" s="108"/>
      <c r="D93" s="21"/>
      <c r="F93" s="21"/>
      <c r="G93" s="16"/>
      <c r="H93" s="44"/>
      <c r="I93" s="16"/>
      <c r="J93" s="44"/>
    </row>
    <row r="94" spans="1:10" ht="21.75" customHeight="1">
      <c r="A94" s="125"/>
      <c r="C94" s="108"/>
      <c r="D94" s="21"/>
      <c r="F94" s="21"/>
      <c r="G94" s="16"/>
      <c r="H94" s="44"/>
      <c r="I94" s="16"/>
      <c r="J94" s="44"/>
    </row>
    <row r="95" spans="1:10" ht="21.75" customHeight="1">
      <c r="A95" s="125"/>
      <c r="C95" s="108"/>
      <c r="D95" s="21"/>
      <c r="F95" s="21"/>
      <c r="G95" s="16"/>
      <c r="H95" s="44"/>
      <c r="I95" s="16"/>
      <c r="J95" s="44"/>
    </row>
    <row r="96" spans="1:10" ht="21.75" customHeight="1">
      <c r="A96" s="125"/>
      <c r="C96" s="108"/>
      <c r="D96" s="21"/>
      <c r="F96" s="21"/>
      <c r="G96" s="16"/>
      <c r="H96" s="44"/>
      <c r="I96" s="16"/>
      <c r="J96" s="44"/>
    </row>
    <row r="97" spans="1:10" ht="21.75" customHeight="1">
      <c r="A97" s="125"/>
      <c r="C97" s="108"/>
      <c r="D97" s="21"/>
      <c r="F97" s="21"/>
      <c r="G97" s="16"/>
      <c r="H97" s="44"/>
      <c r="I97" s="16"/>
      <c r="J97" s="44"/>
    </row>
    <row r="98" spans="1:10" ht="21.75" customHeight="1">
      <c r="A98" s="125"/>
      <c r="C98" s="108"/>
      <c r="D98" s="21"/>
      <c r="F98" s="21"/>
      <c r="G98" s="16"/>
      <c r="H98" s="44"/>
      <c r="I98" s="16"/>
      <c r="J98" s="44"/>
    </row>
    <row r="99" spans="1:10" ht="21.75" customHeight="1">
      <c r="A99" s="239" t="s">
        <v>25</v>
      </c>
      <c r="B99" s="239"/>
      <c r="C99" s="239"/>
      <c r="D99" s="239"/>
      <c r="E99" s="239"/>
      <c r="F99" s="239"/>
      <c r="G99" s="239"/>
      <c r="H99" s="239"/>
      <c r="I99" s="239"/>
      <c r="J99" s="239"/>
    </row>
    <row r="100" spans="1:10" ht="21.75" customHeight="1">
      <c r="A100" s="239"/>
      <c r="B100" s="241"/>
      <c r="C100" s="241"/>
      <c r="D100" s="241"/>
      <c r="E100" s="241"/>
      <c r="F100" s="241"/>
      <c r="G100" s="241"/>
      <c r="H100" s="241"/>
      <c r="I100" s="241"/>
      <c r="J100" s="241"/>
    </row>
    <row r="101" spans="1:10" ht="23.25" customHeight="1">
      <c r="A101" s="125"/>
      <c r="C101" s="108"/>
      <c r="D101" s="21"/>
      <c r="F101" s="21"/>
      <c r="G101" s="16"/>
      <c r="H101" s="44"/>
      <c r="I101" s="16"/>
      <c r="J101" s="44"/>
    </row>
    <row r="102" spans="1:10" ht="21.75" customHeight="1">
      <c r="A102" s="242" t="str">
        <f>'6-8'!A44</f>
        <v>หมายเหตุประกอบงบการเงินรวมและงบการเงินเฉพาะกิจการในหน้า 15 ถึง 84 เป็นส่วนหนึ่งของงบการเงินนี้</v>
      </c>
      <c r="B102" s="242"/>
      <c r="C102" s="242"/>
      <c r="D102" s="242"/>
      <c r="E102" s="242"/>
      <c r="F102" s="242"/>
      <c r="G102" s="242"/>
      <c r="H102" s="242"/>
      <c r="I102" s="242"/>
      <c r="J102" s="242"/>
    </row>
  </sheetData>
  <mergeCells count="8">
    <mergeCell ref="A100:J100"/>
    <mergeCell ref="A102:J102"/>
    <mergeCell ref="D5:F5"/>
    <mergeCell ref="H5:J5"/>
    <mergeCell ref="A57:J57"/>
    <mergeCell ref="D64:F64"/>
    <mergeCell ref="H64:J64"/>
    <mergeCell ref="A99:J99"/>
  </mergeCells>
  <pageMargins left="1" right="0.5" top="0.5" bottom="0.6" header="0.49" footer="0.4"/>
  <pageSetup paperSize="9" scale="90" firstPageNumber="9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CW39"/>
  <sheetViews>
    <sheetView topLeftCell="A4" zoomScale="110" zoomScaleNormal="110" zoomScaleSheetLayoutView="95" zoomScalePageLayoutView="92" workbookViewId="0">
      <selection activeCell="A31" sqref="A31"/>
    </sheetView>
  </sheetViews>
  <sheetFormatPr defaultColWidth="9.140625" defaultRowHeight="21.75" customHeight="1"/>
  <cols>
    <col min="1" max="1" width="29.85546875" style="3" customWidth="1"/>
    <col min="2" max="2" width="6.28515625" style="232" customWidth="1"/>
    <col min="3" max="3" width="0.7109375" style="232" customWidth="1"/>
    <col min="4" max="4" width="9.85546875" style="31" customWidth="1"/>
    <col min="5" max="5" width="0.7109375" style="2" customWidth="1"/>
    <col min="6" max="6" width="10.42578125" style="31" customWidth="1"/>
    <col min="7" max="7" width="0.7109375" style="2" customWidth="1"/>
    <col min="8" max="8" width="9.140625" style="31" customWidth="1"/>
    <col min="9" max="9" width="0.7109375" style="2" customWidth="1"/>
    <col min="10" max="10" width="9.5703125" style="2" customWidth="1"/>
    <col min="11" max="11" width="0.7109375" style="2" customWidth="1"/>
    <col min="12" max="12" width="11.28515625" style="2" customWidth="1"/>
    <col min="13" max="13" width="0.7109375" style="2" customWidth="1"/>
    <col min="14" max="14" width="11.5703125" style="2" customWidth="1"/>
    <col min="15" max="15" width="0.7109375" style="2" customWidth="1"/>
    <col min="16" max="16" width="11.140625" style="2" customWidth="1"/>
    <col min="17" max="17" width="0.7109375" style="2" customWidth="1"/>
    <col min="18" max="18" width="10.28515625" style="2" customWidth="1"/>
    <col min="19" max="19" width="0.7109375" style="2" customWidth="1"/>
    <col min="20" max="20" width="13.7109375" style="2" customWidth="1"/>
    <col min="21" max="21" width="0.7109375" style="2" customWidth="1"/>
    <col min="22" max="22" width="11.28515625" style="2" customWidth="1"/>
    <col min="23" max="23" width="0.7109375" style="2" customWidth="1"/>
    <col min="24" max="24" width="11.5703125" style="2" customWidth="1"/>
    <col min="25" max="25" width="0.7109375" style="2" customWidth="1"/>
    <col min="26" max="26" width="11.42578125" style="2" customWidth="1"/>
    <col min="27" max="27" width="0.7109375" style="2" customWidth="1"/>
    <col min="28" max="28" width="11.7109375" style="2" customWidth="1"/>
    <col min="29" max="101" width="9.140625" style="126"/>
    <col min="102" max="16384" width="9.140625" style="3"/>
  </cols>
  <sheetData>
    <row r="1" spans="1:101" ht="21" customHeight="1">
      <c r="A1" s="1" t="str">
        <f>+'9-10'!A1</f>
        <v>บริษัท ฮั้วฟงรับเบอร์ (ไทยแลนด์) จํากัด (มหาชน)</v>
      </c>
      <c r="B1" s="233"/>
      <c r="C1" s="233"/>
      <c r="D1" s="123"/>
      <c r="F1" s="123"/>
      <c r="H1" s="123"/>
      <c r="AB1" s="11"/>
    </row>
    <row r="2" spans="1:101" ht="21" customHeight="1">
      <c r="A2" s="127" t="s">
        <v>88</v>
      </c>
      <c r="B2" s="128"/>
      <c r="C2" s="127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101" ht="21" customHeight="1">
      <c r="A3" s="129" t="str">
        <f>+'9-10'!A3</f>
        <v>สำหรับปีสิ้นสุดวันที่ 31 ธันวาคม พ.ศ. 2565</v>
      </c>
      <c r="B3" s="130"/>
      <c r="C3" s="129"/>
      <c r="D3" s="131"/>
      <c r="E3" s="25"/>
      <c r="F3" s="131"/>
      <c r="G3" s="25"/>
      <c r="H3" s="131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9"/>
      <c r="Z3" s="9"/>
      <c r="AA3" s="9"/>
      <c r="AB3" s="9"/>
    </row>
    <row r="4" spans="1:101" s="56" customFormat="1" ht="18" customHeight="1">
      <c r="B4" s="234"/>
      <c r="C4" s="234"/>
      <c r="D4" s="132"/>
      <c r="E4" s="60"/>
      <c r="F4" s="132"/>
      <c r="G4" s="60"/>
      <c r="H4" s="132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</row>
    <row r="5" spans="1:101" s="133" customFormat="1" ht="18" customHeight="1">
      <c r="B5" s="134"/>
      <c r="C5" s="134"/>
      <c r="D5" s="246" t="s">
        <v>89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</row>
    <row r="6" spans="1:101" s="133" customFormat="1" ht="18" customHeight="1">
      <c r="B6" s="134"/>
      <c r="C6" s="134"/>
      <c r="D6" s="247" t="s">
        <v>90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36"/>
      <c r="Z6" s="136"/>
      <c r="AA6" s="136"/>
      <c r="AB6" s="136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</row>
    <row r="7" spans="1:101" s="133" customFormat="1" ht="18" customHeight="1">
      <c r="A7" s="137"/>
      <c r="B7" s="138"/>
      <c r="C7" s="138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248" t="s">
        <v>51</v>
      </c>
      <c r="O7" s="248"/>
      <c r="P7" s="248"/>
      <c r="Q7" s="248"/>
      <c r="R7" s="248"/>
      <c r="S7" s="248"/>
      <c r="T7" s="248"/>
      <c r="U7" s="248"/>
      <c r="V7" s="248"/>
      <c r="W7" s="140"/>
      <c r="X7" s="139"/>
      <c r="Y7" s="139"/>
      <c r="Z7" s="139"/>
      <c r="AA7" s="139"/>
      <c r="AB7" s="139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</row>
    <row r="8" spans="1:101" s="133" customFormat="1" ht="18" customHeight="1">
      <c r="A8" s="137"/>
      <c r="B8" s="138"/>
      <c r="C8" s="138"/>
      <c r="D8" s="139"/>
      <c r="E8" s="139"/>
      <c r="F8" s="139"/>
      <c r="G8" s="139"/>
      <c r="H8" s="139"/>
      <c r="I8" s="139"/>
      <c r="J8" s="248" t="s">
        <v>48</v>
      </c>
      <c r="K8" s="248"/>
      <c r="L8" s="248"/>
      <c r="M8" s="139"/>
      <c r="N8" s="249" t="s">
        <v>91</v>
      </c>
      <c r="O8" s="249"/>
      <c r="P8" s="249"/>
      <c r="Q8" s="249"/>
      <c r="R8" s="249"/>
      <c r="S8" s="249"/>
      <c r="T8" s="249"/>
      <c r="U8" s="139"/>
      <c r="V8" s="139"/>
      <c r="W8" s="140"/>
      <c r="X8" s="139"/>
      <c r="Y8" s="139"/>
      <c r="Z8" s="139"/>
      <c r="AA8" s="139"/>
      <c r="AB8" s="139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</row>
    <row r="9" spans="1:101" s="133" customFormat="1" ht="18" customHeight="1">
      <c r="A9" s="137"/>
      <c r="B9" s="138"/>
      <c r="C9" s="141"/>
      <c r="D9" s="142"/>
      <c r="E9" s="142"/>
      <c r="F9" s="143"/>
      <c r="G9" s="142"/>
      <c r="H9" s="143"/>
      <c r="I9" s="142"/>
      <c r="J9" s="142"/>
      <c r="K9" s="142"/>
      <c r="L9" s="142"/>
      <c r="M9" s="142"/>
      <c r="N9" s="142"/>
      <c r="O9" s="142"/>
      <c r="P9" s="144" t="s">
        <v>92</v>
      </c>
      <c r="Q9" s="142"/>
      <c r="R9" s="144" t="s">
        <v>93</v>
      </c>
      <c r="S9" s="142"/>
      <c r="U9" s="144"/>
      <c r="V9" s="142"/>
      <c r="W9" s="144"/>
      <c r="X9" s="142"/>
      <c r="Y9" s="142"/>
      <c r="Z9" s="142"/>
      <c r="AA9" s="139"/>
      <c r="AB9" s="139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</row>
    <row r="10" spans="1:101" s="133" customFormat="1" ht="18" customHeight="1">
      <c r="A10" s="137"/>
      <c r="B10" s="138"/>
      <c r="C10" s="145"/>
      <c r="D10" s="146"/>
      <c r="E10" s="144"/>
      <c r="F10" s="143"/>
      <c r="G10" s="144"/>
      <c r="H10" s="143" t="s">
        <v>94</v>
      </c>
      <c r="I10" s="144"/>
      <c r="J10" s="144" t="s">
        <v>95</v>
      </c>
      <c r="K10" s="144"/>
      <c r="L10" s="144"/>
      <c r="M10" s="144"/>
      <c r="N10" s="144" t="s">
        <v>96</v>
      </c>
      <c r="O10" s="144"/>
      <c r="P10" s="144" t="s">
        <v>97</v>
      </c>
      <c r="Q10" s="144"/>
      <c r="R10" s="144" t="s">
        <v>98</v>
      </c>
      <c r="S10" s="144"/>
      <c r="T10" s="144" t="s">
        <v>99</v>
      </c>
      <c r="U10" s="144"/>
      <c r="V10" s="144" t="s">
        <v>100</v>
      </c>
      <c r="W10" s="144"/>
      <c r="X10" s="144" t="s">
        <v>101</v>
      </c>
      <c r="Y10" s="144"/>
      <c r="Z10" s="147"/>
      <c r="AA10" s="148"/>
      <c r="AB10" s="148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</row>
    <row r="11" spans="1:101" s="133" customFormat="1" ht="18" customHeight="1">
      <c r="A11" s="137"/>
      <c r="B11" s="138"/>
      <c r="C11" s="145"/>
      <c r="D11" s="144" t="s">
        <v>102</v>
      </c>
      <c r="E11" s="144"/>
      <c r="F11" s="144" t="s">
        <v>94</v>
      </c>
      <c r="G11" s="144"/>
      <c r="H11" s="144" t="s">
        <v>103</v>
      </c>
      <c r="I11" s="144"/>
      <c r="J11" s="149" t="s">
        <v>104</v>
      </c>
      <c r="K11" s="148"/>
      <c r="L11" s="144"/>
      <c r="M11" s="144"/>
      <c r="N11" s="144" t="s">
        <v>105</v>
      </c>
      <c r="O11" s="144"/>
      <c r="P11" s="144" t="s">
        <v>106</v>
      </c>
      <c r="Q11" s="144"/>
      <c r="R11" s="144" t="s">
        <v>107</v>
      </c>
      <c r="S11" s="144"/>
      <c r="T11" s="144" t="s">
        <v>108</v>
      </c>
      <c r="U11" s="144"/>
      <c r="V11" s="144" t="s">
        <v>109</v>
      </c>
      <c r="W11" s="144"/>
      <c r="X11" s="144" t="s">
        <v>110</v>
      </c>
      <c r="Y11" s="148"/>
      <c r="Z11" s="144" t="s">
        <v>111</v>
      </c>
      <c r="AA11" s="148"/>
      <c r="AB11" s="144" t="s">
        <v>101</v>
      </c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</row>
    <row r="12" spans="1:101" s="133" customFormat="1" ht="18" customHeight="1">
      <c r="A12" s="137"/>
      <c r="B12" s="150" t="s">
        <v>5</v>
      </c>
      <c r="C12" s="145"/>
      <c r="D12" s="151" t="s">
        <v>112</v>
      </c>
      <c r="E12" s="144"/>
      <c r="F12" s="152" t="s">
        <v>113</v>
      </c>
      <c r="G12" s="144"/>
      <c r="H12" s="152" t="s">
        <v>114</v>
      </c>
      <c r="I12" s="144"/>
      <c r="J12" s="151" t="s">
        <v>115</v>
      </c>
      <c r="K12" s="144"/>
      <c r="L12" s="151" t="s">
        <v>50</v>
      </c>
      <c r="M12" s="144"/>
      <c r="N12" s="151" t="s">
        <v>116</v>
      </c>
      <c r="O12" s="144"/>
      <c r="P12" s="151" t="s">
        <v>117</v>
      </c>
      <c r="Q12" s="144"/>
      <c r="R12" s="151" t="s">
        <v>118</v>
      </c>
      <c r="S12" s="144"/>
      <c r="T12" s="151" t="s">
        <v>119</v>
      </c>
      <c r="U12" s="144"/>
      <c r="V12" s="151" t="s">
        <v>120</v>
      </c>
      <c r="W12" s="144"/>
      <c r="X12" s="151" t="s">
        <v>121</v>
      </c>
      <c r="Y12" s="148"/>
      <c r="Z12" s="151" t="s">
        <v>122</v>
      </c>
      <c r="AA12" s="144"/>
      <c r="AB12" s="151" t="s">
        <v>123</v>
      </c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</row>
    <row r="13" spans="1:101" s="133" customFormat="1" ht="18" customHeight="1">
      <c r="A13" s="137"/>
      <c r="B13" s="230"/>
      <c r="C13" s="145"/>
      <c r="D13" s="144"/>
      <c r="E13" s="144"/>
      <c r="F13" s="231"/>
      <c r="G13" s="144"/>
      <c r="H13" s="231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8"/>
      <c r="Z13" s="144"/>
      <c r="AA13" s="144"/>
      <c r="AB13" s="144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</row>
    <row r="14" spans="1:101" s="133" customFormat="1" ht="18" customHeight="1">
      <c r="A14" s="153" t="s">
        <v>127</v>
      </c>
      <c r="B14" s="145"/>
      <c r="C14" s="138"/>
      <c r="D14" s="154">
        <v>658434300</v>
      </c>
      <c r="E14" s="154"/>
      <c r="F14" s="154">
        <v>222105000</v>
      </c>
      <c r="G14" s="154"/>
      <c r="H14" s="154">
        <v>7429904</v>
      </c>
      <c r="I14" s="154"/>
      <c r="J14" s="154">
        <v>65843430</v>
      </c>
      <c r="K14" s="154"/>
      <c r="L14" s="154">
        <v>2400031168</v>
      </c>
      <c r="M14" s="154"/>
      <c r="N14" s="154">
        <v>-65735618</v>
      </c>
      <c r="O14" s="154"/>
      <c r="P14" s="154">
        <v>-19201569</v>
      </c>
      <c r="Q14" s="154"/>
      <c r="R14" s="154">
        <v>0</v>
      </c>
      <c r="S14" s="154"/>
      <c r="T14" s="154">
        <v>-16031363</v>
      </c>
      <c r="U14" s="154"/>
      <c r="V14" s="154">
        <f>SUM(N14:T14)</f>
        <v>-100968550</v>
      </c>
      <c r="W14" s="142"/>
      <c r="X14" s="155">
        <f>SUM(D14:L14,V14)</f>
        <v>3252875252</v>
      </c>
      <c r="Y14" s="142"/>
      <c r="Z14" s="154">
        <v>0</v>
      </c>
      <c r="AA14" s="142"/>
      <c r="AB14" s="155">
        <f>SUM(X14:Z14)</f>
        <v>3252875252</v>
      </c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</row>
    <row r="15" spans="1:101" s="133" customFormat="1" ht="18" customHeight="1">
      <c r="A15" s="153" t="s">
        <v>124</v>
      </c>
      <c r="B15" s="145"/>
      <c r="C15" s="138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42"/>
      <c r="X15" s="155"/>
      <c r="Y15" s="142"/>
      <c r="Z15" s="155"/>
      <c r="AA15" s="142"/>
      <c r="AB15" s="15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</row>
    <row r="16" spans="1:101" s="133" customFormat="1" ht="18" customHeight="1">
      <c r="A16" s="153" t="s">
        <v>128</v>
      </c>
      <c r="B16" s="145"/>
      <c r="C16" s="138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42"/>
      <c r="X16" s="155"/>
      <c r="Y16" s="142"/>
      <c r="Z16" s="155"/>
      <c r="AA16" s="142"/>
      <c r="AB16" s="15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</row>
    <row r="17" spans="1:101" s="133" customFormat="1" ht="18" customHeight="1">
      <c r="A17" s="156" t="s">
        <v>125</v>
      </c>
      <c r="B17" s="145">
        <v>31</v>
      </c>
      <c r="C17" s="138"/>
      <c r="D17" s="154">
        <v>0</v>
      </c>
      <c r="E17" s="154"/>
      <c r="F17" s="154">
        <v>0</v>
      </c>
      <c r="G17" s="154"/>
      <c r="H17" s="154">
        <v>0</v>
      </c>
      <c r="I17" s="154"/>
      <c r="J17" s="154">
        <v>0</v>
      </c>
      <c r="K17" s="154"/>
      <c r="L17" s="154">
        <v>-207406805</v>
      </c>
      <c r="M17" s="154"/>
      <c r="N17" s="154">
        <v>0</v>
      </c>
      <c r="O17" s="154"/>
      <c r="P17" s="154">
        <v>0</v>
      </c>
      <c r="Q17" s="154"/>
      <c r="R17" s="154">
        <v>0</v>
      </c>
      <c r="S17" s="154"/>
      <c r="T17" s="154">
        <v>0</v>
      </c>
      <c r="U17" s="154"/>
      <c r="V17" s="155">
        <f>SUM(N17,P17,R17,T17)</f>
        <v>0</v>
      </c>
      <c r="W17" s="142"/>
      <c r="X17" s="155">
        <f>SUM(V17,L17,J17,D17,H17)</f>
        <v>-207406805</v>
      </c>
      <c r="Y17" s="142"/>
      <c r="Z17" s="155">
        <v>0</v>
      </c>
      <c r="AA17" s="142"/>
      <c r="AB17" s="155">
        <f>SUM(X17:Z17)</f>
        <v>-207406805</v>
      </c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</row>
    <row r="18" spans="1:101" s="133" customFormat="1" ht="18" customHeight="1">
      <c r="A18" s="156" t="s">
        <v>69</v>
      </c>
      <c r="B18" s="161"/>
      <c r="C18" s="161"/>
      <c r="D18" s="162">
        <v>0</v>
      </c>
      <c r="E18" s="155"/>
      <c r="F18" s="162">
        <v>0</v>
      </c>
      <c r="G18" s="155"/>
      <c r="H18" s="162">
        <v>0</v>
      </c>
      <c r="I18" s="155"/>
      <c r="J18" s="162">
        <v>0</v>
      </c>
      <c r="K18" s="155"/>
      <c r="L18" s="154">
        <v>460881893</v>
      </c>
      <c r="M18" s="155"/>
      <c r="N18" s="163">
        <v>0</v>
      </c>
      <c r="O18" s="163"/>
      <c r="P18" s="163">
        <v>0</v>
      </c>
      <c r="Q18" s="163"/>
      <c r="R18" s="163">
        <v>0</v>
      </c>
      <c r="S18" s="163"/>
      <c r="T18" s="163">
        <v>0</v>
      </c>
      <c r="U18" s="163"/>
      <c r="V18" s="155">
        <f>SUM(N18,P18,R18,T18)</f>
        <v>0</v>
      </c>
      <c r="W18" s="163"/>
      <c r="X18" s="155">
        <f>SUM(V18,L18,J18,D18,H18)</f>
        <v>460881893</v>
      </c>
      <c r="Y18" s="155"/>
      <c r="Z18" s="155">
        <v>0</v>
      </c>
      <c r="AA18" s="155"/>
      <c r="AB18" s="155">
        <f>SUM(X18:Z18)</f>
        <v>460881893</v>
      </c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</row>
    <row r="19" spans="1:101" s="133" customFormat="1" ht="18" customHeight="1">
      <c r="A19" s="156" t="s">
        <v>126</v>
      </c>
      <c r="B19" s="161"/>
      <c r="C19" s="161"/>
      <c r="D19" s="164">
        <v>0</v>
      </c>
      <c r="E19" s="155"/>
      <c r="F19" s="164">
        <v>0</v>
      </c>
      <c r="G19" s="155"/>
      <c r="H19" s="164">
        <v>0</v>
      </c>
      <c r="I19" s="155"/>
      <c r="J19" s="164">
        <v>0</v>
      </c>
      <c r="K19" s="155"/>
      <c r="L19" s="165">
        <v>0</v>
      </c>
      <c r="M19" s="155"/>
      <c r="N19" s="157">
        <v>27933297</v>
      </c>
      <c r="O19" s="163"/>
      <c r="P19" s="165">
        <v>0</v>
      </c>
      <c r="Q19" s="163"/>
      <c r="R19" s="165">
        <v>0</v>
      </c>
      <c r="S19" s="163"/>
      <c r="T19" s="165">
        <v>4536327</v>
      </c>
      <c r="U19" s="163"/>
      <c r="V19" s="157">
        <f>SUM(N19,P19,R19,T19)</f>
        <v>32469624</v>
      </c>
      <c r="W19" s="163"/>
      <c r="X19" s="157">
        <f>SUM(V19,L19,J19,D19,H19)</f>
        <v>32469624</v>
      </c>
      <c r="Y19" s="155"/>
      <c r="Z19" s="166">
        <v>0</v>
      </c>
      <c r="AA19" s="155"/>
      <c r="AB19" s="157">
        <f>SUM(X19:Z19)</f>
        <v>32469624</v>
      </c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</row>
    <row r="20" spans="1:101" s="133" customFormat="1" ht="6" customHeight="1">
      <c r="A20" s="137"/>
      <c r="B20" s="138"/>
      <c r="C20" s="138"/>
      <c r="D20" s="158"/>
      <c r="E20" s="159"/>
      <c r="F20" s="158"/>
      <c r="G20" s="159"/>
      <c r="H20" s="158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0"/>
      <c r="AB20" s="159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</row>
    <row r="21" spans="1:101" s="133" customFormat="1" ht="18" customHeight="1" thickBot="1">
      <c r="A21" s="153" t="s">
        <v>129</v>
      </c>
      <c r="B21" s="138"/>
      <c r="C21" s="138"/>
      <c r="D21" s="167">
        <f>SUM(D14:D19)</f>
        <v>658434300</v>
      </c>
      <c r="E21" s="155"/>
      <c r="F21" s="167">
        <f>SUM(F14:F19)</f>
        <v>222105000</v>
      </c>
      <c r="G21" s="155"/>
      <c r="H21" s="167">
        <f>SUM(H14:H19)</f>
        <v>7429904</v>
      </c>
      <c r="I21" s="155"/>
      <c r="J21" s="167">
        <f>SUM(J14:J19)</f>
        <v>65843430</v>
      </c>
      <c r="K21" s="155"/>
      <c r="L21" s="167">
        <f>SUM(L14:L19)</f>
        <v>2653506256</v>
      </c>
      <c r="M21" s="155"/>
      <c r="N21" s="167">
        <f>SUM(N14:N19)</f>
        <v>-37802321</v>
      </c>
      <c r="O21" s="155"/>
      <c r="P21" s="167">
        <f>SUM(P14:P19)</f>
        <v>-19201569</v>
      </c>
      <c r="Q21" s="163"/>
      <c r="R21" s="167">
        <f>SUM(R14:R19)</f>
        <v>0</v>
      </c>
      <c r="S21" s="163"/>
      <c r="T21" s="167">
        <f>SUM(T14:T19)</f>
        <v>-11495036</v>
      </c>
      <c r="U21" s="163"/>
      <c r="V21" s="167">
        <f>SUM(V14:V19)</f>
        <v>-68498926</v>
      </c>
      <c r="W21" s="155"/>
      <c r="X21" s="167">
        <f>SUM(X14:X19)</f>
        <v>3538819964</v>
      </c>
      <c r="Y21" s="155"/>
      <c r="Z21" s="167">
        <f>SUM(Z14:Z20)</f>
        <v>0</v>
      </c>
      <c r="AA21" s="155"/>
      <c r="AB21" s="167">
        <f>SUM(AB14:AB19)</f>
        <v>3538819964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L21" s="135"/>
      <c r="BM21" s="135"/>
      <c r="BN21" s="135"/>
      <c r="BO21" s="135"/>
      <c r="BP21" s="135"/>
      <c r="BQ21" s="135"/>
      <c r="BR21" s="135"/>
      <c r="BS21" s="135"/>
      <c r="BT21" s="135"/>
      <c r="BU21" s="135"/>
      <c r="BV21" s="135"/>
      <c r="BW21" s="135"/>
      <c r="BX21" s="135"/>
      <c r="BY21" s="135"/>
      <c r="BZ21" s="135"/>
      <c r="CA21" s="135"/>
      <c r="CB21" s="135"/>
      <c r="CC21" s="135"/>
      <c r="CD21" s="135"/>
      <c r="CE21" s="135"/>
      <c r="CF21" s="135"/>
      <c r="CG21" s="135"/>
      <c r="CH21" s="135"/>
      <c r="CI21" s="135"/>
      <c r="CJ21" s="135"/>
      <c r="CK21" s="135"/>
      <c r="CL21" s="135"/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</row>
    <row r="22" spans="1:101" ht="18" customHeight="1" thickTop="1">
      <c r="A22" s="168"/>
      <c r="B22" s="169"/>
      <c r="C22" s="169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70"/>
      <c r="R22" s="121"/>
      <c r="S22" s="170"/>
      <c r="T22" s="121"/>
      <c r="U22" s="170"/>
      <c r="V22" s="121"/>
      <c r="W22" s="121"/>
      <c r="X22" s="121"/>
      <c r="Y22" s="121"/>
      <c r="Z22" s="121"/>
      <c r="AA22" s="121"/>
      <c r="AB22" s="121"/>
    </row>
    <row r="23" spans="1:101" s="133" customFormat="1" ht="18" customHeight="1">
      <c r="A23" s="153" t="s">
        <v>180</v>
      </c>
      <c r="B23" s="145"/>
      <c r="C23" s="138"/>
      <c r="D23" s="171">
        <f>+D21</f>
        <v>658434300</v>
      </c>
      <c r="E23" s="154"/>
      <c r="F23" s="171">
        <f>+F21</f>
        <v>222105000</v>
      </c>
      <c r="G23" s="154"/>
      <c r="H23" s="171">
        <f>+H21</f>
        <v>7429904</v>
      </c>
      <c r="I23" s="154"/>
      <c r="J23" s="171">
        <f>+J21</f>
        <v>65843430</v>
      </c>
      <c r="K23" s="154"/>
      <c r="L23" s="171">
        <f>+L21</f>
        <v>2653506256</v>
      </c>
      <c r="M23" s="154"/>
      <c r="N23" s="171">
        <f>+N21</f>
        <v>-37802321</v>
      </c>
      <c r="O23" s="154"/>
      <c r="P23" s="171">
        <f>+P21</f>
        <v>-19201569</v>
      </c>
      <c r="Q23" s="154"/>
      <c r="R23" s="171">
        <f>+R21</f>
        <v>0</v>
      </c>
      <c r="S23" s="154"/>
      <c r="T23" s="171">
        <f>+T21</f>
        <v>-11495036</v>
      </c>
      <c r="U23" s="154"/>
      <c r="V23" s="171">
        <f>SUM(N23:U23)</f>
        <v>-68498926</v>
      </c>
      <c r="W23" s="142"/>
      <c r="X23" s="172">
        <f>SUM(V23,L23,J23,D23,H23,F23)</f>
        <v>3538819964</v>
      </c>
      <c r="Y23" s="142"/>
      <c r="Z23" s="171">
        <f>+Z21</f>
        <v>0</v>
      </c>
      <c r="AA23" s="142"/>
      <c r="AB23" s="172">
        <f>SUM(X23:Z23)</f>
        <v>3538819964</v>
      </c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</row>
    <row r="24" spans="1:101" s="133" customFormat="1" ht="18" customHeight="1">
      <c r="A24" s="153" t="s">
        <v>124</v>
      </c>
      <c r="B24" s="145"/>
      <c r="C24" s="138"/>
      <c r="D24" s="171"/>
      <c r="E24" s="154"/>
      <c r="F24" s="171"/>
      <c r="G24" s="154"/>
      <c r="H24" s="171"/>
      <c r="I24" s="154"/>
      <c r="J24" s="171"/>
      <c r="K24" s="154"/>
      <c r="L24" s="171"/>
      <c r="M24" s="154"/>
      <c r="N24" s="171"/>
      <c r="O24" s="154"/>
      <c r="P24" s="171"/>
      <c r="Q24" s="154"/>
      <c r="R24" s="171"/>
      <c r="S24" s="154"/>
      <c r="T24" s="171"/>
      <c r="U24" s="154"/>
      <c r="V24" s="171"/>
      <c r="W24" s="142"/>
      <c r="X24" s="172"/>
      <c r="Y24" s="142"/>
      <c r="Z24" s="172"/>
      <c r="AA24" s="142"/>
      <c r="AB24" s="172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</row>
    <row r="25" spans="1:101" s="133" customFormat="1" ht="18" customHeight="1">
      <c r="A25" s="153" t="s">
        <v>181</v>
      </c>
      <c r="B25" s="145"/>
      <c r="C25" s="138"/>
      <c r="D25" s="171"/>
      <c r="E25" s="154"/>
      <c r="F25" s="171"/>
      <c r="G25" s="154"/>
      <c r="H25" s="171"/>
      <c r="I25" s="154"/>
      <c r="J25" s="171"/>
      <c r="K25" s="154"/>
      <c r="L25" s="171"/>
      <c r="M25" s="154"/>
      <c r="N25" s="171"/>
      <c r="O25" s="154"/>
      <c r="P25" s="171"/>
      <c r="Q25" s="154"/>
      <c r="R25" s="171"/>
      <c r="S25" s="154"/>
      <c r="T25" s="171"/>
      <c r="U25" s="154"/>
      <c r="V25" s="171"/>
      <c r="W25" s="142"/>
      <c r="X25" s="172"/>
      <c r="Y25" s="142"/>
      <c r="Z25" s="172"/>
      <c r="AA25" s="142"/>
      <c r="AB25" s="172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</row>
    <row r="26" spans="1:101" s="133" customFormat="1" ht="18" customHeight="1">
      <c r="A26" s="156" t="s">
        <v>125</v>
      </c>
      <c r="B26" s="145">
        <v>31</v>
      </c>
      <c r="C26" s="138"/>
      <c r="D26" s="171">
        <v>0</v>
      </c>
      <c r="E26" s="154"/>
      <c r="F26" s="171">
        <v>0</v>
      </c>
      <c r="G26" s="154"/>
      <c r="H26" s="171">
        <v>0</v>
      </c>
      <c r="I26" s="154"/>
      <c r="J26" s="171">
        <v>0</v>
      </c>
      <c r="K26" s="154"/>
      <c r="L26" s="171">
        <v>-279834578</v>
      </c>
      <c r="M26" s="154"/>
      <c r="N26" s="171">
        <v>0</v>
      </c>
      <c r="O26" s="154"/>
      <c r="P26" s="171">
        <v>0</v>
      </c>
      <c r="Q26" s="154"/>
      <c r="R26" s="171">
        <v>0</v>
      </c>
      <c r="S26" s="154"/>
      <c r="T26" s="171">
        <v>0</v>
      </c>
      <c r="U26" s="154"/>
      <c r="V26" s="172">
        <f>SUM(N26,P26,R26,T26)</f>
        <v>0</v>
      </c>
      <c r="W26" s="142"/>
      <c r="X26" s="172">
        <f>SUM(V26,L26,J26,D26,H26)</f>
        <v>-279834578</v>
      </c>
      <c r="Y26" s="142"/>
      <c r="Z26" s="172">
        <v>0</v>
      </c>
      <c r="AA26" s="142"/>
      <c r="AB26" s="172">
        <f>SUM(X26:Z26)</f>
        <v>-279834578</v>
      </c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</row>
    <row r="27" spans="1:101" s="133" customFormat="1" ht="18" customHeight="1">
      <c r="A27" s="156" t="s">
        <v>69</v>
      </c>
      <c r="B27" s="161"/>
      <c r="C27" s="161"/>
      <c r="D27" s="176">
        <v>0</v>
      </c>
      <c r="E27" s="155"/>
      <c r="F27" s="176">
        <v>0</v>
      </c>
      <c r="G27" s="155"/>
      <c r="H27" s="176">
        <v>0</v>
      </c>
      <c r="I27" s="155"/>
      <c r="J27" s="176">
        <v>0</v>
      </c>
      <c r="K27" s="155"/>
      <c r="L27" s="171">
        <f>+'9-10'!D31</f>
        <v>361577366</v>
      </c>
      <c r="M27" s="155"/>
      <c r="N27" s="177">
        <v>0</v>
      </c>
      <c r="O27" s="163"/>
      <c r="P27" s="177">
        <v>0</v>
      </c>
      <c r="Q27" s="163"/>
      <c r="R27" s="177">
        <v>0</v>
      </c>
      <c r="S27" s="163"/>
      <c r="T27" s="177">
        <v>0</v>
      </c>
      <c r="U27" s="163"/>
      <c r="V27" s="172">
        <f>SUM(N27,P27,R27,T27)</f>
        <v>0</v>
      </c>
      <c r="W27" s="163"/>
      <c r="X27" s="172">
        <f>SUM(V27,L27,J27,D27,H27)</f>
        <v>361577366</v>
      </c>
      <c r="Y27" s="155"/>
      <c r="Z27" s="172">
        <v>0</v>
      </c>
      <c r="AA27" s="155"/>
      <c r="AB27" s="172">
        <f>SUM(X27:Z27)</f>
        <v>361577366</v>
      </c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</row>
    <row r="28" spans="1:101" s="133" customFormat="1" ht="18" customHeight="1">
      <c r="A28" s="156" t="s">
        <v>126</v>
      </c>
      <c r="B28" s="161"/>
      <c r="C28" s="161"/>
      <c r="D28" s="178">
        <v>0</v>
      </c>
      <c r="E28" s="155"/>
      <c r="F28" s="178">
        <v>0</v>
      </c>
      <c r="G28" s="155"/>
      <c r="H28" s="178">
        <v>0</v>
      </c>
      <c r="I28" s="155"/>
      <c r="J28" s="178">
        <v>0</v>
      </c>
      <c r="K28" s="155"/>
      <c r="L28" s="179">
        <v>0</v>
      </c>
      <c r="M28" s="155"/>
      <c r="N28" s="173">
        <f>+'9-10'!D36</f>
        <v>-17940884</v>
      </c>
      <c r="O28" s="163"/>
      <c r="P28" s="179">
        <f>SUM('9-10'!D44:D46)</f>
        <v>16575757.6</v>
      </c>
      <c r="Q28" s="163"/>
      <c r="R28" s="179">
        <v>0</v>
      </c>
      <c r="S28" s="163"/>
      <c r="T28" s="179">
        <f>+'9-10'!D48</f>
        <v>-7260722</v>
      </c>
      <c r="U28" s="163"/>
      <c r="V28" s="173">
        <f>SUM(N28,P28,R28,T28)</f>
        <v>-8625848.4000000004</v>
      </c>
      <c r="W28" s="163"/>
      <c r="X28" s="173">
        <f>SUM(V28,L28,J28,D28,H28)</f>
        <v>-8625848.4000000004</v>
      </c>
      <c r="Y28" s="155"/>
      <c r="Z28" s="180">
        <v>0</v>
      </c>
      <c r="AA28" s="155"/>
      <c r="AB28" s="173">
        <f>SUM(X28:Z28)</f>
        <v>-8625848.4000000004</v>
      </c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</row>
    <row r="29" spans="1:101" s="133" customFormat="1" ht="6" customHeight="1">
      <c r="A29" s="137"/>
      <c r="B29" s="138"/>
      <c r="C29" s="138"/>
      <c r="D29" s="174"/>
      <c r="E29" s="159"/>
      <c r="F29" s="174"/>
      <c r="G29" s="159"/>
      <c r="H29" s="174"/>
      <c r="I29" s="159"/>
      <c r="J29" s="175"/>
      <c r="K29" s="159"/>
      <c r="L29" s="175"/>
      <c r="M29" s="159"/>
      <c r="N29" s="175"/>
      <c r="O29" s="159"/>
      <c r="P29" s="175"/>
      <c r="Q29" s="159"/>
      <c r="R29" s="175"/>
      <c r="S29" s="159"/>
      <c r="T29" s="175"/>
      <c r="U29" s="159"/>
      <c r="V29" s="175"/>
      <c r="W29" s="159"/>
      <c r="X29" s="175"/>
      <c r="Y29" s="159"/>
      <c r="Z29" s="175"/>
      <c r="AA29" s="160"/>
      <c r="AB29" s="17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</row>
    <row r="30" spans="1:101" s="133" customFormat="1" ht="18" customHeight="1" thickBot="1">
      <c r="A30" s="153" t="s">
        <v>182</v>
      </c>
      <c r="B30" s="138"/>
      <c r="C30" s="138"/>
      <c r="D30" s="181">
        <f>SUM(D23:D28)</f>
        <v>658434300</v>
      </c>
      <c r="E30" s="155"/>
      <c r="F30" s="181">
        <f>SUM(F23:F28)</f>
        <v>222105000</v>
      </c>
      <c r="G30" s="155"/>
      <c r="H30" s="181">
        <f>SUM(H23:H28)</f>
        <v>7429904</v>
      </c>
      <c r="I30" s="155"/>
      <c r="J30" s="181">
        <f>SUM(J23:J28)</f>
        <v>65843430</v>
      </c>
      <c r="K30" s="155"/>
      <c r="L30" s="181">
        <f>SUM(L23:L28)</f>
        <v>2735249044</v>
      </c>
      <c r="M30" s="155"/>
      <c r="N30" s="181">
        <f>SUM(N23:N28)</f>
        <v>-55743205</v>
      </c>
      <c r="O30" s="155"/>
      <c r="P30" s="181">
        <f>SUM(P23:P28)</f>
        <v>-2625811.4000000004</v>
      </c>
      <c r="Q30" s="163"/>
      <c r="R30" s="181">
        <f>SUM(R23:R28)</f>
        <v>0</v>
      </c>
      <c r="S30" s="163"/>
      <c r="T30" s="181">
        <f>SUM(T23:T28)</f>
        <v>-18755758</v>
      </c>
      <c r="U30" s="163"/>
      <c r="V30" s="181">
        <f>SUM(V23:V28)</f>
        <v>-77124774.400000006</v>
      </c>
      <c r="W30" s="155"/>
      <c r="X30" s="181">
        <f>SUM(X23:X28)</f>
        <v>3611936903.5999999</v>
      </c>
      <c r="Y30" s="155"/>
      <c r="Z30" s="181">
        <f>SUM(Z23:Z28)</f>
        <v>0</v>
      </c>
      <c r="AA30" s="155"/>
      <c r="AB30" s="181">
        <f>SUM(AB23:AB28)</f>
        <v>3611936903.5999999</v>
      </c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</row>
    <row r="31" spans="1:101" ht="18" customHeight="1" thickTop="1">
      <c r="A31" s="168"/>
      <c r="B31" s="169"/>
      <c r="C31" s="169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70"/>
      <c r="R31" s="121"/>
      <c r="S31" s="170"/>
      <c r="T31" s="121"/>
      <c r="U31" s="170"/>
      <c r="V31" s="121"/>
      <c r="W31" s="121"/>
      <c r="X31" s="121"/>
      <c r="Y31" s="121"/>
      <c r="Z31" s="121"/>
      <c r="AA31" s="121"/>
      <c r="AB31" s="121"/>
    </row>
    <row r="32" spans="1:101" ht="18" customHeight="1">
      <c r="A32" s="168"/>
      <c r="B32" s="169"/>
      <c r="C32" s="169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70"/>
      <c r="R32" s="121"/>
      <c r="S32" s="170"/>
      <c r="T32" s="121"/>
      <c r="U32" s="170"/>
      <c r="V32" s="121"/>
      <c r="W32" s="121"/>
      <c r="X32" s="121"/>
      <c r="Y32" s="121"/>
      <c r="Z32" s="121"/>
      <c r="AA32" s="121"/>
      <c r="AB32" s="121"/>
    </row>
    <row r="33" spans="1:28" ht="18" customHeight="1">
      <c r="A33" s="168"/>
      <c r="B33" s="169"/>
      <c r="C33" s="169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70"/>
      <c r="R33" s="121"/>
      <c r="S33" s="170"/>
      <c r="T33" s="121"/>
      <c r="U33" s="170"/>
      <c r="V33" s="121"/>
      <c r="W33" s="121"/>
      <c r="X33" s="121"/>
      <c r="Y33" s="121"/>
      <c r="Z33" s="121"/>
      <c r="AA33" s="121"/>
      <c r="AB33" s="121"/>
    </row>
    <row r="34" spans="1:28" ht="18" customHeight="1">
      <c r="A34" s="168"/>
      <c r="B34" s="169"/>
      <c r="C34" s="169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70"/>
      <c r="R34" s="121"/>
      <c r="S34" s="170"/>
      <c r="T34" s="121"/>
      <c r="U34" s="170"/>
      <c r="V34" s="121"/>
      <c r="W34" s="121"/>
      <c r="X34" s="121"/>
      <c r="Y34" s="121"/>
      <c r="Z34" s="121"/>
      <c r="AA34" s="121"/>
      <c r="AB34" s="121"/>
    </row>
    <row r="35" spans="1:28" ht="18" customHeight="1">
      <c r="A35" s="168"/>
      <c r="B35" s="169"/>
      <c r="C35" s="169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70"/>
      <c r="R35" s="121"/>
      <c r="S35" s="170"/>
      <c r="T35" s="121"/>
      <c r="U35" s="170"/>
      <c r="V35" s="121"/>
      <c r="W35" s="121"/>
      <c r="X35" s="121"/>
      <c r="Y35" s="121"/>
      <c r="Z35" s="121"/>
      <c r="AA35" s="121"/>
      <c r="AB35" s="121"/>
    </row>
    <row r="36" spans="1:28" ht="12" customHeight="1">
      <c r="A36" s="168"/>
      <c r="B36" s="169"/>
      <c r="C36" s="169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70"/>
      <c r="R36" s="121"/>
      <c r="S36" s="170"/>
      <c r="T36" s="121"/>
      <c r="U36" s="170"/>
      <c r="V36" s="121"/>
      <c r="W36" s="121"/>
      <c r="X36" s="121"/>
      <c r="Y36" s="121"/>
      <c r="Z36" s="121"/>
      <c r="AA36" s="121"/>
      <c r="AB36" s="121"/>
    </row>
    <row r="37" spans="1:28" ht="18.75" customHeight="1">
      <c r="A37" s="245" t="s">
        <v>25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</row>
    <row r="38" spans="1:28" ht="18" customHeight="1">
      <c r="A38" s="245"/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</row>
    <row r="39" spans="1:28" ht="21.95" customHeight="1">
      <c r="A39" s="32" t="str">
        <f>+'9-10'!A59</f>
        <v>หมายเหตุประกอบงบการเงินรวมและงบการเงินเฉพาะกิจการในหน้า 15 ถึง 84 เป็นส่วนหนึ่งของงบการเงินนี้</v>
      </c>
      <c r="B39" s="109"/>
      <c r="C39" s="109"/>
      <c r="D39" s="182"/>
      <c r="E39" s="9"/>
      <c r="F39" s="182"/>
      <c r="G39" s="9"/>
      <c r="H39" s="182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</sheetData>
  <mergeCells count="7">
    <mergeCell ref="A38:AB38"/>
    <mergeCell ref="D5:AB5"/>
    <mergeCell ref="D6:X6"/>
    <mergeCell ref="N7:V7"/>
    <mergeCell ref="J8:L8"/>
    <mergeCell ref="N8:T8"/>
    <mergeCell ref="A37:AB37"/>
  </mergeCells>
  <pageMargins left="0.5" right="0.5" top="0.5" bottom="0.6" header="0.49" footer="0.4"/>
  <pageSetup paperSize="9" scale="80" firstPageNumber="11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AS34"/>
  <sheetViews>
    <sheetView topLeftCell="A4" zoomScaleNormal="100" zoomScaleSheetLayoutView="100" zoomScalePageLayoutView="90" workbookViewId="0">
      <selection activeCell="A41" sqref="A41"/>
    </sheetView>
  </sheetViews>
  <sheetFormatPr defaultColWidth="9.140625" defaultRowHeight="21.75" customHeight="1"/>
  <cols>
    <col min="1" max="1" width="43.5703125" style="56" customWidth="1"/>
    <col min="2" max="2" width="8.5703125" style="56" customWidth="1"/>
    <col min="3" max="3" width="0.85546875" style="56" customWidth="1"/>
    <col min="4" max="4" width="10.7109375" style="60" customWidth="1"/>
    <col min="5" max="5" width="0.85546875" style="60" customWidth="1"/>
    <col min="6" max="6" width="12.42578125" style="60" bestFit="1" customWidth="1"/>
    <col min="7" max="7" width="0.85546875" style="60" customWidth="1"/>
    <col min="8" max="8" width="11.140625" style="60" bestFit="1" customWidth="1"/>
    <col min="9" max="9" width="0.85546875" style="60" customWidth="1"/>
    <col min="10" max="10" width="11" style="60" bestFit="1" customWidth="1"/>
    <col min="11" max="11" width="0.85546875" style="60" customWidth="1"/>
    <col min="12" max="12" width="12.42578125" style="60" bestFit="1" customWidth="1"/>
    <col min="13" max="13" width="0.85546875" style="60" customWidth="1"/>
    <col min="14" max="14" width="13.85546875" style="60" bestFit="1" customWidth="1"/>
    <col min="15" max="15" width="0.85546875" style="60" customWidth="1"/>
    <col min="16" max="16" width="15.140625" style="60" customWidth="1"/>
    <col min="17" max="17" width="0.85546875" style="60" customWidth="1"/>
    <col min="18" max="18" width="12.42578125" style="60" bestFit="1" customWidth="1"/>
    <col min="19" max="45" width="9.140625" style="85"/>
    <col min="46" max="16384" width="9.140625" style="56"/>
  </cols>
  <sheetData>
    <row r="1" spans="1:45" ht="21.75" customHeight="1">
      <c r="A1" s="1" t="str">
        <f>'11'!A1</f>
        <v>บริษัท ฮั้วฟงรับเบอร์ (ไทยแลนด์) จํากัด (มหาชน)</v>
      </c>
      <c r="B1" s="64"/>
    </row>
    <row r="2" spans="1:45" ht="21.75" customHeight="1">
      <c r="A2" s="1" t="s">
        <v>88</v>
      </c>
      <c r="B2" s="64"/>
    </row>
    <row r="3" spans="1:45" ht="21.75" customHeight="1">
      <c r="A3" s="8" t="str">
        <f>'11'!A3</f>
        <v>สำหรับปีสิ้นสุดวันที่ 31 ธันวาคม พ.ศ. 2565</v>
      </c>
      <c r="B3" s="183"/>
      <c r="C3" s="184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45" ht="8.65" customHeight="1"/>
    <row r="5" spans="1:45" ht="18.75" customHeight="1">
      <c r="D5" s="243" t="s">
        <v>130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</row>
    <row r="6" spans="1:45" ht="19.149999999999999" customHeight="1">
      <c r="C6" s="185"/>
      <c r="D6" s="186"/>
      <c r="E6" s="186"/>
      <c r="F6" s="186"/>
      <c r="G6" s="186"/>
      <c r="H6" s="186"/>
      <c r="I6" s="186"/>
      <c r="M6" s="186"/>
      <c r="N6" s="250" t="s">
        <v>51</v>
      </c>
      <c r="O6" s="250"/>
      <c r="P6" s="250"/>
      <c r="Q6" s="186"/>
      <c r="R6" s="186"/>
    </row>
    <row r="7" spans="1:45" ht="19.149999999999999" customHeight="1">
      <c r="C7" s="185"/>
      <c r="D7" s="186"/>
      <c r="E7" s="186"/>
      <c r="F7" s="186"/>
      <c r="G7" s="186"/>
      <c r="H7" s="186"/>
      <c r="I7" s="186"/>
      <c r="M7" s="186"/>
      <c r="N7" s="58" t="s">
        <v>93</v>
      </c>
      <c r="O7" s="186"/>
      <c r="P7" s="186"/>
      <c r="Q7" s="186"/>
      <c r="R7" s="186"/>
    </row>
    <row r="8" spans="1:45" ht="19.149999999999999" customHeight="1">
      <c r="C8" s="185"/>
      <c r="D8" s="186"/>
      <c r="E8" s="186"/>
      <c r="F8" s="186"/>
      <c r="G8" s="186"/>
      <c r="H8" s="186"/>
      <c r="I8" s="186"/>
      <c r="J8" s="243" t="s">
        <v>48</v>
      </c>
      <c r="K8" s="243"/>
      <c r="L8" s="243"/>
      <c r="M8" s="186"/>
      <c r="N8" s="62" t="s">
        <v>131</v>
      </c>
      <c r="O8" s="187"/>
      <c r="P8" s="186"/>
      <c r="Q8" s="186"/>
      <c r="R8" s="186"/>
    </row>
    <row r="9" spans="1:45" ht="19.149999999999999" customHeight="1">
      <c r="C9" s="185"/>
      <c r="D9" s="186"/>
      <c r="E9" s="186"/>
      <c r="F9" s="59"/>
      <c r="G9" s="186"/>
      <c r="H9" s="59"/>
      <c r="I9" s="186"/>
      <c r="M9" s="186"/>
      <c r="N9" s="59" t="s">
        <v>92</v>
      </c>
      <c r="O9" s="186"/>
      <c r="Q9" s="58"/>
      <c r="R9" s="58"/>
    </row>
    <row r="10" spans="1:45" ht="19.149999999999999" customHeight="1">
      <c r="C10" s="188"/>
      <c r="E10" s="59"/>
      <c r="F10" s="59"/>
      <c r="G10" s="59"/>
      <c r="H10" s="59"/>
      <c r="I10" s="59"/>
      <c r="J10" s="58" t="s">
        <v>95</v>
      </c>
      <c r="K10" s="59"/>
      <c r="L10" s="58"/>
      <c r="M10" s="58"/>
      <c r="N10" s="59" t="s">
        <v>97</v>
      </c>
      <c r="O10" s="58"/>
      <c r="P10" s="58" t="s">
        <v>132</v>
      </c>
      <c r="Q10" s="59"/>
      <c r="R10" s="58"/>
    </row>
    <row r="11" spans="1:45" ht="19.149999999999999" customHeight="1">
      <c r="B11" s="85"/>
      <c r="C11" s="189"/>
      <c r="D11" s="58" t="s">
        <v>102</v>
      </c>
      <c r="E11" s="58"/>
      <c r="F11" s="190" t="s">
        <v>94</v>
      </c>
      <c r="G11" s="58"/>
      <c r="H11" s="190" t="s">
        <v>133</v>
      </c>
      <c r="I11" s="58"/>
      <c r="J11" s="191" t="s">
        <v>104</v>
      </c>
      <c r="K11" s="59"/>
      <c r="L11" s="59"/>
      <c r="M11" s="59"/>
      <c r="N11" s="59" t="s">
        <v>106</v>
      </c>
      <c r="O11" s="59"/>
      <c r="P11" s="58" t="s">
        <v>134</v>
      </c>
      <c r="Q11" s="59"/>
      <c r="R11" s="58" t="s">
        <v>101</v>
      </c>
    </row>
    <row r="12" spans="1:45" ht="19.149999999999999" customHeight="1">
      <c r="B12" s="61" t="s">
        <v>5</v>
      </c>
      <c r="C12" s="189"/>
      <c r="D12" s="62" t="s">
        <v>112</v>
      </c>
      <c r="E12" s="58"/>
      <c r="F12" s="192" t="s">
        <v>113</v>
      </c>
      <c r="G12" s="58"/>
      <c r="H12" s="192" t="s">
        <v>135</v>
      </c>
      <c r="I12" s="58"/>
      <c r="J12" s="62" t="s">
        <v>115</v>
      </c>
      <c r="K12" s="193"/>
      <c r="L12" s="62" t="s">
        <v>50</v>
      </c>
      <c r="M12" s="58"/>
      <c r="N12" s="62" t="s">
        <v>117</v>
      </c>
      <c r="O12" s="58"/>
      <c r="P12" s="62" t="s">
        <v>123</v>
      </c>
      <c r="Q12" s="58"/>
      <c r="R12" s="62" t="s">
        <v>123</v>
      </c>
    </row>
    <row r="13" spans="1:45" ht="5.0999999999999996" customHeight="1">
      <c r="B13" s="85"/>
    </row>
    <row r="14" spans="1:45" ht="19.149999999999999" customHeight="1">
      <c r="A14" s="103" t="s">
        <v>127</v>
      </c>
      <c r="C14" s="194"/>
      <c r="D14" s="74">
        <v>658434300</v>
      </c>
      <c r="E14" s="74"/>
      <c r="F14" s="74">
        <v>222105000</v>
      </c>
      <c r="G14" s="74"/>
      <c r="H14" s="74">
        <v>7429904</v>
      </c>
      <c r="I14" s="74"/>
      <c r="J14" s="74">
        <v>65843430</v>
      </c>
      <c r="K14" s="74"/>
      <c r="L14" s="74">
        <v>2398854204</v>
      </c>
      <c r="M14" s="74"/>
      <c r="N14" s="74">
        <v>-19201569</v>
      </c>
      <c r="O14" s="74"/>
      <c r="P14" s="74">
        <f>SUM(N14:O14)</f>
        <v>-19201569</v>
      </c>
      <c r="Q14" s="74"/>
      <c r="R14" s="74">
        <f>SUM(D14:L14)+P14</f>
        <v>3333465269</v>
      </c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</row>
    <row r="15" spans="1:45" ht="19.149999999999999" customHeight="1">
      <c r="A15" s="195" t="s">
        <v>124</v>
      </c>
      <c r="B15" s="103"/>
      <c r="C15" s="194"/>
      <c r="D15" s="197"/>
      <c r="E15" s="74"/>
      <c r="F15" s="197"/>
      <c r="G15" s="74"/>
      <c r="H15" s="197"/>
      <c r="I15" s="74"/>
      <c r="J15" s="197"/>
      <c r="K15" s="74"/>
      <c r="L15" s="197"/>
      <c r="M15" s="197"/>
      <c r="N15" s="197"/>
      <c r="O15" s="197"/>
      <c r="P15" s="74"/>
      <c r="Q15" s="197"/>
      <c r="R15" s="197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</row>
    <row r="16" spans="1:45" ht="19.149999999999999" customHeight="1">
      <c r="A16" s="195" t="s">
        <v>128</v>
      </c>
      <c r="B16" s="103"/>
      <c r="C16" s="194"/>
      <c r="D16" s="197"/>
      <c r="E16" s="74"/>
      <c r="F16" s="197"/>
      <c r="G16" s="74"/>
      <c r="H16" s="197"/>
      <c r="I16" s="74"/>
      <c r="J16" s="197"/>
      <c r="K16" s="74"/>
      <c r="L16" s="197"/>
      <c r="M16" s="197"/>
      <c r="N16" s="197"/>
      <c r="O16" s="197"/>
      <c r="P16" s="74"/>
      <c r="Q16" s="197"/>
      <c r="R16" s="197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</row>
    <row r="17" spans="1:45" ht="19.149999999999999" customHeight="1">
      <c r="A17" s="198" t="s">
        <v>125</v>
      </c>
      <c r="B17" s="235">
        <v>31</v>
      </c>
      <c r="C17" s="194"/>
      <c r="D17" s="197">
        <v>0</v>
      </c>
      <c r="E17" s="74"/>
      <c r="F17" s="197">
        <v>0</v>
      </c>
      <c r="G17" s="74"/>
      <c r="H17" s="197">
        <v>0</v>
      </c>
      <c r="I17" s="74"/>
      <c r="J17" s="197">
        <v>0</v>
      </c>
      <c r="K17" s="74"/>
      <c r="L17" s="197">
        <v>-207406805</v>
      </c>
      <c r="M17" s="197"/>
      <c r="N17" s="197">
        <v>0</v>
      </c>
      <c r="O17" s="197"/>
      <c r="P17" s="74">
        <f>SUM(N17:O17)</f>
        <v>0</v>
      </c>
      <c r="Q17" s="197"/>
      <c r="R17" s="197">
        <f>SUM(D17:L17,P17)</f>
        <v>-207406805</v>
      </c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</row>
    <row r="18" spans="1:45" ht="19.149999999999999" customHeight="1">
      <c r="A18" s="102" t="s">
        <v>69</v>
      </c>
      <c r="B18" s="235"/>
      <c r="C18" s="194"/>
      <c r="D18" s="216">
        <v>0</v>
      </c>
      <c r="E18" s="74"/>
      <c r="F18" s="216">
        <v>0</v>
      </c>
      <c r="G18" s="74"/>
      <c r="H18" s="216">
        <v>0</v>
      </c>
      <c r="I18" s="74"/>
      <c r="J18" s="216">
        <v>0</v>
      </c>
      <c r="K18" s="74"/>
      <c r="L18" s="216">
        <v>459865574</v>
      </c>
      <c r="M18" s="197"/>
      <c r="N18" s="216">
        <v>0</v>
      </c>
      <c r="O18" s="197"/>
      <c r="P18" s="72">
        <f>SUM(N18:O18)</f>
        <v>0</v>
      </c>
      <c r="Q18" s="197"/>
      <c r="R18" s="216">
        <f>SUM(D18:L18,P18)</f>
        <v>459865574</v>
      </c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</row>
    <row r="19" spans="1:45" ht="5.0999999999999996" customHeight="1"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</row>
    <row r="20" spans="1:45" ht="19.149999999999999" customHeight="1" thickBot="1">
      <c r="A20" s="103" t="s">
        <v>129</v>
      </c>
      <c r="B20" s="103"/>
      <c r="C20" s="194"/>
      <c r="D20" s="105">
        <f>SUM(D14:D18)</f>
        <v>658434300</v>
      </c>
      <c r="E20" s="74"/>
      <c r="F20" s="105">
        <f>SUM(F14:F18)</f>
        <v>222105000</v>
      </c>
      <c r="G20" s="74"/>
      <c r="H20" s="105">
        <f>SUM(H14:H18)</f>
        <v>7429904</v>
      </c>
      <c r="I20" s="74"/>
      <c r="J20" s="105">
        <f>SUM(J14:J18)</f>
        <v>65843430</v>
      </c>
      <c r="K20" s="74"/>
      <c r="L20" s="105">
        <f>SUM(L14:L18)</f>
        <v>2651312973</v>
      </c>
      <c r="M20" s="74"/>
      <c r="N20" s="105">
        <f>SUM(N14:N18)</f>
        <v>-19201569</v>
      </c>
      <c r="O20" s="74"/>
      <c r="P20" s="105">
        <f>SUM(P14:P18)</f>
        <v>-19201569</v>
      </c>
      <c r="Q20" s="74"/>
      <c r="R20" s="105">
        <f>SUM(R14:R18)</f>
        <v>3585924038</v>
      </c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</row>
    <row r="21" spans="1:45" ht="13.9" customHeight="1" thickTop="1">
      <c r="A21" s="103"/>
      <c r="B21" s="103"/>
      <c r="C21" s="19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</row>
    <row r="22" spans="1:45" ht="19.149999999999999" customHeight="1">
      <c r="A22" s="103" t="s">
        <v>180</v>
      </c>
      <c r="C22" s="194"/>
      <c r="D22" s="73">
        <f>+D20</f>
        <v>658434300</v>
      </c>
      <c r="E22" s="74"/>
      <c r="F22" s="73">
        <f>+F20</f>
        <v>222105000</v>
      </c>
      <c r="G22" s="74"/>
      <c r="H22" s="73">
        <f>+H20</f>
        <v>7429904</v>
      </c>
      <c r="I22" s="74"/>
      <c r="J22" s="73">
        <f>+J20</f>
        <v>65843430</v>
      </c>
      <c r="K22" s="74"/>
      <c r="L22" s="73">
        <f>+L20</f>
        <v>2651312973</v>
      </c>
      <c r="M22" s="74"/>
      <c r="N22" s="73">
        <f>+N20</f>
        <v>-19201569</v>
      </c>
      <c r="O22" s="74"/>
      <c r="P22" s="73">
        <f>SUM(N22:O22)</f>
        <v>-19201569</v>
      </c>
      <c r="Q22" s="74"/>
      <c r="R22" s="73">
        <f>SUM(D22:L22)+P22</f>
        <v>3585924038</v>
      </c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</row>
    <row r="23" spans="1:45" ht="19.149999999999999" customHeight="1">
      <c r="A23" s="195" t="s">
        <v>124</v>
      </c>
      <c r="B23" s="103"/>
      <c r="C23" s="194"/>
      <c r="D23" s="196"/>
      <c r="E23" s="74"/>
      <c r="F23" s="196"/>
      <c r="G23" s="74"/>
      <c r="H23" s="196"/>
      <c r="I23" s="74"/>
      <c r="J23" s="196"/>
      <c r="K23" s="74"/>
      <c r="L23" s="196"/>
      <c r="M23" s="197"/>
      <c r="N23" s="196"/>
      <c r="O23" s="197"/>
      <c r="P23" s="73"/>
      <c r="Q23" s="197"/>
      <c r="R23" s="19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</row>
    <row r="24" spans="1:45" ht="19.149999999999999" customHeight="1">
      <c r="A24" s="195" t="s">
        <v>181</v>
      </c>
      <c r="B24" s="103"/>
      <c r="C24" s="194"/>
      <c r="D24" s="196"/>
      <c r="E24" s="74"/>
      <c r="F24" s="196"/>
      <c r="G24" s="74"/>
      <c r="H24" s="196"/>
      <c r="I24" s="74"/>
      <c r="J24" s="196"/>
      <c r="K24" s="74"/>
      <c r="L24" s="196"/>
      <c r="M24" s="197"/>
      <c r="N24" s="196"/>
      <c r="O24" s="197"/>
      <c r="P24" s="73"/>
      <c r="Q24" s="197"/>
      <c r="R24" s="19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</row>
    <row r="25" spans="1:45" ht="19.149999999999999" customHeight="1">
      <c r="A25" s="198" t="s">
        <v>125</v>
      </c>
      <c r="B25" s="235">
        <v>31</v>
      </c>
      <c r="C25" s="194"/>
      <c r="D25" s="196">
        <v>0</v>
      </c>
      <c r="E25" s="74"/>
      <c r="F25" s="196">
        <v>0</v>
      </c>
      <c r="G25" s="74"/>
      <c r="H25" s="196">
        <v>0</v>
      </c>
      <c r="I25" s="74"/>
      <c r="J25" s="196">
        <v>0</v>
      </c>
      <c r="K25" s="74"/>
      <c r="L25" s="196">
        <v>-279834578</v>
      </c>
      <c r="M25" s="197"/>
      <c r="N25" s="196">
        <v>0</v>
      </c>
      <c r="O25" s="197"/>
      <c r="P25" s="73">
        <f>SUM(N25:O25)</f>
        <v>0</v>
      </c>
      <c r="Q25" s="197"/>
      <c r="R25" s="196">
        <f>SUM(D25:L25,P25)</f>
        <v>-279834578</v>
      </c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</row>
    <row r="26" spans="1:45" ht="19.149999999999999" customHeight="1">
      <c r="A26" s="102" t="s">
        <v>69</v>
      </c>
      <c r="B26" s="235"/>
      <c r="C26" s="194"/>
      <c r="D26" s="196">
        <v>0</v>
      </c>
      <c r="E26" s="74"/>
      <c r="F26" s="196">
        <v>0</v>
      </c>
      <c r="G26" s="74"/>
      <c r="H26" s="196">
        <v>0</v>
      </c>
      <c r="I26" s="74"/>
      <c r="J26" s="196">
        <v>0</v>
      </c>
      <c r="K26" s="74"/>
      <c r="L26" s="196">
        <f>+'9-10'!H31</f>
        <v>365586197</v>
      </c>
      <c r="M26" s="197"/>
      <c r="N26" s="196">
        <v>0</v>
      </c>
      <c r="O26" s="197"/>
      <c r="P26" s="73">
        <f>SUM(N26:O26)</f>
        <v>0</v>
      </c>
      <c r="Q26" s="197"/>
      <c r="R26" s="196">
        <f>SUM(D26:L26,P26)</f>
        <v>365586197</v>
      </c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</row>
    <row r="27" spans="1:45" ht="19.149999999999999" customHeight="1">
      <c r="A27" s="102" t="s">
        <v>126</v>
      </c>
      <c r="B27" s="235"/>
      <c r="C27" s="194"/>
      <c r="D27" s="199">
        <v>0</v>
      </c>
      <c r="E27" s="74"/>
      <c r="F27" s="199">
        <v>0</v>
      </c>
      <c r="G27" s="74"/>
      <c r="H27" s="199">
        <v>0</v>
      </c>
      <c r="I27" s="74"/>
      <c r="J27" s="199">
        <v>0</v>
      </c>
      <c r="K27" s="74"/>
      <c r="L27" s="199">
        <v>0</v>
      </c>
      <c r="M27" s="197"/>
      <c r="N27" s="199">
        <f>SUM('9-10'!H44:H46)</f>
        <v>16575757.6</v>
      </c>
      <c r="O27" s="197"/>
      <c r="P27" s="71">
        <f>SUM(N27:O27)</f>
        <v>16575757.6</v>
      </c>
      <c r="Q27" s="197"/>
      <c r="R27" s="199">
        <f>SUM(D27:L27,P27)</f>
        <v>16575757.6</v>
      </c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</row>
    <row r="28" spans="1:45" ht="5.0999999999999996" customHeight="1">
      <c r="D28" s="65"/>
      <c r="F28" s="65"/>
      <c r="H28" s="65"/>
      <c r="J28" s="65"/>
      <c r="L28" s="65"/>
      <c r="N28" s="65"/>
      <c r="P28" s="65"/>
      <c r="R28" s="65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</row>
    <row r="29" spans="1:45" ht="19.149999999999999" customHeight="1" thickBot="1">
      <c r="A29" s="103" t="s">
        <v>182</v>
      </c>
      <c r="B29" s="103"/>
      <c r="C29" s="194"/>
      <c r="D29" s="104">
        <f>SUM(D22:D27)</f>
        <v>658434300</v>
      </c>
      <c r="E29" s="74"/>
      <c r="F29" s="104">
        <f>SUM(F22:F27)</f>
        <v>222105000</v>
      </c>
      <c r="G29" s="74"/>
      <c r="H29" s="104">
        <f>SUM(H22:H27)</f>
        <v>7429904</v>
      </c>
      <c r="I29" s="74"/>
      <c r="J29" s="104">
        <f>SUM(J22:J27)</f>
        <v>65843430</v>
      </c>
      <c r="K29" s="74"/>
      <c r="L29" s="104">
        <f>SUM(L22:L27)</f>
        <v>2737064592</v>
      </c>
      <c r="M29" s="74"/>
      <c r="N29" s="104">
        <f>SUM(N22:N27)</f>
        <v>-2625811.4000000004</v>
      </c>
      <c r="O29" s="74"/>
      <c r="P29" s="104">
        <f>SUM(P22:P27)</f>
        <v>-2625811.4000000004</v>
      </c>
      <c r="Q29" s="74"/>
      <c r="R29" s="104">
        <f>SUM(R22:R27)</f>
        <v>3688251414.5999999</v>
      </c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</row>
    <row r="30" spans="1:45" ht="13.9" customHeight="1" thickTop="1">
      <c r="A30" s="103"/>
      <c r="B30" s="103"/>
      <c r="C30" s="19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</row>
    <row r="31" spans="1:45" ht="7.5" customHeight="1">
      <c r="A31" s="103"/>
      <c r="B31" s="103"/>
      <c r="C31" s="19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</row>
    <row r="32" spans="1:45" s="85" customFormat="1" ht="19.149999999999999" customHeight="1">
      <c r="A32" s="251" t="s">
        <v>25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</row>
    <row r="33" spans="1:18" s="85" customFormat="1" ht="11.25" customHeight="1">
      <c r="A33" s="251"/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</row>
    <row r="34" spans="1:18" ht="21.95" customHeight="1">
      <c r="A34" s="32" t="str">
        <f>'6-8'!A44:G44</f>
        <v>หมายเหตุประกอบงบการเงินรวมและงบการเงินเฉพาะกิจการในหน้า 15 ถึง 84 เป็นส่วนหนึ่งของงบการเงินนี้</v>
      </c>
      <c r="B34" s="184"/>
      <c r="C34" s="184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</row>
  </sheetData>
  <mergeCells count="5">
    <mergeCell ref="D5:R5"/>
    <mergeCell ref="N6:P6"/>
    <mergeCell ref="J8:L8"/>
    <mergeCell ref="A32:R32"/>
    <mergeCell ref="A33:R33"/>
  </mergeCells>
  <pageMargins left="0.5" right="0.5" top="0.5" bottom="0.6" header="0.49" footer="0.4"/>
  <pageSetup paperSize="9" scale="95" firstPageNumber="12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N98"/>
  <sheetViews>
    <sheetView topLeftCell="A100" zoomScale="140" zoomScaleNormal="140" zoomScaleSheetLayoutView="100" workbookViewId="0">
      <selection activeCell="J60" sqref="J60"/>
    </sheetView>
  </sheetViews>
  <sheetFormatPr defaultColWidth="9.140625" defaultRowHeight="20.100000000000001" customHeight="1"/>
  <cols>
    <col min="1" max="4" width="1.42578125" style="3" customWidth="1"/>
    <col min="5" max="5" width="40.5703125" style="3" customWidth="1"/>
    <col min="6" max="6" width="8.5703125" style="232" customWidth="1"/>
    <col min="7" max="7" width="0.5703125" style="3" customWidth="1"/>
    <col min="8" max="8" width="11.42578125" style="2" customWidth="1"/>
    <col min="9" max="9" width="0.5703125" style="2" customWidth="1"/>
    <col min="10" max="10" width="11.42578125" style="2" customWidth="1"/>
    <col min="11" max="11" width="0.5703125" style="2" customWidth="1"/>
    <col min="12" max="12" width="11.42578125" style="41" customWidth="1"/>
    <col min="13" max="13" width="0.5703125" style="2" customWidth="1"/>
    <col min="14" max="14" width="11.42578125" style="41" customWidth="1"/>
    <col min="15" max="16384" width="9.140625" style="3"/>
  </cols>
  <sheetData>
    <row r="1" spans="1:14" s="126" customFormat="1" ht="21.75" customHeight="1">
      <c r="A1" s="200" t="str">
        <f>'12'!1:1</f>
        <v>บริษัท ฮั้วฟงรับเบอร์ (ไทยแลนด์) จํากัด (มหาชน)</v>
      </c>
      <c r="B1" s="201"/>
      <c r="C1" s="201"/>
      <c r="D1" s="201"/>
      <c r="E1" s="201"/>
      <c r="F1" s="202"/>
      <c r="H1" s="34"/>
      <c r="I1" s="34"/>
      <c r="J1" s="34"/>
      <c r="K1" s="34"/>
      <c r="L1" s="203"/>
      <c r="M1" s="34"/>
      <c r="N1" s="203"/>
    </row>
    <row r="2" spans="1:14" s="126" customFormat="1" ht="21.75" customHeight="1">
      <c r="A2" s="127" t="s">
        <v>136</v>
      </c>
      <c r="B2" s="1"/>
      <c r="C2" s="1"/>
      <c r="D2" s="201"/>
      <c r="E2" s="201"/>
      <c r="F2" s="202"/>
      <c r="H2" s="34"/>
      <c r="I2" s="34"/>
      <c r="J2" s="34"/>
      <c r="K2" s="34"/>
      <c r="L2" s="203"/>
      <c r="M2" s="34"/>
      <c r="N2" s="203"/>
    </row>
    <row r="3" spans="1:14" s="126" customFormat="1" ht="21.75" customHeight="1">
      <c r="A3" s="52" t="str">
        <f>'12'!A3</f>
        <v>สำหรับปีสิ้นสุดวันที่ 31 ธันวาคม พ.ศ. 2565</v>
      </c>
      <c r="B3" s="52"/>
      <c r="C3" s="52"/>
      <c r="D3" s="8"/>
      <c r="E3" s="8"/>
      <c r="F3" s="109"/>
      <c r="G3" s="32"/>
      <c r="H3" s="9"/>
      <c r="I3" s="9"/>
      <c r="J3" s="9"/>
      <c r="K3" s="9"/>
      <c r="L3" s="48"/>
      <c r="M3" s="9"/>
      <c r="N3" s="48"/>
    </row>
    <row r="4" spans="1:14" s="204" customFormat="1" ht="21.75" customHeight="1">
      <c r="F4" s="205"/>
      <c r="H4" s="206"/>
      <c r="I4" s="206"/>
      <c r="J4" s="206"/>
      <c r="K4" s="206"/>
      <c r="L4" s="207"/>
      <c r="M4" s="206"/>
      <c r="N4" s="207"/>
    </row>
    <row r="5" spans="1:14" s="85" customFormat="1" ht="19.149999999999999" customHeight="1">
      <c r="F5" s="57"/>
      <c r="G5" s="56"/>
      <c r="H5" s="254" t="s">
        <v>2</v>
      </c>
      <c r="I5" s="243"/>
      <c r="J5" s="243"/>
      <c r="K5" s="58"/>
      <c r="L5" s="243" t="s">
        <v>3</v>
      </c>
      <c r="M5" s="243"/>
      <c r="N5" s="243"/>
    </row>
    <row r="6" spans="1:14" s="85" customFormat="1" ht="19.149999999999999" customHeight="1">
      <c r="F6" s="57"/>
      <c r="G6" s="56"/>
      <c r="H6" s="59" t="s">
        <v>179</v>
      </c>
      <c r="I6" s="60"/>
      <c r="J6" s="59" t="s">
        <v>4</v>
      </c>
      <c r="K6" s="59"/>
      <c r="L6" s="59" t="s">
        <v>179</v>
      </c>
      <c r="M6" s="59"/>
      <c r="N6" s="59" t="s">
        <v>4</v>
      </c>
    </row>
    <row r="7" spans="1:14" s="56" customFormat="1" ht="19.149999999999999" customHeight="1">
      <c r="F7" s="61" t="s">
        <v>5</v>
      </c>
      <c r="H7" s="62" t="s">
        <v>6</v>
      </c>
      <c r="I7" s="60"/>
      <c r="J7" s="62" t="s">
        <v>6</v>
      </c>
      <c r="K7" s="59"/>
      <c r="L7" s="63" t="s">
        <v>6</v>
      </c>
      <c r="M7" s="59"/>
      <c r="N7" s="63" t="s">
        <v>6</v>
      </c>
    </row>
    <row r="8" spans="1:14" s="56" customFormat="1" ht="19.350000000000001" customHeight="1">
      <c r="A8" s="64" t="s">
        <v>137</v>
      </c>
      <c r="F8" s="185"/>
      <c r="G8" s="188"/>
      <c r="H8" s="65"/>
      <c r="I8" s="59"/>
      <c r="J8" s="60"/>
      <c r="K8" s="60"/>
      <c r="L8" s="66"/>
      <c r="M8" s="60"/>
      <c r="N8" s="67"/>
    </row>
    <row r="9" spans="1:14" s="56" customFormat="1" ht="19.149999999999999" customHeight="1">
      <c r="A9" s="82" t="s">
        <v>67</v>
      </c>
      <c r="F9" s="185"/>
      <c r="G9" s="188"/>
      <c r="H9" s="208">
        <f>+'9-10'!D28</f>
        <v>432590266</v>
      </c>
      <c r="I9" s="59"/>
      <c r="J9" s="209">
        <v>561180305</v>
      </c>
      <c r="K9" s="60"/>
      <c r="L9" s="110">
        <f>+'9-10'!H28</f>
        <v>439083355</v>
      </c>
      <c r="M9" s="60"/>
      <c r="N9" s="111">
        <v>560163986</v>
      </c>
    </row>
    <row r="10" spans="1:14" s="56" customFormat="1" ht="19.149999999999999" customHeight="1">
      <c r="A10" s="56" t="s">
        <v>138</v>
      </c>
      <c r="C10" s="64"/>
      <c r="D10" s="64"/>
      <c r="E10" s="64"/>
      <c r="F10" s="234"/>
      <c r="H10" s="69"/>
      <c r="I10" s="60"/>
      <c r="J10" s="70"/>
      <c r="K10" s="70"/>
      <c r="L10" s="77"/>
      <c r="M10" s="70"/>
      <c r="N10" s="78"/>
    </row>
    <row r="11" spans="1:14" s="56" customFormat="1" ht="19.149999999999999" customHeight="1">
      <c r="B11" s="56" t="s">
        <v>139</v>
      </c>
      <c r="C11" s="64"/>
      <c r="D11" s="64"/>
      <c r="E11" s="64"/>
      <c r="F11" s="234"/>
      <c r="H11" s="208">
        <v>114775335</v>
      </c>
      <c r="I11" s="60"/>
      <c r="J11" s="209">
        <v>99292848</v>
      </c>
      <c r="K11" s="70"/>
      <c r="L11" s="208">
        <v>114769835</v>
      </c>
      <c r="M11" s="70"/>
      <c r="N11" s="209">
        <v>99287348</v>
      </c>
    </row>
    <row r="12" spans="1:14" s="56" customFormat="1" ht="19.149999999999999" customHeight="1">
      <c r="B12" s="56" t="s">
        <v>192</v>
      </c>
      <c r="C12" s="64"/>
      <c r="D12" s="64"/>
      <c r="E12" s="64"/>
      <c r="F12" s="234" t="s">
        <v>197</v>
      </c>
      <c r="H12" s="208">
        <v>187816</v>
      </c>
      <c r="I12" s="60"/>
      <c r="J12" s="209">
        <v>1431438</v>
      </c>
      <c r="K12" s="70"/>
      <c r="L12" s="208">
        <v>187816</v>
      </c>
      <c r="M12" s="70"/>
      <c r="N12" s="209">
        <v>1431438</v>
      </c>
    </row>
    <row r="13" spans="1:14" s="56" customFormat="1" ht="19.149999999999999" customHeight="1">
      <c r="B13" s="56" t="s">
        <v>193</v>
      </c>
      <c r="D13" s="64"/>
      <c r="E13" s="64"/>
      <c r="F13" s="234">
        <v>12</v>
      </c>
      <c r="H13" s="208">
        <v>2205735</v>
      </c>
      <c r="I13" s="60"/>
      <c r="J13" s="209">
        <v>1587599</v>
      </c>
      <c r="K13" s="70"/>
      <c r="L13" s="208">
        <v>2205735</v>
      </c>
      <c r="M13" s="70"/>
      <c r="N13" s="209">
        <v>1587599</v>
      </c>
    </row>
    <row r="14" spans="1:14" s="56" customFormat="1" ht="18">
      <c r="B14" s="56" t="s">
        <v>140</v>
      </c>
      <c r="C14" s="64"/>
      <c r="D14" s="64"/>
      <c r="E14" s="64"/>
      <c r="F14" s="234">
        <v>12</v>
      </c>
      <c r="H14" s="208">
        <v>13042147</v>
      </c>
      <c r="I14" s="60"/>
      <c r="J14" s="209">
        <v>8211617</v>
      </c>
      <c r="K14" s="70"/>
      <c r="L14" s="208">
        <v>13042147</v>
      </c>
      <c r="M14" s="70"/>
      <c r="N14" s="209">
        <v>8211617</v>
      </c>
    </row>
    <row r="15" spans="1:14" s="56" customFormat="1" ht="19.149999999999999" customHeight="1">
      <c r="B15" s="56" t="s">
        <v>141</v>
      </c>
      <c r="C15" s="64"/>
      <c r="D15" s="64"/>
      <c r="E15" s="64"/>
      <c r="F15" s="234">
        <v>27</v>
      </c>
      <c r="H15" s="208">
        <v>-93171</v>
      </c>
      <c r="I15" s="60"/>
      <c r="J15" s="209">
        <v>-127193</v>
      </c>
      <c r="K15" s="70"/>
      <c r="L15" s="208">
        <v>-93171</v>
      </c>
      <c r="M15" s="70"/>
      <c r="N15" s="209">
        <v>-127193</v>
      </c>
    </row>
    <row r="16" spans="1:14" s="56" customFormat="1" ht="19.149999999999999" customHeight="1">
      <c r="B16" s="56" t="s">
        <v>171</v>
      </c>
      <c r="C16" s="64"/>
      <c r="D16" s="64"/>
      <c r="E16" s="64"/>
      <c r="F16" s="234" t="s">
        <v>198</v>
      </c>
      <c r="H16" s="208">
        <v>0</v>
      </c>
      <c r="I16" s="60"/>
      <c r="J16" s="209">
        <v>969</v>
      </c>
      <c r="K16" s="70"/>
      <c r="L16" s="208">
        <v>0</v>
      </c>
      <c r="M16" s="70"/>
      <c r="N16" s="209">
        <v>969</v>
      </c>
    </row>
    <row r="17" spans="1:14" s="56" customFormat="1" ht="19.149999999999999" customHeight="1">
      <c r="B17" s="56" t="s">
        <v>65</v>
      </c>
      <c r="C17" s="64"/>
      <c r="D17" s="64"/>
      <c r="E17" s="64"/>
      <c r="F17" s="234">
        <v>15</v>
      </c>
      <c r="H17" s="208">
        <v>-158</v>
      </c>
      <c r="I17" s="60"/>
      <c r="J17" s="209">
        <v>-127</v>
      </c>
      <c r="K17" s="70"/>
      <c r="L17" s="208">
        <v>0</v>
      </c>
      <c r="M17" s="70"/>
      <c r="N17" s="209">
        <v>0</v>
      </c>
    </row>
    <row r="18" spans="1:14" s="56" customFormat="1" ht="19.149999999999999" customHeight="1">
      <c r="B18" s="56" t="s">
        <v>191</v>
      </c>
      <c r="C18" s="64"/>
      <c r="D18" s="64"/>
      <c r="E18" s="64"/>
      <c r="F18" s="234"/>
      <c r="H18" s="208"/>
      <c r="I18" s="60"/>
      <c r="J18" s="209"/>
      <c r="K18" s="70"/>
      <c r="L18" s="208"/>
      <c r="M18" s="70"/>
      <c r="N18" s="209"/>
    </row>
    <row r="19" spans="1:14" s="56" customFormat="1" ht="19.149999999999999" customHeight="1">
      <c r="C19" s="56" t="s">
        <v>188</v>
      </c>
      <c r="D19" s="64"/>
      <c r="E19" s="64"/>
      <c r="F19" s="234">
        <v>11</v>
      </c>
      <c r="H19" s="208">
        <f>12718540-H21</f>
        <v>12751305</v>
      </c>
      <c r="I19" s="60"/>
      <c r="J19" s="209">
        <v>0</v>
      </c>
      <c r="K19" s="70"/>
      <c r="L19" s="208">
        <v>0</v>
      </c>
      <c r="M19" s="70"/>
      <c r="N19" s="209">
        <v>0</v>
      </c>
    </row>
    <row r="20" spans="1:14" s="56" customFormat="1" ht="19.149999999999999" customHeight="1">
      <c r="B20" s="56" t="s">
        <v>190</v>
      </c>
      <c r="D20" s="64"/>
      <c r="E20" s="64"/>
      <c r="F20" s="234"/>
      <c r="H20" s="208"/>
      <c r="I20" s="60"/>
      <c r="J20" s="209"/>
      <c r="K20" s="70"/>
      <c r="L20" s="208"/>
      <c r="M20" s="70"/>
      <c r="N20" s="209"/>
    </row>
    <row r="21" spans="1:14" s="56" customFormat="1" ht="19.149999999999999" customHeight="1">
      <c r="C21" s="56" t="s">
        <v>188</v>
      </c>
      <c r="D21" s="64"/>
      <c r="E21" s="64"/>
      <c r="F21" s="234"/>
      <c r="H21" s="208">
        <v>-32765</v>
      </c>
      <c r="I21" s="60"/>
      <c r="J21" s="209">
        <v>0</v>
      </c>
      <c r="K21" s="70"/>
      <c r="L21" s="208">
        <v>0</v>
      </c>
      <c r="M21" s="70"/>
      <c r="N21" s="209">
        <v>0</v>
      </c>
    </row>
    <row r="22" spans="1:14" s="56" customFormat="1" ht="19.149999999999999" customHeight="1">
      <c r="B22" s="56" t="s">
        <v>142</v>
      </c>
      <c r="C22" s="64"/>
      <c r="D22" s="64"/>
      <c r="E22" s="64"/>
      <c r="F22" s="234"/>
      <c r="H22" s="208">
        <f>18343841</f>
        <v>18343841</v>
      </c>
      <c r="I22" s="60"/>
      <c r="J22" s="209">
        <v>2849875</v>
      </c>
      <c r="K22" s="70"/>
      <c r="L22" s="208">
        <v>19537435</v>
      </c>
      <c r="M22" s="70"/>
      <c r="N22" s="209">
        <v>2627452</v>
      </c>
    </row>
    <row r="23" spans="1:14" s="56" customFormat="1" ht="19.149999999999999" customHeight="1">
      <c r="B23" s="56" t="s">
        <v>36</v>
      </c>
      <c r="C23" s="64"/>
      <c r="D23" s="64"/>
      <c r="E23" s="64"/>
      <c r="F23" s="210">
        <v>23</v>
      </c>
      <c r="H23" s="208">
        <v>6049377</v>
      </c>
      <c r="I23" s="60"/>
      <c r="J23" s="209">
        <v>5987548</v>
      </c>
      <c r="K23" s="70"/>
      <c r="L23" s="208">
        <v>6049377</v>
      </c>
      <c r="M23" s="70"/>
      <c r="N23" s="209">
        <v>5987548</v>
      </c>
    </row>
    <row r="24" spans="1:14" s="56" customFormat="1" ht="19.149999999999999" customHeight="1">
      <c r="B24" s="56" t="s">
        <v>143</v>
      </c>
      <c r="C24" s="64"/>
      <c r="D24" s="64"/>
      <c r="E24" s="64"/>
      <c r="F24" s="210">
        <v>27</v>
      </c>
      <c r="H24" s="69">
        <v>-2224538</v>
      </c>
      <c r="I24" s="60"/>
      <c r="J24" s="70">
        <v>-2373559</v>
      </c>
      <c r="K24" s="70"/>
      <c r="L24" s="75">
        <v>-2128177</v>
      </c>
      <c r="M24" s="70"/>
      <c r="N24" s="76">
        <v>-2295143</v>
      </c>
    </row>
    <row r="25" spans="1:14" s="56" customFormat="1" ht="19.149999999999999" customHeight="1">
      <c r="B25" s="56" t="s">
        <v>64</v>
      </c>
      <c r="C25" s="64"/>
      <c r="D25" s="64"/>
      <c r="E25" s="64"/>
      <c r="F25" s="234"/>
      <c r="H25" s="69">
        <v>631002</v>
      </c>
      <c r="I25" s="60"/>
      <c r="J25" s="70">
        <v>1342997</v>
      </c>
      <c r="K25" s="70"/>
      <c r="L25" s="77">
        <v>631002</v>
      </c>
      <c r="M25" s="70"/>
      <c r="N25" s="78">
        <v>1342997</v>
      </c>
    </row>
    <row r="26" spans="1:14" s="56" customFormat="1" ht="19.149999999999999" customHeight="1">
      <c r="B26" s="56" t="s">
        <v>144</v>
      </c>
      <c r="C26" s="64"/>
      <c r="D26" s="64"/>
      <c r="E26" s="64"/>
      <c r="F26" s="210">
        <v>27</v>
      </c>
      <c r="H26" s="69">
        <v>-2040983</v>
      </c>
      <c r="I26" s="60"/>
      <c r="J26" s="70">
        <v>-350828</v>
      </c>
      <c r="K26" s="70"/>
      <c r="L26" s="208">
        <v>0</v>
      </c>
      <c r="M26" s="70"/>
      <c r="N26" s="209">
        <v>0</v>
      </c>
    </row>
    <row r="27" spans="1:14" s="56" customFormat="1" ht="8.1" customHeight="1">
      <c r="C27" s="64"/>
      <c r="D27" s="64"/>
      <c r="E27" s="64"/>
      <c r="F27" s="234"/>
      <c r="H27" s="69"/>
      <c r="I27" s="60"/>
      <c r="J27" s="70"/>
      <c r="K27" s="70"/>
      <c r="L27" s="77"/>
      <c r="M27" s="70"/>
      <c r="N27" s="78"/>
    </row>
    <row r="28" spans="1:14" s="56" customFormat="1" ht="19.149999999999999" customHeight="1">
      <c r="A28" s="64" t="s">
        <v>145</v>
      </c>
      <c r="C28" s="64"/>
      <c r="D28" s="64"/>
      <c r="E28" s="64"/>
      <c r="F28" s="234"/>
      <c r="H28" s="65"/>
      <c r="I28" s="60"/>
      <c r="J28" s="60"/>
      <c r="K28" s="70"/>
      <c r="L28" s="77"/>
      <c r="M28" s="70"/>
      <c r="N28" s="78"/>
    </row>
    <row r="29" spans="1:14" s="56" customFormat="1" ht="19.149999999999999" customHeight="1">
      <c r="B29" s="56" t="s">
        <v>146</v>
      </c>
      <c r="C29" s="64"/>
      <c r="D29" s="64"/>
      <c r="E29" s="64"/>
      <c r="F29" s="234"/>
      <c r="H29" s="208">
        <v>224318299</v>
      </c>
      <c r="I29" s="60"/>
      <c r="J29" s="209">
        <v>-202680972</v>
      </c>
      <c r="K29" s="70"/>
      <c r="L29" s="208">
        <v>223638652</v>
      </c>
      <c r="M29" s="70"/>
      <c r="N29" s="209">
        <v>-203330003</v>
      </c>
    </row>
    <row r="30" spans="1:14" s="56" customFormat="1" ht="19.149999999999999" customHeight="1">
      <c r="B30" s="56" t="s">
        <v>147</v>
      </c>
      <c r="C30" s="64"/>
      <c r="D30" s="64"/>
      <c r="E30" s="64"/>
      <c r="F30" s="234"/>
      <c r="H30" s="208">
        <v>264024153</v>
      </c>
      <c r="I30" s="60"/>
      <c r="J30" s="209">
        <v>-445395657</v>
      </c>
      <c r="K30" s="70"/>
      <c r="L30" s="208">
        <v>265304975</v>
      </c>
      <c r="M30" s="70"/>
      <c r="N30" s="209">
        <v>-447161577</v>
      </c>
    </row>
    <row r="31" spans="1:14" s="56" customFormat="1" ht="19.149999999999999" customHeight="1">
      <c r="B31" s="56" t="s">
        <v>148</v>
      </c>
      <c r="C31" s="64"/>
      <c r="D31" s="64"/>
      <c r="E31" s="64"/>
      <c r="F31" s="234"/>
      <c r="H31" s="208">
        <v>16100013</v>
      </c>
      <c r="I31" s="60"/>
      <c r="J31" s="209">
        <v>-15105324</v>
      </c>
      <c r="K31" s="70"/>
      <c r="L31" s="208">
        <v>16437795</v>
      </c>
      <c r="M31" s="70"/>
      <c r="N31" s="209">
        <v>-14609153</v>
      </c>
    </row>
    <row r="32" spans="1:14" s="56" customFormat="1" ht="19.149999999999999" customHeight="1">
      <c r="B32" s="56" t="s">
        <v>149</v>
      </c>
      <c r="C32" s="64"/>
      <c r="D32" s="64"/>
      <c r="E32" s="64"/>
      <c r="F32" s="234"/>
      <c r="H32" s="208">
        <v>-67600</v>
      </c>
      <c r="I32" s="60"/>
      <c r="J32" s="209">
        <v>-48807</v>
      </c>
      <c r="K32" s="70"/>
      <c r="L32" s="208">
        <v>-67600</v>
      </c>
      <c r="M32" s="70"/>
      <c r="N32" s="209">
        <v>-48807</v>
      </c>
    </row>
    <row r="33" spans="1:14" s="56" customFormat="1" ht="19.149999999999999" customHeight="1">
      <c r="B33" s="56" t="s">
        <v>29</v>
      </c>
      <c r="C33" s="64"/>
      <c r="D33" s="64"/>
      <c r="E33" s="64"/>
      <c r="F33" s="234"/>
      <c r="H33" s="208">
        <v>-250554746</v>
      </c>
      <c r="I33" s="60"/>
      <c r="J33" s="209">
        <v>184064691</v>
      </c>
      <c r="K33" s="70"/>
      <c r="L33" s="208">
        <v>-250835089</v>
      </c>
      <c r="M33" s="70"/>
      <c r="N33" s="209">
        <v>184550415</v>
      </c>
    </row>
    <row r="34" spans="1:14" s="56" customFormat="1" ht="19.149999999999999" customHeight="1">
      <c r="B34" s="56" t="s">
        <v>173</v>
      </c>
      <c r="C34" s="64"/>
      <c r="D34" s="64"/>
      <c r="E34" s="64"/>
      <c r="F34" s="236"/>
      <c r="H34" s="208">
        <v>7458293</v>
      </c>
      <c r="I34" s="60"/>
      <c r="J34" s="209">
        <v>3930306</v>
      </c>
      <c r="K34" s="70"/>
      <c r="L34" s="208">
        <v>7458293</v>
      </c>
      <c r="M34" s="70"/>
      <c r="N34" s="209">
        <v>3930306</v>
      </c>
    </row>
    <row r="35" spans="1:14" s="56" customFormat="1" ht="19.149999999999999" customHeight="1">
      <c r="B35" s="56" t="s">
        <v>33</v>
      </c>
      <c r="C35" s="64"/>
      <c r="D35" s="64"/>
      <c r="E35" s="64"/>
      <c r="F35" s="234"/>
      <c r="H35" s="73">
        <v>-1002800</v>
      </c>
      <c r="I35" s="86"/>
      <c r="J35" s="74">
        <v>-123024</v>
      </c>
      <c r="K35" s="74"/>
      <c r="L35" s="208">
        <v>-1003556</v>
      </c>
      <c r="M35" s="74"/>
      <c r="N35" s="209">
        <v>-122323</v>
      </c>
    </row>
    <row r="36" spans="1:14" s="85" customFormat="1" ht="19.149999999999999" customHeight="1">
      <c r="B36" s="85" t="s">
        <v>150</v>
      </c>
      <c r="C36" s="211"/>
      <c r="D36" s="211"/>
      <c r="E36" s="211"/>
      <c r="F36" s="89">
        <v>23</v>
      </c>
      <c r="H36" s="71">
        <v>-6879728</v>
      </c>
      <c r="I36" s="86"/>
      <c r="J36" s="72">
        <v>-2843636</v>
      </c>
      <c r="K36" s="74"/>
      <c r="L36" s="79">
        <v>-6879728</v>
      </c>
      <c r="M36" s="74"/>
      <c r="N36" s="80">
        <v>-2843636</v>
      </c>
    </row>
    <row r="37" spans="1:14" s="56" customFormat="1" ht="6" customHeight="1">
      <c r="C37" s="64"/>
      <c r="D37" s="64"/>
      <c r="E37" s="64"/>
      <c r="F37" s="234"/>
      <c r="H37" s="73"/>
      <c r="I37" s="86"/>
      <c r="J37" s="74"/>
      <c r="K37" s="74"/>
      <c r="L37" s="75"/>
      <c r="M37" s="74"/>
      <c r="N37" s="76"/>
    </row>
    <row r="38" spans="1:14" s="56" customFormat="1" ht="19.149999999999999" customHeight="1">
      <c r="A38" s="82" t="s">
        <v>151</v>
      </c>
      <c r="C38" s="64"/>
      <c r="D38" s="64"/>
      <c r="E38" s="64"/>
      <c r="F38" s="234"/>
      <c r="H38" s="75">
        <f>SUM(H9:H36)</f>
        <v>849581093</v>
      </c>
      <c r="I38" s="86"/>
      <c r="J38" s="76">
        <f>SUM(J9:J36)</f>
        <v>200831066</v>
      </c>
      <c r="K38" s="74"/>
      <c r="L38" s="75">
        <f>SUM(L9:L36)</f>
        <v>847339096</v>
      </c>
      <c r="M38" s="74"/>
      <c r="N38" s="76">
        <f>SUM(N9:N36)</f>
        <v>198583840</v>
      </c>
    </row>
    <row r="39" spans="1:14" s="56" customFormat="1" ht="19.149999999999999" customHeight="1">
      <c r="A39" s="82"/>
      <c r="B39" s="56" t="s">
        <v>152</v>
      </c>
      <c r="C39" s="64"/>
      <c r="D39" s="64"/>
      <c r="E39" s="64"/>
      <c r="F39" s="234"/>
      <c r="H39" s="75">
        <v>-592384</v>
      </c>
      <c r="I39" s="86"/>
      <c r="J39" s="76">
        <v>-15150</v>
      </c>
      <c r="K39" s="74"/>
      <c r="L39" s="75">
        <v>-592384</v>
      </c>
      <c r="M39" s="74"/>
      <c r="N39" s="76">
        <v>-15150</v>
      </c>
    </row>
    <row r="40" spans="1:14" s="56" customFormat="1" ht="19.149999999999999" customHeight="1">
      <c r="A40" s="82"/>
      <c r="B40" s="56" t="s">
        <v>153</v>
      </c>
      <c r="C40" s="64"/>
      <c r="D40" s="64"/>
      <c r="E40" s="64"/>
      <c r="F40" s="234"/>
      <c r="H40" s="79">
        <v>-99763570</v>
      </c>
      <c r="I40" s="86"/>
      <c r="J40" s="80">
        <v>-109265728</v>
      </c>
      <c r="K40" s="74"/>
      <c r="L40" s="79">
        <v>-99763570</v>
      </c>
      <c r="M40" s="74"/>
      <c r="N40" s="80">
        <v>-109265728</v>
      </c>
    </row>
    <row r="41" spans="1:14" s="85" customFormat="1" ht="6" customHeight="1">
      <c r="C41" s="211"/>
      <c r="D41" s="211"/>
      <c r="E41" s="211"/>
      <c r="F41" s="89"/>
      <c r="H41" s="73"/>
      <c r="I41" s="86"/>
      <c r="J41" s="74"/>
      <c r="K41" s="74"/>
      <c r="L41" s="75"/>
      <c r="M41" s="74"/>
      <c r="N41" s="76"/>
    </row>
    <row r="42" spans="1:14" s="56" customFormat="1" ht="19.149999999999999" customHeight="1">
      <c r="A42" s="82" t="s">
        <v>154</v>
      </c>
      <c r="C42" s="64"/>
      <c r="D42" s="64"/>
      <c r="E42" s="64"/>
      <c r="F42" s="234"/>
      <c r="H42" s="212">
        <f>SUM(H38:H41)</f>
        <v>749225139</v>
      </c>
      <c r="I42" s="60"/>
      <c r="J42" s="213">
        <f>SUM(J38:J41)</f>
        <v>91550188</v>
      </c>
      <c r="K42" s="74"/>
      <c r="L42" s="214">
        <f>SUM(L38:L41)</f>
        <v>746983142</v>
      </c>
      <c r="M42" s="74"/>
      <c r="N42" s="215">
        <f>SUM(N38:N41)</f>
        <v>89302962</v>
      </c>
    </row>
    <row r="43" spans="1:14" s="56" customFormat="1" ht="18" customHeight="1">
      <c r="A43" s="82"/>
      <c r="C43" s="64"/>
      <c r="D43" s="64"/>
      <c r="E43" s="64"/>
      <c r="F43" s="234"/>
      <c r="H43" s="209"/>
      <c r="I43" s="60"/>
      <c r="J43" s="209"/>
      <c r="K43" s="74"/>
      <c r="L43" s="111"/>
      <c r="M43" s="74"/>
      <c r="N43" s="111"/>
    </row>
    <row r="44" spans="1:14" s="56" customFormat="1" ht="5.25" customHeight="1">
      <c r="A44" s="82"/>
      <c r="C44" s="64"/>
      <c r="D44" s="64"/>
      <c r="E44" s="64"/>
      <c r="F44" s="234"/>
      <c r="H44" s="209"/>
      <c r="I44" s="60"/>
      <c r="J44" s="209"/>
      <c r="K44" s="74"/>
      <c r="L44" s="111"/>
      <c r="M44" s="74"/>
      <c r="N44" s="111"/>
    </row>
    <row r="45" spans="1:14" s="56" customFormat="1" ht="17.100000000000001" customHeight="1">
      <c r="A45" s="252" t="s">
        <v>25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</row>
    <row r="46" spans="1:14" s="56" customFormat="1" ht="17.100000000000001" customHeight="1">
      <c r="A46" s="235"/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</row>
    <row r="47" spans="1:14" ht="21.95" customHeight="1">
      <c r="A47" s="242" t="str">
        <f>'6-8'!A44:G44</f>
        <v>หมายเหตุประกอบงบการเงินรวมและงบการเงินเฉพาะกิจการในหน้า 15 ถึง 84 เป็นส่วนหนึ่งของงบการเงินนี้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1:14" ht="19.5" customHeight="1">
      <c r="A48" s="201" t="str">
        <f>A1</f>
        <v>บริษัท ฮั้วฟงรับเบอร์ (ไทยแลนด์) จํากัด (มหาชน)</v>
      </c>
      <c r="B48" s="201"/>
      <c r="C48" s="201"/>
      <c r="D48" s="201"/>
      <c r="E48" s="201"/>
      <c r="F48" s="202"/>
      <c r="G48" s="126"/>
      <c r="H48" s="34"/>
      <c r="I48" s="34"/>
      <c r="J48" s="34"/>
      <c r="K48" s="34"/>
      <c r="L48" s="203"/>
      <c r="M48" s="34"/>
      <c r="N48" s="203"/>
    </row>
    <row r="49" spans="1:14" ht="19.5" customHeight="1">
      <c r="A49" s="127" t="s">
        <v>136</v>
      </c>
      <c r="B49" s="1"/>
      <c r="C49" s="1"/>
      <c r="D49" s="201"/>
      <c r="E49" s="201"/>
      <c r="F49" s="202"/>
      <c r="G49" s="126"/>
      <c r="H49" s="34"/>
      <c r="I49" s="34"/>
      <c r="J49" s="34"/>
      <c r="K49" s="34"/>
      <c r="L49" s="203"/>
      <c r="M49" s="34"/>
      <c r="N49" s="203"/>
    </row>
    <row r="50" spans="1:14" ht="19.5" customHeight="1">
      <c r="A50" s="52" t="str">
        <f>+A3</f>
        <v>สำหรับปีสิ้นสุดวันที่ 31 ธันวาคม พ.ศ. 2565</v>
      </c>
      <c r="B50" s="52"/>
      <c r="C50" s="52"/>
      <c r="D50" s="8"/>
      <c r="E50" s="8"/>
      <c r="F50" s="109"/>
      <c r="G50" s="32"/>
      <c r="H50" s="9"/>
      <c r="I50" s="9"/>
      <c r="J50" s="9"/>
      <c r="K50" s="9"/>
      <c r="L50" s="48"/>
      <c r="M50" s="9"/>
      <c r="N50" s="48"/>
    </row>
    <row r="51" spans="1:14" ht="13.5" customHeight="1">
      <c r="A51" s="126"/>
      <c r="B51" s="126"/>
      <c r="C51" s="126"/>
      <c r="D51" s="126"/>
      <c r="E51" s="126"/>
      <c r="F51" s="202"/>
      <c r="G51" s="126"/>
      <c r="H51" s="34"/>
      <c r="I51" s="34"/>
      <c r="J51" s="34"/>
      <c r="K51" s="34"/>
      <c r="L51" s="203"/>
      <c r="M51" s="34"/>
      <c r="N51" s="203"/>
    </row>
    <row r="52" spans="1:14" s="85" customFormat="1" ht="18" customHeight="1">
      <c r="F52" s="57"/>
      <c r="G52" s="56"/>
      <c r="H52" s="243" t="s">
        <v>2</v>
      </c>
      <c r="I52" s="243"/>
      <c r="J52" s="243"/>
      <c r="K52" s="58"/>
      <c r="L52" s="243" t="s">
        <v>3</v>
      </c>
      <c r="M52" s="243"/>
      <c r="N52" s="243"/>
    </row>
    <row r="53" spans="1:14" s="85" customFormat="1" ht="18" customHeight="1">
      <c r="F53" s="57"/>
      <c r="G53" s="56"/>
      <c r="H53" s="59" t="s">
        <v>179</v>
      </c>
      <c r="I53" s="60"/>
      <c r="J53" s="59" t="s">
        <v>4</v>
      </c>
      <c r="K53" s="59"/>
      <c r="L53" s="59" t="s">
        <v>179</v>
      </c>
      <c r="M53" s="59"/>
      <c r="N53" s="59" t="s">
        <v>4</v>
      </c>
    </row>
    <row r="54" spans="1:14" s="56" customFormat="1" ht="18" customHeight="1">
      <c r="F54" s="61" t="s">
        <v>5</v>
      </c>
      <c r="H54" s="62" t="s">
        <v>6</v>
      </c>
      <c r="I54" s="60"/>
      <c r="J54" s="62" t="s">
        <v>6</v>
      </c>
      <c r="K54" s="59"/>
      <c r="L54" s="63" t="s">
        <v>6</v>
      </c>
      <c r="M54" s="59"/>
      <c r="N54" s="63" t="s">
        <v>6</v>
      </c>
    </row>
    <row r="55" spans="1:14" s="56" customFormat="1" ht="18" customHeight="1">
      <c r="A55" s="64" t="s">
        <v>155</v>
      </c>
      <c r="B55" s="64"/>
      <c r="C55" s="64"/>
      <c r="D55" s="64"/>
      <c r="E55" s="64"/>
      <c r="F55" s="57"/>
      <c r="H55" s="73"/>
      <c r="I55" s="60"/>
      <c r="J55" s="74"/>
      <c r="K55" s="74"/>
      <c r="L55" s="75"/>
      <c r="M55" s="74"/>
      <c r="N55" s="76"/>
    </row>
    <row r="56" spans="1:14" s="56" customFormat="1" ht="18" customHeight="1">
      <c r="A56" s="228" t="s">
        <v>167</v>
      </c>
      <c r="B56" s="229"/>
      <c r="C56" s="64"/>
      <c r="D56" s="64"/>
      <c r="E56" s="64"/>
      <c r="F56" s="57"/>
      <c r="H56" s="69"/>
      <c r="I56" s="60"/>
      <c r="J56" s="70"/>
      <c r="K56" s="74"/>
      <c r="L56" s="69"/>
      <c r="M56" s="60"/>
      <c r="N56" s="70"/>
    </row>
    <row r="57" spans="1:14" s="56" customFormat="1" ht="18" customHeight="1">
      <c r="A57" s="228"/>
      <c r="B57" s="228" t="s">
        <v>206</v>
      </c>
      <c r="C57" s="64"/>
      <c r="D57" s="64"/>
      <c r="E57" s="64"/>
      <c r="F57" s="57"/>
      <c r="H57" s="69">
        <v>-189478</v>
      </c>
      <c r="I57" s="60"/>
      <c r="J57" s="70">
        <v>-30099271</v>
      </c>
      <c r="K57" s="74"/>
      <c r="L57" s="69">
        <v>-189478</v>
      </c>
      <c r="M57" s="60"/>
      <c r="N57" s="70">
        <v>-30099271</v>
      </c>
    </row>
    <row r="58" spans="1:14" s="56" customFormat="1" ht="18" customHeight="1">
      <c r="A58" s="228" t="s">
        <v>187</v>
      </c>
      <c r="B58" s="228"/>
      <c r="C58" s="64"/>
      <c r="D58" s="64"/>
      <c r="E58" s="64"/>
      <c r="F58" s="57"/>
      <c r="H58" s="69">
        <v>0</v>
      </c>
      <c r="I58" s="60"/>
      <c r="J58" s="70">
        <v>0</v>
      </c>
      <c r="K58" s="74"/>
      <c r="L58" s="69">
        <v>-100000000</v>
      </c>
      <c r="M58" s="60"/>
      <c r="N58" s="70">
        <v>0</v>
      </c>
    </row>
    <row r="59" spans="1:14" s="56" customFormat="1" ht="18" customHeight="1">
      <c r="A59" s="228" t="s">
        <v>186</v>
      </c>
      <c r="B59" s="228"/>
      <c r="C59" s="64"/>
      <c r="D59" s="64"/>
      <c r="E59" s="64"/>
      <c r="F59" s="57"/>
      <c r="H59" s="69"/>
      <c r="I59" s="60"/>
      <c r="J59" s="70"/>
      <c r="K59" s="74"/>
      <c r="L59" s="69"/>
      <c r="M59" s="60"/>
      <c r="N59" s="70"/>
    </row>
    <row r="60" spans="1:14" s="56" customFormat="1" ht="18" customHeight="1">
      <c r="A60" s="228"/>
      <c r="B60" s="228" t="s">
        <v>184</v>
      </c>
      <c r="C60" s="64"/>
      <c r="D60" s="64"/>
      <c r="E60" s="64"/>
      <c r="F60" s="237">
        <v>11</v>
      </c>
      <c r="H60" s="69">
        <v>-98416498</v>
      </c>
      <c r="I60" s="60"/>
      <c r="J60" s="70">
        <v>0</v>
      </c>
      <c r="K60" s="74"/>
      <c r="L60" s="69">
        <v>0</v>
      </c>
      <c r="M60" s="60"/>
      <c r="N60" s="70">
        <v>0</v>
      </c>
    </row>
    <row r="61" spans="1:14" s="56" customFormat="1" ht="18" customHeight="1">
      <c r="A61" s="228" t="s">
        <v>194</v>
      </c>
      <c r="B61" s="228"/>
      <c r="C61" s="64"/>
      <c r="D61" s="64"/>
      <c r="E61" s="64"/>
      <c r="F61" s="57"/>
      <c r="H61" s="69"/>
      <c r="I61" s="60"/>
      <c r="J61" s="70"/>
      <c r="K61" s="74"/>
      <c r="L61" s="69"/>
      <c r="M61" s="60"/>
      <c r="N61" s="70"/>
    </row>
    <row r="62" spans="1:14" s="56" customFormat="1" ht="18" customHeight="1">
      <c r="A62" s="228"/>
      <c r="B62" s="228" t="s">
        <v>188</v>
      </c>
      <c r="C62" s="64"/>
      <c r="D62" s="64"/>
      <c r="E62" s="64"/>
      <c r="F62" s="57"/>
      <c r="H62" s="69">
        <v>316535</v>
      </c>
      <c r="I62" s="60"/>
      <c r="J62" s="70">
        <v>0</v>
      </c>
      <c r="K62" s="74"/>
      <c r="L62" s="69">
        <v>0</v>
      </c>
      <c r="M62" s="60"/>
      <c r="N62" s="70">
        <v>0</v>
      </c>
    </row>
    <row r="63" spans="1:14" s="56" customFormat="1" ht="18" customHeight="1">
      <c r="A63" s="56" t="s">
        <v>156</v>
      </c>
      <c r="F63" s="234"/>
      <c r="H63" s="65">
        <v>-68128208</v>
      </c>
      <c r="I63" s="60"/>
      <c r="J63" s="60">
        <v>-130038613</v>
      </c>
      <c r="K63" s="74"/>
      <c r="L63" s="65">
        <v>-68128208</v>
      </c>
      <c r="M63" s="74"/>
      <c r="N63" s="60">
        <v>-130038613</v>
      </c>
    </row>
    <row r="64" spans="1:14" s="56" customFormat="1" ht="18" customHeight="1">
      <c r="A64" s="56" t="s">
        <v>157</v>
      </c>
      <c r="F64" s="234"/>
      <c r="H64" s="65">
        <v>-127400</v>
      </c>
      <c r="I64" s="60"/>
      <c r="J64" s="60">
        <v>-412627</v>
      </c>
      <c r="K64" s="74"/>
      <c r="L64" s="65">
        <v>-127400</v>
      </c>
      <c r="M64" s="74"/>
      <c r="N64" s="60">
        <v>-412627</v>
      </c>
    </row>
    <row r="65" spans="1:14" s="56" customFormat="1" ht="18" customHeight="1">
      <c r="A65" s="56" t="s">
        <v>158</v>
      </c>
      <c r="F65" s="234"/>
      <c r="H65" s="69">
        <v>683966</v>
      </c>
      <c r="I65" s="60"/>
      <c r="J65" s="70">
        <v>198478</v>
      </c>
      <c r="K65" s="74"/>
      <c r="L65" s="69">
        <v>683966</v>
      </c>
      <c r="M65" s="74"/>
      <c r="N65" s="70">
        <v>198478</v>
      </c>
    </row>
    <row r="66" spans="1:14" s="85" customFormat="1" ht="18" customHeight="1">
      <c r="A66" s="85" t="s">
        <v>159</v>
      </c>
      <c r="F66" s="234"/>
      <c r="H66" s="196">
        <v>2319250</v>
      </c>
      <c r="I66" s="86"/>
      <c r="J66" s="197">
        <v>2340154</v>
      </c>
      <c r="K66" s="86"/>
      <c r="L66" s="75">
        <v>2222889</v>
      </c>
      <c r="M66" s="86"/>
      <c r="N66" s="76">
        <v>2261738</v>
      </c>
    </row>
    <row r="67" spans="1:14" s="85" customFormat="1" ht="18" customHeight="1">
      <c r="A67" s="85" t="s">
        <v>160</v>
      </c>
      <c r="F67" s="234">
        <v>27</v>
      </c>
      <c r="H67" s="199">
        <v>2040983</v>
      </c>
      <c r="I67" s="86"/>
      <c r="J67" s="216">
        <v>350828</v>
      </c>
      <c r="K67" s="86"/>
      <c r="L67" s="79">
        <v>0</v>
      </c>
      <c r="M67" s="86"/>
      <c r="N67" s="80">
        <v>0</v>
      </c>
    </row>
    <row r="68" spans="1:14" s="56" customFormat="1" ht="3.95" customHeight="1">
      <c r="F68" s="234"/>
      <c r="H68" s="196"/>
      <c r="I68" s="60"/>
      <c r="J68" s="197"/>
      <c r="K68" s="74"/>
      <c r="L68" s="75"/>
      <c r="M68" s="74"/>
      <c r="N68" s="76"/>
    </row>
    <row r="69" spans="1:14" s="56" customFormat="1" ht="18" customHeight="1">
      <c r="A69" s="56" t="s">
        <v>161</v>
      </c>
      <c r="F69" s="234"/>
      <c r="H69" s="79">
        <f>SUM(H56:H67)</f>
        <v>-161500850</v>
      </c>
      <c r="I69" s="60"/>
      <c r="J69" s="80">
        <f>SUM(J56:J67)</f>
        <v>-157661051</v>
      </c>
      <c r="K69" s="74"/>
      <c r="L69" s="79">
        <f>SUM(L56:L67)</f>
        <v>-165538231</v>
      </c>
      <c r="M69" s="74"/>
      <c r="N69" s="80">
        <f>SUM(N56:N67)</f>
        <v>-158090295</v>
      </c>
    </row>
    <row r="70" spans="1:14" s="56" customFormat="1" ht="9.9499999999999993" customHeight="1">
      <c r="F70" s="234"/>
      <c r="H70" s="73"/>
      <c r="I70" s="60"/>
      <c r="J70" s="74"/>
      <c r="K70" s="74"/>
      <c r="L70" s="75"/>
      <c r="M70" s="74"/>
      <c r="N70" s="76"/>
    </row>
    <row r="71" spans="1:14" s="56" customFormat="1" ht="18" customHeight="1">
      <c r="A71" s="64" t="s">
        <v>162</v>
      </c>
      <c r="B71" s="64"/>
      <c r="C71" s="64"/>
      <c r="D71" s="64"/>
      <c r="E71" s="64"/>
      <c r="F71" s="234"/>
      <c r="H71" s="73"/>
      <c r="I71" s="60"/>
      <c r="J71" s="74"/>
      <c r="K71" s="74"/>
      <c r="L71" s="75"/>
      <c r="M71" s="74"/>
      <c r="N71" s="76"/>
    </row>
    <row r="72" spans="1:14" s="56" customFormat="1" ht="18" customHeight="1">
      <c r="A72" s="56" t="s">
        <v>125</v>
      </c>
      <c r="B72" s="64"/>
      <c r="C72" s="64"/>
      <c r="D72" s="64"/>
      <c r="E72" s="64"/>
      <c r="F72" s="234"/>
      <c r="H72" s="73">
        <v>-279772565</v>
      </c>
      <c r="I72" s="60"/>
      <c r="J72" s="74">
        <v>-207390946</v>
      </c>
      <c r="K72" s="74"/>
      <c r="L72" s="75">
        <v>-279772565</v>
      </c>
      <c r="M72" s="74"/>
      <c r="N72" s="76">
        <v>-207390946</v>
      </c>
    </row>
    <row r="73" spans="1:14" s="56" customFormat="1" ht="18" customHeight="1">
      <c r="A73" s="56" t="s">
        <v>174</v>
      </c>
      <c r="B73" s="64"/>
      <c r="C73" s="64"/>
      <c r="D73" s="64"/>
      <c r="E73" s="64"/>
      <c r="F73" s="234"/>
      <c r="H73" s="73">
        <v>0</v>
      </c>
      <c r="I73" s="60"/>
      <c r="J73" s="74">
        <v>-5754018</v>
      </c>
      <c r="K73" s="74"/>
      <c r="L73" s="75">
        <v>0</v>
      </c>
      <c r="M73" s="74"/>
      <c r="N73" s="76">
        <v>-5754018</v>
      </c>
    </row>
    <row r="74" spans="1:14" s="56" customFormat="1" ht="18" customHeight="1">
      <c r="A74" s="56" t="s">
        <v>175</v>
      </c>
      <c r="F74" s="234">
        <v>20</v>
      </c>
      <c r="H74" s="199">
        <v>-432000</v>
      </c>
      <c r="I74" s="60"/>
      <c r="J74" s="216">
        <v>-432000</v>
      </c>
      <c r="K74" s="74"/>
      <c r="L74" s="199">
        <v>-432000</v>
      </c>
      <c r="M74" s="74"/>
      <c r="N74" s="95">
        <v>-432000</v>
      </c>
    </row>
    <row r="75" spans="1:14" s="56" customFormat="1" ht="3.95" customHeight="1">
      <c r="F75" s="234"/>
      <c r="H75" s="73"/>
      <c r="I75" s="60"/>
      <c r="J75" s="74"/>
      <c r="K75" s="74"/>
      <c r="L75" s="75"/>
      <c r="M75" s="74"/>
      <c r="N75" s="76"/>
    </row>
    <row r="76" spans="1:14" s="56" customFormat="1" ht="18" customHeight="1">
      <c r="A76" s="56" t="s">
        <v>163</v>
      </c>
      <c r="F76" s="234"/>
      <c r="H76" s="71">
        <f>SUM(H72:H74)</f>
        <v>-280204565</v>
      </c>
      <c r="I76" s="60"/>
      <c r="J76" s="72">
        <f>SUM(J72:J74)</f>
        <v>-213576964</v>
      </c>
      <c r="K76" s="74"/>
      <c r="L76" s="71">
        <f>SUM(L72:L74)</f>
        <v>-280204565</v>
      </c>
      <c r="M76" s="74"/>
      <c r="N76" s="72">
        <f>SUM(N72:N74)</f>
        <v>-213576964</v>
      </c>
    </row>
    <row r="77" spans="1:14" s="56" customFormat="1" ht="9.9499999999999993" customHeight="1">
      <c r="F77" s="210"/>
      <c r="H77" s="65"/>
      <c r="I77" s="60"/>
      <c r="J77" s="60"/>
      <c r="K77" s="60"/>
      <c r="L77" s="66"/>
      <c r="M77" s="60"/>
      <c r="N77" s="67"/>
    </row>
    <row r="78" spans="1:14" s="56" customFormat="1" ht="18" customHeight="1">
      <c r="A78" s="64" t="s">
        <v>172</v>
      </c>
      <c r="F78" s="234"/>
      <c r="H78" s="75">
        <f>SUM(H42,H69,H76)</f>
        <v>307519724</v>
      </c>
      <c r="I78" s="60"/>
      <c r="J78" s="76">
        <f>SUM(J42,J69,J76)</f>
        <v>-279687827</v>
      </c>
      <c r="K78" s="74"/>
      <c r="L78" s="75">
        <f>SUM(L42,L69,L76)</f>
        <v>301240346</v>
      </c>
      <c r="M78" s="74"/>
      <c r="N78" s="76">
        <f>SUM(N42,N69,N76)</f>
        <v>-282364297</v>
      </c>
    </row>
    <row r="79" spans="1:14" s="56" customFormat="1" ht="18" customHeight="1">
      <c r="A79" s="56" t="s">
        <v>164</v>
      </c>
      <c r="F79" s="234"/>
      <c r="H79" s="73">
        <f>+J83</f>
        <v>672848670</v>
      </c>
      <c r="I79" s="86"/>
      <c r="J79" s="74">
        <v>946511930</v>
      </c>
      <c r="K79" s="74"/>
      <c r="L79" s="75">
        <f>+N83</f>
        <v>581261488</v>
      </c>
      <c r="M79" s="74"/>
      <c r="N79" s="76">
        <v>863994670</v>
      </c>
    </row>
    <row r="80" spans="1:14" s="56" customFormat="1" ht="18" customHeight="1">
      <c r="A80" s="56" t="s">
        <v>169</v>
      </c>
      <c r="F80" s="234"/>
      <c r="H80" s="73"/>
      <c r="I80" s="86"/>
      <c r="J80" s="74"/>
      <c r="K80" s="74"/>
      <c r="L80" s="75"/>
      <c r="M80" s="74"/>
      <c r="N80" s="76"/>
    </row>
    <row r="81" spans="1:14" s="56" customFormat="1" ht="18" customHeight="1">
      <c r="B81" s="56" t="s">
        <v>170</v>
      </c>
      <c r="F81" s="234"/>
      <c r="H81" s="90">
        <v>-16284729</v>
      </c>
      <c r="I81" s="60"/>
      <c r="J81" s="91">
        <v>6024567</v>
      </c>
      <c r="K81" s="74"/>
      <c r="L81" s="90">
        <v>-13175012</v>
      </c>
      <c r="M81" s="74"/>
      <c r="N81" s="91">
        <v>-368885</v>
      </c>
    </row>
    <row r="82" spans="1:14" s="56" customFormat="1" ht="3.95" customHeight="1">
      <c r="F82" s="234"/>
      <c r="H82" s="73"/>
      <c r="I82" s="60"/>
      <c r="J82" s="74"/>
      <c r="K82" s="74"/>
      <c r="L82" s="75"/>
      <c r="M82" s="74"/>
      <c r="N82" s="76"/>
    </row>
    <row r="83" spans="1:14" s="56" customFormat="1" ht="18" customHeight="1" thickBot="1">
      <c r="A83" s="64" t="s">
        <v>165</v>
      </c>
      <c r="F83" s="234"/>
      <c r="H83" s="217">
        <f>SUM(H78:H82)</f>
        <v>964083665</v>
      </c>
      <c r="I83" s="60"/>
      <c r="J83" s="218">
        <f>SUM(J78:J82)</f>
        <v>672848670</v>
      </c>
      <c r="K83" s="70"/>
      <c r="L83" s="217">
        <f>SUM(L78:L81)</f>
        <v>869326822</v>
      </c>
      <c r="M83" s="70"/>
      <c r="N83" s="218">
        <f>SUM(N78:N81)</f>
        <v>581261488</v>
      </c>
    </row>
    <row r="84" spans="1:14" s="56" customFormat="1" ht="9.9499999999999993" customHeight="1" thickTop="1">
      <c r="F84" s="210"/>
      <c r="H84" s="73"/>
      <c r="I84" s="60"/>
      <c r="J84" s="74"/>
      <c r="K84" s="60"/>
      <c r="L84" s="73"/>
      <c r="M84" s="60"/>
      <c r="N84" s="74"/>
    </row>
    <row r="85" spans="1:14" s="85" customFormat="1" ht="18" customHeight="1">
      <c r="A85" s="211" t="s">
        <v>166</v>
      </c>
      <c r="D85" s="219"/>
      <c r="E85" s="219"/>
      <c r="F85" s="220"/>
      <c r="G85" s="219"/>
      <c r="H85" s="73"/>
      <c r="I85" s="222"/>
      <c r="J85" s="74"/>
      <c r="K85" s="221"/>
      <c r="L85" s="73"/>
      <c r="M85" s="221"/>
      <c r="N85" s="74"/>
    </row>
    <row r="86" spans="1:14" s="85" customFormat="1" ht="6" customHeight="1">
      <c r="A86" s="211"/>
      <c r="D86" s="219"/>
      <c r="E86" s="219"/>
      <c r="F86" s="220"/>
      <c r="G86" s="219"/>
      <c r="H86" s="73"/>
      <c r="I86" s="222"/>
      <c r="J86" s="74"/>
      <c r="K86" s="221"/>
      <c r="L86" s="73"/>
      <c r="M86" s="221"/>
      <c r="N86" s="74"/>
    </row>
    <row r="87" spans="1:14" s="85" customFormat="1" ht="18" customHeight="1" thickBot="1">
      <c r="A87" s="224" t="s">
        <v>176</v>
      </c>
      <c r="B87" s="225"/>
      <c r="C87" s="225"/>
      <c r="D87" s="226"/>
      <c r="E87" s="226"/>
      <c r="F87" s="220"/>
      <c r="G87" s="219"/>
      <c r="H87" s="104">
        <v>4690511</v>
      </c>
      <c r="I87" s="227"/>
      <c r="J87" s="105">
        <v>22565663</v>
      </c>
      <c r="K87" s="74"/>
      <c r="L87" s="104">
        <v>4690511</v>
      </c>
      <c r="M87" s="227"/>
      <c r="N87" s="105">
        <v>22565663</v>
      </c>
    </row>
    <row r="88" spans="1:14" s="85" customFormat="1" ht="18" customHeight="1" thickTop="1" thickBot="1">
      <c r="A88" s="225" t="s">
        <v>177</v>
      </c>
      <c r="B88" s="225"/>
      <c r="C88" s="225"/>
      <c r="D88" s="226"/>
      <c r="E88" s="226"/>
      <c r="F88" s="220"/>
      <c r="G88" s="219"/>
      <c r="H88" s="104">
        <v>0</v>
      </c>
      <c r="I88" s="227"/>
      <c r="J88" s="105">
        <v>127400</v>
      </c>
      <c r="K88" s="74"/>
      <c r="L88" s="104">
        <v>0</v>
      </c>
      <c r="M88" s="227"/>
      <c r="N88" s="105">
        <v>127400</v>
      </c>
    </row>
    <row r="89" spans="1:14" s="85" customFormat="1" ht="20.25" customHeight="1" thickTop="1">
      <c r="D89" s="219"/>
      <c r="E89" s="219"/>
      <c r="F89" s="220"/>
      <c r="G89" s="219"/>
      <c r="H89" s="74"/>
      <c r="I89" s="227"/>
      <c r="J89" s="74"/>
      <c r="K89" s="74"/>
      <c r="L89" s="76"/>
      <c r="M89" s="74"/>
      <c r="N89" s="76"/>
    </row>
    <row r="90" spans="1:14" s="85" customFormat="1" ht="23.25" customHeight="1">
      <c r="D90" s="219"/>
      <c r="E90" s="219"/>
      <c r="F90" s="220"/>
      <c r="G90" s="219"/>
      <c r="H90" s="221"/>
      <c r="I90" s="222"/>
      <c r="J90" s="221"/>
      <c r="K90" s="221"/>
      <c r="L90" s="223"/>
      <c r="M90" s="221"/>
      <c r="N90" s="223"/>
    </row>
    <row r="91" spans="1:14" s="85" customFormat="1" ht="18" customHeight="1">
      <c r="D91" s="219"/>
      <c r="E91" s="219"/>
      <c r="F91" s="220"/>
      <c r="G91" s="219"/>
      <c r="H91" s="221"/>
      <c r="I91" s="222"/>
      <c r="J91" s="221"/>
      <c r="K91" s="221"/>
      <c r="L91" s="223"/>
      <c r="M91" s="221"/>
      <c r="N91" s="223"/>
    </row>
    <row r="92" spans="1:14" s="85" customFormat="1" ht="17.25" customHeight="1">
      <c r="D92" s="219"/>
      <c r="E92" s="219"/>
      <c r="F92" s="220"/>
      <c r="G92" s="219"/>
      <c r="H92" s="221"/>
      <c r="I92" s="222"/>
      <c r="J92" s="221"/>
      <c r="K92" s="221"/>
      <c r="L92" s="223"/>
      <c r="M92" s="221"/>
      <c r="N92" s="223"/>
    </row>
    <row r="93" spans="1:14" s="85" customFormat="1" ht="19.5" customHeight="1">
      <c r="D93" s="219"/>
      <c r="E93" s="219"/>
      <c r="F93" s="220"/>
      <c r="G93" s="219"/>
      <c r="H93" s="221"/>
      <c r="I93" s="222"/>
      <c r="J93" s="221"/>
      <c r="K93" s="221"/>
      <c r="L93" s="223"/>
      <c r="M93" s="221"/>
      <c r="N93" s="223"/>
    </row>
    <row r="94" spans="1:14" s="85" customFormat="1" ht="23.25" customHeight="1">
      <c r="D94" s="219"/>
      <c r="E94" s="219"/>
      <c r="F94" s="220"/>
      <c r="G94" s="219"/>
      <c r="H94" s="221"/>
      <c r="I94" s="222"/>
      <c r="J94" s="221"/>
      <c r="K94" s="221"/>
      <c r="L94" s="223"/>
      <c r="M94" s="221"/>
      <c r="N94" s="223"/>
    </row>
    <row r="95" spans="1:14" s="85" customFormat="1" ht="18" customHeight="1">
      <c r="A95" s="211"/>
      <c r="D95" s="219"/>
      <c r="E95" s="219"/>
      <c r="F95" s="220"/>
      <c r="G95" s="219"/>
      <c r="H95" s="221"/>
      <c r="I95" s="222"/>
      <c r="J95" s="221"/>
      <c r="K95" s="221"/>
      <c r="L95" s="223"/>
      <c r="M95" s="221"/>
      <c r="N95" s="223"/>
    </row>
    <row r="96" spans="1:14" s="56" customFormat="1" ht="18" customHeight="1">
      <c r="A96" s="252" t="s">
        <v>25</v>
      </c>
      <c r="B96" s="252"/>
      <c r="C96" s="252"/>
      <c r="D96" s="252"/>
      <c r="E96" s="252"/>
      <c r="F96" s="252"/>
      <c r="G96" s="252"/>
      <c r="H96" s="252"/>
      <c r="I96" s="252"/>
      <c r="J96" s="252"/>
      <c r="K96" s="252"/>
      <c r="L96" s="252"/>
      <c r="M96" s="252"/>
      <c r="N96" s="252"/>
    </row>
    <row r="97" spans="1:14" s="122" customFormat="1" ht="18" customHeight="1">
      <c r="A97" s="253"/>
      <c r="B97" s="253"/>
      <c r="C97" s="253"/>
      <c r="D97" s="253"/>
      <c r="E97" s="253"/>
      <c r="F97" s="253"/>
      <c r="G97" s="253"/>
      <c r="H97" s="253"/>
      <c r="I97" s="253"/>
      <c r="J97" s="253"/>
      <c r="K97" s="253"/>
      <c r="L97" s="253"/>
      <c r="M97" s="253"/>
      <c r="N97" s="253"/>
    </row>
    <row r="98" spans="1:14" s="126" customFormat="1" ht="21.95" customHeight="1">
      <c r="A98" s="242" t="str">
        <f>A47</f>
        <v>หมายเหตุประกอบงบการเงินรวมและงบการเงินเฉพาะกิจการในหน้า 15 ถึง 84 เป็นส่วนหนึ่งของงบการเงินนี้</v>
      </c>
      <c r="B98" s="242"/>
      <c r="C98" s="242"/>
      <c r="D98" s="242"/>
      <c r="E98" s="242"/>
      <c r="F98" s="242"/>
      <c r="G98" s="242"/>
      <c r="H98" s="242"/>
      <c r="I98" s="242"/>
      <c r="J98" s="242"/>
      <c r="K98" s="242"/>
      <c r="L98" s="242"/>
      <c r="M98" s="242"/>
      <c r="N98" s="242"/>
    </row>
  </sheetData>
  <mergeCells count="9">
    <mergeCell ref="A96:N96"/>
    <mergeCell ref="A97:N97"/>
    <mergeCell ref="A98:N98"/>
    <mergeCell ref="H5:J5"/>
    <mergeCell ref="L5:N5"/>
    <mergeCell ref="A45:N45"/>
    <mergeCell ref="A47:N47"/>
    <mergeCell ref="H52:J52"/>
    <mergeCell ref="L52:N52"/>
  </mergeCells>
  <pageMargins left="0.8" right="0.5" top="0.5" bottom="0.6" header="0.49" footer="0.4"/>
  <pageSetup paperSize="9" scale="95" firstPageNumber="13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3" man="1"/>
  </rowBreaks>
  <ignoredErrors>
    <ignoredError sqref="H83:N8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</vt:lpstr>
      <vt:lpstr>12</vt:lpstr>
      <vt:lpstr>13-14</vt:lpstr>
      <vt:lpstr>'6-8'!Print_Area</vt:lpstr>
    </vt:vector>
  </TitlesOfParts>
  <Company>Hwafong Rubber (Thailand)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Paweena</dc:creator>
  <cp:lastModifiedBy>Finance_08</cp:lastModifiedBy>
  <cp:lastPrinted>2023-02-22T07:11:19Z</cp:lastPrinted>
  <dcterms:created xsi:type="dcterms:W3CDTF">2022-01-21T03:45:22Z</dcterms:created>
  <dcterms:modified xsi:type="dcterms:W3CDTF">2023-02-22T09:34:24Z</dcterms:modified>
</cp:coreProperties>
</file>