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Dec22 (SRT)\"/>
    </mc:Choice>
  </mc:AlternateContent>
  <xr:revisionPtr revIDLastSave="0" documentId="13_ncr:1_{E4B226A2-97D0-438F-A331-E3420371B51B}" xr6:coauthVersionLast="47" xr6:coauthVersionMax="47" xr10:uidLastSave="{00000000-0000-0000-0000-000000000000}"/>
  <bookViews>
    <workbookView xWindow="-120" yWindow="-120" windowWidth="21840" windowHeight="13140" tabRatio="717" activeTab="4" xr2:uid="{00000000-000D-0000-FFFF-FFFF00000000}"/>
  </bookViews>
  <sheets>
    <sheet name="6-8" sheetId="13" r:id="rId1"/>
    <sheet name="9" sheetId="6" r:id="rId2"/>
    <sheet name="10" sheetId="4" r:id="rId3"/>
    <sheet name="11" sheetId="10" r:id="rId4"/>
    <sheet name="12-13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0">'6-8'!_pa2</definedName>
    <definedName name="_pa2" localSheetId="1">'9'!_pa2</definedName>
    <definedName name="_pa2">[0]!_pa2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4">#N/A</definedName>
    <definedName name="aa" localSheetId="0">'6-8'!aa</definedName>
    <definedName name="aa" localSheetId="1">'9'!aa</definedName>
    <definedName name="aa">[0]!aa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4">#N/A</definedName>
    <definedName name="adj" localSheetId="0">'6-8'!adj</definedName>
    <definedName name="adj" localSheetId="1">'9'!adj</definedName>
    <definedName name="adj">[0]!adj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4">#N/A</definedName>
    <definedName name="ar" localSheetId="0">'6-8'!ar</definedName>
    <definedName name="ar" localSheetId="1">'9'!ar</definedName>
    <definedName name="ar">[0]!ar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0">'6-8'!as</definedName>
    <definedName name="as" localSheetId="1">'9'!as</definedName>
    <definedName name="as">[0]!as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4">#N/A</definedName>
    <definedName name="ass" localSheetId="0">'6-8'!ass</definedName>
    <definedName name="ass" localSheetId="1">'9'!ass</definedName>
    <definedName name="ass">[0]!ass</definedName>
    <definedName name="assss" localSheetId="4">#N/A</definedName>
    <definedName name="assss" localSheetId="0">'6-8'!assss</definedName>
    <definedName name="assss" localSheetId="1">'9'!assss</definedName>
    <definedName name="assss">[0]!assss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4">#REF!</definedName>
    <definedName name="Bangkok_China_Paint_MFG." localSheetId="0">#REF!</definedName>
    <definedName name="Bangkok_China_Paint_MFG.">#REF!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" localSheetId="4">#REF!</definedName>
    <definedName name="BBB" localSheetId="0">#REF!</definedName>
    <definedName name="BBB">#REF!</definedName>
    <definedName name="bbc" localSheetId="4">#N/A</definedName>
    <definedName name="bbc" localSheetId="0">'6-8'!bbc</definedName>
    <definedName name="bbc" localSheetId="1">'9'!bbc</definedName>
    <definedName name="bbc">[0]!bbc</definedName>
    <definedName name="BCExport" localSheetId="4">#REF!</definedName>
    <definedName name="BCExport" localSheetId="0">#REF!</definedName>
    <definedName name="BCExport">#REF!</definedName>
    <definedName name="be" localSheetId="4">#N/A</definedName>
    <definedName name="be" localSheetId="0">'6-8'!be</definedName>
    <definedName name="be" localSheetId="1">'9'!be</definedName>
    <definedName name="be">[0]!be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4">#REF!</definedName>
    <definedName name="BUILDING_COAT_CO._LTD." localSheetId="0">#REF!</definedName>
    <definedName name="BUILDING_COAT_CO._LTD.">#REF!</definedName>
    <definedName name="button_area_1" localSheetId="4">#REF!</definedName>
    <definedName name="button_area_1" localSheetId="0">#REF!</definedName>
    <definedName name="button_area_1">#REF!</definedName>
    <definedName name="Carpet_Maker" localSheetId="4">#REF!</definedName>
    <definedName name="Carpet_Maker" localSheetId="0">#REF!</definedName>
    <definedName name="Carpet_Maker">#REF!</definedName>
    <definedName name="CC" localSheetId="4">#REF!</definedName>
    <definedName name="CC" localSheetId="0">#REF!</definedName>
    <definedName name="CC">#REF!</definedName>
    <definedName name="CELL_PRO_INTERNATIONAL_CO._LTD." localSheetId="4">'[2]B-105'!#REF!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4">#REF!</definedName>
    <definedName name="Code" localSheetId="0">#REF!</definedName>
    <definedName name="Code">#REF!</definedName>
    <definedName name="Cormix_Int." localSheetId="4">#REF!</definedName>
    <definedName name="Cormix_Int." localSheetId="0">#REF!</definedName>
    <definedName name="Cormix_Int.">#REF!</definedName>
    <definedName name="CREATE" localSheetId="4">#REF!</definedName>
    <definedName name="CREATE" localSheetId="0">#REF!</definedName>
    <definedName name="CREATE">#REF!</definedName>
    <definedName name="CREATE_COLOR_LTD._PART." localSheetId="4">#REF!</definedName>
    <definedName name="CREATE_COLOR_LTD._PART." localSheetId="0">#REF!</definedName>
    <definedName name="CREATE_COLOR_LTD._PART.">#REF!</definedName>
    <definedName name="Credo_Int." localSheetId="4">#REF!</definedName>
    <definedName name="Credo_Int." localSheetId="0">#REF!</definedName>
    <definedName name="Credo_Int.">#REF!</definedName>
    <definedName name="d" localSheetId="4">#REF!</definedName>
    <definedName name="d" localSheetId="0">#REF!</definedName>
    <definedName name="d">#REF!</definedName>
    <definedName name="D.D._Carpet_Industry" localSheetId="4">#REF!</definedName>
    <definedName name="D.D._Carpet_Industry" localSheetId="0">#REF!</definedName>
    <definedName name="D.D._Carpet_Industry">#REF!</definedName>
    <definedName name="D.G.I_PAINT" localSheetId="4">#REF!</definedName>
    <definedName name="D.G.I_PAINT" localSheetId="0">#REF!</definedName>
    <definedName name="D.G.I_PAINT">#REF!</definedName>
    <definedName name="D.O.P_Paint" localSheetId="4">#REF!</definedName>
    <definedName name="D.O.P_Paint" localSheetId="0">#REF!</definedName>
    <definedName name="D.O.P_Paint">#REF!</definedName>
    <definedName name="Data" localSheetId="4">#REF!</definedName>
    <definedName name="Data" localSheetId="0">#REF!</definedName>
    <definedName name="Data">#REF!</definedName>
    <definedName name="_xlnm.Database" localSheetId="4">#REF!</definedName>
    <definedName name="_xlnm.Database" localSheetId="0">#REF!</definedName>
    <definedName name="_xlnm.Database">#REF!</definedName>
    <definedName name="DD" localSheetId="4">#REF!</definedName>
    <definedName name="DD" localSheetId="0">#REF!</definedName>
    <definedName name="DD">#REF!</definedName>
    <definedName name="DDD" localSheetId="4">#N/A</definedName>
    <definedName name="DDD" localSheetId="0">'6-8'!DDD</definedName>
    <definedName name="DDD" localSheetId="1">'9'!DDD</definedName>
    <definedName name="DDD">[0]!DDD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4">#REF!</definedName>
    <definedName name="DYNEA__THAILAND__CO._LTD." localSheetId="0">#REF!</definedName>
    <definedName name="DYNEA__THAILAND__CO._LTD.">#REF!</definedName>
    <definedName name="E" localSheetId="4">#REF!</definedName>
    <definedName name="E" localSheetId="0">#REF!</definedName>
    <definedName name="E">#REF!</definedName>
    <definedName name="EAC_CHEMICALS_SINGAPORE_PTE_LTD." localSheetId="4">'[2]B-105'!#REF!</definedName>
    <definedName name="EAC_CHEMICALS_SINGAPORE_PTE_LTD.">'[2]B-105'!#REF!</definedName>
    <definedName name="Eastern_Marketing" localSheetId="4">'[2]B-105'!#REF!</definedName>
    <definedName name="Eastern_Marketing">'[2]B-105'!#REF!</definedName>
    <definedName name="EE" localSheetId="4">#N/A</definedName>
    <definedName name="EE" localSheetId="0">'6-8'!EE</definedName>
    <definedName name="EE" localSheetId="1">'9'!EE</definedName>
    <definedName name="EE">[0]!EE</definedName>
    <definedName name="EEE" localSheetId="4">#N/A</definedName>
    <definedName name="EEE" localSheetId="0">'6-8'!EEE</definedName>
    <definedName name="EEE" localSheetId="1">'9'!EEE</definedName>
    <definedName name="EEE">[0]!EEE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4">#N/A</definedName>
    <definedName name="enough" localSheetId="0">'6-8'!enough</definedName>
    <definedName name="enough" localSheetId="1">'9'!enough</definedName>
    <definedName name="enough">[0]!enough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4">#REF!</definedName>
    <definedName name="Export" localSheetId="0">#REF!</definedName>
    <definedName name="Export">#REF!</definedName>
    <definedName name="Extra_Pay" localSheetId="4">#REF!</definedName>
    <definedName name="Extra_Pay" localSheetId="0">#REF!</definedName>
    <definedName name="Extra_Pay">#REF!</definedName>
    <definedName name="F" localSheetId="4">#REF!</definedName>
    <definedName name="F" localSheetId="0">#REF!</definedName>
    <definedName name="F">#REF!</definedName>
    <definedName name="FELT___ROGS_SDN._BHD." localSheetId="4">'[2]B-105'!#REF!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4">#REF!</definedName>
    <definedName name="FFF" localSheetId="0">#REF!</definedName>
    <definedName name="FFF">#REF!</definedName>
    <definedName name="From" localSheetId="4">#REF!</definedName>
    <definedName name="From" localSheetId="0">#REF!</definedName>
    <definedName name="From">#REF!</definedName>
    <definedName name="Full_Print" localSheetId="4">#REF!</definedName>
    <definedName name="Full_Print" localSheetId="0">#REF!</definedName>
    <definedName name="Full_Print">#REF!</definedName>
    <definedName name="G" localSheetId="4">#REF!</definedName>
    <definedName name="G" localSheetId="0">#REF!</definedName>
    <definedName name="G">#REF!</definedName>
    <definedName name="GALLOT_CHEMICAL_LTD._PART." localSheetId="4">#REF!</definedName>
    <definedName name="GALLOT_CHEMICAL_LTD._PART." localSheetId="0">#REF!</definedName>
    <definedName name="GALLOT_CHEMICAL_LTD._PART.">#REF!</definedName>
    <definedName name="GG" localSheetId="4">#REF!</definedName>
    <definedName name="GG" localSheetId="0">#REF!</definedName>
    <definedName name="GG">#REF!</definedName>
    <definedName name="GGG" localSheetId="4">#REF!</definedName>
    <definedName name="GGG" localSheetId="0">#REF!</definedName>
    <definedName name="GGG">#REF!</definedName>
    <definedName name="GRAND_ASIA_PACIFIC_COPORATION_CO._LTD." localSheetId="4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0">#REF!</definedName>
    <definedName name="GRAND_ASIA_PACIFIC_CORPORATION_CO._LTD.">#REF!</definedName>
    <definedName name="GRANDLITE" localSheetId="4">#REF!</definedName>
    <definedName name="GRANDLITE" localSheetId="0">#REF!</definedName>
    <definedName name="GRANDLITE">#REF!</definedName>
    <definedName name="H" localSheetId="4">#REF!</definedName>
    <definedName name="H" localSheetId="0">#REF!</definedName>
    <definedName name="H">#REF!</definedName>
    <definedName name="H.B.FULLER__THAILAND_CO._LTD." localSheetId="4">#REF!</definedName>
    <definedName name="H.B.FULLER__THAILAND_CO._LTD." localSheetId="0">#REF!</definedName>
    <definedName name="H.B.FULLER__THAILAND_CO._LTD.">#REF!</definedName>
    <definedName name="Habitat_Industries__Thailand" localSheetId="4">#REF!</definedName>
    <definedName name="Habitat_Industries__Thailand" localSheetId="0">#REF!</definedName>
    <definedName name="Habitat_Industries__Thailand">#REF!</definedName>
    <definedName name="Hachem_Paint" localSheetId="4">#REF!</definedName>
    <definedName name="Hachem_Paint" localSheetId="0">#REF!</definedName>
    <definedName name="Hachem_Paint">#REF!</definedName>
    <definedName name="HAMMERSMITH_LTD." localSheetId="4">#REF!</definedName>
    <definedName name="HAMMERSMITH_LTD." localSheetId="0">#REF!</definedName>
    <definedName name="HAMMERSMITH_LTD.">#REF!</definedName>
    <definedName name="HARTFORD" localSheetId="4">#REF!</definedName>
    <definedName name="HARTFORD" localSheetId="0">#REF!</definedName>
    <definedName name="HARTFORD">#REF!</definedName>
    <definedName name="Header_Row" localSheetId="0">ROW(#REF!)</definedName>
    <definedName name="Header_Row">ROW(#REF!)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jh" localSheetId="4">#N/A</definedName>
    <definedName name="hjh" localSheetId="0">'6-8'!hjh</definedName>
    <definedName name="hjh" localSheetId="1">'9'!hjh</definedName>
    <definedName name="hjh">[0]!hjh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4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4">#REF!</definedName>
    <definedName name="JJ" localSheetId="0">#REF!</definedName>
    <definedName name="JJ">#REF!</definedName>
    <definedName name="JJJ" localSheetId="4">#REF!</definedName>
    <definedName name="JJJ" localSheetId="0">#REF!</definedName>
    <definedName name="JJJ">#REF!</definedName>
    <definedName name="JUPITER_INK___CHEMICAL_CO._LTD." localSheetId="4">#REF!</definedName>
    <definedName name="JUPITER_INK___CHEMICAL_CO._LTD." localSheetId="0">#REF!</definedName>
    <definedName name="JUPITER_INK___CHEMICAL_CO._LTD.">#REF!</definedName>
    <definedName name="K" localSheetId="4">#REF!</definedName>
    <definedName name="K" localSheetId="0">#REF!</definedName>
    <definedName name="K">#REF!</definedName>
    <definedName name="K.R.Color_Mixed" localSheetId="4">#REF!</definedName>
    <definedName name="K.R.Color_Mixed" localSheetId="0">#REF!</definedName>
    <definedName name="K.R.Color_Mixed">#REF!</definedName>
    <definedName name="K_BOND_INDUSTRY_CO._LTD." localSheetId="4">'[2]B-105'!#REF!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4">IF('12-13'!Values_Entered,Header_Row+'12-13'!Number_of_Payments,Header_Row)</definedName>
    <definedName name="Last_Row" localSheetId="0">IF('6-8'!Values_Entered,'6-8'!Header_Row+'6-8'!Number_of_Payments,'6-8'!Header_Row)</definedName>
    <definedName name="Last_Row" localSheetId="1">IF('9'!Values_Entered,Header_Row+'9'!Number_of_Payments,Header_Row)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4">#REF!</definedName>
    <definedName name="Loan_Amount" localSheetId="0">#REF!</definedName>
    <definedName name="Loan_Amount">#REF!</definedName>
    <definedName name="Loan_Start" localSheetId="4">#REF!</definedName>
    <definedName name="Loan_Start" localSheetId="0">#REF!</definedName>
    <definedName name="Loan_Start">#REF!</definedName>
    <definedName name="Loan_Years" localSheetId="4">#REF!</definedName>
    <definedName name="Loan_Years" localSheetId="0">#REF!</definedName>
    <definedName name="Loan_Years">#REF!</definedName>
    <definedName name="m" localSheetId="4">#N/A</definedName>
    <definedName name="m" localSheetId="0">'6-8'!m</definedName>
    <definedName name="m" localSheetId="1">'9'!m</definedName>
    <definedName name="m">[0]!m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4">#N/A</definedName>
    <definedName name="mms" localSheetId="0">'6-8'!mms</definedName>
    <definedName name="mms" localSheetId="1">'9'!mms</definedName>
    <definedName name="mms">[0]!mms</definedName>
    <definedName name="ms" localSheetId="4">#N/A</definedName>
    <definedName name="ms" localSheetId="0">'6-8'!ms</definedName>
    <definedName name="ms" localSheetId="1">'9'!ms</definedName>
    <definedName name="ms">[0]!ms</definedName>
    <definedName name="MS.SUNASSADA" localSheetId="4">#N/A</definedName>
    <definedName name="MS.SUNASSADA" localSheetId="0">'6-8'!MS.SUNASSADA</definedName>
    <definedName name="MS.SUNASSADA" localSheetId="1">'9'!MS.SUNASSADA</definedName>
    <definedName name="MS.SUNASSADA">[0]!MS.SUNASSADA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4">#N/A</definedName>
    <definedName name="na" localSheetId="0">'6-8'!na</definedName>
    <definedName name="na" localSheetId="1">'9'!na</definedName>
    <definedName name="na">[0]!na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4">#N/A</definedName>
    <definedName name="ne" localSheetId="0">'6-8'!ne</definedName>
    <definedName name="ne" localSheetId="1">'9'!ne</definedName>
    <definedName name="ne">[0]!ne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MATCH(0.01,'12-13'!End_Bal,-1)+1</definedName>
    <definedName name="Number_of_Payments" localSheetId="0">MATCH(0.01,'6-8'!End_Bal,-1)+1</definedName>
    <definedName name="Number_of_Payments" localSheetId="1">MATCH(0.01,End_Bal,-1)+1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4">#N/A</definedName>
    <definedName name="pa" localSheetId="0">'6-8'!pa</definedName>
    <definedName name="pa" localSheetId="1">'9'!pa</definedName>
    <definedName name="pa">[0]!pa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DATE(YEAR('12-13'!Loan_Start),MONTH('12-13'!Loan_Start)+Payment_Number,DAY('12-13'!Loan_Start))</definedName>
    <definedName name="Payment_Date" localSheetId="0">DATE(YEAR('6-8'!Loan_Start),MONTH('6-8'!Loan_Start)+Payment_Number,DAY('6-8'!Loan_Start))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4">#REF!</definedName>
    <definedName name="PDD" localSheetId="0">#REF!</definedName>
    <definedName name="PDD">#REF!</definedName>
    <definedName name="PENANG_THAI_RATTAN_LTD._PART." localSheetId="4">#REF!</definedName>
    <definedName name="PENANG_THAI_RATTAN_LTD._PART." localSheetId="0">#REF!</definedName>
    <definedName name="PENANG_THAI_RATTAN_LTD._PART.">#REF!</definedName>
    <definedName name="PERMA_FLEX_CO._LTD." localSheetId="4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4">#REF!</definedName>
    <definedName name="PPM_Commercial" localSheetId="0">#REF!</definedName>
    <definedName name="PPM_Commercial">#REF!</definedName>
    <definedName name="PPP" localSheetId="4">#REF!</definedName>
    <definedName name="PPP" localSheetId="0">#REF!</definedName>
    <definedName name="PPP">#REF!</definedName>
    <definedName name="Premier_Products" localSheetId="4">#REF!</definedName>
    <definedName name="Premier_Products" localSheetId="0">#REF!</definedName>
    <definedName name="Premier_Products">#REF!</definedName>
    <definedName name="Princ" localSheetId="4">#REF!</definedName>
    <definedName name="Princ" localSheetId="0">#REF!</definedName>
    <definedName name="Princ">#REF!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4">OFFSET('12-13'!Full_Print,0,0,'12-13'!Last_Row)</definedName>
    <definedName name="Print_Area_Reset" localSheetId="0">OFFSET('6-8'!Full_Print,0,0,'6-8'!Last_Row)</definedName>
    <definedName name="Print_Area_Reset" localSheetId="1">OFFSET(Full_Print,0,0,'9'!Last_Row)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4">#REF!</definedName>
    <definedName name="Q" localSheetId="0">#REF!</definedName>
    <definedName name="Q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4">#N/A</definedName>
    <definedName name="ra" localSheetId="0">'6-8'!ra</definedName>
    <definedName name="ra" localSheetId="1">'9'!ra</definedName>
    <definedName name="ra">[0]!ra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4">#N/A</definedName>
    <definedName name="rty" localSheetId="0">'6-8'!rty</definedName>
    <definedName name="rty" localSheetId="1">'9'!rty</definedName>
    <definedName name="rty">[0]!rty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Search" localSheetId="4">#REF!</definedName>
    <definedName name="Search" localSheetId="0">#REF!</definedName>
    <definedName name="Search">#REF!</definedName>
    <definedName name="Sefco_Chemical_2001" localSheetId="4">#REF!</definedName>
    <definedName name="Sefco_Chemical_2001" localSheetId="0">#REF!</definedName>
    <definedName name="Sefco_Chemical_2001">#REF!</definedName>
    <definedName name="SHANGHAI_PAINTS_AND_HARDWARE_LTD." localSheetId="4">#REF!</definedName>
    <definedName name="SHANGHAI_PAINTS_AND_HARDWARE_LTD." localSheetId="0">#REF!</definedName>
    <definedName name="SHANGHAI_PAINTS_AND_HARDWARE_LTD.">#REF!</definedName>
    <definedName name="SIAM_EXCEL_POLYTECH_CO._LTD." localSheetId="4">#REF!</definedName>
    <definedName name="SIAM_EXCEL_POLYTECH_CO._LTD." localSheetId="0">#REF!</definedName>
    <definedName name="SIAM_EXCEL_POLYTECH_CO._LTD.">#REF!</definedName>
    <definedName name="Siam_Paint_Industry" localSheetId="4">#REF!</definedName>
    <definedName name="Siam_Paint_Industry" localSheetId="0">#REF!</definedName>
    <definedName name="Siam_Paint_Industry">#REF!</definedName>
    <definedName name="SIAM_SPONG_FOAM_CO._LTD." localSheetId="4">#REF!</definedName>
    <definedName name="SIAM_SPONG_FOAM_CO._LTD." localSheetId="0">#REF!</definedName>
    <definedName name="SIAM_SPONG_FOAM_CO._LTD.">#REF!</definedName>
    <definedName name="Sicpa__Thailand" localSheetId="4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4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4">#N/A</definedName>
    <definedName name="tam" localSheetId="0">'6-8'!tam</definedName>
    <definedName name="tam" localSheetId="1">'9'!tam</definedName>
    <definedName name="tam">[0]!tam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4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4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4">#REF!</definedName>
    <definedName name="TT" localSheetId="0">#REF!</definedName>
    <definedName name="TT">#REF!</definedName>
    <definedName name="U" localSheetId="4">#REF!</definedName>
    <definedName name="U" localSheetId="0">#REF!</definedName>
    <definedName name="U">#REF!</definedName>
    <definedName name="U.R._CHEMICAL_CO._LTD." localSheetId="4">#REF!</definedName>
    <definedName name="U.R._CHEMICAL_CO._LTD." localSheetId="0">#REF!</definedName>
    <definedName name="U.R._CHEMICAL_CO._LTD.">#REF!</definedName>
    <definedName name="U___LAND_CO._LTD." localSheetId="4">#REF!</definedName>
    <definedName name="U___LAND_CO._LTD." localSheetId="0">#REF!</definedName>
    <definedName name="U___LAND_CO._LTD.">#REF!</definedName>
    <definedName name="ULAND" localSheetId="4">#REF!</definedName>
    <definedName name="ULAND" localSheetId="0">#REF!</definedName>
    <definedName name="ULAND">#REF!</definedName>
    <definedName name="UNICRON_CHEMICALS_CO._LTD." localSheetId="4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4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4">#N/A</definedName>
    <definedName name="VA" localSheetId="0">'6-8'!VA</definedName>
    <definedName name="VA" localSheetId="1">'9'!VA</definedName>
    <definedName name="VA">[0]!VA</definedName>
    <definedName name="Values_Entered" localSheetId="4">IF('12-13'!Loan_Amount*'12-13'!Interest_Rate*'12-13'!Loan_Years*'12-13'!Loan_Start&gt;0,1,0)</definedName>
    <definedName name="Values_Entered" localSheetId="0">IF('6-8'!Loan_Amount*'6-8'!Interest_Rate*'6-8'!Loan_Years*'6-8'!Loan_Start&gt;0,1,0)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4">#N/A</definedName>
    <definedName name="wa" localSheetId="0">'6-8'!wa</definedName>
    <definedName name="wa" localSheetId="1">'9'!wa</definedName>
    <definedName name="wa">[0]!wa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y" localSheetId="4">#N/A</definedName>
    <definedName name="y" localSheetId="0">'6-8'!y</definedName>
    <definedName name="y" localSheetId="1">'9'!y</definedName>
    <definedName name="y">[0]!y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 localSheetId="4">#REF!</definedName>
    <definedName name="บ้าน" localSheetId="0">#REF!</definedName>
    <definedName name="บ้าน">#REF!</definedName>
    <definedName name="ฟ31" localSheetId="4">#REF!</definedName>
    <definedName name="ฟ31" localSheetId="0">#REF!</definedName>
    <definedName name="ฟ31">#REF!</definedName>
    <definedName name="ฟ80" localSheetId="4">#REF!</definedName>
    <definedName name="ฟ80" localSheetId="0">#REF!</definedName>
    <definedName name="ฟ80">#REF!</definedName>
    <definedName name="ภงด1" localSheetId="4">#N/A</definedName>
    <definedName name="ภงด1" localSheetId="0">'6-8'!ภงด1</definedName>
    <definedName name="ภงด1" localSheetId="1">'9'!ภงด1</definedName>
    <definedName name="ภงด1">[0]!ภงด1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13" l="1"/>
  <c r="L21" i="13"/>
  <c r="N21" i="13"/>
  <c r="P21" i="13"/>
  <c r="J36" i="13"/>
  <c r="L36" i="13"/>
  <c r="N36" i="13"/>
  <c r="N38" i="13" s="1"/>
  <c r="P36" i="13"/>
  <c r="A50" i="13"/>
  <c r="A99" i="13" s="1"/>
  <c r="A52" i="13"/>
  <c r="A101" i="13" s="1"/>
  <c r="J69" i="13"/>
  <c r="L69" i="13"/>
  <c r="N69" i="13"/>
  <c r="P69" i="13"/>
  <c r="P79" i="13" s="1"/>
  <c r="J77" i="13"/>
  <c r="L77" i="13"/>
  <c r="N77" i="13"/>
  <c r="P77" i="13"/>
  <c r="A98" i="13"/>
  <c r="A147" i="13" s="1"/>
  <c r="J129" i="13"/>
  <c r="L129" i="13"/>
  <c r="L132" i="13" s="1"/>
  <c r="N129" i="13"/>
  <c r="N132" i="13" s="1"/>
  <c r="P129" i="13"/>
  <c r="P132" i="13" s="1"/>
  <c r="J132" i="13"/>
  <c r="P38" i="13" l="1"/>
  <c r="L38" i="13"/>
  <c r="J38" i="13"/>
  <c r="P134" i="13"/>
  <c r="N79" i="13"/>
  <c r="N134" i="13" s="1"/>
  <c r="L79" i="13"/>
  <c r="L134" i="13" s="1"/>
  <c r="J79" i="13"/>
  <c r="J134" i="13" s="1"/>
  <c r="K80" i="12" l="1"/>
  <c r="G80" i="12"/>
  <c r="M80" i="12"/>
  <c r="I80" i="12"/>
  <c r="J16" i="6" l="1"/>
  <c r="P39" i="6" l="1"/>
  <c r="N39" i="6"/>
  <c r="L39" i="6"/>
  <c r="J39" i="6"/>
  <c r="G42" i="12"/>
  <c r="K42" i="12"/>
  <c r="M42" i="12" l="1"/>
  <c r="I42" i="12"/>
  <c r="P28" i="4" l="1"/>
  <c r="T28" i="4" s="1"/>
  <c r="P29" i="4"/>
  <c r="T29" i="4" s="1"/>
  <c r="N27" i="10"/>
  <c r="N26" i="10"/>
  <c r="N18" i="10"/>
  <c r="N17" i="10"/>
  <c r="N16" i="10"/>
  <c r="N13" i="10"/>
  <c r="P32" i="4" l="1"/>
  <c r="P31" i="4"/>
  <c r="P30" i="4"/>
  <c r="P53" i="6"/>
  <c r="N53" i="6"/>
  <c r="L53" i="6"/>
  <c r="J53" i="6"/>
  <c r="J47" i="6"/>
  <c r="L47" i="6"/>
  <c r="N47" i="6"/>
  <c r="P47" i="6"/>
  <c r="N14" i="6"/>
  <c r="N20" i="6" s="1"/>
  <c r="N25" i="6" s="1"/>
  <c r="N28" i="6" s="1"/>
  <c r="N41" i="6" l="1"/>
  <c r="T18" i="4"/>
  <c r="M90" i="12"/>
  <c r="I90" i="12" l="1"/>
  <c r="K90" i="12"/>
  <c r="H20" i="10"/>
  <c r="H23" i="10" s="1"/>
  <c r="H29" i="10" s="1"/>
  <c r="T20" i="4"/>
  <c r="H23" i="4"/>
  <c r="H25" i="4" s="1"/>
  <c r="H34" i="4" s="1"/>
  <c r="T15" i="4"/>
  <c r="A3" i="4"/>
  <c r="A1" i="4"/>
  <c r="A64" i="6" l="1"/>
  <c r="A41" i="4" s="1"/>
  <c r="M45" i="12" l="1"/>
  <c r="I45" i="12"/>
  <c r="I92" i="12" l="1"/>
  <c r="I95" i="12" s="1"/>
  <c r="G93" i="12" s="1"/>
  <c r="M92" i="12"/>
  <c r="M95" i="12" s="1"/>
  <c r="T31" i="4" l="1"/>
  <c r="T32" i="4"/>
  <c r="T30" i="4"/>
  <c r="P14" i="6" l="1"/>
  <c r="L14" i="6"/>
  <c r="L20" i="6" l="1"/>
  <c r="L25" i="6" s="1"/>
  <c r="L28" i="6" s="1"/>
  <c r="L41" i="6" s="1"/>
  <c r="P20" i="6"/>
  <c r="P25" i="6" s="1"/>
  <c r="P28" i="6" s="1"/>
  <c r="P41" i="6" s="1"/>
  <c r="K45" i="12"/>
  <c r="R23" i="4"/>
  <c r="R25" i="4" s="1"/>
  <c r="N23" i="4"/>
  <c r="L23" i="4"/>
  <c r="L25" i="4" s="1"/>
  <c r="J23" i="4"/>
  <c r="J25" i="4" s="1"/>
  <c r="F23" i="4"/>
  <c r="F25" i="4" s="1"/>
  <c r="L20" i="10"/>
  <c r="L23" i="10" s="1"/>
  <c r="L29" i="10" s="1"/>
  <c r="J20" i="10"/>
  <c r="J23" i="10" s="1"/>
  <c r="J29" i="10" s="1"/>
  <c r="F20" i="10"/>
  <c r="F23" i="10" s="1"/>
  <c r="N23" i="10" s="1"/>
  <c r="N25" i="4" l="1"/>
  <c r="N34" i="4" s="1"/>
  <c r="F34" i="4"/>
  <c r="F29" i="10"/>
  <c r="N29" i="10"/>
  <c r="R34" i="4"/>
  <c r="T19" i="4"/>
  <c r="T21" i="4"/>
  <c r="J34" i="4"/>
  <c r="L34" i="4"/>
  <c r="N20" i="10"/>
  <c r="K92" i="12"/>
  <c r="K95" i="12" s="1"/>
  <c r="P23" i="4"/>
  <c r="P25" i="4" l="1"/>
  <c r="T25" i="4" s="1"/>
  <c r="T34" i="4" s="1"/>
  <c r="T23" i="4"/>
  <c r="P34" i="4" l="1"/>
  <c r="J14" i="6"/>
  <c r="J20" i="6" s="1"/>
  <c r="J25" i="6" s="1"/>
  <c r="J28" i="6" s="1"/>
  <c r="J41" i="6" s="1"/>
  <c r="A36" i="10" l="1"/>
  <c r="A54" i="12" s="1"/>
  <c r="A110" i="12" s="1"/>
  <c r="A1" i="10"/>
  <c r="A1" i="12" s="1"/>
  <c r="A55" i="12" s="1"/>
  <c r="G90" i="12"/>
  <c r="A3" i="10"/>
  <c r="A3" i="12" s="1"/>
  <c r="A57" i="12" s="1"/>
  <c r="G45" i="12" l="1"/>
  <c r="G92" i="12" l="1"/>
  <c r="G95" i="12" s="1"/>
</calcChain>
</file>

<file path=xl/sharedStrings.xml><?xml version="1.0" encoding="utf-8"?>
<sst xmlns="http://schemas.openxmlformats.org/spreadsheetml/2006/main" count="337" uniqueCount="205">
  <si>
    <t>Notes</t>
  </si>
  <si>
    <t>Assets</t>
  </si>
  <si>
    <t>Cash flows from operating activities</t>
  </si>
  <si>
    <t>Current assets</t>
  </si>
  <si>
    <t>Adjustments for:</t>
  </si>
  <si>
    <t>Cash and cash equivalents</t>
  </si>
  <si>
    <t>Total current assets</t>
  </si>
  <si>
    <t>Total comprehensive income for the year</t>
  </si>
  <si>
    <t>Non-current assets</t>
  </si>
  <si>
    <t>Gross profit</t>
  </si>
  <si>
    <t>Other current assets</t>
  </si>
  <si>
    <t>Total non-current assets</t>
  </si>
  <si>
    <t>Total assets</t>
  </si>
  <si>
    <t>Other non-current assets</t>
  </si>
  <si>
    <t>Administrative expenses</t>
  </si>
  <si>
    <t>Deferred tax assets</t>
  </si>
  <si>
    <t>Current liabilities</t>
  </si>
  <si>
    <t xml:space="preserve">Trade and other payables 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</si>
  <si>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</si>
  <si>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</si>
  <si>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</si>
  <si>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</si>
  <si>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</si>
  <si>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</si>
  <si>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Opening balance of cash and cash equivalents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</si>
  <si>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</si>
  <si>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</si>
  <si>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</si>
  <si>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</si>
  <si>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</si>
  <si>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income</t>
  </si>
  <si>
    <t>Finance costs</t>
  </si>
  <si>
    <t>Basic earnings per share</t>
  </si>
  <si>
    <t>Attributable to owners of the parent</t>
  </si>
  <si>
    <t>Issued and</t>
  </si>
  <si>
    <t>paid-up</t>
  </si>
  <si>
    <t>share capital</t>
  </si>
  <si>
    <t>controlling</t>
  </si>
  <si>
    <t>Profit before income tax expense</t>
  </si>
  <si>
    <t>Cash flows from financing activities</t>
  </si>
  <si>
    <t>Non-controlling interests</t>
  </si>
  <si>
    <t>Investment in subsidiaries</t>
  </si>
  <si>
    <t>Investment in associate</t>
  </si>
  <si>
    <t>Intangible assets</t>
  </si>
  <si>
    <t>owners of</t>
  </si>
  <si>
    <t>the parent</t>
  </si>
  <si>
    <t>Non-</t>
  </si>
  <si>
    <t>Dividends payment by subsidiary</t>
  </si>
  <si>
    <t>Dividends payment</t>
  </si>
  <si>
    <t>Interest income</t>
  </si>
  <si>
    <t>Interest received</t>
  </si>
  <si>
    <t>Dividends paid to non-controlling interest</t>
  </si>
  <si>
    <t>Services income</t>
  </si>
  <si>
    <t>Statement of Comprehensive Income</t>
  </si>
  <si>
    <t>Changes in operating assets and liabilities</t>
  </si>
  <si>
    <t>Statement of Financial Position</t>
  </si>
  <si>
    <t>Profit for the year</t>
  </si>
  <si>
    <t>Statement of Cash Flows</t>
  </si>
  <si>
    <t>Baht</t>
  </si>
  <si>
    <t>Income tax paid</t>
  </si>
  <si>
    <t>Less</t>
  </si>
  <si>
    <t>from business</t>
  </si>
  <si>
    <t>common control</t>
  </si>
  <si>
    <t>combination</t>
  </si>
  <si>
    <t>under</t>
  </si>
  <si>
    <t>Consolidated financial statements</t>
  </si>
  <si>
    <t xml:space="preserve">Separate financial statements </t>
  </si>
  <si>
    <t>Provision for decommissioning</t>
  </si>
  <si>
    <t>Liabilities and equity</t>
  </si>
  <si>
    <t>Equity</t>
  </si>
  <si>
    <t>Statement of Changes in Equity</t>
  </si>
  <si>
    <t>Total equity</t>
  </si>
  <si>
    <t>Total liabilities and equity</t>
  </si>
  <si>
    <t>Owners of the parent</t>
  </si>
  <si>
    <t>interests</t>
  </si>
  <si>
    <t xml:space="preserve"> financial statements</t>
  </si>
  <si>
    <t>Consolidated</t>
  </si>
  <si>
    <t xml:space="preserve">Separate </t>
  </si>
  <si>
    <t>Interest expense</t>
  </si>
  <si>
    <t>Purchase of intangible assets</t>
  </si>
  <si>
    <r>
      <t xml:space="preserve">Statement of Financial Position </t>
    </r>
    <r>
      <rPr>
        <sz val="9"/>
        <rFont val="Arial"/>
        <family val="2"/>
      </rPr>
      <t>(Cont’d)</t>
    </r>
  </si>
  <si>
    <t>Share capital</t>
  </si>
  <si>
    <t>Cost of rendering of services</t>
  </si>
  <si>
    <t xml:space="preserve">Building improvement, </t>
  </si>
  <si>
    <t>equipment and vehicles</t>
  </si>
  <si>
    <r>
      <t>Liabilities and equity</t>
    </r>
    <r>
      <rPr>
        <sz val="9"/>
        <rFont val="Arial"/>
        <family val="2"/>
      </rPr>
      <t xml:space="preserve"> (Cont’d)</t>
    </r>
  </si>
  <si>
    <t>Separate</t>
  </si>
  <si>
    <t>under common control</t>
  </si>
  <si>
    <t>Income tax expense</t>
  </si>
  <si>
    <t>Shortage arising</t>
  </si>
  <si>
    <t>The accompanying notes are an integral part of these consolidated and separate financial statements.</t>
  </si>
  <si>
    <t>Dividend income</t>
  </si>
  <si>
    <t>Payment of short-term loans to subsidiaries</t>
  </si>
  <si>
    <t xml:space="preserve">                               Director  ___________________________           Director  ___________________________</t>
  </si>
  <si>
    <t xml:space="preserve">                                                                                              Director  ___________________________           Director  ___________________________</t>
  </si>
  <si>
    <t xml:space="preserve">Ordinary shares 160,000,000 shares </t>
  </si>
  <si>
    <t>of par value Baht 0.50 each</t>
  </si>
  <si>
    <t>of paid-up Baht 0.50 each</t>
  </si>
  <si>
    <t>-</t>
  </si>
  <si>
    <t>from subsidiaries</t>
  </si>
  <si>
    <t>Dividends paid</t>
  </si>
  <si>
    <t>AddTech Hub Public Company Limited</t>
  </si>
  <si>
    <t>Financial assets measured at fair value</t>
  </si>
  <si>
    <t>through profit or loss</t>
  </si>
  <si>
    <t>Right-of-use assets</t>
  </si>
  <si>
    <t>Current portion of lease liabilities</t>
  </si>
  <si>
    <t>Lease liabilities</t>
  </si>
  <si>
    <t xml:space="preserve">Shortage arising from business combination </t>
  </si>
  <si>
    <t>Amortisation of right-of-use assets</t>
  </si>
  <si>
    <t>Gains from changes in fair value</t>
  </si>
  <si>
    <t>of financial assets</t>
  </si>
  <si>
    <t>Payments on lease liabilities</t>
  </si>
  <si>
    <t>Cash generated from operations</t>
  </si>
  <si>
    <t>Net cash generated from operating activities</t>
  </si>
  <si>
    <r>
      <t xml:space="preserve">Statement of Changes in Equity </t>
    </r>
    <r>
      <rPr>
        <sz val="9"/>
        <rFont val="Arial"/>
        <family val="2"/>
      </rPr>
      <t>(Cont’d)</t>
    </r>
  </si>
  <si>
    <t>Closing balance of cash and cash equivalents</t>
  </si>
  <si>
    <t>Income tax payable</t>
  </si>
  <si>
    <t>Total</t>
  </si>
  <si>
    <t>Services expenses</t>
  </si>
  <si>
    <t xml:space="preserve">Depreciation </t>
  </si>
  <si>
    <t>Amortisation of intangible assets</t>
  </si>
  <si>
    <t>Purchase of building improvement and equipment</t>
  </si>
  <si>
    <t xml:space="preserve">Equity attributable to owners of the parent </t>
  </si>
  <si>
    <t>Cash flows from investing activities</t>
  </si>
  <si>
    <t>Proceeds from repayment of short-term loans</t>
  </si>
  <si>
    <t>2021</t>
  </si>
  <si>
    <t>Closing balance at 31 December 2021</t>
  </si>
  <si>
    <r>
      <t xml:space="preserve">Statement of Cash Flows </t>
    </r>
    <r>
      <rPr>
        <sz val="9"/>
        <rFont val="Arial"/>
        <family val="2"/>
      </rPr>
      <t>(Cont’d)</t>
    </r>
  </si>
  <si>
    <t>Premium on paid-up capital of</t>
  </si>
  <si>
    <t>ordinary shares</t>
  </si>
  <si>
    <t>Ordinary shares 160,000,000 shares</t>
  </si>
  <si>
    <t>Premium on</t>
  </si>
  <si>
    <t>paid-up capital</t>
  </si>
  <si>
    <t>of ordinary</t>
  </si>
  <si>
    <t>shares</t>
  </si>
  <si>
    <t>Change in equity for the year</t>
  </si>
  <si>
    <t>Opening balance at 1 January 2021</t>
  </si>
  <si>
    <t>Issuance of shares</t>
  </si>
  <si>
    <t>Change in equity for year</t>
  </si>
  <si>
    <t>Share of profit of investments in associate</t>
  </si>
  <si>
    <t>- Other current assets</t>
  </si>
  <si>
    <t>- Trade and other payables</t>
  </si>
  <si>
    <t>- Other current liabilities</t>
  </si>
  <si>
    <t>Interest expense of lease liabilities</t>
  </si>
  <si>
    <t>Proceeds from ordinary shares issued</t>
  </si>
  <si>
    <t>Payments for cost of distribution of shares</t>
  </si>
  <si>
    <t>.</t>
  </si>
  <si>
    <t>Trade and other receivables and contract assets</t>
  </si>
  <si>
    <t>Earnings per share - owners</t>
  </si>
  <si>
    <t>- Trade and other receivables and contract assets</t>
  </si>
  <si>
    <t xml:space="preserve">                                                                   Director  ___________________________           Director  ___________________________</t>
  </si>
  <si>
    <t>Appropriated</t>
  </si>
  <si>
    <t>- legal reserve</t>
  </si>
  <si>
    <t>2022</t>
  </si>
  <si>
    <t>Opening balance at 1 January 2022</t>
  </si>
  <si>
    <t>Closing balance at 31 December 2022</t>
  </si>
  <si>
    <t>As at 31 December 2022</t>
  </si>
  <si>
    <t>For the year ended 31 December 2022</t>
  </si>
  <si>
    <t xml:space="preserve">                                                Mr. Chawan  Boonprakobsap                                  Mr. Sompoch Tanutantivong</t>
  </si>
  <si>
    <t xml:space="preserve">                                                Mr. Chawan  Boonprakobsap                                   Mr. Sompoch Tanutantivong</t>
  </si>
  <si>
    <t xml:space="preserve">                                                  Mr. Chawan  Boonprakobsap                                   Mr. Sompoch Tanutantivong</t>
  </si>
  <si>
    <t xml:space="preserve">                                                                                                                 Mr. Chawan  Boonprakobsap                                   Mr. Sompoch Tanutantivong</t>
  </si>
  <si>
    <t xml:space="preserve">                                                                                      Mr. Chawan  Boonprakobsap                                   Mr. Sompoch Tanutantivong</t>
  </si>
  <si>
    <t xml:space="preserve">                                                 Mr. Chawan  Boonprakobsap                                   Mr. Sompoch Tanutantivong</t>
  </si>
  <si>
    <t>Profit from operating activities</t>
  </si>
  <si>
    <t>Other comprehensive income</t>
  </si>
  <si>
    <t>relating to items that will not be reclassified</t>
  </si>
  <si>
    <t>Income tax on other comprehensive income</t>
  </si>
  <si>
    <t>Profit attributable to:</t>
  </si>
  <si>
    <t>Gain from a bargain purchase</t>
  </si>
  <si>
    <t xml:space="preserve">Purchese of business </t>
  </si>
  <si>
    <t>Loss on disposal of equipment</t>
  </si>
  <si>
    <t>Loss on write-off of building improvements</t>
  </si>
  <si>
    <t>and equipment</t>
  </si>
  <si>
    <t>Loss on write-off of intangible assets</t>
  </si>
  <si>
    <t>Loss on write-off of right-of-use assets</t>
  </si>
  <si>
    <t>- Other non-current assets</t>
  </si>
  <si>
    <t>- Provision for decommissioning</t>
  </si>
  <si>
    <t>- Payment of employee benefit obligations</t>
  </si>
  <si>
    <t>Gain on disposals investment in assocoate</t>
  </si>
  <si>
    <t>Proceeds from disposals of equipment</t>
  </si>
  <si>
    <t>Disposals of investment in associate</t>
  </si>
  <si>
    <t>(Reverse) expected credit loss on contract assets</t>
  </si>
  <si>
    <t>Unrealised gain from exchange rate</t>
  </si>
  <si>
    <t>Significant non-cash transaction</t>
  </si>
  <si>
    <t>Right-of-use assets arising from lease liabilities</t>
  </si>
  <si>
    <t>Share of other comprehensive income of associates</t>
  </si>
  <si>
    <t>Total comprehensive income attributable to:</t>
  </si>
  <si>
    <t>Note</t>
  </si>
  <si>
    <t>Net cash (used in) generated from investing activities</t>
  </si>
  <si>
    <t>Net cash (used in) generated from financing activities</t>
  </si>
  <si>
    <t>Net (decrease) increase in cash and cash equivalents</t>
  </si>
  <si>
    <t>Remeasurements of post-employee benefit obligations</t>
  </si>
  <si>
    <t>Dividends received from subsidiaries</t>
  </si>
  <si>
    <t>Cash paid for investment in associate - net</t>
  </si>
  <si>
    <t>Proceeds from disposal of investment in associate  - net</t>
  </si>
  <si>
    <t>Cash received (paid) for investment in subsidiary</t>
  </si>
  <si>
    <t>Right-of-use assets arising from decommissioning</t>
  </si>
  <si>
    <t xml:space="preserve">Increase in deposits at financial institutions </t>
  </si>
  <si>
    <t xml:space="preserve">pledged as collateral </t>
  </si>
  <si>
    <t xml:space="preserve">Deposits at financial institutions </t>
  </si>
  <si>
    <t xml:space="preserve">Items that will not be reclassified subsequently </t>
  </si>
  <si>
    <t>to profit or loss</t>
  </si>
  <si>
    <t>Total items that will not be reclassified subsequently</t>
  </si>
  <si>
    <t xml:space="preserve">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</si>
</sst>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* #,##0.00000_-;\-* #,##0.00000_-;_-* &quot;-&quot;??_-;_-@_-"/>
  </numFmts>
  <fonts count="4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8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9" fillId="0" borderId="0"/>
    <xf numFmtId="0" fontId="3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1">
    <xf numFmtId="0" fontId="0" fillId="0" borderId="0" xfId="0"/>
    <xf numFmtId="0" fontId="30" fillId="0" borderId="0" xfId="78" applyFont="1" applyAlignment="1">
      <alignment vertical="center"/>
    </xf>
    <xf numFmtId="0" fontId="30" fillId="0" borderId="0" xfId="78" applyFont="1" applyAlignment="1">
      <alignment horizontal="center" vertical="center"/>
    </xf>
    <xf numFmtId="168" fontId="30" fillId="0" borderId="0" xfId="78" applyNumberFormat="1" applyFont="1" applyAlignment="1">
      <alignment horizontal="right" vertical="center"/>
    </xf>
    <xf numFmtId="0" fontId="30" fillId="0" borderId="12" xfId="78" applyFont="1" applyBorder="1" applyAlignment="1">
      <alignment horizontal="right" vertical="center"/>
    </xf>
    <xf numFmtId="0" fontId="30" fillId="0" borderId="0" xfId="78" applyFont="1" applyAlignment="1">
      <alignment horizontal="right" vertical="center"/>
    </xf>
    <xf numFmtId="0" fontId="36" fillId="0" borderId="0" xfId="78" applyFont="1" applyAlignment="1">
      <alignment vertical="center"/>
    </xf>
    <xf numFmtId="0" fontId="36" fillId="0" borderId="0" xfId="78" applyFont="1" applyAlignment="1">
      <alignment horizontal="center" vertical="center"/>
    </xf>
    <xf numFmtId="168" fontId="36" fillId="0" borderId="0" xfId="78" applyNumberFormat="1" applyFont="1" applyAlignment="1">
      <alignment horizontal="right" vertical="center"/>
    </xf>
    <xf numFmtId="168" fontId="36" fillId="0" borderId="0" xfId="78" applyNumberFormat="1" applyFont="1" applyAlignment="1">
      <alignment horizontal="center" vertical="center"/>
    </xf>
    <xf numFmtId="0" fontId="36" fillId="0" borderId="0" xfId="72" applyFont="1" applyAlignment="1">
      <alignment vertical="center"/>
    </xf>
    <xf numFmtId="168" fontId="36" fillId="0" borderId="12" xfId="78" applyNumberFormat="1" applyFont="1" applyBorder="1" applyAlignment="1">
      <alignment horizontal="right" vertical="center"/>
    </xf>
    <xf numFmtId="168" fontId="36" fillId="0" borderId="0" xfId="82" applyNumberFormat="1" applyFont="1" applyAlignment="1">
      <alignment horizontal="right" vertical="center"/>
    </xf>
    <xf numFmtId="168" fontId="36" fillId="0" borderId="13" xfId="82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68" fontId="30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168" fontId="30" fillId="0" borderId="12" xfId="0" applyNumberFormat="1" applyFont="1" applyBorder="1" applyAlignment="1">
      <alignment horizontal="right" vertical="center"/>
    </xf>
    <xf numFmtId="165" fontId="30" fillId="0" borderId="12" xfId="0" applyNumberFormat="1" applyFont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165" fontId="30" fillId="0" borderId="0" xfId="72" applyNumberFormat="1" applyFont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167" fontId="36" fillId="0" borderId="0" xfId="0" applyNumberFormat="1" applyFont="1" applyAlignment="1">
      <alignment horizontal="right" vertical="center"/>
    </xf>
    <xf numFmtId="168" fontId="36" fillId="0" borderId="0" xfId="0" applyNumberFormat="1" applyFont="1" applyAlignment="1">
      <alignment horizontal="right" vertical="center"/>
    </xf>
    <xf numFmtId="168" fontId="36" fillId="0" borderId="12" xfId="0" applyNumberFormat="1" applyFont="1" applyBorder="1" applyAlignment="1">
      <alignment horizontal="right" vertical="center"/>
    </xf>
    <xf numFmtId="169" fontId="36" fillId="0" borderId="0" xfId="82" applyNumberFormat="1" applyFont="1" applyAlignment="1">
      <alignment vertical="center"/>
    </xf>
    <xf numFmtId="168" fontId="36" fillId="0" borderId="0" xfId="82" applyNumberFormat="1" applyFont="1" applyAlignment="1">
      <alignment vertical="center"/>
    </xf>
    <xf numFmtId="0" fontId="36" fillId="0" borderId="0" xfId="82" applyFont="1" applyAlignment="1">
      <alignment vertical="center"/>
    </xf>
    <xf numFmtId="165" fontId="36" fillId="0" borderId="0" xfId="0" applyNumberFormat="1" applyFont="1" applyAlignment="1">
      <alignment horizontal="right" vertical="center"/>
    </xf>
    <xf numFmtId="168" fontId="36" fillId="0" borderId="12" xfId="82" applyNumberFormat="1" applyFont="1" applyBorder="1" applyAlignment="1">
      <alignment vertical="center"/>
    </xf>
    <xf numFmtId="168" fontId="36" fillId="0" borderId="0" xfId="0" applyNumberFormat="1" applyFont="1" applyAlignment="1">
      <alignment horizontal="center" vertical="center"/>
    </xf>
    <xf numFmtId="0" fontId="36" fillId="0" borderId="12" xfId="0" applyFont="1" applyBorder="1" applyAlignment="1">
      <alignment vertical="center"/>
    </xf>
    <xf numFmtId="0" fontId="36" fillId="0" borderId="12" xfId="0" applyFont="1" applyBorder="1" applyAlignment="1">
      <alignment horizontal="center" vertical="center"/>
    </xf>
    <xf numFmtId="169" fontId="36" fillId="0" borderId="12" xfId="82" applyNumberFormat="1" applyFont="1" applyBorder="1" applyAlignment="1">
      <alignment vertical="center"/>
    </xf>
    <xf numFmtId="169" fontId="36" fillId="0" borderId="12" xfId="82" applyNumberFormat="1" applyFont="1" applyBorder="1" applyAlignment="1">
      <alignment horizontal="right" vertical="center"/>
    </xf>
    <xf numFmtId="168" fontId="36" fillId="0" borderId="13" xfId="82" applyNumberFormat="1" applyFont="1" applyBorder="1" applyAlignment="1">
      <alignment vertical="center"/>
    </xf>
    <xf numFmtId="169" fontId="36" fillId="0" borderId="13" xfId="82" applyNumberFormat="1" applyFont="1" applyBorder="1" applyAlignment="1">
      <alignment vertical="center"/>
    </xf>
    <xf numFmtId="168" fontId="36" fillId="0" borderId="12" xfId="0" applyNumberFormat="1" applyFont="1" applyBorder="1" applyAlignment="1">
      <alignment horizontal="center" vertical="center"/>
    </xf>
    <xf numFmtId="167" fontId="36" fillId="0" borderId="12" xfId="0" applyNumberFormat="1" applyFont="1" applyBorder="1" applyAlignment="1">
      <alignment horizontal="center" vertical="center"/>
    </xf>
    <xf numFmtId="167" fontId="36" fillId="0" borderId="12" xfId="0" applyNumberFormat="1" applyFont="1" applyBorder="1" applyAlignment="1">
      <alignment horizontal="right" vertical="center"/>
    </xf>
    <xf numFmtId="167" fontId="36" fillId="0" borderId="0" xfId="78" applyNumberFormat="1" applyFont="1" applyAlignment="1">
      <alignment horizontal="right" vertical="center"/>
    </xf>
    <xf numFmtId="167" fontId="36" fillId="0" borderId="0" xfId="0" applyNumberFormat="1" applyFont="1" applyAlignment="1">
      <alignment horizontal="center" vertical="center"/>
    </xf>
    <xf numFmtId="167" fontId="36" fillId="0" borderId="12" xfId="82" applyNumberFormat="1" applyFont="1" applyBorder="1" applyAlignment="1">
      <alignment vertical="center"/>
    </xf>
    <xf numFmtId="0" fontId="36" fillId="0" borderId="12" xfId="82" applyFont="1" applyBorder="1" applyAlignment="1">
      <alignment vertical="center"/>
    </xf>
    <xf numFmtId="168" fontId="36" fillId="0" borderId="12" xfId="22" applyNumberFormat="1" applyFont="1" applyFill="1" applyBorder="1" applyAlignment="1">
      <alignment vertical="center"/>
    </xf>
    <xf numFmtId="168" fontId="30" fillId="0" borderId="0" xfId="78" applyNumberFormat="1" applyFont="1" applyAlignment="1">
      <alignment vertical="center"/>
    </xf>
    <xf numFmtId="168" fontId="36" fillId="0" borderId="12" xfId="82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80" fontId="30" fillId="0" borderId="0" xfId="23" applyNumberFormat="1" applyFont="1" applyFill="1" applyBorder="1" applyAlignment="1">
      <alignment vertical="center"/>
    </xf>
    <xf numFmtId="168" fontId="30" fillId="0" borderId="12" xfId="0" applyNumberFormat="1" applyFont="1" applyBorder="1" applyAlignment="1">
      <alignment horizontal="center" vertical="center"/>
    </xf>
    <xf numFmtId="167" fontId="30" fillId="0" borderId="12" xfId="0" applyNumberFormat="1" applyFont="1" applyBorder="1" applyAlignment="1">
      <alignment horizontal="center" vertical="center"/>
    </xf>
    <xf numFmtId="167" fontId="30" fillId="0" borderId="12" xfId="0" applyNumberFormat="1" applyFont="1" applyBorder="1" applyAlignment="1">
      <alignment horizontal="right" vertical="center"/>
    </xf>
    <xf numFmtId="180" fontId="30" fillId="0" borderId="12" xfId="23" applyNumberFormat="1" applyFont="1" applyFill="1" applyBorder="1" applyAlignment="1">
      <alignment vertical="center"/>
    </xf>
    <xf numFmtId="167" fontId="30" fillId="0" borderId="0" xfId="78" applyNumberFormat="1" applyFont="1" applyAlignment="1">
      <alignment horizontal="right" vertical="center"/>
    </xf>
    <xf numFmtId="167" fontId="30" fillId="0" borderId="0" xfId="78" applyNumberFormat="1" applyFont="1" applyAlignment="1">
      <alignment horizontal="center" vertical="center"/>
    </xf>
    <xf numFmtId="180" fontId="36" fillId="0" borderId="0" xfId="23" applyNumberFormat="1" applyFont="1" applyFill="1" applyBorder="1" applyAlignment="1">
      <alignment vertical="center"/>
    </xf>
    <xf numFmtId="168" fontId="36" fillId="0" borderId="13" xfId="78" applyNumberFormat="1" applyFont="1" applyBorder="1" applyAlignment="1">
      <alignment horizontal="right" vertical="center"/>
    </xf>
    <xf numFmtId="168" fontId="30" fillId="0" borderId="0" xfId="78" quotePrefix="1" applyNumberFormat="1" applyFont="1" applyAlignment="1">
      <alignment horizontal="right" vertical="center"/>
    </xf>
    <xf numFmtId="0" fontId="30" fillId="0" borderId="0" xfId="78" quotePrefix="1" applyFont="1" applyAlignment="1">
      <alignment vertical="center"/>
    </xf>
    <xf numFmtId="167" fontId="36" fillId="0" borderId="0" xfId="82" applyNumberFormat="1" applyFont="1" applyAlignment="1">
      <alignment horizontal="left" vertical="center"/>
    </xf>
    <xf numFmtId="167" fontId="30" fillId="0" borderId="0" xfId="82" applyNumberFormat="1" applyFont="1" applyAlignment="1">
      <alignment vertical="center"/>
    </xf>
    <xf numFmtId="168" fontId="30" fillId="0" borderId="0" xfId="22" applyNumberFormat="1" applyFont="1" applyFill="1" applyAlignment="1">
      <alignment horizontal="right" vertical="center"/>
    </xf>
    <xf numFmtId="167" fontId="30" fillId="0" borderId="0" xfId="82" applyNumberFormat="1" applyFont="1" applyAlignment="1">
      <alignment horizontal="left" vertical="center"/>
    </xf>
    <xf numFmtId="167" fontId="30" fillId="0" borderId="0" xfId="82" quotePrefix="1" applyNumberFormat="1" applyFont="1" applyAlignment="1">
      <alignment horizontal="left" vertical="center"/>
    </xf>
    <xf numFmtId="168" fontId="36" fillId="0" borderId="0" xfId="22" applyNumberFormat="1" applyFont="1" applyFill="1" applyAlignment="1">
      <alignment horizontal="centerContinuous" vertical="center"/>
    </xf>
    <xf numFmtId="167" fontId="30" fillId="0" borderId="12" xfId="82" applyNumberFormat="1" applyFont="1" applyBorder="1" applyAlignment="1">
      <alignment horizontal="left" vertical="center"/>
    </xf>
    <xf numFmtId="168" fontId="36" fillId="0" borderId="12" xfId="22" applyNumberFormat="1" applyFont="1" applyFill="1" applyBorder="1" applyAlignment="1">
      <alignment horizontal="centerContinuous" vertical="center"/>
    </xf>
    <xf numFmtId="168" fontId="36" fillId="0" borderId="0" xfId="22" applyNumberFormat="1" applyFont="1" applyFill="1" applyBorder="1" applyAlignment="1">
      <alignment horizontal="centerContinuous" vertical="center"/>
    </xf>
    <xf numFmtId="167" fontId="36" fillId="0" borderId="0" xfId="77" applyNumberFormat="1" applyFont="1" applyAlignment="1">
      <alignment vertical="center"/>
    </xf>
    <xf numFmtId="167" fontId="36" fillId="0" borderId="0" xfId="82" applyNumberFormat="1" applyFont="1" applyAlignment="1">
      <alignment vertical="center"/>
    </xf>
    <xf numFmtId="0" fontId="30" fillId="0" borderId="12" xfId="77" applyFont="1" applyBorder="1" applyAlignment="1">
      <alignment horizontal="center" vertical="center"/>
    </xf>
    <xf numFmtId="167" fontId="30" fillId="0" borderId="0" xfId="77" applyNumberFormat="1" applyFont="1" applyAlignment="1">
      <alignment horizontal="right" vertical="center"/>
    </xf>
    <xf numFmtId="0" fontId="30" fillId="0" borderId="0" xfId="77" applyFont="1" applyAlignment="1">
      <alignment horizontal="center" vertical="center"/>
    </xf>
    <xf numFmtId="168" fontId="36" fillId="0" borderId="0" xfId="82" applyNumberFormat="1" applyFont="1" applyAlignment="1">
      <alignment horizontal="right" vertical="center" wrapText="1"/>
    </xf>
    <xf numFmtId="0" fontId="36" fillId="0" borderId="0" xfId="77" applyFont="1" applyAlignment="1">
      <alignment vertical="center"/>
    </xf>
    <xf numFmtId="168" fontId="36" fillId="0" borderId="0" xfId="22" applyNumberFormat="1" applyFont="1" applyFill="1" applyBorder="1" applyAlignment="1">
      <alignment horizontal="right" vertical="center"/>
    </xf>
    <xf numFmtId="167" fontId="36" fillId="0" borderId="0" xfId="82" applyNumberFormat="1" applyFont="1" applyAlignment="1">
      <alignment horizontal="center" vertical="center"/>
    </xf>
    <xf numFmtId="168" fontId="36" fillId="0" borderId="0" xfId="82" quotePrefix="1" applyNumberFormat="1" applyFont="1" applyAlignment="1">
      <alignment horizontal="right" vertical="center" wrapText="1"/>
    </xf>
    <xf numFmtId="0" fontId="36" fillId="0" borderId="0" xfId="77" quotePrefix="1" applyFont="1" applyAlignment="1">
      <alignment vertical="center"/>
    </xf>
    <xf numFmtId="168" fontId="36" fillId="0" borderId="0" xfId="22" quotePrefix="1" applyNumberFormat="1" applyFont="1" applyFill="1" applyBorder="1" applyAlignment="1">
      <alignment horizontal="right" vertical="center"/>
    </xf>
    <xf numFmtId="168" fontId="36" fillId="0" borderId="12" xfId="22" applyNumberFormat="1" applyFont="1" applyFill="1" applyBorder="1" applyAlignment="1">
      <alignment horizontal="right" vertical="center"/>
    </xf>
    <xf numFmtId="0" fontId="39" fillId="0" borderId="0" xfId="77" applyFont="1" applyAlignment="1">
      <alignment vertical="center"/>
    </xf>
    <xf numFmtId="168" fontId="36" fillId="0" borderId="12" xfId="82" applyNumberFormat="1" applyFont="1" applyBorder="1" applyAlignment="1">
      <alignment horizontal="right" vertical="center" wrapText="1"/>
    </xf>
    <xf numFmtId="167" fontId="36" fillId="0" borderId="12" xfId="82" applyNumberFormat="1" applyFont="1" applyBorder="1" applyAlignment="1">
      <alignment horizontal="left" vertical="center"/>
    </xf>
    <xf numFmtId="0" fontId="30" fillId="0" borderId="0" xfId="77" applyFont="1" applyAlignment="1">
      <alignment vertical="center"/>
    </xf>
    <xf numFmtId="0" fontId="36" fillId="0" borderId="0" xfId="82" applyFont="1" applyAlignment="1">
      <alignment horizontal="center" vertical="center"/>
    </xf>
    <xf numFmtId="168" fontId="36" fillId="0" borderId="1" xfId="22" applyNumberFormat="1" applyFont="1" applyFill="1" applyBorder="1" applyAlignment="1">
      <alignment horizontal="right" vertical="center"/>
    </xf>
    <xf numFmtId="0" fontId="36" fillId="0" borderId="0" xfId="77" applyFont="1" applyAlignment="1">
      <alignment horizontal="left" vertical="center"/>
    </xf>
    <xf numFmtId="0" fontId="36" fillId="0" borderId="0" xfId="82" applyFont="1" applyAlignment="1">
      <alignment horizontal="left" vertical="center"/>
    </xf>
    <xf numFmtId="0" fontId="30" fillId="0" borderId="0" xfId="77" applyFont="1" applyAlignment="1">
      <alignment horizontal="left" vertical="center"/>
    </xf>
    <xf numFmtId="167" fontId="36" fillId="0" borderId="0" xfId="82" quotePrefix="1" applyNumberFormat="1" applyFont="1" applyAlignment="1">
      <alignment horizontal="left" vertical="center"/>
    </xf>
    <xf numFmtId="168" fontId="36" fillId="0" borderId="13" xfId="22" applyNumberFormat="1" applyFont="1" applyFill="1" applyBorder="1" applyAlignment="1">
      <alignment horizontal="right" vertical="center"/>
    </xf>
    <xf numFmtId="168" fontId="36" fillId="0" borderId="0" xfId="22" applyNumberFormat="1" applyFont="1" applyFill="1" applyAlignment="1">
      <alignment vertical="center"/>
    </xf>
    <xf numFmtId="168" fontId="36" fillId="0" borderId="0" xfId="131" applyNumberFormat="1" applyFont="1" applyFill="1" applyBorder="1" applyAlignment="1">
      <alignment horizontal="right" vertical="center"/>
    </xf>
    <xf numFmtId="168" fontId="36" fillId="0" borderId="0" xfId="131" applyNumberFormat="1" applyFont="1" applyFill="1" applyBorder="1" applyAlignment="1">
      <alignment horizontal="center" vertical="center"/>
    </xf>
    <xf numFmtId="168" fontId="36" fillId="0" borderId="12" xfId="131" applyNumberFormat="1" applyFont="1" applyFill="1" applyBorder="1" applyAlignment="1">
      <alignment horizontal="right" vertical="center"/>
    </xf>
    <xf numFmtId="168" fontId="36" fillId="0" borderId="0" xfId="131" applyNumberFormat="1" applyFont="1" applyFill="1" applyAlignment="1">
      <alignment horizontal="right" vertical="center"/>
    </xf>
    <xf numFmtId="168" fontId="36" fillId="0" borderId="0" xfId="131" applyNumberFormat="1" applyFont="1" applyFill="1" applyBorder="1" applyAlignment="1">
      <alignment vertical="center"/>
    </xf>
    <xf numFmtId="168" fontId="36" fillId="0" borderId="13" xfId="131" applyNumberFormat="1" applyFont="1" applyFill="1" applyBorder="1" applyAlignment="1">
      <alignment horizontal="right" vertical="center"/>
    </xf>
    <xf numFmtId="0" fontId="36" fillId="0" borderId="0" xfId="73" applyFont="1" applyAlignment="1">
      <alignment vertical="center"/>
    </xf>
    <xf numFmtId="168" fontId="30" fillId="8" borderId="0" xfId="78" applyNumberFormat="1" applyFont="1" applyFill="1" applyAlignment="1">
      <alignment horizontal="right" vertical="center"/>
    </xf>
    <xf numFmtId="168" fontId="36" fillId="8" borderId="0" xfId="78" applyNumberFormat="1" applyFont="1" applyFill="1" applyAlignment="1">
      <alignment horizontal="right" vertical="center"/>
    </xf>
    <xf numFmtId="168" fontId="36" fillId="8" borderId="0" xfId="131" applyNumberFormat="1" applyFont="1" applyFill="1" applyBorder="1" applyAlignment="1">
      <alignment horizontal="right" vertical="center"/>
    </xf>
    <xf numFmtId="168" fontId="36" fillId="8" borderId="12" xfId="131" applyNumberFormat="1" applyFont="1" applyFill="1" applyBorder="1" applyAlignment="1">
      <alignment horizontal="right" vertical="center"/>
    </xf>
    <xf numFmtId="168" fontId="36" fillId="8" borderId="0" xfId="131" applyNumberFormat="1" applyFont="1" applyFill="1" applyAlignment="1">
      <alignment horizontal="right" vertical="center"/>
    </xf>
    <xf numFmtId="168" fontId="36" fillId="8" borderId="0" xfId="131" applyNumberFormat="1" applyFont="1" applyFill="1" applyBorder="1" applyAlignment="1">
      <alignment vertical="center"/>
    </xf>
    <xf numFmtId="168" fontId="36" fillId="8" borderId="13" xfId="131" applyNumberFormat="1" applyFont="1" applyFill="1" applyBorder="1" applyAlignment="1">
      <alignment horizontal="right" vertical="center"/>
    </xf>
    <xf numFmtId="168" fontId="36" fillId="8" borderId="0" xfId="78" applyNumberFormat="1" applyFont="1" applyFill="1" applyAlignment="1">
      <alignment horizontal="center" vertical="center"/>
    </xf>
    <xf numFmtId="168" fontId="30" fillId="8" borderId="0" xfId="78" applyNumberFormat="1" applyFont="1" applyFill="1" applyAlignment="1">
      <alignment horizontal="center" vertical="center"/>
    </xf>
    <xf numFmtId="168" fontId="36" fillId="8" borderId="0" xfId="131" applyNumberFormat="1" applyFont="1" applyFill="1" applyBorder="1" applyAlignment="1">
      <alignment horizontal="center" vertical="center"/>
    </xf>
    <xf numFmtId="168" fontId="36" fillId="8" borderId="0" xfId="0" applyNumberFormat="1" applyFont="1" applyFill="1" applyAlignment="1">
      <alignment horizontal="right" vertical="center"/>
    </xf>
    <xf numFmtId="168" fontId="36" fillId="8" borderId="12" xfId="78" applyNumberFormat="1" applyFont="1" applyFill="1" applyBorder="1" applyAlignment="1">
      <alignment horizontal="right" vertical="center"/>
    </xf>
    <xf numFmtId="168" fontId="36" fillId="8" borderId="13" xfId="78" applyNumberFormat="1" applyFont="1" applyFill="1" applyBorder="1" applyAlignment="1">
      <alignment horizontal="right" vertical="center"/>
    </xf>
    <xf numFmtId="168" fontId="36" fillId="8" borderId="12" xfId="82" applyNumberFormat="1" applyFont="1" applyFill="1" applyBorder="1" applyAlignment="1">
      <alignment vertical="center"/>
    </xf>
    <xf numFmtId="168" fontId="36" fillId="8" borderId="0" xfId="82" applyNumberFormat="1" applyFont="1" applyFill="1" applyAlignment="1">
      <alignment horizontal="right" vertical="center"/>
    </xf>
    <xf numFmtId="0" fontId="30" fillId="8" borderId="0" xfId="78" applyFont="1" applyFill="1" applyAlignment="1">
      <alignment horizontal="right" vertical="center"/>
    </xf>
    <xf numFmtId="0" fontId="36" fillId="8" borderId="0" xfId="82" applyFont="1" applyFill="1" applyAlignment="1">
      <alignment vertical="center"/>
    </xf>
    <xf numFmtId="168" fontId="36" fillId="8" borderId="0" xfId="82" applyNumberFormat="1" applyFont="1" applyFill="1" applyAlignment="1">
      <alignment horizontal="right" vertical="center" wrapText="1"/>
    </xf>
    <xf numFmtId="168" fontId="36" fillId="8" borderId="0" xfId="22" applyNumberFormat="1" applyFont="1" applyFill="1" applyBorder="1" applyAlignment="1">
      <alignment horizontal="right" vertical="center"/>
    </xf>
    <xf numFmtId="168" fontId="36" fillId="8" borderId="0" xfId="82" quotePrefix="1" applyNumberFormat="1" applyFont="1" applyFill="1" applyAlignment="1">
      <alignment horizontal="right" vertical="center" wrapText="1"/>
    </xf>
    <xf numFmtId="168" fontId="36" fillId="8" borderId="0" xfId="22" quotePrefix="1" applyNumberFormat="1" applyFont="1" applyFill="1" applyBorder="1" applyAlignment="1">
      <alignment horizontal="right" vertical="center"/>
    </xf>
    <xf numFmtId="168" fontId="36" fillId="8" borderId="12" xfId="22" applyNumberFormat="1" applyFont="1" applyFill="1" applyBorder="1" applyAlignment="1">
      <alignment horizontal="right" vertical="center"/>
    </xf>
    <xf numFmtId="168" fontId="36" fillId="8" borderId="12" xfId="82" applyNumberFormat="1" applyFont="1" applyFill="1" applyBorder="1" applyAlignment="1">
      <alignment horizontal="right" vertical="center" wrapText="1"/>
    </xf>
    <xf numFmtId="168" fontId="36" fillId="8" borderId="1" xfId="22" applyNumberFormat="1" applyFont="1" applyFill="1" applyBorder="1" applyAlignment="1">
      <alignment horizontal="right" vertical="center"/>
    </xf>
    <xf numFmtId="168" fontId="36" fillId="8" borderId="13" xfId="22" applyNumberFormat="1" applyFont="1" applyFill="1" applyBorder="1" applyAlignment="1">
      <alignment horizontal="right" vertical="center"/>
    </xf>
    <xf numFmtId="0" fontId="30" fillId="8" borderId="0" xfId="0" applyFont="1" applyFill="1" applyAlignment="1">
      <alignment horizontal="center" vertical="center"/>
    </xf>
    <xf numFmtId="168" fontId="36" fillId="8" borderId="12" xfId="0" applyNumberFormat="1" applyFont="1" applyFill="1" applyBorder="1" applyAlignment="1">
      <alignment horizontal="right" vertical="center"/>
    </xf>
    <xf numFmtId="168" fontId="36" fillId="8" borderId="0" xfId="82" applyNumberFormat="1" applyFont="1" applyFill="1" applyAlignment="1">
      <alignment vertical="center"/>
    </xf>
    <xf numFmtId="168" fontId="36" fillId="8" borderId="12" xfId="82" applyNumberFormat="1" applyFont="1" applyFill="1" applyBorder="1" applyAlignment="1">
      <alignment horizontal="right" vertical="center"/>
    </xf>
    <xf numFmtId="169" fontId="36" fillId="8" borderId="0" xfId="82" applyNumberFormat="1" applyFont="1" applyFill="1" applyAlignment="1">
      <alignment vertical="center"/>
    </xf>
    <xf numFmtId="168" fontId="36" fillId="8" borderId="13" xfId="82" applyNumberFormat="1" applyFont="1" applyFill="1" applyBorder="1" applyAlignment="1">
      <alignment horizontal="right" vertical="center"/>
    </xf>
    <xf numFmtId="168" fontId="36" fillId="8" borderId="13" xfId="82" applyNumberFormat="1" applyFont="1" applyFill="1" applyBorder="1" applyAlignment="1">
      <alignment vertical="center"/>
    </xf>
    <xf numFmtId="169" fontId="36" fillId="8" borderId="13" xfId="82" applyNumberFormat="1" applyFont="1" applyFill="1" applyBorder="1" applyAlignment="1">
      <alignment vertical="center"/>
    </xf>
    <xf numFmtId="168" fontId="30" fillId="8" borderId="0" xfId="0" applyNumberFormat="1" applyFont="1" applyFill="1" applyAlignment="1">
      <alignment horizontal="right" vertical="center"/>
    </xf>
    <xf numFmtId="168" fontId="30" fillId="0" borderId="0" xfId="78" applyNumberFormat="1" applyFont="1" applyAlignment="1">
      <alignment horizontal="center" vertical="center"/>
    </xf>
    <xf numFmtId="167" fontId="30" fillId="0" borderId="12" xfId="78" applyNumberFormat="1" applyFont="1" applyBorder="1" applyAlignment="1">
      <alignment vertical="center"/>
    </xf>
    <xf numFmtId="0" fontId="30" fillId="0" borderId="12" xfId="78" applyFont="1" applyBorder="1" applyAlignment="1">
      <alignment vertical="center"/>
    </xf>
    <xf numFmtId="0" fontId="30" fillId="0" borderId="12" xfId="78" applyFont="1" applyBorder="1" applyAlignment="1">
      <alignment horizontal="center" vertical="center"/>
    </xf>
    <xf numFmtId="168" fontId="30" fillId="0" borderId="12" xfId="78" applyNumberFormat="1" applyFont="1" applyBorder="1" applyAlignment="1">
      <alignment horizontal="right" vertical="center"/>
    </xf>
    <xf numFmtId="167" fontId="30" fillId="0" borderId="0" xfId="78" applyNumberFormat="1" applyFont="1" applyAlignment="1">
      <alignment vertical="center"/>
    </xf>
    <xf numFmtId="168" fontId="30" fillId="0" borderId="0" xfId="72" quotePrefix="1" applyNumberFormat="1" applyFont="1" applyAlignment="1">
      <alignment horizontal="right" vertical="center"/>
    </xf>
    <xf numFmtId="0" fontId="30" fillId="0" borderId="12" xfId="72" applyFont="1" applyBorder="1" applyAlignment="1">
      <alignment horizontal="center" vertical="center"/>
    </xf>
    <xf numFmtId="0" fontId="36" fillId="0" borderId="0" xfId="78" quotePrefix="1" applyFont="1" applyAlignment="1">
      <alignment vertical="center"/>
    </xf>
    <xf numFmtId="0" fontId="30" fillId="0" borderId="0" xfId="78" applyFont="1" applyAlignment="1">
      <alignment horizontal="left" vertical="center"/>
    </xf>
    <xf numFmtId="0" fontId="36" fillId="0" borderId="0" xfId="0" applyFont="1"/>
    <xf numFmtId="0" fontId="36" fillId="0" borderId="12" xfId="72" quotePrefix="1" applyFont="1" applyBorder="1" applyAlignment="1">
      <alignment horizontal="left" vertical="center"/>
    </xf>
    <xf numFmtId="0" fontId="36" fillId="0" borderId="12" xfId="78" applyFont="1" applyBorder="1" applyAlignment="1">
      <alignment vertical="center"/>
    </xf>
    <xf numFmtId="168" fontId="36" fillId="0" borderId="12" xfId="78" applyNumberFormat="1" applyFont="1" applyBorder="1" applyAlignment="1">
      <alignment vertical="center"/>
    </xf>
    <xf numFmtId="167" fontId="30" fillId="0" borderId="12" xfId="78" applyNumberFormat="1" applyFont="1" applyBorder="1" applyAlignment="1">
      <alignment horizontal="left" vertical="center"/>
    </xf>
    <xf numFmtId="167" fontId="30" fillId="0" borderId="0" xfId="78" applyNumberFormat="1" applyFont="1" applyAlignment="1">
      <alignment horizontal="left" vertical="center"/>
    </xf>
    <xf numFmtId="168" fontId="36" fillId="0" borderId="0" xfId="78" applyNumberFormat="1" applyFont="1" applyAlignment="1">
      <alignment vertical="center"/>
    </xf>
    <xf numFmtId="0" fontId="36" fillId="0" borderId="12" xfId="78" applyFont="1" applyBorder="1" applyAlignment="1">
      <alignment horizontal="center" vertical="center"/>
    </xf>
    <xf numFmtId="168" fontId="36" fillId="0" borderId="12" xfId="78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8" fontId="30" fillId="0" borderId="0" xfId="0" applyNumberFormat="1" applyFont="1" applyAlignment="1">
      <alignment horizontal="center" vertical="center"/>
    </xf>
    <xf numFmtId="168" fontId="30" fillId="0" borderId="12" xfId="78" applyNumberFormat="1" applyFont="1" applyBorder="1" applyAlignment="1">
      <alignment horizontal="center" vertical="center"/>
    </xf>
    <xf numFmtId="0" fontId="36" fillId="0" borderId="0" xfId="78" applyFont="1" applyAlignment="1">
      <alignment horizontal="left" vertical="center"/>
    </xf>
    <xf numFmtId="0" fontId="36" fillId="0" borderId="0" xfId="82" quotePrefix="1" applyFont="1" applyAlignment="1">
      <alignment vertical="center"/>
    </xf>
    <xf numFmtId="0" fontId="36" fillId="0" borderId="0" xfId="72" applyFont="1" applyAlignment="1">
      <alignment horizontal="center" vertical="center"/>
    </xf>
    <xf numFmtId="168" fontId="36" fillId="0" borderId="0" xfId="72" applyNumberFormat="1" applyFont="1" applyAlignment="1">
      <alignment horizontal="right" vertical="center"/>
    </xf>
    <xf numFmtId="0" fontId="36" fillId="0" borderId="0" xfId="0" applyFont="1" applyAlignment="1">
      <alignment vertical="top"/>
    </xf>
    <xf numFmtId="0" fontId="36" fillId="0" borderId="0" xfId="0" applyFont="1" applyAlignment="1">
      <alignment horizontal="center" vertical="top"/>
    </xf>
    <xf numFmtId="168" fontId="36" fillId="8" borderId="0" xfId="82" applyNumberFormat="1" applyFont="1" applyFill="1" applyAlignment="1">
      <alignment vertical="top"/>
    </xf>
    <xf numFmtId="168" fontId="36" fillId="0" borderId="0" xfId="0" applyNumberFormat="1" applyFont="1" applyAlignment="1">
      <alignment horizontal="center" vertical="top"/>
    </xf>
    <xf numFmtId="168" fontId="36" fillId="0" borderId="0" xfId="82" applyNumberFormat="1" applyFont="1" applyAlignment="1">
      <alignment vertical="top"/>
    </xf>
    <xf numFmtId="168" fontId="36" fillId="8" borderId="12" xfId="82" applyNumberFormat="1" applyFont="1" applyFill="1" applyBorder="1" applyAlignment="1">
      <alignment vertical="top"/>
    </xf>
    <xf numFmtId="168" fontId="36" fillId="0" borderId="12" xfId="82" applyNumberFormat="1" applyFont="1" applyBorder="1" applyAlignment="1">
      <alignment vertical="top"/>
    </xf>
    <xf numFmtId="0" fontId="36" fillId="0" borderId="0" xfId="78" applyFont="1" applyBorder="1" applyAlignment="1">
      <alignment vertical="center"/>
    </xf>
    <xf numFmtId="0" fontId="36" fillId="0" borderId="0" xfId="78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168" fontId="30" fillId="0" borderId="0" xfId="0" applyNumberFormat="1" applyFont="1" applyAlignment="1">
      <alignment horizontal="center" vertical="center"/>
    </xf>
    <xf numFmtId="168" fontId="30" fillId="0" borderId="12" xfId="78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6" fillId="0" borderId="0" xfId="78" applyFont="1" applyAlignment="1">
      <alignment horizontal="left" vertical="center"/>
    </xf>
    <xf numFmtId="168" fontId="30" fillId="0" borderId="5" xfId="78" applyNumberFormat="1" applyFont="1" applyBorder="1" applyAlignment="1">
      <alignment horizontal="center" vertical="center"/>
    </xf>
    <xf numFmtId="168" fontId="30" fillId="0" borderId="0" xfId="78" applyNumberFormat="1" applyFont="1" applyAlignment="1">
      <alignment horizontal="center" vertical="center"/>
    </xf>
  </cellXfs>
  <cellStyles count="13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 [00]" xfId="20" xr:uid="{00000000-0005-0000-0000-000015000000}"/>
    <cellStyle name="Comma 12" xfId="131" xr:uid="{4E2AAF7A-7DBF-4EFC-B180-20F2A370AA56}"/>
    <cellStyle name="Comma 2" xfId="21" xr:uid="{00000000-0005-0000-0000-000016000000}"/>
    <cellStyle name="Comma 2 2" xfId="22" xr:uid="{00000000-0005-0000-0000-000017000000}"/>
    <cellStyle name="Comma 2 5" xfId="23" xr:uid="{00000000-0005-0000-0000-000018000000}"/>
    <cellStyle name="Comma 3" xfId="24" xr:uid="{00000000-0005-0000-0000-000019000000}"/>
    <cellStyle name="Comma 3 2" xfId="25" xr:uid="{00000000-0005-0000-0000-00001A000000}"/>
    <cellStyle name="Comma 4" xfId="26" xr:uid="{00000000-0005-0000-0000-00001B000000}"/>
    <cellStyle name="Comma 47 2" xfId="135" xr:uid="{729E851E-1D98-47F4-873A-7AAD35EC5A26}"/>
    <cellStyle name="Comma 5" xfId="27" xr:uid="{00000000-0005-0000-0000-00001C000000}"/>
    <cellStyle name="Comma 5 2" xfId="28" xr:uid="{00000000-0005-0000-0000-00001D000000}"/>
    <cellStyle name="Comma 6" xfId="29" xr:uid="{00000000-0005-0000-0000-00001E000000}"/>
    <cellStyle name="Comma 7" xfId="133" xr:uid="{0F6A1C18-0A00-4D32-9776-044B6C61550C}"/>
    <cellStyle name="Comma 8" xfId="137" xr:uid="{9311AA68-AE66-48C5-BBB8-6CDD4C04B25E}"/>
    <cellStyle name="comma zerodec" xfId="30" xr:uid="{00000000-0005-0000-0000-00001F000000}"/>
    <cellStyle name="Copied" xfId="31" xr:uid="{00000000-0005-0000-0000-000020000000}"/>
    <cellStyle name="Currency (0.00)" xfId="32" xr:uid="{00000000-0005-0000-0000-000021000000}"/>
    <cellStyle name="Currency [00]" xfId="33" xr:uid="{00000000-0005-0000-0000-000022000000}"/>
    <cellStyle name="Currency1" xfId="34" xr:uid="{00000000-0005-0000-0000-000023000000}"/>
    <cellStyle name="Date Short" xfId="35" xr:uid="{00000000-0005-0000-0000-000024000000}"/>
    <cellStyle name="DELTA" xfId="36" xr:uid="{00000000-0005-0000-0000-000025000000}"/>
    <cellStyle name="Dezimal [0]_Compiling Utility Macros" xfId="37" xr:uid="{00000000-0005-0000-0000-000026000000}"/>
    <cellStyle name="Dezimal_Compiling Utility Macros" xfId="38" xr:uid="{00000000-0005-0000-0000-000027000000}"/>
    <cellStyle name="Dollar (zero dec)" xfId="39" xr:uid="{00000000-0005-0000-0000-000028000000}"/>
    <cellStyle name="Enter Currency (0)" xfId="40" xr:uid="{00000000-0005-0000-0000-000029000000}"/>
    <cellStyle name="Enter Currency (2)" xfId="41" xr:uid="{00000000-0005-0000-0000-00002A000000}"/>
    <cellStyle name="Enter Units (0)" xfId="42" xr:uid="{00000000-0005-0000-0000-00002B000000}"/>
    <cellStyle name="Enter Units (1)" xfId="43" xr:uid="{00000000-0005-0000-0000-00002C000000}"/>
    <cellStyle name="Enter Units (2)" xfId="44" xr:uid="{00000000-0005-0000-0000-00002D000000}"/>
    <cellStyle name="Entered" xfId="45" xr:uid="{00000000-0005-0000-0000-00002E000000}"/>
    <cellStyle name="Entry" xfId="46" xr:uid="{00000000-0005-0000-0000-00002F000000}"/>
    <cellStyle name="Euro" xfId="47" xr:uid="{00000000-0005-0000-0000-000030000000}"/>
    <cellStyle name="Grey" xfId="48" xr:uid="{00000000-0005-0000-0000-000031000000}"/>
    <cellStyle name="Header1" xfId="49" xr:uid="{00000000-0005-0000-0000-000032000000}"/>
    <cellStyle name="Header2" xfId="50" xr:uid="{00000000-0005-0000-0000-000033000000}"/>
    <cellStyle name="Input [yellow]" xfId="51" xr:uid="{00000000-0005-0000-0000-000034000000}"/>
    <cellStyle name="lines" xfId="52" xr:uid="{00000000-0005-0000-0000-000035000000}"/>
    <cellStyle name="Link Currency (0)" xfId="53" xr:uid="{00000000-0005-0000-0000-000036000000}"/>
    <cellStyle name="Link Currency (2)" xfId="54" xr:uid="{00000000-0005-0000-0000-000037000000}"/>
    <cellStyle name="Link Units (0)" xfId="55" xr:uid="{00000000-0005-0000-0000-000038000000}"/>
    <cellStyle name="Link Units (1)" xfId="56" xr:uid="{00000000-0005-0000-0000-000039000000}"/>
    <cellStyle name="Link Units (2)" xfId="57" xr:uid="{00000000-0005-0000-0000-00003A000000}"/>
    <cellStyle name="Miglia - Stile1" xfId="58" xr:uid="{00000000-0005-0000-0000-00003B000000}"/>
    <cellStyle name="Miglia - Stile2" xfId="59" xr:uid="{00000000-0005-0000-0000-00003C000000}"/>
    <cellStyle name="Miglia - Stile3" xfId="60" xr:uid="{00000000-0005-0000-0000-00003D000000}"/>
    <cellStyle name="Miglia - Stile4" xfId="61" xr:uid="{00000000-0005-0000-0000-00003E000000}"/>
    <cellStyle name="Miglia - Stile5" xfId="62" xr:uid="{00000000-0005-0000-0000-00003F000000}"/>
    <cellStyle name="Milliers [0]_AR1194" xfId="63" xr:uid="{00000000-0005-0000-0000-000040000000}"/>
    <cellStyle name="Milliers_AR1194" xfId="64" xr:uid="{00000000-0005-0000-0000-000041000000}"/>
    <cellStyle name="Monétaire [0]_AR1194" xfId="65" xr:uid="{00000000-0005-0000-0000-000042000000}"/>
    <cellStyle name="Monétaire_AR1194" xfId="66" xr:uid="{00000000-0005-0000-0000-000043000000}"/>
    <cellStyle name="no dec" xfId="67" xr:uid="{00000000-0005-0000-0000-000044000000}"/>
    <cellStyle name="Normal" xfId="0" builtinId="0"/>
    <cellStyle name="Normal - Stile6" xfId="68" xr:uid="{00000000-0005-0000-0000-000046000000}"/>
    <cellStyle name="Normal - Stile7" xfId="69" xr:uid="{00000000-0005-0000-0000-000047000000}"/>
    <cellStyle name="Normal - Stile8" xfId="70" xr:uid="{00000000-0005-0000-0000-000048000000}"/>
    <cellStyle name="Normal - Style1" xfId="71" xr:uid="{00000000-0005-0000-0000-000049000000}"/>
    <cellStyle name="Normal 10" xfId="136" xr:uid="{A2D840EE-4E88-4CFE-A89A-204C79D7C2C8}"/>
    <cellStyle name="Normal 2" xfId="72" xr:uid="{00000000-0005-0000-0000-00004A000000}"/>
    <cellStyle name="Normal 2 2 2" xfId="73" xr:uid="{00000000-0005-0000-0000-00004B000000}"/>
    <cellStyle name="Normal 3" xfId="74" xr:uid="{00000000-0005-0000-0000-00004C000000}"/>
    <cellStyle name="Normal 3 5" xfId="75" xr:uid="{00000000-0005-0000-0000-00004D000000}"/>
    <cellStyle name="Normal 3_CF MNR Q1 10" xfId="76" xr:uid="{00000000-0005-0000-0000-00004E000000}"/>
    <cellStyle name="Normal 3_CF MNR Q1 10 2" xfId="77" xr:uid="{00000000-0005-0000-0000-00004F000000}"/>
    <cellStyle name="Normal 4" xfId="78" xr:uid="{00000000-0005-0000-0000-000050000000}"/>
    <cellStyle name="Normal 4 2 2" xfId="79" xr:uid="{00000000-0005-0000-0000-000051000000}"/>
    <cellStyle name="Normal 5" xfId="80" xr:uid="{00000000-0005-0000-0000-000052000000}"/>
    <cellStyle name="Normal 6" xfId="81" xr:uid="{00000000-0005-0000-0000-000053000000}"/>
    <cellStyle name="Normal 6 2" xfId="82" xr:uid="{00000000-0005-0000-0000-000054000000}"/>
    <cellStyle name="Normal 7" xfId="83" xr:uid="{00000000-0005-0000-0000-000055000000}"/>
    <cellStyle name="Normal 8" xfId="132" xr:uid="{D7231477-332D-428B-9DC9-228C7483832F}"/>
    <cellStyle name="Normal 9" xfId="84" xr:uid="{00000000-0005-0000-0000-000056000000}"/>
    <cellStyle name="Output Amounts" xfId="85" xr:uid="{00000000-0005-0000-0000-000057000000}"/>
    <cellStyle name="Output Line Items" xfId="86" xr:uid="{00000000-0005-0000-0000-000058000000}"/>
    <cellStyle name="Percent [0]" xfId="87" xr:uid="{00000000-0005-0000-0000-000059000000}"/>
    <cellStyle name="Percent [00]" xfId="88" xr:uid="{00000000-0005-0000-0000-00005A000000}"/>
    <cellStyle name="Percent [2]" xfId="89" xr:uid="{00000000-0005-0000-0000-00005B000000}"/>
    <cellStyle name="Percent 2" xfId="90" xr:uid="{00000000-0005-0000-0000-00005C000000}"/>
    <cellStyle name="Percent 3" xfId="91" xr:uid="{00000000-0005-0000-0000-00005D000000}"/>
    <cellStyle name="PERCENTAGE" xfId="92" xr:uid="{00000000-0005-0000-0000-00005E000000}"/>
    <cellStyle name="PrePop Currency (0)" xfId="93" xr:uid="{00000000-0005-0000-0000-00005F000000}"/>
    <cellStyle name="PrePop Currency (2)" xfId="94" xr:uid="{00000000-0005-0000-0000-000060000000}"/>
    <cellStyle name="PrePop Units (0)" xfId="95" xr:uid="{00000000-0005-0000-0000-000061000000}"/>
    <cellStyle name="PrePop Units (1)" xfId="96" xr:uid="{00000000-0005-0000-0000-000062000000}"/>
    <cellStyle name="PrePop Units (2)" xfId="97" xr:uid="{00000000-0005-0000-0000-000063000000}"/>
    <cellStyle name="price" xfId="98" xr:uid="{00000000-0005-0000-0000-000064000000}"/>
    <cellStyle name="PSChar" xfId="99" xr:uid="{00000000-0005-0000-0000-000065000000}"/>
    <cellStyle name="PSDate" xfId="100" xr:uid="{00000000-0005-0000-0000-000066000000}"/>
    <cellStyle name="PSDec" xfId="101" xr:uid="{00000000-0005-0000-0000-000067000000}"/>
    <cellStyle name="PSHeading" xfId="102" xr:uid="{00000000-0005-0000-0000-000068000000}"/>
    <cellStyle name="PSInt" xfId="103" xr:uid="{00000000-0005-0000-0000-000069000000}"/>
    <cellStyle name="PSSpacer" xfId="104" xr:uid="{00000000-0005-0000-0000-00006A000000}"/>
    <cellStyle name="pwstyle" xfId="105" xr:uid="{00000000-0005-0000-0000-00006B000000}"/>
    <cellStyle name="Quantity" xfId="106" xr:uid="{00000000-0005-0000-0000-00006C000000}"/>
    <cellStyle name="RevList" xfId="107" xr:uid="{00000000-0005-0000-0000-00006D000000}"/>
    <cellStyle name="rob" xfId="108" xr:uid="{00000000-0005-0000-0000-00006E000000}"/>
    <cellStyle name="sbt2" xfId="109" xr:uid="{00000000-0005-0000-0000-00006F000000}"/>
    <cellStyle name="Standard_Anpassen der Amortisation" xfId="110" xr:uid="{00000000-0005-0000-0000-000070000000}"/>
    <cellStyle name="Style 1" xfId="111" xr:uid="{00000000-0005-0000-0000-000071000000}"/>
    <cellStyle name="Style 2" xfId="112" xr:uid="{00000000-0005-0000-0000-000072000000}"/>
    <cellStyle name="subt1" xfId="113" xr:uid="{00000000-0005-0000-0000-000073000000}"/>
    <cellStyle name="Subtotal" xfId="114" xr:uid="{00000000-0005-0000-0000-000074000000}"/>
    <cellStyle name="Text Indent A" xfId="115" xr:uid="{00000000-0005-0000-0000-000075000000}"/>
    <cellStyle name="Text Indent B" xfId="116" xr:uid="{00000000-0005-0000-0000-000076000000}"/>
    <cellStyle name="Text Indent C" xfId="117" xr:uid="{00000000-0005-0000-0000-000077000000}"/>
    <cellStyle name="Timing Schedule" xfId="118" xr:uid="{00000000-0005-0000-0000-000078000000}"/>
    <cellStyle name="v" xfId="119" xr:uid="{00000000-0005-0000-0000-000079000000}"/>
    <cellStyle name="Währung [0]_Compiling Utility Macros" xfId="120" xr:uid="{00000000-0005-0000-0000-00007A000000}"/>
    <cellStyle name="Währung_Compiling Utility Macros" xfId="121" xr:uid="{00000000-0005-0000-0000-00007B000000}"/>
    <cellStyle name="เชื่อมโยงหลายมิติ" xfId="122" xr:uid="{00000000-0005-0000-0000-00007C000000}"/>
    <cellStyle name="ตามการเชื่อมโยงหลายมิติ" xfId="123" xr:uid="{00000000-0005-0000-0000-00007D000000}"/>
    <cellStyle name="น้บะภฒ_95" xfId="124" xr:uid="{00000000-0005-0000-0000-00007E000000}"/>
    <cellStyle name="ปกติ_Lead Sheet_safari_Year05" xfId="134" xr:uid="{912DFD29-74A9-4145-B047-15F1F82D9EFC}"/>
    <cellStyle name="ฤธถ [0]_95" xfId="125" xr:uid="{00000000-0005-0000-0000-00007F000000}"/>
    <cellStyle name="ฤธถ_95" xfId="126" xr:uid="{00000000-0005-0000-0000-000080000000}"/>
    <cellStyle name="ล๋ศญ [0]_95" xfId="127" xr:uid="{00000000-0005-0000-0000-000081000000}"/>
    <cellStyle name="ล๋ศญ_95" xfId="128" xr:uid="{00000000-0005-0000-0000-000082000000}"/>
    <cellStyle name="วฅมุ_4ฟ๙ฝวภ๛" xfId="129" xr:uid="{00000000-0005-0000-0000-000083000000}"/>
    <cellStyle name="常规_Sheet1" xfId="130" xr:uid="{00000000-0005-0000-0000-00008400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BE286-5999-4E7D-8E78-C933CF6435E5}">
  <dimension ref="A1:P147"/>
  <sheetViews>
    <sheetView showZeros="0" topLeftCell="A133" zoomScaleNormal="100" zoomScaleSheetLayoutView="85" workbookViewId="0">
      <selection activeCell="D138" sqref="D138"/>
    </sheetView>
  </sheetViews>
  <sheetFormatPr defaultColWidth="9.140625" defaultRowHeight="16.5" customHeight="1"/>
  <cols>
    <col min="1" max="6" width="1.7109375" style="6" customWidth="1"/>
    <col min="7" max="7" width="31.7109375" style="6" customWidth="1"/>
    <col min="8" max="8" width="5.7109375" style="7" customWidth="1"/>
    <col min="9" max="9" width="0.85546875" style="7" customWidth="1"/>
    <col min="10" max="10" width="11.7109375" style="9" customWidth="1"/>
    <col min="11" max="11" width="0.85546875" style="9" customWidth="1"/>
    <col min="12" max="12" width="11.7109375" style="9" customWidth="1"/>
    <col min="13" max="13" width="0.85546875" style="9" customWidth="1"/>
    <col min="14" max="14" width="11.7109375" style="8" customWidth="1"/>
    <col min="15" max="15" width="0.85546875" style="9" customWidth="1"/>
    <col min="16" max="16" width="11.7109375" style="8" customWidth="1"/>
    <col min="17" max="160" width="9.140625" style="6"/>
    <col min="161" max="163" width="2.140625" style="6" customWidth="1"/>
    <col min="164" max="164" width="7.42578125" style="6" customWidth="1"/>
    <col min="165" max="165" width="2.140625" style="6" customWidth="1"/>
    <col min="166" max="166" width="2.42578125" style="6" customWidth="1"/>
    <col min="167" max="167" width="28.85546875" style="6" customWidth="1"/>
    <col min="168" max="168" width="8.140625" style="6" bestFit="1" customWidth="1"/>
    <col min="169" max="169" width="1.7109375" style="6" customWidth="1"/>
    <col min="170" max="170" width="14.7109375" style="6" customWidth="1"/>
    <col min="171" max="171" width="1.7109375" style="6" customWidth="1"/>
    <col min="172" max="172" width="14.7109375" style="6" customWidth="1"/>
    <col min="173" max="173" width="9.140625" style="6"/>
    <col min="174" max="174" width="9.85546875" style="6" bestFit="1" customWidth="1"/>
    <col min="175" max="176" width="10.5703125" style="6" customWidth="1"/>
    <col min="177" max="16384" width="9.140625" style="6"/>
  </cols>
  <sheetData>
    <row r="1" spans="1:16" s="1" customFormat="1" ht="16.5" customHeight="1">
      <c r="A1" s="177" t="s">
        <v>101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s="1" customFormat="1" ht="16.5" customHeight="1">
      <c r="A2" s="1" t="s">
        <v>55</v>
      </c>
      <c r="H2" s="2"/>
      <c r="I2" s="2"/>
      <c r="J2" s="139"/>
      <c r="K2" s="139"/>
      <c r="L2" s="139"/>
      <c r="M2" s="139"/>
      <c r="N2" s="3"/>
      <c r="O2" s="139"/>
      <c r="P2" s="3"/>
    </row>
    <row r="3" spans="1:16" s="1" customFormat="1" ht="16.5" customHeight="1">
      <c r="A3" s="140" t="s">
        <v>156</v>
      </c>
      <c r="B3" s="141"/>
      <c r="C3" s="141"/>
      <c r="D3" s="141"/>
      <c r="E3" s="141"/>
      <c r="F3" s="141"/>
      <c r="G3" s="141"/>
      <c r="H3" s="142"/>
      <c r="I3" s="142"/>
      <c r="J3" s="160"/>
      <c r="K3" s="160"/>
      <c r="L3" s="160"/>
      <c r="M3" s="160"/>
      <c r="N3" s="143"/>
      <c r="O3" s="160"/>
      <c r="P3" s="143"/>
    </row>
    <row r="4" spans="1:16" s="1" customFormat="1" ht="16.5" customHeight="1">
      <c r="A4" s="144"/>
      <c r="H4" s="2"/>
      <c r="I4" s="2"/>
      <c r="J4" s="139"/>
      <c r="K4" s="139"/>
      <c r="L4" s="139"/>
      <c r="M4" s="139"/>
      <c r="N4" s="3"/>
      <c r="O4" s="139"/>
      <c r="P4" s="3"/>
    </row>
    <row r="5" spans="1:16" s="1" customFormat="1" ht="16.5" customHeight="1">
      <c r="H5" s="2"/>
      <c r="I5" s="2"/>
      <c r="J5" s="139"/>
      <c r="K5" s="139"/>
      <c r="L5" s="139"/>
      <c r="M5" s="139"/>
      <c r="N5" s="3"/>
      <c r="O5" s="139"/>
      <c r="P5" s="3"/>
    </row>
    <row r="6" spans="1:16" s="25" customFormat="1" ht="16.5" customHeight="1">
      <c r="A6" s="22"/>
      <c r="B6" s="14"/>
      <c r="C6" s="14"/>
      <c r="D6" s="14"/>
      <c r="E6" s="14"/>
      <c r="F6" s="14"/>
      <c r="G6" s="14"/>
      <c r="H6" s="158"/>
      <c r="I6" s="158"/>
      <c r="J6" s="174" t="s">
        <v>76</v>
      </c>
      <c r="K6" s="174"/>
      <c r="L6" s="174"/>
      <c r="M6" s="158"/>
      <c r="N6" s="175" t="s">
        <v>86</v>
      </c>
      <c r="O6" s="175"/>
      <c r="P6" s="175"/>
    </row>
    <row r="7" spans="1:16" s="25" customFormat="1" ht="16.5" customHeight="1">
      <c r="A7" s="1"/>
      <c r="B7" s="1"/>
      <c r="C7" s="1"/>
      <c r="D7" s="1"/>
      <c r="E7" s="1"/>
      <c r="F7" s="1"/>
      <c r="G7" s="1"/>
      <c r="H7" s="2"/>
      <c r="I7" s="2"/>
      <c r="J7" s="176" t="s">
        <v>75</v>
      </c>
      <c r="K7" s="176"/>
      <c r="L7" s="176"/>
      <c r="M7" s="23"/>
      <c r="N7" s="176" t="s">
        <v>75</v>
      </c>
      <c r="O7" s="176"/>
      <c r="P7" s="176"/>
    </row>
    <row r="8" spans="1:16" s="1" customFormat="1" ht="16.5" customHeight="1">
      <c r="H8" s="2"/>
      <c r="I8" s="2"/>
      <c r="J8" s="145" t="s">
        <v>153</v>
      </c>
      <c r="K8" s="139"/>
      <c r="L8" s="145" t="s">
        <v>125</v>
      </c>
      <c r="M8" s="3"/>
      <c r="N8" s="145" t="s">
        <v>153</v>
      </c>
      <c r="O8" s="139"/>
      <c r="P8" s="145" t="s">
        <v>125</v>
      </c>
    </row>
    <row r="9" spans="1:16" s="1" customFormat="1" ht="16.5" customHeight="1">
      <c r="H9" s="146" t="s">
        <v>0</v>
      </c>
      <c r="I9" s="2"/>
      <c r="J9" s="143" t="s">
        <v>58</v>
      </c>
      <c r="K9" s="139"/>
      <c r="L9" s="143" t="s">
        <v>58</v>
      </c>
      <c r="M9" s="3"/>
      <c r="N9" s="143" t="s">
        <v>58</v>
      </c>
      <c r="O9" s="139"/>
      <c r="P9" s="143" t="s">
        <v>58</v>
      </c>
    </row>
    <row r="10" spans="1:16" s="1" customFormat="1" ht="16.5" customHeight="1">
      <c r="H10" s="2"/>
      <c r="I10" s="2"/>
      <c r="J10" s="105"/>
      <c r="K10" s="139"/>
      <c r="L10" s="3"/>
      <c r="M10" s="3"/>
      <c r="N10" s="105"/>
      <c r="O10" s="3"/>
      <c r="P10" s="3"/>
    </row>
    <row r="11" spans="1:16" ht="16.5" customHeight="1">
      <c r="A11" s="144" t="s">
        <v>1</v>
      </c>
      <c r="J11" s="106"/>
      <c r="L11" s="8"/>
      <c r="N11" s="106"/>
    </row>
    <row r="12" spans="1:16" ht="16.5" customHeight="1">
      <c r="E12" s="147"/>
      <c r="J12" s="106"/>
      <c r="L12" s="8"/>
      <c r="N12" s="106"/>
    </row>
    <row r="13" spans="1:16" ht="16.5" customHeight="1">
      <c r="A13" s="144" t="s">
        <v>3</v>
      </c>
      <c r="B13" s="147"/>
      <c r="E13" s="147"/>
      <c r="J13" s="107"/>
      <c r="K13" s="99"/>
      <c r="L13" s="98"/>
      <c r="M13" s="99"/>
      <c r="N13" s="107"/>
      <c r="O13" s="99"/>
      <c r="P13" s="98"/>
    </row>
    <row r="14" spans="1:16" ht="16.5" customHeight="1">
      <c r="A14" s="1"/>
      <c r="B14" s="147"/>
      <c r="E14" s="147"/>
      <c r="J14" s="107"/>
      <c r="K14" s="99"/>
      <c r="L14" s="98"/>
      <c r="M14" s="99"/>
      <c r="N14" s="107"/>
      <c r="O14" s="99"/>
      <c r="P14" s="98"/>
    </row>
    <row r="15" spans="1:16" ht="16.5" customHeight="1">
      <c r="A15" s="10" t="s">
        <v>5</v>
      </c>
      <c r="H15" s="7">
        <v>10</v>
      </c>
      <c r="J15" s="107">
        <v>348959767</v>
      </c>
      <c r="K15" s="99"/>
      <c r="L15" s="98">
        <v>497653839</v>
      </c>
      <c r="M15" s="99"/>
      <c r="N15" s="107">
        <v>322854740</v>
      </c>
      <c r="O15" s="98"/>
      <c r="P15" s="98">
        <v>486855634</v>
      </c>
    </row>
    <row r="16" spans="1:16" ht="16.5" customHeight="1">
      <c r="A16" s="104" t="s">
        <v>102</v>
      </c>
      <c r="J16" s="107"/>
      <c r="K16" s="99"/>
      <c r="L16" s="98"/>
      <c r="M16" s="99"/>
      <c r="N16" s="107"/>
      <c r="O16" s="98"/>
      <c r="P16" s="98"/>
    </row>
    <row r="17" spans="1:16" ht="16.5" customHeight="1">
      <c r="A17" s="104"/>
      <c r="B17" s="6" t="s">
        <v>103</v>
      </c>
      <c r="H17" s="7">
        <v>11</v>
      </c>
      <c r="J17" s="107">
        <v>10230601</v>
      </c>
      <c r="K17" s="99"/>
      <c r="L17" s="98">
        <v>10199133</v>
      </c>
      <c r="M17" s="99"/>
      <c r="N17" s="107">
        <v>10230601</v>
      </c>
      <c r="O17" s="98"/>
      <c r="P17" s="98">
        <v>10199133</v>
      </c>
    </row>
    <row r="18" spans="1:16" ht="16.5" customHeight="1">
      <c r="A18" s="10" t="s">
        <v>147</v>
      </c>
      <c r="E18" s="147"/>
      <c r="H18" s="7">
        <v>13</v>
      </c>
      <c r="J18" s="107">
        <v>70313124</v>
      </c>
      <c r="K18" s="99"/>
      <c r="L18" s="98">
        <v>121888463</v>
      </c>
      <c r="M18" s="99"/>
      <c r="N18" s="107">
        <v>41911751</v>
      </c>
      <c r="O18" s="98"/>
      <c r="P18" s="98">
        <v>53332269</v>
      </c>
    </row>
    <row r="19" spans="1:16" ht="16.5" customHeight="1">
      <c r="A19" s="6" t="s">
        <v>10</v>
      </c>
      <c r="J19" s="108">
        <v>5963330</v>
      </c>
      <c r="K19" s="99"/>
      <c r="L19" s="100">
        <v>10387796</v>
      </c>
      <c r="M19" s="99"/>
      <c r="N19" s="108">
        <v>4704996</v>
      </c>
      <c r="O19" s="98"/>
      <c r="P19" s="100">
        <v>6285042</v>
      </c>
    </row>
    <row r="20" spans="1:16" ht="16.5" customHeight="1">
      <c r="E20" s="147"/>
      <c r="J20" s="107"/>
      <c r="K20" s="99"/>
      <c r="L20" s="98"/>
      <c r="M20" s="99"/>
      <c r="N20" s="107"/>
      <c r="O20" s="99"/>
      <c r="P20" s="98"/>
    </row>
    <row r="21" spans="1:16" ht="16.5" customHeight="1">
      <c r="A21" s="148" t="s">
        <v>6</v>
      </c>
      <c r="J21" s="108">
        <f>SUM(J15:J19)</f>
        <v>435466822</v>
      </c>
      <c r="K21" s="99"/>
      <c r="L21" s="100">
        <f>SUM(L15:L19)</f>
        <v>640129231</v>
      </c>
      <c r="M21" s="99"/>
      <c r="N21" s="108">
        <f>SUM(N15:N19)</f>
        <v>379702088</v>
      </c>
      <c r="O21" s="99"/>
      <c r="P21" s="100">
        <f>SUM(P15:P19)</f>
        <v>556672078</v>
      </c>
    </row>
    <row r="22" spans="1:16" ht="16.5" customHeight="1">
      <c r="J22" s="109"/>
      <c r="K22" s="99"/>
      <c r="L22" s="101"/>
      <c r="M22" s="99"/>
      <c r="N22" s="109"/>
      <c r="O22" s="99"/>
      <c r="P22" s="101"/>
    </row>
    <row r="23" spans="1:16" ht="16.5" customHeight="1">
      <c r="A23" s="148" t="s">
        <v>8</v>
      </c>
      <c r="J23" s="109"/>
      <c r="K23" s="99"/>
      <c r="L23" s="101"/>
      <c r="M23" s="99"/>
      <c r="N23" s="109"/>
      <c r="O23" s="99"/>
      <c r="P23" s="101"/>
    </row>
    <row r="24" spans="1:16" ht="16.5" customHeight="1">
      <c r="A24" s="1"/>
      <c r="J24" s="109"/>
      <c r="K24" s="99"/>
      <c r="L24" s="101"/>
      <c r="M24" s="99"/>
      <c r="N24" s="109"/>
      <c r="O24" s="99"/>
      <c r="P24" s="101"/>
    </row>
    <row r="25" spans="1:16" ht="16.5" customHeight="1">
      <c r="A25" s="161" t="s">
        <v>200</v>
      </c>
      <c r="J25" s="109"/>
      <c r="K25" s="99"/>
      <c r="L25" s="101"/>
      <c r="M25" s="99"/>
      <c r="N25" s="109"/>
      <c r="O25" s="99"/>
      <c r="P25" s="101"/>
    </row>
    <row r="26" spans="1:16" ht="16.5" customHeight="1">
      <c r="A26" s="173"/>
      <c r="B26" s="6" t="s">
        <v>199</v>
      </c>
      <c r="J26" s="109">
        <v>2000000</v>
      </c>
      <c r="K26" s="99"/>
      <c r="L26" s="101">
        <v>0</v>
      </c>
      <c r="M26" s="99"/>
      <c r="N26" s="109">
        <v>1000000</v>
      </c>
      <c r="O26" s="99"/>
      <c r="P26" s="101">
        <v>0</v>
      </c>
    </row>
    <row r="27" spans="1:16" ht="16.5" customHeight="1">
      <c r="A27" s="161" t="s">
        <v>42</v>
      </c>
      <c r="E27" s="147"/>
      <c r="H27" s="7">
        <v>15</v>
      </c>
      <c r="I27" s="6"/>
      <c r="J27" s="109">
        <v>144182471</v>
      </c>
      <c r="K27" s="102"/>
      <c r="L27" s="101">
        <v>1263741</v>
      </c>
      <c r="M27" s="102"/>
      <c r="N27" s="109">
        <v>143401170</v>
      </c>
      <c r="O27" s="102"/>
      <c r="P27" s="101">
        <v>2250000</v>
      </c>
    </row>
    <row r="28" spans="1:16" ht="16.5" customHeight="1">
      <c r="A28" s="161" t="s">
        <v>41</v>
      </c>
      <c r="H28" s="7">
        <v>15</v>
      </c>
      <c r="J28" s="109">
        <v>0</v>
      </c>
      <c r="K28" s="99"/>
      <c r="L28" s="101">
        <v>0</v>
      </c>
      <c r="M28" s="99"/>
      <c r="N28" s="109">
        <v>24884680</v>
      </c>
      <c r="O28" s="99"/>
      <c r="P28" s="101">
        <v>17999780</v>
      </c>
    </row>
    <row r="29" spans="1:16" ht="16.5" customHeight="1">
      <c r="A29" s="149" t="s">
        <v>83</v>
      </c>
      <c r="J29" s="109"/>
      <c r="K29" s="99"/>
      <c r="L29" s="101"/>
      <c r="M29" s="99"/>
      <c r="N29" s="109"/>
      <c r="O29" s="99"/>
      <c r="P29" s="101"/>
    </row>
    <row r="30" spans="1:16" ht="16.5" customHeight="1">
      <c r="B30" s="6" t="s">
        <v>84</v>
      </c>
      <c r="H30" s="7">
        <v>16</v>
      </c>
      <c r="J30" s="109">
        <v>4423200</v>
      </c>
      <c r="K30" s="99"/>
      <c r="L30" s="101">
        <v>2843843</v>
      </c>
      <c r="M30" s="99"/>
      <c r="N30" s="109">
        <v>3474920</v>
      </c>
      <c r="O30" s="99"/>
      <c r="P30" s="101">
        <v>1944263</v>
      </c>
    </row>
    <row r="31" spans="1:16" ht="16.5" customHeight="1">
      <c r="A31" s="161" t="s">
        <v>104</v>
      </c>
      <c r="H31" s="7">
        <v>17</v>
      </c>
      <c r="J31" s="109">
        <v>7152764</v>
      </c>
      <c r="K31" s="99"/>
      <c r="L31" s="101">
        <v>1999666</v>
      </c>
      <c r="M31" s="99"/>
      <c r="N31" s="109">
        <v>7152764</v>
      </c>
      <c r="O31" s="99"/>
      <c r="P31" s="101">
        <v>1999666</v>
      </c>
    </row>
    <row r="32" spans="1:16" ht="16.5" customHeight="1">
      <c r="A32" s="161" t="s">
        <v>43</v>
      </c>
      <c r="H32" s="7">
        <v>18</v>
      </c>
      <c r="J32" s="109">
        <v>621515</v>
      </c>
      <c r="K32" s="99"/>
      <c r="L32" s="101">
        <v>887559</v>
      </c>
      <c r="M32" s="99"/>
      <c r="N32" s="109">
        <v>1076</v>
      </c>
      <c r="O32" s="99"/>
      <c r="P32" s="101">
        <v>12798</v>
      </c>
    </row>
    <row r="33" spans="1:16" ht="16.5" customHeight="1">
      <c r="A33" s="6" t="s">
        <v>15</v>
      </c>
      <c r="H33" s="7">
        <v>19</v>
      </c>
      <c r="I33" s="6"/>
      <c r="J33" s="110">
        <v>1748445</v>
      </c>
      <c r="K33" s="102"/>
      <c r="L33" s="102">
        <v>2489230</v>
      </c>
      <c r="M33" s="102"/>
      <c r="N33" s="110">
        <v>1028253</v>
      </c>
      <c r="O33" s="102"/>
      <c r="P33" s="102">
        <v>1043970</v>
      </c>
    </row>
    <row r="34" spans="1:16" ht="16.5" customHeight="1">
      <c r="A34" s="6" t="s">
        <v>13</v>
      </c>
      <c r="H34" s="7">
        <v>14</v>
      </c>
      <c r="J34" s="108">
        <v>10526654</v>
      </c>
      <c r="K34" s="99"/>
      <c r="L34" s="100">
        <v>3740</v>
      </c>
      <c r="M34" s="99"/>
      <c r="N34" s="108">
        <v>7182463</v>
      </c>
      <c r="O34" s="99"/>
      <c r="P34" s="100">
        <v>3740</v>
      </c>
    </row>
    <row r="35" spans="1:16" ht="16.5" customHeight="1">
      <c r="E35" s="147"/>
      <c r="J35" s="107"/>
      <c r="K35" s="99"/>
      <c r="L35" s="98"/>
      <c r="M35" s="99"/>
      <c r="N35" s="107" t="s">
        <v>146</v>
      </c>
      <c r="O35" s="99"/>
      <c r="P35" s="98"/>
    </row>
    <row r="36" spans="1:16" ht="16.5" customHeight="1">
      <c r="A36" s="148" t="s">
        <v>11</v>
      </c>
      <c r="J36" s="108">
        <f>SUM(J25:J34)</f>
        <v>170655049</v>
      </c>
      <c r="K36" s="99"/>
      <c r="L36" s="100">
        <f>SUM(L25:L34)</f>
        <v>9487779</v>
      </c>
      <c r="M36" s="99"/>
      <c r="N36" s="108">
        <f>SUM(N25:N34)</f>
        <v>188125326</v>
      </c>
      <c r="O36" s="99"/>
      <c r="P36" s="100">
        <f>SUM(P25:P34)</f>
        <v>25254217</v>
      </c>
    </row>
    <row r="37" spans="1:16" ht="16.5" customHeight="1">
      <c r="A37" s="10"/>
      <c r="J37" s="107"/>
      <c r="K37" s="99"/>
      <c r="L37" s="98"/>
      <c r="M37" s="99"/>
      <c r="N37" s="107"/>
      <c r="O37" s="99"/>
      <c r="P37" s="98"/>
    </row>
    <row r="38" spans="1:16" ht="16.5" customHeight="1" thickBot="1">
      <c r="A38" s="1" t="s">
        <v>12</v>
      </c>
      <c r="J38" s="111">
        <f>J21+J36</f>
        <v>606121871</v>
      </c>
      <c r="K38" s="99"/>
      <c r="L38" s="103">
        <f>L21+L36</f>
        <v>649617010</v>
      </c>
      <c r="M38" s="99"/>
      <c r="N38" s="111">
        <f>N21+N36</f>
        <v>567827414</v>
      </c>
      <c r="O38" s="99"/>
      <c r="P38" s="103">
        <f>P21+P36</f>
        <v>581926295</v>
      </c>
    </row>
    <row r="39" spans="1:16" ht="16.5" customHeight="1" thickTop="1">
      <c r="A39" s="1"/>
      <c r="J39" s="98"/>
      <c r="K39" s="99"/>
      <c r="L39" s="98"/>
      <c r="M39" s="99"/>
      <c r="N39" s="98"/>
      <c r="O39" s="99"/>
      <c r="P39" s="98"/>
    </row>
    <row r="40" spans="1:16" ht="16.5" customHeight="1">
      <c r="A40" s="1"/>
      <c r="J40" s="98"/>
      <c r="K40" s="99"/>
      <c r="L40" s="98"/>
      <c r="M40" s="99"/>
      <c r="N40" s="98"/>
      <c r="O40" s="99"/>
      <c r="P40" s="98"/>
    </row>
    <row r="41" spans="1:16" ht="16.5" customHeight="1">
      <c r="A41" s="1"/>
      <c r="J41" s="98"/>
      <c r="K41" s="99"/>
      <c r="L41" s="98"/>
      <c r="M41" s="99"/>
      <c r="N41" s="98"/>
      <c r="O41" s="99"/>
      <c r="P41" s="98"/>
    </row>
    <row r="42" spans="1:16" ht="16.5" customHeight="1">
      <c r="A42" s="1"/>
      <c r="J42" s="98"/>
      <c r="K42" s="99"/>
      <c r="L42" s="98"/>
      <c r="M42" s="99"/>
      <c r="N42" s="98"/>
      <c r="O42" s="99"/>
      <c r="P42" s="98"/>
    </row>
    <row r="43" spans="1:16" ht="16.5" customHeight="1">
      <c r="A43" s="1"/>
      <c r="J43" s="98"/>
      <c r="K43" s="99"/>
      <c r="L43" s="98"/>
      <c r="M43" s="99"/>
      <c r="N43" s="98"/>
      <c r="O43" s="99"/>
      <c r="P43" s="98"/>
    </row>
    <row r="44" spans="1:16" ht="16.5" customHeight="1">
      <c r="A44" s="1"/>
      <c r="J44" s="98"/>
      <c r="K44" s="99"/>
      <c r="L44" s="98"/>
      <c r="M44" s="99"/>
      <c r="N44" s="98"/>
      <c r="O44" s="99"/>
      <c r="P44" s="98"/>
    </row>
    <row r="45" spans="1:16" ht="16.5" customHeight="1">
      <c r="A45" s="1"/>
      <c r="J45" s="8"/>
      <c r="L45" s="8"/>
    </row>
    <row r="46" spans="1:16" s="10" customFormat="1" ht="16.5" customHeight="1">
      <c r="A46" s="6" t="s">
        <v>93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s="25" customFormat="1" ht="16.5" customHeight="1">
      <c r="A47" s="25" t="s">
        <v>158</v>
      </c>
    </row>
    <row r="48" spans="1:16" s="25" customFormat="1" ht="16.5" customHeight="1"/>
    <row r="49" spans="1:16" ht="21.95" customHeight="1">
      <c r="A49" s="150" t="s">
        <v>90</v>
      </c>
      <c r="B49" s="151"/>
      <c r="C49" s="151"/>
      <c r="D49" s="151"/>
      <c r="E49" s="151"/>
      <c r="F49" s="151"/>
      <c r="G49" s="151"/>
      <c r="H49" s="151"/>
      <c r="I49" s="151"/>
      <c r="J49" s="152"/>
      <c r="K49" s="152"/>
      <c r="L49" s="152"/>
      <c r="M49" s="152"/>
      <c r="N49" s="152"/>
      <c r="O49" s="152"/>
      <c r="P49" s="152"/>
    </row>
    <row r="50" spans="1:16" s="1" customFormat="1" ht="16.5" customHeight="1">
      <c r="A50" s="1" t="str">
        <f>+A1</f>
        <v>AddTech Hub Public Company Limited</v>
      </c>
      <c r="H50" s="2"/>
      <c r="I50" s="2"/>
      <c r="J50" s="139"/>
      <c r="K50" s="139"/>
      <c r="L50" s="139"/>
      <c r="M50" s="139"/>
      <c r="N50" s="3"/>
      <c r="O50" s="139"/>
      <c r="P50" s="3"/>
    </row>
    <row r="51" spans="1:16" s="1" customFormat="1" ht="16.5" customHeight="1">
      <c r="A51" s="148" t="s">
        <v>80</v>
      </c>
      <c r="H51" s="2"/>
      <c r="I51" s="2"/>
      <c r="J51" s="139"/>
      <c r="K51" s="139"/>
      <c r="L51" s="139"/>
      <c r="M51" s="139"/>
      <c r="N51" s="3"/>
      <c r="O51" s="139"/>
      <c r="P51" s="3"/>
    </row>
    <row r="52" spans="1:16" s="1" customFormat="1" ht="16.5" customHeight="1">
      <c r="A52" s="153" t="str">
        <f>A3</f>
        <v>As at 31 December 2022</v>
      </c>
      <c r="B52" s="141"/>
      <c r="C52" s="141"/>
      <c r="D52" s="141"/>
      <c r="E52" s="141"/>
      <c r="F52" s="141"/>
      <c r="G52" s="141"/>
      <c r="H52" s="142"/>
      <c r="I52" s="142"/>
      <c r="J52" s="160"/>
      <c r="K52" s="160"/>
      <c r="L52" s="160"/>
      <c r="M52" s="160"/>
      <c r="N52" s="143"/>
      <c r="O52" s="160"/>
      <c r="P52" s="143"/>
    </row>
    <row r="53" spans="1:16" s="1" customFormat="1" ht="16.5" customHeight="1">
      <c r="A53" s="154"/>
      <c r="H53" s="2"/>
      <c r="I53" s="2"/>
      <c r="J53" s="139"/>
      <c r="K53" s="139"/>
      <c r="L53" s="139"/>
      <c r="M53" s="139"/>
      <c r="N53" s="3"/>
      <c r="O53" s="139"/>
      <c r="P53" s="3"/>
    </row>
    <row r="54" spans="1:16" s="1" customFormat="1" ht="16.5" customHeight="1">
      <c r="H54" s="2"/>
      <c r="I54" s="2"/>
      <c r="J54" s="139"/>
      <c r="K54" s="139"/>
      <c r="L54" s="139"/>
      <c r="M54" s="139"/>
      <c r="N54" s="3"/>
      <c r="O54" s="139"/>
      <c r="P54" s="3"/>
    </row>
    <row r="55" spans="1:16" s="25" customFormat="1" ht="16.5" customHeight="1">
      <c r="A55" s="22"/>
      <c r="B55" s="14"/>
      <c r="C55" s="14"/>
      <c r="D55" s="14"/>
      <c r="E55" s="14"/>
      <c r="F55" s="14"/>
      <c r="G55" s="14"/>
      <c r="H55" s="158"/>
      <c r="I55" s="158"/>
      <c r="J55" s="174" t="s">
        <v>76</v>
      </c>
      <c r="K55" s="174"/>
      <c r="L55" s="174"/>
      <c r="M55" s="158"/>
      <c r="N55" s="175" t="s">
        <v>86</v>
      </c>
      <c r="O55" s="175"/>
      <c r="P55" s="175"/>
    </row>
    <row r="56" spans="1:16" s="25" customFormat="1" ht="16.5" customHeight="1">
      <c r="A56" s="1"/>
      <c r="B56" s="1"/>
      <c r="C56" s="1"/>
      <c r="D56" s="1"/>
      <c r="E56" s="1"/>
      <c r="F56" s="1"/>
      <c r="G56" s="1"/>
      <c r="H56" s="2"/>
      <c r="I56" s="2"/>
      <c r="J56" s="176" t="s">
        <v>75</v>
      </c>
      <c r="K56" s="176"/>
      <c r="L56" s="176"/>
      <c r="M56" s="23"/>
      <c r="N56" s="176" t="s">
        <v>75</v>
      </c>
      <c r="O56" s="176"/>
      <c r="P56" s="176"/>
    </row>
    <row r="57" spans="1:16" s="1" customFormat="1" ht="16.5" customHeight="1">
      <c r="H57" s="2"/>
      <c r="I57" s="2"/>
      <c r="J57" s="145" t="s">
        <v>153</v>
      </c>
      <c r="K57" s="139"/>
      <c r="L57" s="145" t="s">
        <v>125</v>
      </c>
      <c r="M57" s="3"/>
      <c r="N57" s="145" t="s">
        <v>153</v>
      </c>
      <c r="O57" s="139"/>
      <c r="P57" s="145" t="s">
        <v>125</v>
      </c>
    </row>
    <row r="58" spans="1:16" s="1" customFormat="1" ht="16.5" customHeight="1">
      <c r="H58" s="146" t="s">
        <v>0</v>
      </c>
      <c r="I58" s="2"/>
      <c r="J58" s="143" t="s">
        <v>58</v>
      </c>
      <c r="K58" s="139"/>
      <c r="L58" s="143" t="s">
        <v>58</v>
      </c>
      <c r="M58" s="3"/>
      <c r="N58" s="143" t="s">
        <v>58</v>
      </c>
      <c r="O58" s="139"/>
      <c r="P58" s="143" t="s">
        <v>58</v>
      </c>
    </row>
    <row r="59" spans="1:16" s="1" customFormat="1" ht="16.5" customHeight="1">
      <c r="H59" s="2"/>
      <c r="I59" s="2"/>
      <c r="J59" s="105"/>
      <c r="K59" s="139"/>
      <c r="L59" s="3"/>
      <c r="M59" s="139"/>
      <c r="N59" s="105"/>
      <c r="O59" s="139"/>
      <c r="P59" s="3"/>
    </row>
    <row r="60" spans="1:16" ht="16.5" customHeight="1">
      <c r="A60" s="154" t="s">
        <v>68</v>
      </c>
      <c r="J60" s="112"/>
      <c r="N60" s="106"/>
    </row>
    <row r="61" spans="1:16" ht="16.5" customHeight="1">
      <c r="E61" s="147"/>
      <c r="J61" s="112"/>
      <c r="N61" s="106"/>
    </row>
    <row r="62" spans="1:16" ht="16.5" customHeight="1">
      <c r="A62" s="1" t="s">
        <v>16</v>
      </c>
      <c r="E62" s="147"/>
      <c r="J62" s="112"/>
      <c r="N62" s="106"/>
    </row>
    <row r="63" spans="1:16" ht="16.5" customHeight="1">
      <c r="E63" s="147"/>
      <c r="J63" s="112"/>
      <c r="N63" s="106"/>
    </row>
    <row r="64" spans="1:16" ht="16.5" customHeight="1">
      <c r="A64" s="178" t="s">
        <v>17</v>
      </c>
      <c r="B64" s="178"/>
      <c r="C64" s="178"/>
      <c r="D64" s="178"/>
      <c r="E64" s="178"/>
      <c r="F64" s="178"/>
      <c r="G64" s="178"/>
      <c r="H64" s="7">
        <v>20</v>
      </c>
      <c r="J64" s="109">
        <v>54448648</v>
      </c>
      <c r="K64" s="99"/>
      <c r="L64" s="101">
        <v>85258346</v>
      </c>
      <c r="M64" s="99"/>
      <c r="N64" s="109">
        <v>40250493</v>
      </c>
      <c r="O64" s="99"/>
      <c r="P64" s="101">
        <v>50609227</v>
      </c>
    </row>
    <row r="65" spans="1:16" ht="16.5" customHeight="1">
      <c r="A65" s="6" t="s">
        <v>105</v>
      </c>
      <c r="B65" s="161"/>
      <c r="C65" s="161"/>
      <c r="D65" s="161"/>
      <c r="E65" s="161"/>
      <c r="F65" s="161"/>
      <c r="G65" s="161"/>
      <c r="H65" s="7">
        <v>21</v>
      </c>
      <c r="J65" s="109">
        <v>2793432</v>
      </c>
      <c r="K65" s="99"/>
      <c r="L65" s="101">
        <v>1913275</v>
      </c>
      <c r="M65" s="99"/>
      <c r="N65" s="109">
        <v>2793432</v>
      </c>
      <c r="O65" s="99"/>
      <c r="P65" s="101">
        <v>1913275</v>
      </c>
    </row>
    <row r="66" spans="1:16" ht="16.5" customHeight="1">
      <c r="A66" s="161" t="s">
        <v>116</v>
      </c>
      <c r="B66" s="10"/>
      <c r="J66" s="107">
        <v>0</v>
      </c>
      <c r="K66" s="99"/>
      <c r="L66" s="98">
        <v>2293333</v>
      </c>
      <c r="M66" s="99"/>
      <c r="N66" s="107">
        <v>0</v>
      </c>
      <c r="O66" s="99"/>
      <c r="P66" s="98">
        <v>0</v>
      </c>
    </row>
    <row r="67" spans="1:16" ht="16.5" customHeight="1">
      <c r="A67" s="6" t="s">
        <v>18</v>
      </c>
      <c r="C67" s="1"/>
      <c r="J67" s="108">
        <v>4185327</v>
      </c>
      <c r="K67" s="99"/>
      <c r="L67" s="100">
        <v>4147510</v>
      </c>
      <c r="M67" s="99"/>
      <c r="N67" s="108">
        <v>3647526</v>
      </c>
      <c r="O67" s="99"/>
      <c r="P67" s="100">
        <v>3261089</v>
      </c>
    </row>
    <row r="68" spans="1:16" ht="16.5" customHeight="1">
      <c r="E68" s="147"/>
      <c r="J68" s="107"/>
      <c r="K68" s="99"/>
      <c r="L68" s="98"/>
      <c r="M68" s="99"/>
      <c r="N68" s="107"/>
      <c r="O68" s="99"/>
      <c r="P68" s="98"/>
    </row>
    <row r="69" spans="1:16" ht="16.5" customHeight="1">
      <c r="A69" s="148" t="s">
        <v>19</v>
      </c>
      <c r="J69" s="108">
        <f>SUM(J64:J67)</f>
        <v>61427407</v>
      </c>
      <c r="K69" s="99"/>
      <c r="L69" s="100">
        <f>SUM(L64:L67)</f>
        <v>93612464</v>
      </c>
      <c r="M69" s="99"/>
      <c r="N69" s="108">
        <f>SUM(N64:N67)</f>
        <v>46691451</v>
      </c>
      <c r="O69" s="99"/>
      <c r="P69" s="100">
        <f>SUM(P64:P67)</f>
        <v>55783591</v>
      </c>
    </row>
    <row r="70" spans="1:16" ht="16.5" customHeight="1">
      <c r="E70" s="147"/>
      <c r="J70" s="107"/>
      <c r="K70" s="99"/>
      <c r="L70" s="98"/>
      <c r="M70" s="99"/>
      <c r="N70" s="107"/>
      <c r="O70" s="99"/>
      <c r="P70" s="98"/>
    </row>
    <row r="71" spans="1:16" ht="16.5" customHeight="1">
      <c r="A71" s="1" t="s">
        <v>20</v>
      </c>
      <c r="I71" s="6"/>
      <c r="J71" s="109"/>
      <c r="K71" s="102"/>
      <c r="L71" s="101"/>
      <c r="M71" s="102"/>
      <c r="N71" s="109"/>
      <c r="O71" s="102"/>
      <c r="P71" s="101"/>
    </row>
    <row r="72" spans="1:16" ht="16.5" customHeight="1">
      <c r="E72" s="147"/>
      <c r="J72" s="107"/>
      <c r="K72" s="99"/>
      <c r="L72" s="98"/>
      <c r="M72" s="99"/>
      <c r="N72" s="107"/>
      <c r="O72" s="99"/>
      <c r="P72" s="98"/>
    </row>
    <row r="73" spans="1:16" ht="16.5" customHeight="1">
      <c r="A73" s="6" t="s">
        <v>106</v>
      </c>
      <c r="E73" s="147"/>
      <c r="H73" s="7">
        <v>21</v>
      </c>
      <c r="J73" s="107">
        <v>3280047</v>
      </c>
      <c r="K73" s="99"/>
      <c r="L73" s="98">
        <v>0</v>
      </c>
      <c r="M73" s="99"/>
      <c r="N73" s="109">
        <v>3280047</v>
      </c>
      <c r="O73" s="99"/>
      <c r="P73" s="101">
        <v>0</v>
      </c>
    </row>
    <row r="74" spans="1:16" ht="16.5" customHeight="1">
      <c r="A74" s="10" t="s">
        <v>21</v>
      </c>
      <c r="H74" s="7">
        <v>22</v>
      </c>
      <c r="I74" s="6"/>
      <c r="J74" s="109">
        <v>7639666</v>
      </c>
      <c r="K74" s="102"/>
      <c r="L74" s="101">
        <v>5852362</v>
      </c>
      <c r="M74" s="102"/>
      <c r="N74" s="109">
        <v>5148617</v>
      </c>
      <c r="O74" s="102"/>
      <c r="P74" s="101">
        <v>4258911</v>
      </c>
    </row>
    <row r="75" spans="1:16" ht="16.5" customHeight="1">
      <c r="A75" s="6" t="s">
        <v>67</v>
      </c>
      <c r="I75" s="6"/>
      <c r="J75" s="108">
        <v>1218985</v>
      </c>
      <c r="K75" s="102"/>
      <c r="L75" s="100">
        <v>360953</v>
      </c>
      <c r="M75" s="102"/>
      <c r="N75" s="108">
        <v>1218985</v>
      </c>
      <c r="O75" s="102"/>
      <c r="P75" s="100">
        <v>360953</v>
      </c>
    </row>
    <row r="76" spans="1:16" ht="16.5" customHeight="1">
      <c r="I76" s="6"/>
      <c r="J76" s="107"/>
      <c r="K76" s="102"/>
      <c r="L76" s="98"/>
      <c r="M76" s="102"/>
      <c r="N76" s="107"/>
      <c r="O76" s="102"/>
      <c r="P76" s="98"/>
    </row>
    <row r="77" spans="1:16" ht="16.5" customHeight="1">
      <c r="A77" s="148" t="s">
        <v>22</v>
      </c>
      <c r="I77" s="6"/>
      <c r="J77" s="108">
        <f>SUM(J73:J75)</f>
        <v>12138698</v>
      </c>
      <c r="K77" s="102"/>
      <c r="L77" s="100">
        <f>SUM(L73:L75)</f>
        <v>6213315</v>
      </c>
      <c r="M77" s="102"/>
      <c r="N77" s="108">
        <f>SUM(N73:N75)</f>
        <v>9647649</v>
      </c>
      <c r="O77" s="102"/>
      <c r="P77" s="100">
        <f>SUM(P73:P75)</f>
        <v>4619864</v>
      </c>
    </row>
    <row r="78" spans="1:16" ht="16.5" customHeight="1">
      <c r="A78" s="10"/>
      <c r="J78" s="107"/>
      <c r="K78" s="99"/>
      <c r="L78" s="98"/>
      <c r="M78" s="99"/>
      <c r="N78" s="107"/>
      <c r="O78" s="99"/>
      <c r="P78" s="98"/>
    </row>
    <row r="79" spans="1:16" ht="16.5" customHeight="1">
      <c r="A79" s="1" t="s">
        <v>23</v>
      </c>
      <c r="C79" s="1"/>
      <c r="J79" s="108">
        <f>J69+J77</f>
        <v>73566105</v>
      </c>
      <c r="K79" s="99"/>
      <c r="L79" s="100">
        <f>L69+L77</f>
        <v>99825779</v>
      </c>
      <c r="M79" s="99"/>
      <c r="N79" s="108">
        <f>N69+N77</f>
        <v>56339100</v>
      </c>
      <c r="O79" s="99"/>
      <c r="P79" s="100">
        <f>P69+P77</f>
        <v>60403455</v>
      </c>
    </row>
    <row r="81" spans="1:16" ht="16.5" customHeight="1">
      <c r="A81" s="149"/>
      <c r="I81" s="6"/>
      <c r="J81" s="101"/>
      <c r="K81" s="102"/>
      <c r="L81" s="101"/>
      <c r="M81" s="102"/>
      <c r="N81" s="98"/>
      <c r="O81" s="102"/>
      <c r="P81" s="98"/>
    </row>
    <row r="82" spans="1:16" ht="16.5" customHeight="1">
      <c r="A82" s="149"/>
      <c r="I82" s="6"/>
      <c r="J82" s="101"/>
      <c r="K82" s="102"/>
      <c r="L82" s="101"/>
      <c r="M82" s="102"/>
      <c r="N82" s="98"/>
      <c r="O82" s="102"/>
      <c r="P82" s="98"/>
    </row>
    <row r="83" spans="1:16" ht="16.5" customHeight="1">
      <c r="A83" s="149"/>
      <c r="I83" s="6"/>
      <c r="J83" s="101"/>
      <c r="K83" s="102"/>
      <c r="L83" s="101"/>
      <c r="M83" s="102"/>
      <c r="N83" s="98"/>
      <c r="O83" s="102"/>
      <c r="P83" s="98"/>
    </row>
    <row r="84" spans="1:16" ht="16.5" customHeight="1">
      <c r="A84" s="149"/>
      <c r="I84" s="6"/>
      <c r="J84" s="101"/>
      <c r="K84" s="102"/>
      <c r="L84" s="101"/>
      <c r="M84" s="102"/>
      <c r="N84" s="98"/>
      <c r="O84" s="102"/>
      <c r="P84" s="98"/>
    </row>
    <row r="85" spans="1:16" ht="16.5" customHeight="1">
      <c r="A85" s="149"/>
      <c r="I85" s="6"/>
      <c r="J85" s="101"/>
      <c r="K85" s="102"/>
      <c r="L85" s="101"/>
      <c r="M85" s="102"/>
      <c r="N85" s="98"/>
      <c r="O85" s="102"/>
      <c r="P85" s="98"/>
    </row>
    <row r="86" spans="1:16" ht="16.5" customHeight="1">
      <c r="A86" s="149"/>
      <c r="I86" s="6"/>
      <c r="J86" s="101"/>
      <c r="K86" s="102"/>
      <c r="L86" s="101"/>
      <c r="M86" s="102"/>
      <c r="N86" s="98"/>
      <c r="O86" s="102"/>
      <c r="P86" s="98"/>
    </row>
    <row r="87" spans="1:16" ht="16.5" customHeight="1">
      <c r="A87" s="149"/>
      <c r="I87" s="6"/>
      <c r="J87" s="101"/>
      <c r="K87" s="102"/>
      <c r="L87" s="101"/>
      <c r="M87" s="102"/>
      <c r="N87" s="98"/>
      <c r="O87" s="102"/>
      <c r="P87" s="98"/>
    </row>
    <row r="88" spans="1:16" ht="16.5" customHeight="1">
      <c r="A88" s="149"/>
      <c r="I88" s="6"/>
      <c r="J88" s="101"/>
      <c r="K88" s="102"/>
      <c r="L88" s="101"/>
      <c r="M88" s="102"/>
      <c r="N88" s="98"/>
      <c r="O88" s="102"/>
      <c r="P88" s="98"/>
    </row>
    <row r="89" spans="1:16" ht="16.5" customHeight="1">
      <c r="A89" s="149"/>
      <c r="I89" s="6"/>
      <c r="J89" s="101"/>
      <c r="K89" s="102"/>
      <c r="L89" s="101"/>
      <c r="M89" s="102"/>
      <c r="N89" s="98"/>
      <c r="O89" s="102"/>
      <c r="P89" s="98"/>
    </row>
    <row r="90" spans="1:16" ht="16.5" customHeight="1">
      <c r="A90" s="10"/>
      <c r="I90" s="6"/>
      <c r="J90" s="101"/>
      <c r="K90" s="102"/>
      <c r="L90" s="101"/>
      <c r="M90" s="102"/>
      <c r="N90" s="101"/>
      <c r="O90" s="102"/>
      <c r="P90" s="101"/>
    </row>
    <row r="92" spans="1:16" ht="16.5" customHeight="1">
      <c r="A92" s="10"/>
      <c r="H92" s="6"/>
      <c r="I92" s="6"/>
      <c r="J92" s="155"/>
      <c r="K92" s="155"/>
      <c r="L92" s="155"/>
      <c r="M92" s="155"/>
      <c r="N92" s="155"/>
      <c r="O92" s="155"/>
      <c r="P92" s="155"/>
    </row>
    <row r="94" spans="1:16" s="10" customFormat="1" ht="16.5" customHeight="1">
      <c r="A94" s="6" t="s">
        <v>93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s="25" customFormat="1" ht="16.5" customHeight="1">
      <c r="A95" s="25" t="s">
        <v>158</v>
      </c>
    </row>
    <row r="96" spans="1:16" s="25" customFormat="1" ht="16.5" customHeight="1"/>
    <row r="97" spans="1:16" s="25" customFormat="1" ht="16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1:16" ht="21.95" customHeight="1">
      <c r="A98" s="151" t="str">
        <f>A49</f>
        <v>The accompanying notes are an integral part of these consolidated and separate financial statements.</v>
      </c>
      <c r="B98" s="151"/>
      <c r="C98" s="151"/>
      <c r="D98" s="151"/>
      <c r="E98" s="151"/>
      <c r="F98" s="151"/>
      <c r="G98" s="151"/>
      <c r="H98" s="156"/>
      <c r="I98" s="156"/>
      <c r="J98" s="157"/>
      <c r="K98" s="157"/>
      <c r="L98" s="157"/>
      <c r="M98" s="157"/>
      <c r="N98" s="11"/>
      <c r="O98" s="157"/>
      <c r="P98" s="11"/>
    </row>
    <row r="99" spans="1:16" s="1" customFormat="1" ht="16.5" customHeight="1">
      <c r="A99" s="1" t="str">
        <f>A50</f>
        <v>AddTech Hub Public Company Limited</v>
      </c>
      <c r="H99" s="2"/>
      <c r="I99" s="2"/>
      <c r="J99" s="139"/>
      <c r="K99" s="139"/>
      <c r="L99" s="139"/>
      <c r="M99" s="139"/>
      <c r="N99" s="3"/>
      <c r="O99" s="139"/>
      <c r="P99" s="3"/>
    </row>
    <row r="100" spans="1:16" s="1" customFormat="1" ht="16.5" customHeight="1">
      <c r="A100" s="1" t="s">
        <v>80</v>
      </c>
      <c r="H100" s="2"/>
      <c r="I100" s="2"/>
      <c r="J100" s="139"/>
      <c r="K100" s="139"/>
      <c r="L100" s="139"/>
      <c r="M100" s="139"/>
      <c r="N100" s="3"/>
      <c r="O100" s="139"/>
      <c r="P100" s="3"/>
    </row>
    <row r="101" spans="1:16" s="1" customFormat="1" ht="16.5" customHeight="1">
      <c r="A101" s="140" t="str">
        <f>A52</f>
        <v>As at 31 December 2022</v>
      </c>
      <c r="B101" s="141"/>
      <c r="C101" s="141"/>
      <c r="D101" s="141"/>
      <c r="E101" s="141"/>
      <c r="F101" s="141"/>
      <c r="G101" s="141"/>
      <c r="H101" s="142"/>
      <c r="I101" s="142"/>
      <c r="J101" s="160"/>
      <c r="K101" s="160"/>
      <c r="L101" s="160"/>
      <c r="M101" s="160"/>
      <c r="N101" s="143"/>
      <c r="O101" s="160"/>
      <c r="P101" s="143"/>
    </row>
    <row r="102" spans="1:16" s="1" customFormat="1" ht="16.5" customHeight="1">
      <c r="A102" s="144"/>
      <c r="H102" s="2"/>
      <c r="I102" s="2"/>
      <c r="J102" s="139"/>
      <c r="K102" s="139"/>
      <c r="L102" s="139"/>
      <c r="M102" s="139"/>
      <c r="N102" s="3"/>
      <c r="O102" s="139"/>
      <c r="P102" s="3"/>
    </row>
    <row r="103" spans="1:16" s="1" customFormat="1" ht="16.5" customHeight="1">
      <c r="H103" s="2"/>
      <c r="I103" s="2"/>
      <c r="J103" s="139"/>
      <c r="K103" s="139"/>
      <c r="L103" s="139"/>
      <c r="M103" s="139"/>
      <c r="N103" s="3"/>
      <c r="O103" s="139"/>
      <c r="P103" s="3"/>
    </row>
    <row r="104" spans="1:16" s="25" customFormat="1" ht="16.5" customHeight="1">
      <c r="A104" s="22"/>
      <c r="B104" s="14"/>
      <c r="C104" s="14"/>
      <c r="D104" s="14"/>
      <c r="E104" s="14"/>
      <c r="F104" s="14"/>
      <c r="G104" s="14"/>
      <c r="H104" s="158"/>
      <c r="I104" s="158"/>
      <c r="J104" s="174" t="s">
        <v>76</v>
      </c>
      <c r="K104" s="174"/>
      <c r="L104" s="174"/>
      <c r="M104" s="158"/>
      <c r="N104" s="175" t="s">
        <v>86</v>
      </c>
      <c r="O104" s="175"/>
      <c r="P104" s="175"/>
    </row>
    <row r="105" spans="1:16" s="25" customFormat="1" ht="16.5" customHeight="1">
      <c r="A105" s="1"/>
      <c r="B105" s="1"/>
      <c r="C105" s="1"/>
      <c r="D105" s="1"/>
      <c r="E105" s="1"/>
      <c r="F105" s="1"/>
      <c r="G105" s="1"/>
      <c r="H105" s="2"/>
      <c r="I105" s="2"/>
      <c r="J105" s="176" t="s">
        <v>75</v>
      </c>
      <c r="K105" s="176"/>
      <c r="L105" s="176"/>
      <c r="M105" s="23"/>
      <c r="N105" s="176" t="s">
        <v>75</v>
      </c>
      <c r="O105" s="176"/>
      <c r="P105" s="176"/>
    </row>
    <row r="106" spans="1:16" s="1" customFormat="1" ht="16.5" customHeight="1">
      <c r="H106" s="2"/>
      <c r="I106" s="2"/>
      <c r="J106" s="145" t="s">
        <v>153</v>
      </c>
      <c r="K106" s="139"/>
      <c r="L106" s="145" t="s">
        <v>125</v>
      </c>
      <c r="M106" s="3"/>
      <c r="N106" s="145" t="s">
        <v>153</v>
      </c>
      <c r="O106" s="139"/>
      <c r="P106" s="145" t="s">
        <v>125</v>
      </c>
    </row>
    <row r="107" spans="1:16" s="1" customFormat="1" ht="16.5" customHeight="1">
      <c r="H107" s="2"/>
      <c r="I107" s="2"/>
      <c r="J107" s="143" t="s">
        <v>58</v>
      </c>
      <c r="K107" s="139"/>
      <c r="L107" s="143" t="s">
        <v>58</v>
      </c>
      <c r="M107" s="3"/>
      <c r="N107" s="143" t="s">
        <v>58</v>
      </c>
      <c r="O107" s="139"/>
      <c r="P107" s="143" t="s">
        <v>58</v>
      </c>
    </row>
    <row r="108" spans="1:16" s="1" customFormat="1" ht="16.5" customHeight="1">
      <c r="H108" s="2"/>
      <c r="I108" s="2"/>
      <c r="J108" s="113"/>
      <c r="K108" s="139"/>
      <c r="L108" s="139"/>
      <c r="M108" s="139"/>
      <c r="N108" s="105"/>
      <c r="O108" s="139"/>
      <c r="P108" s="3"/>
    </row>
    <row r="109" spans="1:16" s="1" customFormat="1" ht="16.5" customHeight="1">
      <c r="A109" s="1" t="s">
        <v>85</v>
      </c>
      <c r="H109" s="2"/>
      <c r="I109" s="2"/>
      <c r="J109" s="113"/>
      <c r="K109" s="139"/>
      <c r="L109" s="139"/>
      <c r="M109" s="139"/>
      <c r="N109" s="105"/>
      <c r="O109" s="139"/>
      <c r="P109" s="3"/>
    </row>
    <row r="110" spans="1:16" ht="16.5" customHeight="1">
      <c r="A110" s="10"/>
      <c r="H110" s="2"/>
      <c r="J110" s="112"/>
      <c r="N110" s="106"/>
    </row>
    <row r="111" spans="1:16" ht="16.5" customHeight="1">
      <c r="A111" s="1" t="s">
        <v>69</v>
      </c>
      <c r="H111" s="2"/>
      <c r="J111" s="114"/>
      <c r="K111" s="99"/>
      <c r="L111" s="99"/>
      <c r="M111" s="99"/>
      <c r="N111" s="107"/>
      <c r="O111" s="99"/>
      <c r="P111" s="98"/>
    </row>
    <row r="112" spans="1:16" ht="16.5" customHeight="1">
      <c r="A112" s="1"/>
      <c r="H112" s="2"/>
      <c r="J112" s="114"/>
      <c r="K112" s="99"/>
      <c r="L112" s="99"/>
      <c r="M112" s="99"/>
      <c r="N112" s="107"/>
      <c r="O112" s="99"/>
      <c r="P112" s="98"/>
    </row>
    <row r="113" spans="1:16" ht="16.5" customHeight="1">
      <c r="A113" s="6" t="s">
        <v>81</v>
      </c>
      <c r="H113" s="2"/>
      <c r="J113" s="114"/>
      <c r="K113" s="99"/>
      <c r="L113" s="99"/>
      <c r="M113" s="99"/>
      <c r="N113" s="107"/>
      <c r="O113" s="99"/>
      <c r="P113" s="98"/>
    </row>
    <row r="114" spans="1:16" ht="16.5" customHeight="1">
      <c r="B114" s="161" t="s">
        <v>25</v>
      </c>
      <c r="C114" s="10"/>
      <c r="D114" s="10"/>
      <c r="H114" s="2"/>
      <c r="J114" s="114"/>
      <c r="K114" s="99"/>
      <c r="L114" s="99"/>
      <c r="M114" s="99"/>
      <c r="N114" s="110"/>
      <c r="O114" s="99"/>
      <c r="P114" s="102"/>
    </row>
    <row r="115" spans="1:16" ht="16.5" customHeight="1">
      <c r="B115" s="161"/>
      <c r="C115" s="104" t="s">
        <v>95</v>
      </c>
      <c r="D115" s="10"/>
      <c r="H115" s="2"/>
      <c r="J115" s="114"/>
      <c r="K115" s="99"/>
      <c r="L115" s="99"/>
      <c r="M115" s="99"/>
      <c r="N115" s="107"/>
      <c r="O115" s="99"/>
      <c r="P115" s="98"/>
    </row>
    <row r="116" spans="1:16" ht="16.5" customHeight="1" thickBot="1">
      <c r="B116" s="161"/>
      <c r="D116" s="104" t="s">
        <v>96</v>
      </c>
      <c r="H116" s="2"/>
      <c r="J116" s="111">
        <v>80000000</v>
      </c>
      <c r="K116" s="99"/>
      <c r="L116" s="103">
        <v>80000000</v>
      </c>
      <c r="M116" s="99"/>
      <c r="N116" s="111">
        <v>80000000</v>
      </c>
      <c r="O116" s="99"/>
      <c r="P116" s="103">
        <v>80000000</v>
      </c>
    </row>
    <row r="117" spans="1:16" ht="16.5" customHeight="1" thickTop="1">
      <c r="H117" s="2"/>
      <c r="J117" s="107"/>
      <c r="K117" s="99"/>
      <c r="L117" s="98"/>
      <c r="M117" s="99"/>
      <c r="N117" s="107"/>
      <c r="O117" s="99"/>
      <c r="P117" s="98"/>
    </row>
    <row r="118" spans="1:16" ht="16.5" customHeight="1">
      <c r="B118" s="161" t="s">
        <v>26</v>
      </c>
      <c r="C118" s="10"/>
      <c r="D118" s="10"/>
      <c r="H118" s="2"/>
      <c r="J118" s="110"/>
      <c r="K118" s="99"/>
      <c r="L118" s="102"/>
      <c r="M118" s="99"/>
      <c r="N118" s="110"/>
      <c r="O118" s="99"/>
      <c r="P118" s="102"/>
    </row>
    <row r="119" spans="1:16" ht="16.5" customHeight="1">
      <c r="B119" s="161"/>
      <c r="C119" s="104" t="s">
        <v>130</v>
      </c>
      <c r="D119" s="10"/>
      <c r="H119" s="2"/>
      <c r="J119" s="107"/>
      <c r="K119" s="99"/>
      <c r="L119" s="98"/>
      <c r="M119" s="99"/>
      <c r="N119" s="107"/>
      <c r="O119" s="99"/>
      <c r="P119" s="98"/>
    </row>
    <row r="120" spans="1:16" ht="16.5" customHeight="1">
      <c r="B120" s="161"/>
      <c r="D120" s="104" t="s">
        <v>97</v>
      </c>
      <c r="H120" s="2"/>
      <c r="J120" s="110">
        <v>80000000</v>
      </c>
      <c r="K120" s="99"/>
      <c r="L120" s="102">
        <v>80000000</v>
      </c>
      <c r="M120" s="99"/>
      <c r="N120" s="107">
        <v>80000000</v>
      </c>
      <c r="O120" s="99"/>
      <c r="P120" s="98">
        <v>80000000</v>
      </c>
    </row>
    <row r="121" spans="1:16" ht="16.5" customHeight="1">
      <c r="A121" s="6" t="s">
        <v>128</v>
      </c>
      <c r="B121" s="161"/>
      <c r="E121" s="104"/>
      <c r="H121" s="2"/>
      <c r="J121" s="110"/>
      <c r="K121" s="99"/>
      <c r="L121" s="102"/>
      <c r="M121" s="99"/>
      <c r="N121" s="107"/>
      <c r="O121" s="99"/>
      <c r="P121" s="98"/>
    </row>
    <row r="122" spans="1:16" ht="16.5" customHeight="1">
      <c r="B122" s="161" t="s">
        <v>129</v>
      </c>
      <c r="E122" s="104"/>
      <c r="H122" s="2"/>
      <c r="J122" s="110">
        <v>409284207</v>
      </c>
      <c r="K122" s="99"/>
      <c r="L122" s="102">
        <v>409284207</v>
      </c>
      <c r="M122" s="99"/>
      <c r="N122" s="107">
        <v>409284207</v>
      </c>
      <c r="O122" s="99"/>
      <c r="P122" s="98">
        <v>409284207</v>
      </c>
    </row>
    <row r="123" spans="1:16" ht="16.5" customHeight="1">
      <c r="A123" s="10" t="s">
        <v>107</v>
      </c>
      <c r="H123" s="2"/>
      <c r="J123" s="114"/>
      <c r="K123" s="99"/>
      <c r="L123" s="99"/>
      <c r="M123" s="99"/>
      <c r="N123" s="114"/>
      <c r="O123" s="99"/>
      <c r="P123" s="99"/>
    </row>
    <row r="124" spans="1:16" ht="16.5" customHeight="1">
      <c r="B124" s="10" t="s">
        <v>87</v>
      </c>
      <c r="H124" s="2"/>
      <c r="J124" s="107">
        <v>-3525800</v>
      </c>
      <c r="K124" s="99"/>
      <c r="L124" s="98">
        <v>-4003638</v>
      </c>
      <c r="M124" s="99"/>
      <c r="N124" s="107" t="s">
        <v>98</v>
      </c>
      <c r="O124" s="99"/>
      <c r="P124" s="98" t="s">
        <v>98</v>
      </c>
    </row>
    <row r="125" spans="1:16" ht="16.5" customHeight="1">
      <c r="A125" s="10" t="s">
        <v>27</v>
      </c>
      <c r="H125" s="2"/>
      <c r="J125" s="114"/>
      <c r="K125" s="99"/>
      <c r="L125" s="99"/>
      <c r="M125" s="99"/>
      <c r="N125" s="114"/>
      <c r="O125" s="99"/>
      <c r="P125" s="99"/>
    </row>
    <row r="126" spans="1:16" ht="16.5" customHeight="1">
      <c r="A126" s="1"/>
      <c r="B126" s="10" t="s">
        <v>28</v>
      </c>
      <c r="H126" s="2"/>
      <c r="J126" s="107">
        <v>8000000</v>
      </c>
      <c r="K126" s="99"/>
      <c r="L126" s="98">
        <v>8000000</v>
      </c>
      <c r="M126" s="99"/>
      <c r="N126" s="107">
        <v>8000000</v>
      </c>
      <c r="O126" s="99"/>
      <c r="P126" s="98">
        <v>8000000</v>
      </c>
    </row>
    <row r="127" spans="1:16" ht="16.5" customHeight="1">
      <c r="A127" s="1"/>
      <c r="B127" s="10" t="s">
        <v>29</v>
      </c>
      <c r="H127" s="2"/>
      <c r="J127" s="108">
        <v>35179788</v>
      </c>
      <c r="K127" s="99"/>
      <c r="L127" s="100">
        <v>56510017</v>
      </c>
      <c r="M127" s="99"/>
      <c r="N127" s="108">
        <v>14204107</v>
      </c>
      <c r="O127" s="99"/>
      <c r="P127" s="100">
        <v>24238633</v>
      </c>
    </row>
    <row r="128" spans="1:16" ht="16.5" customHeight="1">
      <c r="E128" s="147"/>
      <c r="J128" s="107" t="s">
        <v>146</v>
      </c>
      <c r="K128" s="99"/>
      <c r="L128" s="98"/>
      <c r="M128" s="99"/>
      <c r="N128" s="107"/>
      <c r="O128" s="99"/>
      <c r="P128" s="98"/>
    </row>
    <row r="129" spans="1:16" ht="16.5" customHeight="1">
      <c r="A129" s="6" t="s">
        <v>122</v>
      </c>
      <c r="J129" s="109">
        <f>SUM(J120:J127)</f>
        <v>528938195</v>
      </c>
      <c r="K129" s="99"/>
      <c r="L129" s="101">
        <f>SUM(L120:L127)</f>
        <v>549790586</v>
      </c>
      <c r="M129" s="99"/>
      <c r="N129" s="109">
        <f>SUM(N120:N127)</f>
        <v>511488314</v>
      </c>
      <c r="O129" s="101"/>
      <c r="P129" s="101">
        <f>SUM(P120:P127)</f>
        <v>521522840</v>
      </c>
    </row>
    <row r="130" spans="1:16" ht="16.5" customHeight="1">
      <c r="A130" s="6" t="s">
        <v>40</v>
      </c>
      <c r="J130" s="108">
        <v>3617571</v>
      </c>
      <c r="K130" s="99"/>
      <c r="L130" s="100">
        <v>645</v>
      </c>
      <c r="M130" s="99"/>
      <c r="N130" s="108">
        <v>0</v>
      </c>
      <c r="O130" s="99"/>
      <c r="P130" s="100">
        <v>0</v>
      </c>
    </row>
    <row r="131" spans="1:16" ht="16.5" customHeight="1">
      <c r="E131" s="147"/>
      <c r="J131" s="107"/>
      <c r="K131" s="99"/>
      <c r="L131" s="98"/>
      <c r="M131" s="99"/>
      <c r="N131" s="107"/>
      <c r="O131" s="99"/>
      <c r="P131" s="98"/>
    </row>
    <row r="132" spans="1:16" ht="16.5" customHeight="1">
      <c r="A132" s="148" t="s">
        <v>71</v>
      </c>
      <c r="J132" s="108">
        <f>SUM(J129:J131)</f>
        <v>532555766</v>
      </c>
      <c r="K132" s="99"/>
      <c r="L132" s="100">
        <f>SUM(L129:L130)</f>
        <v>549791231</v>
      </c>
      <c r="M132" s="99"/>
      <c r="N132" s="108">
        <f>SUM(N129:N131)</f>
        <v>511488314</v>
      </c>
      <c r="O132" s="99"/>
      <c r="P132" s="100">
        <f>SUM(P129:P130)</f>
        <v>521522840</v>
      </c>
    </row>
    <row r="133" spans="1:16" ht="16.5" customHeight="1">
      <c r="A133" s="10"/>
      <c r="E133" s="147"/>
      <c r="J133" s="107"/>
      <c r="K133" s="99"/>
      <c r="L133" s="98"/>
      <c r="M133" s="99"/>
      <c r="N133" s="107"/>
      <c r="O133" s="99"/>
      <c r="P133" s="98"/>
    </row>
    <row r="134" spans="1:16" ht="16.5" customHeight="1" thickBot="1">
      <c r="A134" s="148" t="s">
        <v>72</v>
      </c>
      <c r="J134" s="111">
        <f>SUM(J79,J132)</f>
        <v>606121871</v>
      </c>
      <c r="K134" s="99"/>
      <c r="L134" s="103">
        <f>SUM(L79,L132)</f>
        <v>649617010</v>
      </c>
      <c r="M134" s="99"/>
      <c r="N134" s="111">
        <f>SUM(N79,N132)</f>
        <v>567827414</v>
      </c>
      <c r="O134" s="99"/>
      <c r="P134" s="103">
        <f>SUM(P79,P132)</f>
        <v>581926295</v>
      </c>
    </row>
    <row r="135" spans="1:16" ht="16.5" customHeight="1" thickTop="1">
      <c r="A135" s="1"/>
      <c r="J135" s="8"/>
      <c r="L135" s="8"/>
      <c r="M135" s="8"/>
      <c r="O135" s="8"/>
    </row>
    <row r="136" spans="1:16" ht="16.5" customHeight="1">
      <c r="A136" s="1"/>
      <c r="J136" s="8"/>
      <c r="L136" s="8"/>
      <c r="M136" s="8"/>
      <c r="O136" s="8"/>
    </row>
    <row r="137" spans="1:16" ht="16.5" customHeight="1">
      <c r="A137" s="1"/>
      <c r="J137" s="8"/>
      <c r="L137" s="8"/>
      <c r="M137" s="8"/>
      <c r="O137" s="8"/>
    </row>
    <row r="138" spans="1:16" ht="16.5" customHeight="1">
      <c r="A138" s="1"/>
      <c r="J138" s="8"/>
      <c r="L138" s="8"/>
      <c r="M138" s="8"/>
      <c r="O138" s="8"/>
    </row>
    <row r="139" spans="1:16" ht="16.5" customHeight="1">
      <c r="A139" s="1"/>
      <c r="J139" s="8"/>
      <c r="L139" s="8"/>
      <c r="M139" s="8"/>
      <c r="O139" s="8"/>
    </row>
    <row r="140" spans="1:16" ht="16.5" customHeight="1">
      <c r="A140" s="1"/>
      <c r="J140" s="8"/>
      <c r="L140" s="8"/>
      <c r="M140" s="8"/>
      <c r="O140" s="8"/>
    </row>
    <row r="141" spans="1:16" ht="16.5" customHeight="1">
      <c r="A141" s="1"/>
      <c r="J141" s="8"/>
      <c r="L141" s="8"/>
      <c r="M141" s="8"/>
      <c r="O141" s="8"/>
    </row>
    <row r="142" spans="1:16" s="10" customFormat="1" ht="16.5" customHeight="1">
      <c r="A142" s="1"/>
      <c r="B142" s="6"/>
      <c r="C142" s="6"/>
      <c r="D142" s="6"/>
      <c r="E142" s="6"/>
      <c r="F142" s="6"/>
      <c r="G142" s="6"/>
      <c r="H142" s="7"/>
      <c r="I142" s="7"/>
      <c r="J142" s="8"/>
      <c r="K142" s="9"/>
      <c r="L142" s="8"/>
      <c r="M142" s="9"/>
      <c r="N142" s="8"/>
      <c r="O142" s="9"/>
      <c r="P142" s="8"/>
    </row>
    <row r="143" spans="1:16" s="25" customFormat="1" ht="16.5" customHeight="1">
      <c r="A143" s="6" t="s">
        <v>93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s="25" customFormat="1" ht="16.5" customHeight="1">
      <c r="A144" s="25" t="s">
        <v>159</v>
      </c>
    </row>
    <row r="145" spans="1:16" ht="16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</row>
    <row r="146" spans="1:16" ht="16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</row>
    <row r="147" spans="1:16" ht="21.95" customHeight="1">
      <c r="A147" s="151" t="str">
        <f>A98</f>
        <v>The accompanying notes are an integral part of these consolidated and separate financial statements.</v>
      </c>
      <c r="B147" s="151"/>
      <c r="C147" s="151"/>
      <c r="D147" s="151"/>
      <c r="E147" s="151"/>
      <c r="F147" s="151"/>
      <c r="G147" s="151"/>
      <c r="H147" s="151"/>
      <c r="I147" s="151"/>
      <c r="J147" s="152"/>
      <c r="K147" s="152"/>
      <c r="L147" s="152"/>
      <c r="M147" s="152"/>
      <c r="N147" s="152"/>
      <c r="O147" s="152"/>
      <c r="P147" s="152"/>
    </row>
  </sheetData>
  <mergeCells count="14">
    <mergeCell ref="J104:L104"/>
    <mergeCell ref="N104:P104"/>
    <mergeCell ref="J105:L105"/>
    <mergeCell ref="N105:P105"/>
    <mergeCell ref="A1:P1"/>
    <mergeCell ref="J6:L6"/>
    <mergeCell ref="N6:P6"/>
    <mergeCell ref="J7:L7"/>
    <mergeCell ref="N7:P7"/>
    <mergeCell ref="J55:L55"/>
    <mergeCell ref="N55:P55"/>
    <mergeCell ref="J56:L56"/>
    <mergeCell ref="N56:P56"/>
    <mergeCell ref="A64:G6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3"/>
  <sheetViews>
    <sheetView topLeftCell="A46" zoomScaleNormal="100" zoomScaleSheetLayoutView="85" workbookViewId="0">
      <selection activeCell="G50" sqref="G50"/>
    </sheetView>
  </sheetViews>
  <sheetFormatPr defaultColWidth="9.140625" defaultRowHeight="16.5" customHeight="1"/>
  <cols>
    <col min="1" max="6" width="1.7109375" style="25" customWidth="1"/>
    <col min="7" max="7" width="39.42578125" style="25" customWidth="1"/>
    <col min="8" max="8" width="5.7109375" style="26" customWidth="1"/>
    <col min="9" max="9" width="0.85546875" style="26" customWidth="1"/>
    <col min="10" max="10" width="12.28515625" style="26" customWidth="1"/>
    <col min="11" max="11" width="0.85546875" style="26" customWidth="1"/>
    <col min="12" max="12" width="12.28515625" style="26" customWidth="1"/>
    <col min="13" max="13" width="0.85546875" style="26" customWidth="1"/>
    <col min="14" max="14" width="12.28515625" style="28" customWidth="1"/>
    <col min="15" max="15" width="0.85546875" style="33" customWidth="1"/>
    <col min="16" max="16" width="12.28515625" style="28" customWidth="1"/>
    <col min="17" max="16384" width="9.140625" style="25"/>
  </cols>
  <sheetData>
    <row r="1" spans="1:16" ht="16.5" customHeight="1">
      <c r="A1" s="177" t="s">
        <v>101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16.5" customHeight="1">
      <c r="A2" s="14" t="s">
        <v>53</v>
      </c>
      <c r="B2" s="14"/>
      <c r="C2" s="14"/>
      <c r="D2" s="14"/>
      <c r="E2" s="14"/>
      <c r="F2" s="14"/>
      <c r="G2" s="14"/>
      <c r="H2" s="158"/>
      <c r="I2" s="158"/>
      <c r="J2" s="158"/>
      <c r="K2" s="158"/>
      <c r="L2" s="158"/>
      <c r="M2" s="158"/>
      <c r="N2" s="15"/>
      <c r="O2" s="16"/>
      <c r="P2" s="15"/>
    </row>
    <row r="3" spans="1:16" ht="16.5" customHeight="1">
      <c r="A3" s="17" t="s">
        <v>157</v>
      </c>
      <c r="B3" s="18"/>
      <c r="C3" s="18"/>
      <c r="D3" s="18"/>
      <c r="E3" s="18"/>
      <c r="F3" s="18"/>
      <c r="G3" s="18"/>
      <c r="H3" s="19"/>
      <c r="I3" s="19"/>
      <c r="J3" s="19"/>
      <c r="K3" s="19"/>
      <c r="L3" s="19"/>
      <c r="M3" s="19"/>
      <c r="N3" s="20"/>
      <c r="O3" s="21"/>
      <c r="P3" s="20"/>
    </row>
    <row r="4" spans="1:16" ht="15" customHeight="1">
      <c r="A4" s="22"/>
      <c r="B4" s="14"/>
      <c r="C4" s="14"/>
      <c r="D4" s="14"/>
      <c r="E4" s="14"/>
      <c r="F4" s="14"/>
      <c r="G4" s="14"/>
      <c r="H4" s="158"/>
      <c r="I4" s="158"/>
      <c r="J4" s="158"/>
      <c r="K4" s="158"/>
      <c r="L4" s="158"/>
      <c r="M4" s="158"/>
      <c r="N4" s="15"/>
      <c r="O4" s="16"/>
      <c r="P4" s="15"/>
    </row>
    <row r="5" spans="1:16" ht="15" customHeight="1">
      <c r="A5" s="22"/>
      <c r="B5" s="14"/>
      <c r="C5" s="14"/>
      <c r="D5" s="14"/>
      <c r="E5" s="14"/>
      <c r="F5" s="14"/>
      <c r="G5" s="14"/>
      <c r="H5" s="158"/>
      <c r="I5" s="158"/>
      <c r="J5" s="158"/>
      <c r="K5" s="158"/>
      <c r="L5" s="158"/>
      <c r="M5" s="158"/>
      <c r="N5" s="15"/>
      <c r="O5" s="16"/>
      <c r="P5" s="15"/>
    </row>
    <row r="6" spans="1:16" ht="15" customHeight="1">
      <c r="A6" s="22"/>
      <c r="B6" s="14"/>
      <c r="C6" s="14"/>
      <c r="D6" s="14"/>
      <c r="E6" s="14"/>
      <c r="F6" s="14"/>
      <c r="G6" s="14"/>
      <c r="H6" s="158"/>
      <c r="I6" s="158"/>
      <c r="J6" s="174" t="s">
        <v>76</v>
      </c>
      <c r="K6" s="174"/>
      <c r="L6" s="174"/>
      <c r="M6" s="158"/>
      <c r="N6" s="175" t="s">
        <v>86</v>
      </c>
      <c r="O6" s="175"/>
      <c r="P6" s="175"/>
    </row>
    <row r="7" spans="1:16" ht="15" customHeight="1">
      <c r="A7" s="1"/>
      <c r="B7" s="1"/>
      <c r="C7" s="1"/>
      <c r="D7" s="1"/>
      <c r="E7" s="1"/>
      <c r="F7" s="1"/>
      <c r="G7" s="1"/>
      <c r="H7" s="2"/>
      <c r="I7" s="2"/>
      <c r="J7" s="176" t="s">
        <v>75</v>
      </c>
      <c r="K7" s="176"/>
      <c r="L7" s="176"/>
      <c r="M7" s="23"/>
      <c r="N7" s="176" t="s">
        <v>75</v>
      </c>
      <c r="O7" s="176"/>
      <c r="P7" s="176"/>
    </row>
    <row r="8" spans="1:16" ht="15" customHeight="1">
      <c r="A8" s="14"/>
      <c r="B8" s="14"/>
      <c r="C8" s="14"/>
      <c r="D8" s="14"/>
      <c r="E8" s="14"/>
      <c r="F8" s="14"/>
      <c r="G8" s="14"/>
      <c r="H8" s="25"/>
      <c r="I8" s="158"/>
      <c r="J8" s="145" t="s">
        <v>153</v>
      </c>
      <c r="K8" s="139"/>
      <c r="L8" s="145" t="s">
        <v>125</v>
      </c>
      <c r="M8" s="3"/>
      <c r="N8" s="145" t="s">
        <v>153</v>
      </c>
      <c r="O8" s="139"/>
      <c r="P8" s="145" t="s">
        <v>125</v>
      </c>
    </row>
    <row r="9" spans="1:16" ht="15" customHeight="1">
      <c r="A9" s="14"/>
      <c r="B9" s="14"/>
      <c r="C9" s="14"/>
      <c r="D9" s="14"/>
      <c r="E9" s="14"/>
      <c r="F9" s="14"/>
      <c r="G9" s="14"/>
      <c r="H9" s="19" t="s">
        <v>0</v>
      </c>
      <c r="I9" s="158"/>
      <c r="J9" s="4" t="s">
        <v>58</v>
      </c>
      <c r="K9" s="25"/>
      <c r="L9" s="4" t="s">
        <v>58</v>
      </c>
      <c r="M9" s="25"/>
      <c r="N9" s="4" t="s">
        <v>58</v>
      </c>
      <c r="O9" s="25"/>
      <c r="P9" s="4" t="s">
        <v>58</v>
      </c>
    </row>
    <row r="10" spans="1:16" ht="9.9499999999999993" customHeight="1">
      <c r="A10" s="14"/>
      <c r="B10" s="14"/>
      <c r="C10" s="14"/>
      <c r="D10" s="14"/>
      <c r="E10" s="14"/>
      <c r="F10" s="14"/>
      <c r="G10" s="14"/>
      <c r="H10" s="158"/>
      <c r="I10" s="158"/>
      <c r="J10" s="130"/>
      <c r="K10" s="158"/>
      <c r="L10" s="158"/>
      <c r="M10" s="158"/>
      <c r="N10" s="138"/>
      <c r="O10" s="24"/>
      <c r="P10" s="15"/>
    </row>
    <row r="11" spans="1:16" ht="15" customHeight="1">
      <c r="A11" s="25" t="s">
        <v>52</v>
      </c>
      <c r="J11" s="115">
        <v>331183949</v>
      </c>
      <c r="L11" s="28">
        <v>514999912</v>
      </c>
      <c r="N11" s="115">
        <v>196221834</v>
      </c>
      <c r="O11" s="158"/>
      <c r="P11" s="28">
        <v>275898548</v>
      </c>
    </row>
    <row r="12" spans="1:16" ht="15" customHeight="1">
      <c r="A12" s="25" t="s">
        <v>82</v>
      </c>
      <c r="J12" s="131">
        <v>-238780576</v>
      </c>
      <c r="L12" s="29">
        <v>-355369379</v>
      </c>
      <c r="N12" s="131">
        <v>-141764208</v>
      </c>
      <c r="O12" s="26"/>
      <c r="P12" s="29">
        <v>-201563641</v>
      </c>
    </row>
    <row r="13" spans="1:16" ht="9.9499999999999993" customHeight="1">
      <c r="J13" s="115"/>
      <c r="L13" s="28"/>
      <c r="N13" s="115"/>
      <c r="O13" s="158"/>
    </row>
    <row r="14" spans="1:16" ht="15" customHeight="1">
      <c r="A14" s="14" t="s">
        <v>9</v>
      </c>
      <c r="B14" s="14"/>
      <c r="C14" s="14"/>
      <c r="D14" s="14"/>
      <c r="E14" s="14"/>
      <c r="F14" s="14"/>
      <c r="G14" s="14"/>
      <c r="H14" s="158"/>
      <c r="I14" s="158"/>
      <c r="J14" s="115">
        <f>SUM(J11,J12)</f>
        <v>92403373</v>
      </c>
      <c r="K14" s="158"/>
      <c r="L14" s="28">
        <f>SUM(L11,L12)</f>
        <v>159630533</v>
      </c>
      <c r="M14" s="158"/>
      <c r="N14" s="115">
        <f>SUM(N11,N12)</f>
        <v>54457626</v>
      </c>
      <c r="O14" s="158"/>
      <c r="P14" s="28">
        <f>SUM(P11,P12)</f>
        <v>74334907</v>
      </c>
    </row>
    <row r="15" spans="1:16" ht="15" customHeight="1">
      <c r="A15" s="25" t="s">
        <v>91</v>
      </c>
      <c r="B15" s="14"/>
      <c r="C15" s="14"/>
      <c r="D15" s="14"/>
      <c r="E15" s="14"/>
      <c r="F15" s="14"/>
      <c r="G15" s="14"/>
      <c r="H15" s="26">
        <v>29</v>
      </c>
      <c r="I15" s="158"/>
      <c r="J15" s="115">
        <v>0</v>
      </c>
      <c r="K15" s="158"/>
      <c r="L15" s="28">
        <v>0</v>
      </c>
      <c r="M15" s="158"/>
      <c r="N15" s="115">
        <v>38819459</v>
      </c>
      <c r="O15" s="158"/>
      <c r="P15" s="28">
        <v>41349369</v>
      </c>
    </row>
    <row r="16" spans="1:16" ht="15" customHeight="1">
      <c r="A16" s="25" t="s">
        <v>30</v>
      </c>
      <c r="B16" s="14"/>
      <c r="H16" s="26">
        <v>24</v>
      </c>
      <c r="J16" s="132">
        <f>1920583+495633+484723</f>
        <v>2900939</v>
      </c>
      <c r="L16" s="31">
        <v>690042</v>
      </c>
      <c r="N16" s="132">
        <v>4425514</v>
      </c>
      <c r="O16" s="26"/>
      <c r="P16" s="31">
        <v>2772252</v>
      </c>
    </row>
    <row r="17" spans="1:16" ht="15" customHeight="1">
      <c r="A17" s="32" t="s">
        <v>118</v>
      </c>
      <c r="J17" s="115">
        <v>-5098660</v>
      </c>
      <c r="L17" s="28">
        <v>-6829745</v>
      </c>
      <c r="N17" s="115">
        <v>-4952809</v>
      </c>
      <c r="O17" s="26"/>
      <c r="P17" s="28">
        <v>-6693503</v>
      </c>
    </row>
    <row r="18" spans="1:16" ht="15" customHeight="1">
      <c r="A18" s="32" t="s">
        <v>14</v>
      </c>
      <c r="J18" s="131">
        <v>-37098168</v>
      </c>
      <c r="L18" s="29">
        <v>-39917765</v>
      </c>
      <c r="N18" s="131">
        <v>-30773267</v>
      </c>
      <c r="O18" s="26"/>
      <c r="P18" s="29">
        <v>-26856819</v>
      </c>
    </row>
    <row r="19" spans="1:16" ht="9.9499999999999993" customHeight="1">
      <c r="A19" s="32"/>
      <c r="J19" s="115"/>
      <c r="L19" s="28"/>
      <c r="N19" s="115"/>
      <c r="O19" s="26"/>
    </row>
    <row r="20" spans="1:16" ht="15" customHeight="1">
      <c r="A20" s="14" t="s">
        <v>164</v>
      </c>
      <c r="J20" s="115">
        <f>SUM(J14:J18)</f>
        <v>53107484</v>
      </c>
      <c r="L20" s="28">
        <f>SUM(L14:L18)</f>
        <v>113573065</v>
      </c>
      <c r="N20" s="115">
        <f>SUM(N14:N18)</f>
        <v>61976523</v>
      </c>
      <c r="O20" s="26"/>
      <c r="P20" s="28">
        <f>SUM(P14:P18)</f>
        <v>84906206</v>
      </c>
    </row>
    <row r="21" spans="1:16" ht="9.9499999999999993" customHeight="1">
      <c r="A21" s="32"/>
      <c r="J21" s="115"/>
      <c r="L21" s="28"/>
      <c r="N21" s="115"/>
      <c r="O21" s="26"/>
    </row>
    <row r="22" spans="1:16" ht="15" customHeight="1">
      <c r="A22" s="25" t="s">
        <v>139</v>
      </c>
      <c r="H22" s="26">
        <v>15</v>
      </c>
      <c r="J22" s="132">
        <v>706176</v>
      </c>
      <c r="L22" s="31">
        <v>129857</v>
      </c>
      <c r="N22" s="132">
        <v>0</v>
      </c>
      <c r="O22" s="26"/>
      <c r="P22" s="31">
        <v>0</v>
      </c>
    </row>
    <row r="23" spans="1:16" ht="15" customHeight="1">
      <c r="A23" s="25" t="s">
        <v>31</v>
      </c>
      <c r="B23" s="14"/>
      <c r="C23" s="14"/>
      <c r="H23" s="26">
        <v>25</v>
      </c>
      <c r="J23" s="133">
        <v>-228543</v>
      </c>
      <c r="L23" s="51">
        <v>-338795</v>
      </c>
      <c r="N23" s="133">
        <v>-228543</v>
      </c>
      <c r="O23" s="26"/>
      <c r="P23" s="51">
        <v>-338795</v>
      </c>
    </row>
    <row r="24" spans="1:16" ht="9.9499999999999993" customHeight="1">
      <c r="J24" s="134"/>
      <c r="L24" s="30"/>
      <c r="N24" s="134"/>
      <c r="O24" s="26"/>
      <c r="P24" s="30"/>
    </row>
    <row r="25" spans="1:16" ht="15" customHeight="1">
      <c r="A25" s="14" t="s">
        <v>38</v>
      </c>
      <c r="J25" s="115">
        <f>SUM(J20:J23)</f>
        <v>53585117</v>
      </c>
      <c r="L25" s="28">
        <f>SUM(L20:L23)</f>
        <v>113364127</v>
      </c>
      <c r="N25" s="115">
        <f>SUM(N20:N23)</f>
        <v>61747980</v>
      </c>
      <c r="O25" s="26"/>
      <c r="P25" s="28">
        <f>SUM(P20:P23)</f>
        <v>84567411</v>
      </c>
    </row>
    <row r="26" spans="1:16" ht="15" customHeight="1">
      <c r="A26" s="25" t="s">
        <v>88</v>
      </c>
      <c r="G26" s="32"/>
      <c r="H26" s="26">
        <v>27</v>
      </c>
      <c r="J26" s="131">
        <v>-8574770</v>
      </c>
      <c r="L26" s="29">
        <v>-14616601</v>
      </c>
      <c r="N26" s="131">
        <v>-4640614</v>
      </c>
      <c r="O26" s="26"/>
      <c r="P26" s="29">
        <v>-8723982</v>
      </c>
    </row>
    <row r="27" spans="1:16" ht="9.9499999999999993" customHeight="1">
      <c r="A27" s="14"/>
      <c r="B27" s="14"/>
      <c r="C27" s="14"/>
      <c r="D27" s="14"/>
      <c r="E27" s="14"/>
      <c r="F27" s="14"/>
      <c r="G27" s="14"/>
      <c r="H27" s="158"/>
      <c r="I27" s="158"/>
      <c r="J27" s="115"/>
      <c r="K27" s="158"/>
      <c r="L27" s="28"/>
      <c r="M27" s="158"/>
      <c r="N27" s="115"/>
      <c r="O27" s="158"/>
    </row>
    <row r="28" spans="1:16" ht="15" customHeight="1" thickBot="1">
      <c r="A28" s="14" t="s">
        <v>56</v>
      </c>
      <c r="J28" s="135">
        <f>SUM(J25:J26)</f>
        <v>45010347</v>
      </c>
      <c r="L28" s="13">
        <f>SUM(L25:L26)</f>
        <v>98747526</v>
      </c>
      <c r="N28" s="135">
        <f>SUM(N25:N26)</f>
        <v>57107366</v>
      </c>
      <c r="O28" s="26"/>
      <c r="P28" s="13">
        <f>SUM(P25:P26)</f>
        <v>75843429</v>
      </c>
    </row>
    <row r="29" spans="1:16" ht="9.9499999999999993" customHeight="1" thickTop="1">
      <c r="J29" s="115"/>
      <c r="L29" s="28"/>
      <c r="N29" s="115"/>
      <c r="O29" s="26"/>
    </row>
    <row r="30" spans="1:16" s="165" customFormat="1" ht="15" customHeight="1">
      <c r="A30" s="14" t="s">
        <v>165</v>
      </c>
      <c r="H30" s="166"/>
      <c r="I30" s="166"/>
      <c r="J30" s="167"/>
      <c r="K30" s="168"/>
      <c r="L30" s="169"/>
      <c r="M30" s="168"/>
      <c r="N30" s="167"/>
      <c r="O30" s="168"/>
      <c r="P30" s="169"/>
    </row>
    <row r="31" spans="1:16" s="165" customFormat="1" ht="15" customHeight="1">
      <c r="A31" s="14" t="s">
        <v>201</v>
      </c>
      <c r="B31" s="14"/>
      <c r="C31" s="14"/>
      <c r="H31" s="166"/>
      <c r="I31" s="166"/>
      <c r="J31" s="167"/>
      <c r="K31" s="168"/>
      <c r="L31" s="169"/>
      <c r="M31" s="168"/>
      <c r="N31" s="167"/>
      <c r="O31" s="168"/>
      <c r="P31" s="169"/>
    </row>
    <row r="32" spans="1:16" s="165" customFormat="1" ht="15" customHeight="1">
      <c r="A32" s="14"/>
      <c r="B32" s="14" t="s">
        <v>202</v>
      </c>
      <c r="C32" s="14"/>
      <c r="H32" s="166"/>
      <c r="I32" s="166"/>
      <c r="J32" s="167"/>
      <c r="K32" s="168"/>
      <c r="L32" s="169"/>
      <c r="M32" s="168"/>
      <c r="N32" s="167"/>
      <c r="O32" s="168"/>
      <c r="P32" s="169"/>
    </row>
    <row r="33" spans="1:16" s="165" customFormat="1" ht="15" customHeight="1">
      <c r="B33" s="25" t="s">
        <v>192</v>
      </c>
      <c r="D33" s="25"/>
      <c r="E33" s="25"/>
      <c r="H33" s="166"/>
      <c r="I33" s="166"/>
      <c r="J33" s="167">
        <v>82145</v>
      </c>
      <c r="K33" s="168"/>
      <c r="L33" s="169">
        <v>0</v>
      </c>
      <c r="M33" s="168"/>
      <c r="N33" s="167">
        <v>72635</v>
      </c>
      <c r="O33" s="168"/>
      <c r="P33" s="169">
        <v>0</v>
      </c>
    </row>
    <row r="34" spans="1:16" s="165" customFormat="1" ht="15" customHeight="1">
      <c r="B34" s="25" t="s">
        <v>167</v>
      </c>
      <c r="C34" s="25"/>
      <c r="H34" s="166"/>
      <c r="I34" s="166"/>
      <c r="J34" s="167"/>
      <c r="K34" s="168"/>
      <c r="L34" s="169"/>
      <c r="M34" s="168"/>
      <c r="N34" s="167"/>
      <c r="O34" s="168"/>
      <c r="P34" s="169"/>
    </row>
    <row r="35" spans="1:16" s="165" customFormat="1" ht="15" customHeight="1">
      <c r="B35" s="25"/>
      <c r="C35" s="25" t="s">
        <v>166</v>
      </c>
      <c r="H35" s="166"/>
      <c r="I35" s="166"/>
      <c r="J35" s="167">
        <v>-16429</v>
      </c>
      <c r="K35" s="168"/>
      <c r="L35" s="169">
        <v>0</v>
      </c>
      <c r="M35" s="168"/>
      <c r="N35" s="167">
        <v>-14527</v>
      </c>
      <c r="O35" s="168"/>
      <c r="P35" s="169">
        <v>0</v>
      </c>
    </row>
    <row r="36" spans="1:16" s="165" customFormat="1" ht="15" customHeight="1">
      <c r="B36" s="25" t="s">
        <v>186</v>
      </c>
      <c r="C36" s="25"/>
      <c r="H36" s="166"/>
      <c r="I36" s="166"/>
      <c r="J36" s="170">
        <v>87913</v>
      </c>
      <c r="K36" s="168"/>
      <c r="L36" s="171">
        <v>0</v>
      </c>
      <c r="M36" s="168"/>
      <c r="N36" s="170">
        <v>0</v>
      </c>
      <c r="O36" s="168"/>
      <c r="P36" s="171">
        <v>0</v>
      </c>
    </row>
    <row r="37" spans="1:16" s="165" customFormat="1" ht="9.9499999999999993" customHeight="1">
      <c r="H37" s="166"/>
      <c r="I37" s="166"/>
      <c r="J37" s="167"/>
      <c r="K37" s="168"/>
      <c r="L37" s="169"/>
      <c r="M37" s="168"/>
      <c r="N37" s="167"/>
      <c r="O37" s="168"/>
      <c r="P37" s="169"/>
    </row>
    <row r="38" spans="1:16" s="165" customFormat="1" ht="15" customHeight="1">
      <c r="A38" s="165" t="s">
        <v>203</v>
      </c>
      <c r="H38" s="166"/>
      <c r="I38" s="166"/>
      <c r="J38" s="167"/>
      <c r="K38" s="168"/>
      <c r="L38" s="169"/>
      <c r="M38" s="168"/>
      <c r="N38" s="167"/>
      <c r="O38" s="168"/>
      <c r="P38" s="169"/>
    </row>
    <row r="39" spans="1:16" s="165" customFormat="1" ht="15" customHeight="1">
      <c r="B39" s="165" t="s">
        <v>204</v>
      </c>
      <c r="H39" s="166"/>
      <c r="I39" s="166"/>
      <c r="J39" s="170">
        <f>SUM(J33:J36)</f>
        <v>153629</v>
      </c>
      <c r="K39" s="168"/>
      <c r="L39" s="171">
        <f>SUM(L33:L36)</f>
        <v>0</v>
      </c>
      <c r="M39" s="168"/>
      <c r="N39" s="170">
        <f>SUM(N33:N36)</f>
        <v>58108</v>
      </c>
      <c r="O39" s="168"/>
      <c r="P39" s="171">
        <f>SUM(P33:P36)</f>
        <v>0</v>
      </c>
    </row>
    <row r="40" spans="1:16" s="165" customFormat="1" ht="9.9499999999999993" customHeight="1">
      <c r="H40" s="166"/>
      <c r="I40" s="166"/>
      <c r="J40" s="167"/>
      <c r="K40" s="168"/>
      <c r="L40" s="169"/>
      <c r="M40" s="168"/>
      <c r="N40" s="167"/>
      <c r="O40" s="168"/>
      <c r="P40" s="169"/>
    </row>
    <row r="41" spans="1:16" ht="15" customHeight="1" thickBot="1">
      <c r="A41" s="14" t="s">
        <v>7</v>
      </c>
      <c r="J41" s="135">
        <f>J28+J39</f>
        <v>45163976</v>
      </c>
      <c r="L41" s="13">
        <f>L28+L39</f>
        <v>98747526</v>
      </c>
      <c r="N41" s="135">
        <f>N28+N39</f>
        <v>57165474</v>
      </c>
      <c r="O41" s="26"/>
      <c r="P41" s="13">
        <f>P28+P39</f>
        <v>75843429</v>
      </c>
    </row>
    <row r="42" spans="1:16" ht="9.9499999999999993" customHeight="1" thickTop="1">
      <c r="J42" s="115"/>
      <c r="L42" s="28"/>
      <c r="N42" s="115"/>
      <c r="O42" s="26"/>
    </row>
    <row r="43" spans="1:16" ht="15" customHeight="1">
      <c r="A43" s="14" t="s">
        <v>168</v>
      </c>
      <c r="J43" s="115"/>
      <c r="L43" s="28"/>
      <c r="N43" s="115"/>
      <c r="O43" s="26"/>
    </row>
    <row r="44" spans="1:16" ht="15" customHeight="1">
      <c r="A44" s="25" t="s">
        <v>73</v>
      </c>
      <c r="J44" s="132">
        <v>45716142</v>
      </c>
      <c r="L44" s="31">
        <v>98746679</v>
      </c>
      <c r="N44" s="132">
        <v>57107366</v>
      </c>
      <c r="O44" s="35"/>
      <c r="P44" s="31">
        <v>75843429</v>
      </c>
    </row>
    <row r="45" spans="1:16" ht="15" customHeight="1">
      <c r="A45" s="25" t="s">
        <v>40</v>
      </c>
      <c r="J45" s="118">
        <v>-705795</v>
      </c>
      <c r="L45" s="34">
        <v>847</v>
      </c>
      <c r="N45" s="118">
        <v>0</v>
      </c>
      <c r="O45" s="35"/>
      <c r="P45" s="34">
        <v>0</v>
      </c>
    </row>
    <row r="46" spans="1:16" ht="9.9499999999999993" customHeight="1">
      <c r="J46" s="132"/>
      <c r="L46" s="31"/>
      <c r="N46" s="132"/>
      <c r="O46" s="35"/>
      <c r="P46" s="31"/>
    </row>
    <row r="47" spans="1:16" ht="15" customHeight="1" thickBot="1">
      <c r="A47" s="14"/>
      <c r="J47" s="136">
        <f>SUM(J44:J45)</f>
        <v>45010347</v>
      </c>
      <c r="L47" s="40">
        <f>SUM(L44:L45)</f>
        <v>98747526</v>
      </c>
      <c r="N47" s="136">
        <f>SUM(N44:N45)</f>
        <v>57107366</v>
      </c>
      <c r="O47" s="35"/>
      <c r="P47" s="40">
        <f>SUM(P44:P45)</f>
        <v>75843429</v>
      </c>
    </row>
    <row r="48" spans="1:16" ht="9.9499999999999993" customHeight="1" thickTop="1">
      <c r="A48" s="14"/>
      <c r="B48" s="14"/>
      <c r="C48" s="14"/>
      <c r="D48" s="14"/>
      <c r="E48" s="14"/>
      <c r="F48" s="14"/>
      <c r="G48" s="14"/>
      <c r="H48" s="158"/>
      <c r="I48" s="158"/>
      <c r="J48" s="115"/>
      <c r="K48" s="158"/>
      <c r="L48" s="28"/>
      <c r="M48" s="158"/>
      <c r="N48" s="115"/>
      <c r="O48" s="158"/>
    </row>
    <row r="49" spans="1:16" ht="15" customHeight="1">
      <c r="A49" s="14" t="s">
        <v>187</v>
      </c>
      <c r="J49" s="115"/>
      <c r="L49" s="28"/>
      <c r="N49" s="115"/>
      <c r="O49" s="26"/>
    </row>
    <row r="50" spans="1:16" ht="15" customHeight="1">
      <c r="A50" s="25" t="s">
        <v>73</v>
      </c>
      <c r="J50" s="132">
        <v>45869771</v>
      </c>
      <c r="L50" s="31">
        <v>98746679</v>
      </c>
      <c r="N50" s="132">
        <v>57165474</v>
      </c>
      <c r="O50" s="35"/>
      <c r="P50" s="31">
        <v>75843429</v>
      </c>
    </row>
    <row r="51" spans="1:16" ht="15" customHeight="1">
      <c r="A51" s="25" t="s">
        <v>40</v>
      </c>
      <c r="J51" s="118">
        <v>-705795</v>
      </c>
      <c r="L51" s="34">
        <v>847</v>
      </c>
      <c r="N51" s="118">
        <v>0</v>
      </c>
      <c r="O51" s="35"/>
      <c r="P51" s="34">
        <v>0</v>
      </c>
    </row>
    <row r="52" spans="1:16" ht="9.9499999999999993" customHeight="1">
      <c r="J52" s="132"/>
      <c r="L52" s="31"/>
      <c r="N52" s="132"/>
      <c r="O52" s="35"/>
      <c r="P52" s="31"/>
    </row>
    <row r="53" spans="1:16" ht="15" customHeight="1" thickBot="1">
      <c r="A53" s="14"/>
      <c r="J53" s="136">
        <f>SUM(J50:J51)</f>
        <v>45163976</v>
      </c>
      <c r="L53" s="40">
        <f>SUM(L50:L51)</f>
        <v>98747526</v>
      </c>
      <c r="N53" s="136">
        <f>SUM(N50:N51)</f>
        <v>57165474</v>
      </c>
      <c r="O53" s="35"/>
      <c r="P53" s="40">
        <f>SUM(P50:P51)</f>
        <v>75843429</v>
      </c>
    </row>
    <row r="54" spans="1:16" ht="9.9499999999999993" customHeight="1" thickTop="1">
      <c r="A54" s="14"/>
      <c r="B54" s="14"/>
      <c r="C54" s="14"/>
      <c r="D54" s="14"/>
      <c r="E54" s="14"/>
      <c r="F54" s="14"/>
      <c r="G54" s="14"/>
      <c r="H54" s="158"/>
      <c r="I54" s="158"/>
      <c r="J54" s="115"/>
      <c r="K54" s="158"/>
      <c r="L54" s="28"/>
      <c r="M54" s="158"/>
      <c r="N54" s="115"/>
      <c r="O54" s="158"/>
    </row>
    <row r="55" spans="1:16" ht="15" customHeight="1">
      <c r="A55" s="14" t="s">
        <v>148</v>
      </c>
      <c r="J55" s="134"/>
      <c r="L55" s="30"/>
      <c r="N55" s="134"/>
      <c r="O55" s="26"/>
      <c r="P55" s="30"/>
    </row>
    <row r="56" spans="1:16" ht="9.9499999999999993" customHeight="1">
      <c r="A56" s="14"/>
      <c r="J56" s="134"/>
      <c r="L56" s="30"/>
      <c r="N56" s="134"/>
      <c r="O56" s="26"/>
      <c r="P56" s="30"/>
    </row>
    <row r="57" spans="1:16" ht="15" customHeight="1" thickBot="1">
      <c r="A57" s="25" t="s">
        <v>32</v>
      </c>
      <c r="H57" s="26">
        <v>28</v>
      </c>
      <c r="J57" s="137">
        <v>0.28999999999999998</v>
      </c>
      <c r="L57" s="41">
        <v>0.68</v>
      </c>
      <c r="N57" s="137">
        <v>0.36</v>
      </c>
      <c r="O57" s="26"/>
      <c r="P57" s="41">
        <v>0.52</v>
      </c>
    </row>
    <row r="58" spans="1:16" ht="15" customHeight="1" thickTop="1">
      <c r="J58" s="31"/>
      <c r="L58" s="31"/>
      <c r="M58" s="35"/>
      <c r="N58" s="31"/>
      <c r="O58" s="12"/>
      <c r="P58" s="31"/>
    </row>
    <row r="59" spans="1:16" ht="15" customHeight="1">
      <c r="J59" s="31"/>
      <c r="L59" s="31"/>
      <c r="M59" s="35"/>
      <c r="N59" s="31"/>
      <c r="O59" s="12"/>
      <c r="P59" s="31"/>
    </row>
    <row r="60" spans="1:16" ht="15" customHeight="1">
      <c r="J60" s="31"/>
      <c r="L60" s="31"/>
      <c r="M60" s="35"/>
      <c r="N60" s="31"/>
      <c r="O60" s="12"/>
      <c r="P60" s="31"/>
    </row>
    <row r="61" spans="1:16" s="10" customFormat="1" ht="15" customHeight="1">
      <c r="A61" s="6" t="s">
        <v>93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 customHeight="1">
      <c r="A62" s="25" t="s">
        <v>160</v>
      </c>
      <c r="H62" s="25"/>
      <c r="I62" s="25"/>
      <c r="J62" s="25"/>
      <c r="K62" s="25"/>
      <c r="L62" s="25"/>
      <c r="M62" s="25"/>
      <c r="N62" s="25"/>
      <c r="O62" s="25"/>
      <c r="P62" s="25"/>
    </row>
    <row r="63" spans="1:16" ht="18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21.95" customHeight="1">
      <c r="A64" s="36" t="str">
        <f>'6-8'!A49</f>
        <v>The accompanying notes are an integral part of these consolidated and separate financial statements.</v>
      </c>
      <c r="B64" s="36"/>
      <c r="C64" s="36"/>
      <c r="D64" s="36"/>
      <c r="E64" s="36"/>
      <c r="F64" s="36"/>
      <c r="G64" s="36"/>
      <c r="H64" s="37"/>
      <c r="I64" s="37"/>
      <c r="J64" s="38"/>
      <c r="K64" s="37"/>
      <c r="L64" s="38"/>
      <c r="M64" s="37"/>
      <c r="N64" s="38"/>
      <c r="O64" s="39"/>
      <c r="P64" s="38"/>
    </row>
    <row r="66" s="25" customFormat="1" ht="16.5" customHeight="1"/>
    <row r="67" s="25" customFormat="1" ht="16.5" customHeight="1"/>
    <row r="68" s="25" customFormat="1" ht="16.5" customHeight="1"/>
    <row r="69" s="25" customFormat="1" ht="16.5" customHeight="1"/>
    <row r="70" s="25" customFormat="1" ht="16.5" customHeight="1"/>
    <row r="71" s="25" customFormat="1" ht="16.5" customHeight="1"/>
    <row r="72" s="25" customFormat="1" ht="16.5" customHeight="1"/>
    <row r="73" s="25" customFormat="1" ht="16.5" customHeight="1"/>
    <row r="74" s="25" customFormat="1" ht="16.5" customHeight="1"/>
    <row r="75" s="25" customFormat="1" ht="16.5" customHeight="1"/>
    <row r="76" s="25" customFormat="1" ht="16.5" customHeight="1"/>
    <row r="77" s="25" customFormat="1" ht="16.5" customHeight="1"/>
    <row r="78" s="25" customFormat="1" ht="16.5" customHeight="1"/>
    <row r="79" s="25" customFormat="1" ht="16.5" customHeight="1"/>
    <row r="80" s="25" customFormat="1" ht="16.5" customHeight="1"/>
    <row r="81" s="25" customFormat="1" ht="16.5" customHeight="1"/>
    <row r="82" s="25" customFormat="1" ht="16.5" customHeight="1"/>
    <row r="83" s="25" customFormat="1" ht="16.5" customHeight="1"/>
    <row r="84" s="25" customFormat="1" ht="16.5" customHeight="1"/>
    <row r="85" s="25" customFormat="1" ht="16.5" customHeight="1"/>
    <row r="86" s="25" customFormat="1" ht="16.5" customHeight="1"/>
    <row r="87" s="25" customFormat="1" ht="16.5" customHeight="1"/>
    <row r="88" s="25" customFormat="1" ht="16.5" customHeight="1"/>
    <row r="89" s="25" customFormat="1" ht="16.5" customHeight="1"/>
    <row r="91" s="25" customFormat="1" ht="16.5" customHeight="1"/>
    <row r="92" s="25" customFormat="1" ht="16.5" customHeight="1"/>
    <row r="93" s="25" customFormat="1" ht="16.5" customHeight="1"/>
  </sheetData>
  <mergeCells count="5">
    <mergeCell ref="N7:P7"/>
    <mergeCell ref="J7:L7"/>
    <mergeCell ref="A1:P1"/>
    <mergeCell ref="N6:P6"/>
    <mergeCell ref="J6:L6"/>
  </mergeCells>
  <phoneticPr fontId="0" type="noConversion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6"/>
  <sheetViews>
    <sheetView topLeftCell="A22" zoomScaleNormal="100" zoomScaleSheetLayoutView="100" workbookViewId="0">
      <selection activeCell="C33" sqref="C33"/>
    </sheetView>
  </sheetViews>
  <sheetFormatPr defaultColWidth="9.140625" defaultRowHeight="16.5" customHeight="1"/>
  <cols>
    <col min="1" max="2" width="1.7109375" style="25" customWidth="1"/>
    <col min="3" max="3" width="35.140625" style="25" customWidth="1"/>
    <col min="4" max="4" width="6.140625" style="25" customWidth="1"/>
    <col min="5" max="5" width="0.85546875" style="25" customWidth="1"/>
    <col min="6" max="6" width="12.85546875" style="35" customWidth="1"/>
    <col min="7" max="7" width="0.85546875" style="35" customWidth="1"/>
    <col min="8" max="8" width="12.85546875" style="35" customWidth="1"/>
    <col min="9" max="9" width="0.85546875" style="46" customWidth="1"/>
    <col min="10" max="10" width="15.42578125" style="28" customWidth="1"/>
    <col min="11" max="11" width="0.85546875" style="27" customWidth="1"/>
    <col min="12" max="12" width="14" style="28" customWidth="1"/>
    <col min="13" max="13" width="0.85546875" style="28" customWidth="1"/>
    <col min="14" max="14" width="13.85546875" style="28" customWidth="1"/>
    <col min="15" max="15" width="0.85546875" style="25" customWidth="1"/>
    <col min="16" max="16" width="12.7109375" style="25" customWidth="1"/>
    <col min="17" max="17" width="0.85546875" style="25" customWidth="1"/>
    <col min="18" max="18" width="12.5703125" style="60" customWidth="1"/>
    <col min="19" max="19" width="0.85546875" style="25" customWidth="1"/>
    <col min="20" max="20" width="12.140625" style="25" customWidth="1"/>
    <col min="21" max="16384" width="9.140625" style="25"/>
  </cols>
  <sheetData>
    <row r="1" spans="1:20" s="14" customFormat="1" ht="16.5" customHeight="1">
      <c r="A1" s="14" t="str">
        <f>'9'!A1</f>
        <v>AddTech Hub Public Company Limited</v>
      </c>
      <c r="F1" s="159"/>
      <c r="G1" s="159"/>
      <c r="H1" s="159"/>
      <c r="I1" s="52"/>
      <c r="J1" s="15"/>
      <c r="K1" s="24"/>
      <c r="L1" s="15"/>
      <c r="M1" s="15"/>
      <c r="N1" s="15"/>
      <c r="R1" s="53"/>
    </row>
    <row r="2" spans="1:20" s="14" customFormat="1" ht="16.5" customHeight="1">
      <c r="A2" s="14" t="s">
        <v>70</v>
      </c>
      <c r="F2" s="159"/>
      <c r="G2" s="159"/>
      <c r="H2" s="159"/>
      <c r="I2" s="52"/>
      <c r="J2" s="15"/>
      <c r="K2" s="24"/>
      <c r="L2" s="15"/>
      <c r="M2" s="15"/>
      <c r="N2" s="15"/>
      <c r="R2" s="53"/>
    </row>
    <row r="3" spans="1:20" s="14" customFormat="1" ht="16.5" customHeight="1">
      <c r="A3" s="18" t="str">
        <f>'9'!A3</f>
        <v>For the year ended 31 December 2022</v>
      </c>
      <c r="B3" s="18"/>
      <c r="C3" s="18"/>
      <c r="D3" s="18"/>
      <c r="E3" s="18"/>
      <c r="F3" s="54"/>
      <c r="G3" s="54"/>
      <c r="H3" s="54"/>
      <c r="I3" s="55"/>
      <c r="J3" s="20"/>
      <c r="K3" s="56"/>
      <c r="L3" s="56"/>
      <c r="M3" s="56"/>
      <c r="N3" s="56"/>
      <c r="O3" s="56"/>
      <c r="P3" s="20"/>
      <c r="Q3" s="18"/>
      <c r="R3" s="57"/>
      <c r="S3" s="18"/>
      <c r="T3" s="18"/>
    </row>
    <row r="4" spans="1:20" s="14" customFormat="1" ht="15" customHeight="1">
      <c r="F4" s="159"/>
      <c r="G4" s="159"/>
      <c r="H4" s="159"/>
      <c r="I4" s="52"/>
      <c r="J4" s="15"/>
      <c r="K4" s="24"/>
      <c r="L4" s="24"/>
      <c r="M4" s="24"/>
      <c r="N4" s="24"/>
      <c r="O4" s="24"/>
      <c r="P4" s="15"/>
      <c r="R4" s="53"/>
    </row>
    <row r="5" spans="1:20" s="14" customFormat="1" ht="15" customHeight="1">
      <c r="F5" s="159"/>
      <c r="G5" s="159"/>
      <c r="H5" s="159"/>
      <c r="I5" s="52"/>
      <c r="J5" s="15"/>
      <c r="K5" s="24"/>
      <c r="L5" s="24"/>
      <c r="M5" s="24"/>
      <c r="N5" s="24"/>
      <c r="O5" s="24"/>
      <c r="P5" s="15"/>
      <c r="R5" s="53"/>
    </row>
    <row r="6" spans="1:20" s="14" customFormat="1" ht="15" customHeight="1">
      <c r="A6" s="1"/>
      <c r="B6" s="1"/>
      <c r="C6" s="1"/>
      <c r="D6" s="1"/>
      <c r="E6" s="1"/>
      <c r="F6" s="176" t="s">
        <v>65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</row>
    <row r="7" spans="1:20" s="14" customFormat="1" ht="15" customHeight="1">
      <c r="A7" s="1"/>
      <c r="B7" s="1"/>
      <c r="C7" s="1"/>
      <c r="D7" s="1"/>
      <c r="E7" s="1"/>
      <c r="F7" s="179" t="s">
        <v>33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R7" s="53"/>
    </row>
    <row r="8" spans="1:20" s="14" customFormat="1" ht="15" customHeight="1">
      <c r="A8" s="1"/>
      <c r="B8" s="1"/>
      <c r="C8" s="1"/>
      <c r="D8" s="1"/>
      <c r="E8" s="1"/>
      <c r="F8" s="139"/>
      <c r="G8" s="139"/>
      <c r="H8" s="139"/>
      <c r="I8" s="139"/>
      <c r="J8" s="58" t="s">
        <v>89</v>
      </c>
      <c r="K8" s="139"/>
      <c r="M8" s="139"/>
      <c r="N8" s="139"/>
      <c r="O8" s="59"/>
      <c r="P8" s="50"/>
      <c r="R8" s="53"/>
    </row>
    <row r="9" spans="1:20" s="14" customFormat="1" ht="15" customHeight="1">
      <c r="A9" s="6"/>
      <c r="B9" s="6"/>
      <c r="C9" s="6"/>
      <c r="D9" s="6"/>
      <c r="E9" s="6"/>
      <c r="F9" s="8"/>
      <c r="G9" s="8"/>
      <c r="H9" s="3" t="s">
        <v>131</v>
      </c>
      <c r="I9" s="45"/>
      <c r="J9" s="58" t="s">
        <v>61</v>
      </c>
      <c r="K9" s="45"/>
      <c r="M9" s="139"/>
      <c r="N9" s="139"/>
      <c r="O9" s="139"/>
      <c r="P9" s="8"/>
      <c r="Q9" s="45"/>
      <c r="R9" s="8"/>
      <c r="S9" s="45"/>
      <c r="T9" s="8"/>
    </row>
    <row r="10" spans="1:20" s="14" customFormat="1" ht="15" customHeight="1">
      <c r="A10" s="1"/>
      <c r="B10" s="1"/>
      <c r="C10" s="1"/>
      <c r="D10" s="1"/>
      <c r="E10" s="1"/>
      <c r="F10" s="3" t="s">
        <v>34</v>
      </c>
      <c r="G10" s="3"/>
      <c r="H10" s="3" t="s">
        <v>132</v>
      </c>
      <c r="I10" s="59"/>
      <c r="J10" s="58" t="s">
        <v>63</v>
      </c>
      <c r="K10" s="59"/>
      <c r="L10" s="176" t="s">
        <v>27</v>
      </c>
      <c r="M10" s="176"/>
      <c r="N10" s="176"/>
      <c r="O10" s="58"/>
      <c r="P10" s="3" t="s">
        <v>117</v>
      </c>
      <c r="Q10" s="59"/>
      <c r="R10" s="3" t="s">
        <v>46</v>
      </c>
      <c r="S10" s="58"/>
    </row>
    <row r="11" spans="1:20" ht="15" customHeight="1">
      <c r="A11" s="1"/>
      <c r="B11" s="1"/>
      <c r="C11" s="1"/>
      <c r="D11" s="1"/>
      <c r="E11" s="1"/>
      <c r="F11" s="3" t="s">
        <v>35</v>
      </c>
      <c r="G11" s="3"/>
      <c r="H11" s="3" t="s">
        <v>133</v>
      </c>
      <c r="I11" s="59"/>
      <c r="J11" s="58" t="s">
        <v>64</v>
      </c>
      <c r="K11" s="59"/>
      <c r="L11" s="3" t="s">
        <v>151</v>
      </c>
      <c r="M11" s="58"/>
      <c r="N11" s="3"/>
      <c r="O11" s="58"/>
      <c r="P11" s="3" t="s">
        <v>44</v>
      </c>
      <c r="Q11" s="59"/>
      <c r="R11" s="3" t="s">
        <v>37</v>
      </c>
      <c r="S11" s="58"/>
      <c r="T11" s="3"/>
    </row>
    <row r="12" spans="1:20" ht="15" customHeight="1">
      <c r="A12" s="1"/>
      <c r="B12" s="1"/>
      <c r="C12" s="1"/>
      <c r="D12" s="1"/>
      <c r="E12" s="1"/>
      <c r="F12" s="3" t="s">
        <v>36</v>
      </c>
      <c r="G12" s="3"/>
      <c r="H12" s="3" t="s">
        <v>134</v>
      </c>
      <c r="I12" s="58"/>
      <c r="J12" s="58" t="s">
        <v>62</v>
      </c>
      <c r="K12" s="58"/>
      <c r="L12" s="62" t="s">
        <v>152</v>
      </c>
      <c r="M12" s="58"/>
      <c r="N12" s="3" t="s">
        <v>29</v>
      </c>
      <c r="O12" s="58"/>
      <c r="P12" s="3" t="s">
        <v>45</v>
      </c>
      <c r="Q12" s="58"/>
      <c r="R12" s="3" t="s">
        <v>74</v>
      </c>
      <c r="S12" s="58"/>
      <c r="T12" s="3" t="s">
        <v>71</v>
      </c>
    </row>
    <row r="13" spans="1:20" ht="15" customHeight="1">
      <c r="A13" s="6"/>
      <c r="B13" s="6"/>
      <c r="C13" s="6"/>
      <c r="D13" s="160" t="s">
        <v>188</v>
      </c>
      <c r="E13" s="6"/>
      <c r="F13" s="4" t="s">
        <v>58</v>
      </c>
      <c r="G13" s="5"/>
      <c r="H13" s="4" t="s">
        <v>58</v>
      </c>
      <c r="I13" s="25"/>
      <c r="J13" s="4" t="s">
        <v>58</v>
      </c>
      <c r="K13" s="25"/>
      <c r="L13" s="4" t="s">
        <v>58</v>
      </c>
      <c r="M13" s="25"/>
      <c r="N13" s="4" t="s">
        <v>58</v>
      </c>
      <c r="P13" s="4" t="s">
        <v>58</v>
      </c>
      <c r="R13" s="4" t="s">
        <v>58</v>
      </c>
      <c r="T13" s="4" t="s">
        <v>58</v>
      </c>
    </row>
    <row r="14" spans="1:20" ht="8.1" customHeight="1">
      <c r="A14" s="1"/>
      <c r="B14" s="6"/>
      <c r="C14" s="6"/>
      <c r="D14" s="6"/>
      <c r="E14" s="6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5" customHeight="1">
      <c r="A15" s="1" t="s">
        <v>136</v>
      </c>
      <c r="B15" s="63"/>
      <c r="C15" s="6"/>
      <c r="D15" s="6"/>
      <c r="E15" s="6"/>
      <c r="F15" s="8">
        <v>60000000</v>
      </c>
      <c r="G15" s="8"/>
      <c r="H15" s="8">
        <v>0</v>
      </c>
      <c r="I15" s="8"/>
      <c r="J15" s="8">
        <v>-4003638</v>
      </c>
      <c r="K15" s="8"/>
      <c r="L15" s="8">
        <v>8000000</v>
      </c>
      <c r="M15" s="8"/>
      <c r="N15" s="8">
        <v>26563288</v>
      </c>
      <c r="O15" s="8"/>
      <c r="P15" s="8">
        <v>90559650</v>
      </c>
      <c r="Q15" s="8"/>
      <c r="R15" s="8">
        <v>429</v>
      </c>
      <c r="S15" s="8"/>
      <c r="T15" s="8">
        <f>SUM(P15:R15)</f>
        <v>90560079</v>
      </c>
    </row>
    <row r="16" spans="1:20" ht="8.1" customHeight="1">
      <c r="A16" s="1"/>
      <c r="B16" s="6"/>
      <c r="C16" s="6"/>
      <c r="D16" s="6"/>
      <c r="E16" s="6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5" customHeight="1">
      <c r="A17" s="1" t="s">
        <v>135</v>
      </c>
      <c r="B17" s="6"/>
      <c r="C17" s="6"/>
      <c r="D17" s="6"/>
      <c r="E17" s="6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15" customHeight="1">
      <c r="A18" s="6" t="s">
        <v>137</v>
      </c>
      <c r="B18" s="6"/>
      <c r="C18" s="6"/>
      <c r="D18" s="7"/>
      <c r="E18" s="6"/>
      <c r="F18" s="28">
        <v>20000000</v>
      </c>
      <c r="G18" s="28"/>
      <c r="H18" s="28">
        <v>409284207</v>
      </c>
      <c r="I18" s="28"/>
      <c r="J18" s="28">
        <v>0</v>
      </c>
      <c r="K18" s="28"/>
      <c r="L18" s="28">
        <v>0</v>
      </c>
      <c r="N18" s="28">
        <v>0</v>
      </c>
      <c r="O18" s="28"/>
      <c r="P18" s="8">
        <v>429284207</v>
      </c>
      <c r="Q18" s="8"/>
      <c r="R18" s="8">
        <v>0</v>
      </c>
      <c r="S18" s="8"/>
      <c r="T18" s="8">
        <f>SUM(P18:R18)</f>
        <v>429284207</v>
      </c>
    </row>
    <row r="19" spans="1:20" ht="15" customHeight="1">
      <c r="A19" s="6" t="s">
        <v>47</v>
      </c>
      <c r="B19" s="6"/>
      <c r="C19" s="6"/>
      <c r="D19" s="7"/>
      <c r="E19" s="6"/>
      <c r="F19" s="28">
        <v>0</v>
      </c>
      <c r="G19" s="28"/>
      <c r="H19" s="28">
        <v>0</v>
      </c>
      <c r="I19" s="28"/>
      <c r="J19" s="28">
        <v>0</v>
      </c>
      <c r="K19" s="28"/>
      <c r="L19" s="28">
        <v>0</v>
      </c>
      <c r="N19" s="28">
        <v>0</v>
      </c>
      <c r="O19" s="28"/>
      <c r="P19" s="8">
        <v>0</v>
      </c>
      <c r="Q19" s="8"/>
      <c r="R19" s="8">
        <v>-631</v>
      </c>
      <c r="S19" s="8"/>
      <c r="T19" s="12">
        <f>SUM(P19:R19)</f>
        <v>-631</v>
      </c>
    </row>
    <row r="20" spans="1:20" ht="15" customHeight="1">
      <c r="A20" s="6" t="s">
        <v>7</v>
      </c>
      <c r="B20" s="6"/>
      <c r="C20" s="6"/>
      <c r="D20" s="6"/>
      <c r="E20" s="6"/>
      <c r="F20" s="28">
        <v>0</v>
      </c>
      <c r="G20" s="28"/>
      <c r="H20" s="28">
        <v>0</v>
      </c>
      <c r="I20" s="28"/>
      <c r="J20" s="28">
        <v>0</v>
      </c>
      <c r="K20" s="28"/>
      <c r="L20" s="28">
        <v>0</v>
      </c>
      <c r="N20" s="28">
        <v>98746679</v>
      </c>
      <c r="O20" s="28"/>
      <c r="P20" s="8">
        <v>98746679</v>
      </c>
      <c r="Q20" s="8"/>
      <c r="R20" s="8">
        <v>847</v>
      </c>
      <c r="S20" s="8"/>
      <c r="T20" s="12">
        <f>SUM(P20:R20)</f>
        <v>98747526</v>
      </c>
    </row>
    <row r="21" spans="1:20" ht="15" customHeight="1">
      <c r="A21" s="6" t="s">
        <v>48</v>
      </c>
      <c r="B21" s="6"/>
      <c r="C21" s="6"/>
      <c r="D21" s="7">
        <v>23</v>
      </c>
      <c r="E21" s="6"/>
      <c r="F21" s="11">
        <v>0</v>
      </c>
      <c r="G21" s="8"/>
      <c r="H21" s="11">
        <v>0</v>
      </c>
      <c r="I21" s="8"/>
      <c r="J21" s="11">
        <v>0</v>
      </c>
      <c r="K21" s="8"/>
      <c r="L21" s="11">
        <v>0</v>
      </c>
      <c r="M21" s="8"/>
      <c r="N21" s="11">
        <v>-68799950</v>
      </c>
      <c r="O21" s="8"/>
      <c r="P21" s="11">
        <v>-68799950</v>
      </c>
      <c r="Q21" s="8"/>
      <c r="R21" s="11">
        <v>0</v>
      </c>
      <c r="S21" s="8"/>
      <c r="T21" s="34">
        <f>SUM(P21:R21)</f>
        <v>-68799950</v>
      </c>
    </row>
    <row r="22" spans="1:20" ht="8.1" customHeight="1">
      <c r="A22" s="6"/>
      <c r="B22" s="6"/>
      <c r="C22" s="6"/>
      <c r="D22" s="6"/>
      <c r="E22" s="6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2"/>
    </row>
    <row r="23" spans="1:20" ht="15" customHeight="1" thickBot="1">
      <c r="A23" s="1" t="s">
        <v>126</v>
      </c>
      <c r="B23" s="6"/>
      <c r="C23" s="6"/>
      <c r="D23" s="6"/>
      <c r="E23" s="6"/>
      <c r="F23" s="61">
        <f>SUM(F15:F21)</f>
        <v>80000000</v>
      </c>
      <c r="G23" s="8"/>
      <c r="H23" s="61">
        <f>SUM(H15:H21)</f>
        <v>409284207</v>
      </c>
      <c r="I23" s="8"/>
      <c r="J23" s="61">
        <f>SUM(J15:J21)</f>
        <v>-4003638</v>
      </c>
      <c r="K23" s="8"/>
      <c r="L23" s="61">
        <f>SUM(L15:L21)</f>
        <v>8000000</v>
      </c>
      <c r="M23" s="8"/>
      <c r="N23" s="61">
        <f>SUM(N15:N21)</f>
        <v>56510017</v>
      </c>
      <c r="O23" s="8"/>
      <c r="P23" s="61">
        <f>SUM(P15:P21)</f>
        <v>549790586</v>
      </c>
      <c r="Q23" s="8"/>
      <c r="R23" s="61">
        <f>SUM(R15:R21)</f>
        <v>645</v>
      </c>
      <c r="S23" s="8"/>
      <c r="T23" s="61">
        <f>SUM(T15:T21)</f>
        <v>549791231</v>
      </c>
    </row>
    <row r="24" spans="1:20" ht="15" customHeight="1" thickTop="1">
      <c r="A24" s="1"/>
      <c r="B24" s="6"/>
      <c r="C24" s="6"/>
      <c r="D24" s="6"/>
      <c r="E24" s="6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15" customHeight="1">
      <c r="A25" s="1" t="s">
        <v>154</v>
      </c>
      <c r="B25" s="63"/>
      <c r="C25" s="6"/>
      <c r="D25" s="6"/>
      <c r="E25" s="6"/>
      <c r="F25" s="106">
        <f>F23</f>
        <v>80000000</v>
      </c>
      <c r="G25" s="8"/>
      <c r="H25" s="106">
        <f>H23</f>
        <v>409284207</v>
      </c>
      <c r="I25" s="8"/>
      <c r="J25" s="106">
        <f>J23</f>
        <v>-4003638</v>
      </c>
      <c r="K25" s="8"/>
      <c r="L25" s="106">
        <f>L23</f>
        <v>8000000</v>
      </c>
      <c r="M25" s="8"/>
      <c r="N25" s="106">
        <f>N23</f>
        <v>56510017</v>
      </c>
      <c r="O25" s="8"/>
      <c r="P25" s="106">
        <f>SUM(F25:O25)</f>
        <v>549790586</v>
      </c>
      <c r="Q25" s="8"/>
      <c r="R25" s="106">
        <f>R23</f>
        <v>645</v>
      </c>
      <c r="S25" s="8"/>
      <c r="T25" s="106">
        <f>SUM(P25:R25)</f>
        <v>549791231</v>
      </c>
    </row>
    <row r="26" spans="1:20" ht="8.1" customHeight="1">
      <c r="A26" s="1"/>
      <c r="B26" s="6"/>
      <c r="C26" s="6"/>
      <c r="D26" s="6"/>
      <c r="E26" s="6"/>
      <c r="F26" s="106"/>
      <c r="G26" s="8"/>
      <c r="H26" s="106"/>
      <c r="I26" s="8"/>
      <c r="J26" s="106"/>
      <c r="K26" s="8"/>
      <c r="L26" s="106"/>
      <c r="M26" s="8"/>
      <c r="N26" s="106"/>
      <c r="O26" s="8"/>
      <c r="P26" s="106"/>
      <c r="Q26" s="8"/>
      <c r="R26" s="106"/>
      <c r="S26" s="8"/>
      <c r="T26" s="106"/>
    </row>
    <row r="27" spans="1:20" ht="15" customHeight="1">
      <c r="A27" s="1" t="s">
        <v>135</v>
      </c>
      <c r="B27" s="6"/>
      <c r="C27" s="6"/>
      <c r="D27" s="6"/>
      <c r="E27" s="6"/>
      <c r="F27" s="106"/>
      <c r="G27" s="8"/>
      <c r="H27" s="106"/>
      <c r="I27" s="8"/>
      <c r="J27" s="106"/>
      <c r="K27" s="8"/>
      <c r="L27" s="106"/>
      <c r="M27" s="8"/>
      <c r="N27" s="106"/>
      <c r="O27" s="8"/>
      <c r="P27" s="106"/>
      <c r="Q27" s="8"/>
      <c r="R27" s="106"/>
      <c r="S27" s="8"/>
      <c r="T27" s="106"/>
    </row>
    <row r="28" spans="1:20" ht="15" customHeight="1">
      <c r="A28" s="6" t="s">
        <v>170</v>
      </c>
      <c r="B28" s="6"/>
      <c r="C28" s="172"/>
      <c r="D28" s="6"/>
      <c r="E28" s="6"/>
      <c r="F28" s="106">
        <v>0</v>
      </c>
      <c r="G28" s="8"/>
      <c r="H28" s="106">
        <v>0</v>
      </c>
      <c r="I28" s="8"/>
      <c r="J28" s="106">
        <v>0</v>
      </c>
      <c r="K28" s="8"/>
      <c r="L28" s="106">
        <v>0</v>
      </c>
      <c r="M28" s="8"/>
      <c r="N28" s="106">
        <v>0</v>
      </c>
      <c r="O28" s="8"/>
      <c r="P28" s="106">
        <f t="shared" ref="P28:P29" si="0">SUM(F28:O28)</f>
        <v>0</v>
      </c>
      <c r="Q28" s="8"/>
      <c r="R28" s="106">
        <v>4323262</v>
      </c>
      <c r="S28" s="8"/>
      <c r="T28" s="119">
        <f t="shared" ref="T28:T29" si="1">SUM(P28:R28)</f>
        <v>4323262</v>
      </c>
    </row>
    <row r="29" spans="1:20" ht="15" customHeight="1">
      <c r="A29" s="6" t="s">
        <v>181</v>
      </c>
      <c r="B29" s="6"/>
      <c r="C29" s="6"/>
      <c r="D29" s="7">
        <v>15</v>
      </c>
      <c r="E29" s="6"/>
      <c r="F29" s="106">
        <v>0</v>
      </c>
      <c r="G29" s="8"/>
      <c r="H29" s="106">
        <v>0</v>
      </c>
      <c r="I29" s="8"/>
      <c r="J29" s="106">
        <v>477838</v>
      </c>
      <c r="K29" s="8"/>
      <c r="L29" s="106">
        <v>0</v>
      </c>
      <c r="M29" s="8"/>
      <c r="N29" s="106">
        <v>0</v>
      </c>
      <c r="O29" s="8"/>
      <c r="P29" s="106">
        <f t="shared" si="0"/>
        <v>477838</v>
      </c>
      <c r="Q29" s="8"/>
      <c r="R29" s="106">
        <v>0</v>
      </c>
      <c r="S29" s="8"/>
      <c r="T29" s="119">
        <f t="shared" si="1"/>
        <v>477838</v>
      </c>
    </row>
    <row r="30" spans="1:20" ht="15" customHeight="1">
      <c r="A30" s="6" t="s">
        <v>47</v>
      </c>
      <c r="B30" s="6"/>
      <c r="C30" s="6"/>
      <c r="D30" s="7"/>
      <c r="E30" s="6"/>
      <c r="F30" s="115">
        <v>0</v>
      </c>
      <c r="G30" s="28"/>
      <c r="H30" s="115">
        <v>0</v>
      </c>
      <c r="I30" s="28"/>
      <c r="J30" s="115">
        <v>0</v>
      </c>
      <c r="K30" s="28"/>
      <c r="L30" s="115">
        <v>0</v>
      </c>
      <c r="N30" s="115">
        <v>0</v>
      </c>
      <c r="O30" s="28"/>
      <c r="P30" s="106">
        <f>SUM(F30:O30)</f>
        <v>0</v>
      </c>
      <c r="Q30" s="8"/>
      <c r="R30" s="106">
        <v>-541</v>
      </c>
      <c r="S30" s="8"/>
      <c r="T30" s="119">
        <f>SUM(P30:R30)</f>
        <v>-541</v>
      </c>
    </row>
    <row r="31" spans="1:20" ht="15" customHeight="1">
      <c r="A31" s="6" t="s">
        <v>7</v>
      </c>
      <c r="B31" s="6"/>
      <c r="C31" s="6"/>
      <c r="D31" s="6"/>
      <c r="E31" s="6"/>
      <c r="F31" s="115">
        <v>0</v>
      </c>
      <c r="G31" s="28"/>
      <c r="H31" s="115">
        <v>0</v>
      </c>
      <c r="I31" s="28"/>
      <c r="J31" s="115">
        <v>0</v>
      </c>
      <c r="K31" s="28"/>
      <c r="L31" s="115">
        <v>0</v>
      </c>
      <c r="N31" s="115">
        <v>45869771</v>
      </c>
      <c r="O31" s="28"/>
      <c r="P31" s="106">
        <f>SUM(F31:O31)</f>
        <v>45869771</v>
      </c>
      <c r="Q31" s="8"/>
      <c r="R31" s="106">
        <v>-705795</v>
      </c>
      <c r="S31" s="8"/>
      <c r="T31" s="119">
        <f>SUM(P31:R31)</f>
        <v>45163976</v>
      </c>
    </row>
    <row r="32" spans="1:20" ht="15" customHeight="1">
      <c r="A32" s="6" t="s">
        <v>48</v>
      </c>
      <c r="B32" s="6"/>
      <c r="C32" s="6"/>
      <c r="D32" s="7">
        <v>23</v>
      </c>
      <c r="E32" s="6"/>
      <c r="F32" s="116">
        <v>0</v>
      </c>
      <c r="G32" s="8"/>
      <c r="H32" s="116">
        <v>0</v>
      </c>
      <c r="I32" s="8"/>
      <c r="J32" s="116">
        <v>0</v>
      </c>
      <c r="K32" s="8"/>
      <c r="L32" s="116">
        <v>0</v>
      </c>
      <c r="M32" s="8"/>
      <c r="N32" s="116">
        <v>-67200000</v>
      </c>
      <c r="O32" s="8"/>
      <c r="P32" s="116">
        <f>SUM(F32:O32)</f>
        <v>-67200000</v>
      </c>
      <c r="Q32" s="8"/>
      <c r="R32" s="118">
        <v>0</v>
      </c>
      <c r="S32" s="8"/>
      <c r="T32" s="118">
        <f>SUM(P32:R32)</f>
        <v>-67200000</v>
      </c>
    </row>
    <row r="33" spans="1:20" ht="8.1" customHeight="1">
      <c r="A33" s="6"/>
      <c r="B33" s="6"/>
      <c r="C33" s="6"/>
      <c r="D33" s="6"/>
      <c r="E33" s="6"/>
      <c r="F33" s="106"/>
      <c r="G33" s="8"/>
      <c r="H33" s="106"/>
      <c r="I33" s="8"/>
      <c r="J33" s="106"/>
      <c r="K33" s="8"/>
      <c r="L33" s="106"/>
      <c r="M33" s="8"/>
      <c r="N33" s="106"/>
      <c r="O33" s="8"/>
      <c r="P33" s="106"/>
      <c r="Q33" s="8"/>
      <c r="R33" s="106"/>
      <c r="S33" s="8"/>
      <c r="T33" s="119"/>
    </row>
    <row r="34" spans="1:20" ht="15" customHeight="1" thickBot="1">
      <c r="A34" s="1" t="s">
        <v>155</v>
      </c>
      <c r="B34" s="6"/>
      <c r="C34" s="6"/>
      <c r="D34" s="6"/>
      <c r="E34" s="6"/>
      <c r="F34" s="117">
        <f>SUM(F25:F32)</f>
        <v>80000000</v>
      </c>
      <c r="G34" s="8"/>
      <c r="H34" s="117">
        <f>SUM(H25:H32)</f>
        <v>409284207</v>
      </c>
      <c r="I34" s="8"/>
      <c r="J34" s="117">
        <f>SUM(J25:J32)</f>
        <v>-3525800</v>
      </c>
      <c r="K34" s="8"/>
      <c r="L34" s="117">
        <f>SUM(L25:L32)</f>
        <v>8000000</v>
      </c>
      <c r="M34" s="8"/>
      <c r="N34" s="117">
        <f>SUM(N25:N32)</f>
        <v>35179788</v>
      </c>
      <c r="O34" s="8"/>
      <c r="P34" s="117">
        <f>SUM(P25:P32)</f>
        <v>528938195</v>
      </c>
      <c r="Q34" s="8"/>
      <c r="R34" s="117">
        <f>SUM(R25:R32)</f>
        <v>3617571</v>
      </c>
      <c r="S34" s="8"/>
      <c r="T34" s="117">
        <f>SUM(T25:T32)</f>
        <v>532555766</v>
      </c>
    </row>
    <row r="35" spans="1:20" ht="15.6" customHeight="1" thickTop="1">
      <c r="A35" s="1"/>
      <c r="B35" s="6"/>
      <c r="C35" s="6"/>
      <c r="D35" s="6"/>
      <c r="E35" s="6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15.6" customHeight="1">
      <c r="A36" s="1"/>
      <c r="B36" s="6"/>
      <c r="C36" s="6"/>
      <c r="D36" s="6"/>
      <c r="E36" s="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9.75" customHeight="1">
      <c r="A37" s="1"/>
      <c r="B37" s="6"/>
      <c r="C37" s="6"/>
      <c r="D37" s="6"/>
      <c r="E37" s="6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s="10" customFormat="1" ht="15.6" customHeight="1">
      <c r="A38" s="6" t="s">
        <v>94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20" ht="15.6" customHeight="1">
      <c r="A39" s="25" t="s">
        <v>161</v>
      </c>
      <c r="F39" s="25"/>
      <c r="G39" s="25"/>
      <c r="H39" s="25"/>
      <c r="I39" s="25"/>
      <c r="J39" s="25"/>
      <c r="K39" s="25"/>
      <c r="L39" s="25"/>
      <c r="M39" s="25"/>
      <c r="N39" s="25"/>
      <c r="R39" s="25"/>
    </row>
    <row r="40" spans="1:20" ht="5.25" customHeight="1">
      <c r="F40" s="25"/>
      <c r="G40" s="25"/>
      <c r="H40" s="25"/>
      <c r="I40" s="25"/>
      <c r="J40" s="25"/>
      <c r="K40" s="25"/>
      <c r="L40" s="25"/>
      <c r="M40" s="25"/>
      <c r="N40" s="25"/>
      <c r="R40" s="25"/>
    </row>
    <row r="41" spans="1:20" ht="21.95" customHeight="1">
      <c r="A41" s="36" t="str">
        <f>'9'!A64</f>
        <v>The accompanying notes are an integral part of these consolidated and separate financial statements.</v>
      </c>
      <c r="B41" s="36"/>
      <c r="C41" s="36"/>
      <c r="D41" s="36"/>
      <c r="E41" s="36"/>
      <c r="F41" s="42"/>
      <c r="G41" s="42"/>
      <c r="H41" s="42"/>
      <c r="I41" s="43"/>
      <c r="J41" s="29"/>
      <c r="K41" s="44"/>
      <c r="L41" s="44"/>
      <c r="M41" s="44"/>
      <c r="N41" s="44"/>
      <c r="O41" s="44"/>
      <c r="P41" s="29"/>
      <c r="Q41" s="29"/>
      <c r="R41" s="29"/>
      <c r="S41" s="29"/>
      <c r="T41" s="29"/>
    </row>
    <row r="42" spans="1:20" ht="16.5" customHeight="1">
      <c r="F42" s="25"/>
      <c r="G42" s="25"/>
      <c r="H42" s="25"/>
      <c r="I42" s="25"/>
      <c r="J42" s="25"/>
      <c r="K42" s="25"/>
      <c r="L42" s="25"/>
      <c r="M42" s="25"/>
      <c r="N42" s="25"/>
      <c r="R42" s="25"/>
    </row>
    <row r="43" spans="1:20" ht="16.5" customHeight="1">
      <c r="F43" s="25"/>
      <c r="G43" s="25"/>
      <c r="H43" s="25"/>
      <c r="I43" s="25"/>
      <c r="J43" s="25"/>
      <c r="K43" s="25"/>
      <c r="L43" s="25"/>
      <c r="M43" s="25"/>
      <c r="N43" s="25"/>
      <c r="R43" s="25"/>
    </row>
    <row r="44" spans="1:20" ht="16.5" customHeight="1">
      <c r="F44" s="25"/>
      <c r="G44" s="25"/>
      <c r="H44" s="25"/>
      <c r="I44" s="25"/>
      <c r="J44" s="25"/>
      <c r="K44" s="25"/>
      <c r="L44" s="25"/>
      <c r="M44" s="25"/>
      <c r="N44" s="25"/>
      <c r="R44" s="25"/>
    </row>
    <row r="45" spans="1:20" ht="16.5" customHeight="1">
      <c r="F45" s="25"/>
      <c r="G45" s="25"/>
      <c r="H45" s="25"/>
      <c r="I45" s="25"/>
      <c r="J45" s="25"/>
      <c r="K45" s="25"/>
      <c r="L45" s="25"/>
      <c r="M45" s="25"/>
      <c r="N45" s="25"/>
      <c r="R45" s="25"/>
    </row>
    <row r="46" spans="1:20" ht="16.5" customHeight="1">
      <c r="F46" s="25"/>
      <c r="G46" s="25"/>
      <c r="H46" s="25"/>
      <c r="I46" s="25"/>
      <c r="J46" s="25"/>
      <c r="K46" s="25"/>
      <c r="L46" s="25"/>
      <c r="M46" s="25"/>
      <c r="N46" s="25"/>
      <c r="R46" s="25"/>
    </row>
    <row r="47" spans="1:20" ht="16.5" customHeight="1">
      <c r="F47" s="25"/>
      <c r="G47" s="25"/>
      <c r="H47" s="25"/>
      <c r="I47" s="25"/>
      <c r="J47" s="25"/>
      <c r="K47" s="25"/>
      <c r="L47" s="25"/>
      <c r="M47" s="25"/>
      <c r="N47" s="25"/>
      <c r="R47" s="25"/>
    </row>
    <row r="48" spans="1:20" ht="16.5" customHeight="1">
      <c r="F48" s="25"/>
      <c r="G48" s="25"/>
      <c r="H48" s="25"/>
      <c r="I48" s="25"/>
      <c r="J48" s="25"/>
      <c r="K48" s="25"/>
      <c r="L48" s="25"/>
      <c r="M48" s="25"/>
      <c r="N48" s="25"/>
      <c r="R48" s="25"/>
    </row>
    <row r="49" s="25" customFormat="1" ht="16.5" customHeight="1"/>
    <row r="51" s="25" customFormat="1" ht="16.5" customHeight="1"/>
    <row r="53" s="25" customFormat="1" ht="16.5" customHeight="1"/>
    <row r="56" s="25" customFormat="1" ht="16.5" customHeight="1"/>
    <row r="57" s="25" customFormat="1" ht="16.5" customHeight="1"/>
    <row r="58" s="25" customFormat="1" ht="16.5" customHeight="1"/>
    <row r="61" s="25" customFormat="1" ht="16.5" customHeight="1"/>
    <row r="62" s="25" customFormat="1" ht="16.5" customHeight="1"/>
    <row r="63" s="25" customFormat="1" ht="16.5" customHeight="1"/>
    <row r="79" s="25" customFormat="1" ht="16.5" customHeight="1"/>
    <row r="80" s="25" customFormat="1" ht="16.5" customHeight="1"/>
    <row r="81" s="25" customFormat="1" ht="16.5" customHeight="1"/>
    <row r="82" s="25" customFormat="1" ht="16.5" customHeight="1"/>
    <row r="83" s="25" customFormat="1" ht="16.5" customHeight="1"/>
    <row r="85" s="25" customFormat="1" ht="16.5" customHeight="1"/>
    <row r="86" s="25" customFormat="1" ht="16.5" customHeight="1"/>
    <row r="87" s="25" customFormat="1" ht="16.5" customHeight="1"/>
    <row r="89" s="25" customFormat="1" ht="16.5" customHeight="1"/>
    <row r="90" s="25" customFormat="1" ht="16.5" customHeight="1"/>
    <row r="91" s="25" customFormat="1" ht="16.5" customHeight="1"/>
    <row r="93" s="25" customFormat="1" ht="16.5" customHeight="1"/>
    <row r="94" s="25" customFormat="1" ht="16.5" customHeight="1"/>
    <row r="95" s="25" customFormat="1" ht="16.5" customHeight="1"/>
    <row r="96" s="25" customFormat="1" ht="16.5" customHeight="1"/>
    <row r="97" s="25" customFormat="1" ht="16.5" customHeight="1"/>
    <row r="98" s="25" customFormat="1" ht="16.5" customHeight="1"/>
    <row r="99" s="25" customFormat="1" ht="16.5" customHeight="1"/>
    <row r="104" s="25" customFormat="1" ht="16.5" customHeight="1"/>
    <row r="105" s="25" customFormat="1" ht="16.5" customHeight="1"/>
    <row r="106" s="25" customFormat="1" ht="16.5" customHeight="1"/>
  </sheetData>
  <mergeCells count="3">
    <mergeCell ref="F6:T6"/>
    <mergeCell ref="F7:P7"/>
    <mergeCell ref="L10:N10"/>
  </mergeCells>
  <phoneticPr fontId="0" type="noConversion"/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  <ignoredErrors>
    <ignoredError sqref="P14:T14 S21:T21 S15 P22:T23 S16:T17 F22:F23 S19:T19 S18 I22:O23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7"/>
  <sheetViews>
    <sheetView topLeftCell="A19" zoomScale="115" zoomScaleNormal="115" zoomScaleSheetLayoutView="90" workbookViewId="0">
      <selection activeCell="C28" sqref="C28"/>
    </sheetView>
  </sheetViews>
  <sheetFormatPr defaultColWidth="9.140625" defaultRowHeight="16.5" customHeight="1"/>
  <cols>
    <col min="1" max="2" width="1.7109375" style="25" customWidth="1"/>
    <col min="3" max="3" width="43.5703125" style="25" customWidth="1"/>
    <col min="4" max="4" width="6.7109375" style="25" customWidth="1"/>
    <col min="5" max="5" width="0.85546875" style="25" customWidth="1"/>
    <col min="6" max="6" width="15.7109375" style="35" customWidth="1"/>
    <col min="7" max="7" width="0.85546875" style="35" customWidth="1"/>
    <col min="8" max="8" width="15.7109375" style="35" customWidth="1"/>
    <col min="9" max="9" width="0.85546875" style="46" customWidth="1"/>
    <col min="10" max="10" width="15.7109375" style="28" customWidth="1"/>
    <col min="11" max="11" width="0.85546875" style="27" customWidth="1"/>
    <col min="12" max="12" width="15.7109375" style="28" customWidth="1"/>
    <col min="13" max="13" width="0.85546875" style="28" customWidth="1"/>
    <col min="14" max="14" width="15.7109375" style="28" customWidth="1"/>
    <col min="15" max="16384" width="9.140625" style="25"/>
  </cols>
  <sheetData>
    <row r="1" spans="1:14" s="14" customFormat="1" ht="16.5" customHeight="1">
      <c r="A1" s="14" t="str">
        <f>+'10'!A1</f>
        <v>AddTech Hub Public Company Limited</v>
      </c>
      <c r="F1" s="159"/>
      <c r="G1" s="159"/>
      <c r="H1" s="159"/>
      <c r="I1" s="52"/>
      <c r="J1" s="15"/>
      <c r="K1" s="24"/>
      <c r="L1" s="15"/>
      <c r="M1" s="15"/>
      <c r="N1" s="15"/>
    </row>
    <row r="2" spans="1:14" s="14" customFormat="1" ht="16.5" customHeight="1">
      <c r="A2" s="14" t="s">
        <v>114</v>
      </c>
      <c r="F2" s="159"/>
      <c r="G2" s="159"/>
      <c r="H2" s="159"/>
      <c r="I2" s="52"/>
      <c r="J2" s="15"/>
      <c r="K2" s="24"/>
      <c r="L2" s="15"/>
      <c r="M2" s="15"/>
      <c r="N2" s="15"/>
    </row>
    <row r="3" spans="1:14" s="14" customFormat="1" ht="16.5" customHeight="1">
      <c r="A3" s="18" t="str">
        <f>+'10'!A3</f>
        <v>For the year ended 31 December 2022</v>
      </c>
      <c r="B3" s="18"/>
      <c r="C3" s="18"/>
      <c r="D3" s="20"/>
      <c r="E3" s="56"/>
      <c r="F3" s="54"/>
      <c r="G3" s="54"/>
      <c r="H3" s="54"/>
      <c r="I3" s="55"/>
      <c r="J3" s="20"/>
      <c r="K3" s="56"/>
      <c r="L3" s="56"/>
      <c r="M3" s="56"/>
      <c r="N3" s="56"/>
    </row>
    <row r="4" spans="1:14" s="14" customFormat="1" ht="15.95" customHeight="1">
      <c r="D4" s="15"/>
      <c r="E4" s="24"/>
      <c r="F4" s="159"/>
      <c r="G4" s="159"/>
      <c r="H4" s="159"/>
      <c r="I4" s="52"/>
      <c r="J4" s="15"/>
      <c r="K4" s="24"/>
      <c r="L4" s="24"/>
      <c r="M4" s="24"/>
      <c r="N4" s="24"/>
    </row>
    <row r="5" spans="1:14" s="14" customFormat="1" ht="15.95" customHeight="1">
      <c r="D5" s="15"/>
      <c r="E5" s="24"/>
      <c r="F5" s="159"/>
      <c r="G5" s="159"/>
      <c r="H5" s="159"/>
      <c r="I5" s="52"/>
      <c r="J5" s="15"/>
      <c r="K5" s="24"/>
      <c r="L5" s="24"/>
      <c r="M5" s="24"/>
      <c r="N5" s="24"/>
    </row>
    <row r="6" spans="1:14" s="14" customFormat="1" ht="15.95" customHeight="1">
      <c r="A6" s="1"/>
      <c r="B6" s="1"/>
      <c r="C6" s="1"/>
      <c r="D6" s="1"/>
      <c r="E6" s="1"/>
      <c r="F6" s="176" t="s">
        <v>66</v>
      </c>
      <c r="G6" s="176"/>
      <c r="H6" s="176"/>
      <c r="I6" s="176"/>
      <c r="J6" s="176"/>
      <c r="K6" s="176"/>
      <c r="L6" s="176"/>
      <c r="M6" s="176"/>
      <c r="N6" s="176"/>
    </row>
    <row r="7" spans="1:14" s="14" customFormat="1" ht="15.95" customHeight="1">
      <c r="A7" s="1"/>
      <c r="B7" s="1"/>
      <c r="C7" s="1"/>
      <c r="D7" s="1"/>
      <c r="E7" s="1"/>
      <c r="F7" s="139"/>
      <c r="G7" s="139"/>
      <c r="H7" s="3" t="s">
        <v>131</v>
      </c>
      <c r="I7" s="139"/>
      <c r="J7" s="139"/>
      <c r="K7" s="139"/>
      <c r="L7" s="139"/>
      <c r="M7" s="139"/>
      <c r="N7" s="139"/>
    </row>
    <row r="8" spans="1:14" ht="15.95" customHeight="1">
      <c r="A8" s="1"/>
      <c r="B8" s="1"/>
      <c r="C8" s="1"/>
      <c r="D8" s="8"/>
      <c r="E8" s="45"/>
      <c r="F8" s="3" t="s">
        <v>34</v>
      </c>
      <c r="G8" s="3"/>
      <c r="H8" s="3" t="s">
        <v>132</v>
      </c>
      <c r="I8" s="59"/>
      <c r="J8" s="176" t="s">
        <v>27</v>
      </c>
      <c r="K8" s="176"/>
      <c r="L8" s="176"/>
      <c r="M8" s="139"/>
      <c r="N8" s="25"/>
    </row>
    <row r="9" spans="1:14" ht="15.95" customHeight="1">
      <c r="A9" s="1"/>
      <c r="B9" s="1"/>
      <c r="C9" s="1"/>
      <c r="D9" s="8"/>
      <c r="E9" s="45"/>
      <c r="F9" s="3" t="s">
        <v>35</v>
      </c>
      <c r="G9" s="3"/>
      <c r="H9" s="3" t="s">
        <v>133</v>
      </c>
      <c r="I9" s="58"/>
      <c r="J9" s="62" t="s">
        <v>151</v>
      </c>
      <c r="K9" s="58"/>
      <c r="L9" s="3"/>
      <c r="M9" s="3"/>
      <c r="N9" s="3"/>
    </row>
    <row r="10" spans="1:14" ht="15.95" customHeight="1">
      <c r="A10" s="1"/>
      <c r="B10" s="1"/>
      <c r="C10" s="1"/>
      <c r="D10" s="8"/>
      <c r="E10" s="45"/>
      <c r="F10" s="3" t="s">
        <v>36</v>
      </c>
      <c r="G10" s="3"/>
      <c r="H10" s="3" t="s">
        <v>134</v>
      </c>
      <c r="I10" s="58"/>
      <c r="J10" s="62" t="s">
        <v>152</v>
      </c>
      <c r="K10" s="58"/>
      <c r="L10" s="3" t="s">
        <v>29</v>
      </c>
      <c r="M10" s="3"/>
      <c r="N10" s="3" t="s">
        <v>71</v>
      </c>
    </row>
    <row r="11" spans="1:14" ht="15.95" customHeight="1">
      <c r="A11" s="6"/>
      <c r="B11" s="6"/>
      <c r="C11" s="6"/>
      <c r="D11" s="160" t="s">
        <v>188</v>
      </c>
      <c r="E11" s="45"/>
      <c r="F11" s="4" t="s">
        <v>58</v>
      </c>
      <c r="G11" s="5"/>
      <c r="H11" s="4" t="s">
        <v>58</v>
      </c>
      <c r="I11" s="25"/>
      <c r="J11" s="4" t="s">
        <v>58</v>
      </c>
      <c r="K11" s="25"/>
      <c r="L11" s="4" t="s">
        <v>58</v>
      </c>
      <c r="M11" s="5"/>
      <c r="N11" s="4" t="s">
        <v>58</v>
      </c>
    </row>
    <row r="12" spans="1:14" ht="6" customHeight="1">
      <c r="A12" s="6"/>
      <c r="B12" s="6"/>
      <c r="C12" s="6"/>
      <c r="D12" s="8"/>
      <c r="E12" s="45"/>
      <c r="F12" s="3"/>
      <c r="G12" s="3"/>
      <c r="H12" s="3"/>
      <c r="I12" s="58"/>
      <c r="J12" s="3"/>
      <c r="K12" s="58"/>
      <c r="L12" s="3"/>
      <c r="M12" s="3"/>
      <c r="N12" s="3"/>
    </row>
    <row r="13" spans="1:14" ht="15.95" customHeight="1">
      <c r="A13" s="1" t="s">
        <v>136</v>
      </c>
      <c r="B13" s="6"/>
      <c r="C13" s="6"/>
      <c r="D13" s="9"/>
      <c r="E13" s="45"/>
      <c r="F13" s="8">
        <v>60000000</v>
      </c>
      <c r="G13" s="8"/>
      <c r="H13" s="8">
        <v>0</v>
      </c>
      <c r="I13" s="45"/>
      <c r="J13" s="8">
        <v>8000000</v>
      </c>
      <c r="K13" s="45"/>
      <c r="L13" s="8">
        <v>17195154</v>
      </c>
      <c r="M13" s="8"/>
      <c r="N13" s="8">
        <f>SUM(F13:M13)</f>
        <v>85195154</v>
      </c>
    </row>
    <row r="14" spans="1:14" ht="6" customHeight="1">
      <c r="A14" s="1"/>
      <c r="B14" s="6"/>
      <c r="C14" s="6"/>
      <c r="D14" s="9"/>
      <c r="E14" s="45"/>
      <c r="F14" s="8"/>
      <c r="G14" s="8"/>
      <c r="H14" s="8"/>
      <c r="I14" s="45"/>
      <c r="J14" s="8"/>
      <c r="K14" s="45"/>
      <c r="L14" s="8"/>
      <c r="M14" s="8"/>
      <c r="N14" s="8"/>
    </row>
    <row r="15" spans="1:14" ht="15.95" customHeight="1">
      <c r="A15" s="1" t="s">
        <v>138</v>
      </c>
      <c r="B15" s="6"/>
      <c r="C15" s="6"/>
      <c r="D15" s="9"/>
      <c r="E15" s="45"/>
      <c r="F15" s="8"/>
      <c r="G15" s="8"/>
      <c r="H15" s="8"/>
      <c r="I15" s="45"/>
      <c r="J15" s="8"/>
      <c r="K15" s="45"/>
      <c r="L15" s="8"/>
      <c r="M15" s="8"/>
      <c r="N15" s="8"/>
    </row>
    <row r="16" spans="1:14" ht="15.95" customHeight="1">
      <c r="A16" s="6" t="s">
        <v>137</v>
      </c>
      <c r="B16" s="6"/>
      <c r="C16" s="6"/>
      <c r="D16" s="9"/>
      <c r="E16" s="45"/>
      <c r="F16" s="8">
        <v>20000000</v>
      </c>
      <c r="G16" s="8"/>
      <c r="H16" s="8">
        <v>409284207</v>
      </c>
      <c r="I16" s="45"/>
      <c r="J16" s="8">
        <v>0</v>
      </c>
      <c r="K16" s="45"/>
      <c r="L16" s="8">
        <v>0</v>
      </c>
      <c r="M16" s="8"/>
      <c r="N16" s="8">
        <f>SUM(F16:M16)</f>
        <v>429284207</v>
      </c>
    </row>
    <row r="17" spans="1:14" ht="15.95" customHeight="1">
      <c r="A17" s="6" t="s">
        <v>7</v>
      </c>
      <c r="B17" s="6"/>
      <c r="C17" s="6"/>
      <c r="D17" s="9"/>
      <c r="E17" s="45"/>
      <c r="F17" s="8">
        <v>0</v>
      </c>
      <c r="G17" s="8"/>
      <c r="H17" s="8">
        <v>0</v>
      </c>
      <c r="I17" s="45"/>
      <c r="J17" s="8">
        <v>0</v>
      </c>
      <c r="K17" s="45"/>
      <c r="L17" s="8">
        <v>75843429</v>
      </c>
      <c r="M17" s="8"/>
      <c r="N17" s="8">
        <f>SUM(F17:M17)</f>
        <v>75843429</v>
      </c>
    </row>
    <row r="18" spans="1:14" ht="15.95" customHeight="1">
      <c r="A18" s="6" t="s">
        <v>48</v>
      </c>
      <c r="B18" s="6"/>
      <c r="C18" s="6"/>
      <c r="D18" s="9">
        <v>23</v>
      </c>
      <c r="E18" s="45"/>
      <c r="F18" s="11">
        <v>0</v>
      </c>
      <c r="G18" s="8"/>
      <c r="H18" s="11">
        <v>0</v>
      </c>
      <c r="I18" s="45"/>
      <c r="J18" s="11">
        <v>0</v>
      </c>
      <c r="K18" s="45"/>
      <c r="L18" s="11">
        <v>-68799950</v>
      </c>
      <c r="M18" s="8"/>
      <c r="N18" s="11">
        <f>SUM(F18:M18)</f>
        <v>-68799950</v>
      </c>
    </row>
    <row r="19" spans="1:14" ht="16.5" customHeight="1">
      <c r="A19" s="6"/>
      <c r="B19" s="6"/>
      <c r="C19" s="6"/>
      <c r="D19" s="9"/>
      <c r="E19" s="45"/>
      <c r="F19" s="8"/>
      <c r="G19" s="8"/>
      <c r="H19" s="8"/>
      <c r="I19" s="45"/>
      <c r="J19" s="8"/>
      <c r="K19" s="45"/>
      <c r="L19" s="8"/>
      <c r="M19" s="8"/>
      <c r="N19" s="8"/>
    </row>
    <row r="20" spans="1:14" ht="15.95" customHeight="1" thickBot="1">
      <c r="A20" s="1" t="s">
        <v>126</v>
      </c>
      <c r="B20" s="6"/>
      <c r="C20" s="6"/>
      <c r="D20" s="9"/>
      <c r="E20" s="45"/>
      <c r="F20" s="61">
        <f>SUM(F13:F18)</f>
        <v>80000000</v>
      </c>
      <c r="G20" s="8"/>
      <c r="H20" s="61">
        <f>SUM(H13:H18)</f>
        <v>409284207</v>
      </c>
      <c r="I20" s="45"/>
      <c r="J20" s="61">
        <f>SUM(J13:J18)</f>
        <v>8000000</v>
      </c>
      <c r="K20" s="45"/>
      <c r="L20" s="61">
        <f>SUM(L13:L18)</f>
        <v>24238633</v>
      </c>
      <c r="M20" s="8"/>
      <c r="N20" s="61">
        <f>SUM(N13:N18)</f>
        <v>521522840</v>
      </c>
    </row>
    <row r="21" spans="1:14" ht="16.5" customHeight="1" thickTop="1">
      <c r="A21" s="1"/>
      <c r="B21" s="6"/>
      <c r="C21" s="6"/>
      <c r="D21" s="9"/>
      <c r="E21" s="45"/>
      <c r="F21" s="8"/>
      <c r="G21" s="8"/>
      <c r="H21" s="8"/>
      <c r="I21" s="45"/>
      <c r="J21" s="8"/>
      <c r="K21" s="45"/>
      <c r="L21" s="8"/>
      <c r="M21" s="8"/>
      <c r="N21" s="8"/>
    </row>
    <row r="22" spans="1:14" ht="16.5" customHeight="1">
      <c r="A22" s="1"/>
      <c r="B22" s="6"/>
      <c r="C22" s="6"/>
      <c r="D22" s="9"/>
      <c r="E22" s="45"/>
      <c r="F22" s="8"/>
      <c r="G22" s="8"/>
      <c r="H22" s="8"/>
      <c r="I22" s="45"/>
      <c r="J22" s="8"/>
      <c r="K22" s="45"/>
      <c r="L22" s="8"/>
      <c r="M22" s="8"/>
      <c r="N22" s="8"/>
    </row>
    <row r="23" spans="1:14" ht="15.95" customHeight="1">
      <c r="A23" s="1" t="s">
        <v>154</v>
      </c>
      <c r="B23" s="6"/>
      <c r="C23" s="6"/>
      <c r="D23" s="9"/>
      <c r="E23" s="45"/>
      <c r="F23" s="106">
        <f>F20</f>
        <v>80000000</v>
      </c>
      <c r="G23" s="8"/>
      <c r="H23" s="106">
        <f>H20</f>
        <v>409284207</v>
      </c>
      <c r="I23" s="45"/>
      <c r="J23" s="106">
        <f>J20</f>
        <v>8000000</v>
      </c>
      <c r="K23" s="45"/>
      <c r="L23" s="106">
        <f>L20</f>
        <v>24238633</v>
      </c>
      <c r="M23" s="8"/>
      <c r="N23" s="106">
        <f>SUM(F23:M23)</f>
        <v>521522840</v>
      </c>
    </row>
    <row r="24" spans="1:14" ht="6" customHeight="1">
      <c r="A24" s="1"/>
      <c r="B24" s="6"/>
      <c r="C24" s="6"/>
      <c r="D24" s="9"/>
      <c r="E24" s="45"/>
      <c r="F24" s="106"/>
      <c r="G24" s="8"/>
      <c r="H24" s="106"/>
      <c r="I24" s="45"/>
      <c r="J24" s="106"/>
      <c r="K24" s="45"/>
      <c r="L24" s="106"/>
      <c r="M24" s="8"/>
      <c r="N24" s="106"/>
    </row>
    <row r="25" spans="1:14" ht="15.95" customHeight="1">
      <c r="A25" s="1" t="s">
        <v>138</v>
      </c>
      <c r="B25" s="6"/>
      <c r="C25" s="6"/>
      <c r="D25" s="9"/>
      <c r="E25" s="45"/>
      <c r="F25" s="106"/>
      <c r="G25" s="8"/>
      <c r="H25" s="106"/>
      <c r="I25" s="45"/>
      <c r="J25" s="106"/>
      <c r="K25" s="45"/>
      <c r="L25" s="106"/>
      <c r="M25" s="8"/>
      <c r="N25" s="106"/>
    </row>
    <row r="26" spans="1:14" ht="15.95" customHeight="1">
      <c r="A26" s="6" t="s">
        <v>7</v>
      </c>
      <c r="B26" s="6"/>
      <c r="C26" s="6"/>
      <c r="D26" s="9"/>
      <c r="E26" s="45"/>
      <c r="F26" s="106">
        <v>0</v>
      </c>
      <c r="G26" s="8"/>
      <c r="H26" s="106">
        <v>0</v>
      </c>
      <c r="I26" s="45"/>
      <c r="J26" s="106">
        <v>0</v>
      </c>
      <c r="K26" s="45"/>
      <c r="L26" s="106">
        <v>57165474</v>
      </c>
      <c r="M26" s="8"/>
      <c r="N26" s="106">
        <f>SUM(F26:M26)</f>
        <v>57165474</v>
      </c>
    </row>
    <row r="27" spans="1:14" ht="15.95" customHeight="1">
      <c r="A27" s="6" t="s">
        <v>48</v>
      </c>
      <c r="B27" s="6"/>
      <c r="C27" s="6"/>
      <c r="D27" s="9">
        <v>23</v>
      </c>
      <c r="E27" s="45"/>
      <c r="F27" s="116">
        <v>0</v>
      </c>
      <c r="G27" s="8"/>
      <c r="H27" s="116">
        <v>0</v>
      </c>
      <c r="I27" s="45"/>
      <c r="J27" s="116">
        <v>0</v>
      </c>
      <c r="K27" s="45"/>
      <c r="L27" s="116">
        <v>-67200000</v>
      </c>
      <c r="M27" s="8"/>
      <c r="N27" s="116">
        <f>SUM(F27:M27)</f>
        <v>-67200000</v>
      </c>
    </row>
    <row r="28" spans="1:14" ht="16.5" customHeight="1">
      <c r="A28" s="6"/>
      <c r="B28" s="6"/>
      <c r="C28" s="6"/>
      <c r="D28" s="9"/>
      <c r="E28" s="45"/>
      <c r="F28" s="106"/>
      <c r="G28" s="8"/>
      <c r="H28" s="106"/>
      <c r="I28" s="45"/>
      <c r="J28" s="106"/>
      <c r="K28" s="45"/>
      <c r="L28" s="106"/>
      <c r="M28" s="8"/>
      <c r="N28" s="106"/>
    </row>
    <row r="29" spans="1:14" ht="15.95" customHeight="1" thickBot="1">
      <c r="A29" s="1" t="s">
        <v>155</v>
      </c>
      <c r="B29" s="6"/>
      <c r="C29" s="6"/>
      <c r="D29" s="9"/>
      <c r="E29" s="45"/>
      <c r="F29" s="117">
        <f>SUM(F23:F27)</f>
        <v>80000000</v>
      </c>
      <c r="G29" s="8"/>
      <c r="H29" s="117">
        <f>SUM(H23:H27)</f>
        <v>409284207</v>
      </c>
      <c r="I29" s="45"/>
      <c r="J29" s="117">
        <f>SUM(J23:J27)</f>
        <v>8000000</v>
      </c>
      <c r="K29" s="45"/>
      <c r="L29" s="117">
        <f>SUM(L23:L27)</f>
        <v>14204107</v>
      </c>
      <c r="M29" s="8"/>
      <c r="N29" s="117">
        <f>SUM(N23:N27)</f>
        <v>511488314</v>
      </c>
    </row>
    <row r="30" spans="1:14" ht="16.5" customHeight="1" thickTop="1"/>
    <row r="33" spans="1:14" s="10" customFormat="1" ht="16.5" customHeight="1">
      <c r="A33" s="6" t="s">
        <v>150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6.5" customHeight="1">
      <c r="A34" s="25" t="s">
        <v>162</v>
      </c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9" customHeight="1"/>
    <row r="36" spans="1:14" ht="21.95" customHeight="1">
      <c r="A36" s="36" t="str">
        <f>'10'!A41</f>
        <v>The accompanying notes are an integral part of these consolidated and separate financial statements.</v>
      </c>
      <c r="B36" s="36"/>
      <c r="C36" s="36"/>
      <c r="D36" s="29"/>
      <c r="E36" s="44"/>
      <c r="F36" s="42"/>
      <c r="G36" s="42"/>
      <c r="H36" s="42"/>
      <c r="I36" s="43"/>
      <c r="J36" s="29"/>
      <c r="K36" s="44"/>
      <c r="L36" s="44"/>
      <c r="M36" s="44"/>
      <c r="N36" s="44"/>
    </row>
    <row r="37" spans="1:14" ht="16.5" customHeight="1">
      <c r="F37" s="25"/>
      <c r="G37" s="25"/>
      <c r="H37" s="25"/>
      <c r="I37" s="25"/>
      <c r="J37" s="25"/>
      <c r="K37" s="25"/>
      <c r="L37" s="25"/>
      <c r="M37" s="25"/>
      <c r="N37" s="25"/>
    </row>
    <row r="38" spans="1:14" ht="16.5" customHeight="1">
      <c r="F38" s="25"/>
      <c r="G38" s="25"/>
      <c r="H38" s="25"/>
      <c r="I38" s="25"/>
      <c r="J38" s="25"/>
      <c r="K38" s="25"/>
      <c r="L38" s="25"/>
      <c r="M38" s="25"/>
      <c r="N38" s="25"/>
    </row>
    <row r="39" spans="1:14" ht="16.5" customHeight="1"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6.5" customHeight="1">
      <c r="F40" s="25"/>
      <c r="G40" s="25"/>
      <c r="H40" s="25"/>
      <c r="I40" s="25"/>
      <c r="J40" s="25"/>
      <c r="K40" s="25"/>
      <c r="L40" s="25"/>
      <c r="M40" s="25"/>
      <c r="N40" s="25"/>
    </row>
    <row r="41" spans="1:14" ht="16.5" customHeight="1">
      <c r="F41" s="25"/>
      <c r="G41" s="25"/>
      <c r="H41" s="25"/>
      <c r="I41" s="25"/>
      <c r="J41" s="25"/>
      <c r="K41" s="25"/>
      <c r="L41" s="25"/>
      <c r="M41" s="25"/>
      <c r="N41" s="25"/>
    </row>
    <row r="42" spans="1:14" ht="16.5" customHeight="1">
      <c r="F42" s="25"/>
      <c r="G42" s="25"/>
      <c r="H42" s="25"/>
      <c r="I42" s="25"/>
      <c r="J42" s="25"/>
      <c r="K42" s="25"/>
      <c r="L42" s="25"/>
      <c r="M42" s="25"/>
      <c r="N42" s="25"/>
    </row>
    <row r="43" spans="1:14" ht="16.5" customHeight="1">
      <c r="F43" s="25"/>
      <c r="G43" s="25"/>
      <c r="H43" s="25"/>
      <c r="I43" s="25"/>
      <c r="J43" s="25"/>
      <c r="K43" s="25"/>
      <c r="L43" s="25"/>
      <c r="M43" s="25"/>
      <c r="N43" s="25"/>
    </row>
    <row r="44" spans="1:14" ht="16.5" customHeight="1">
      <c r="F44" s="25"/>
      <c r="G44" s="25"/>
      <c r="H44" s="25"/>
      <c r="I44" s="25"/>
      <c r="J44" s="25"/>
      <c r="K44" s="25"/>
      <c r="L44" s="25"/>
      <c r="M44" s="25"/>
      <c r="N44" s="25"/>
    </row>
    <row r="45" spans="1:14" ht="16.5" customHeight="1">
      <c r="F45" s="25"/>
      <c r="G45" s="25"/>
      <c r="H45" s="25"/>
      <c r="I45" s="25"/>
      <c r="J45" s="25"/>
      <c r="K45" s="25"/>
      <c r="L45" s="25"/>
      <c r="M45" s="25"/>
      <c r="N45" s="25"/>
    </row>
    <row r="46" spans="1:14" ht="16.5" customHeight="1">
      <c r="F46" s="25"/>
      <c r="G46" s="25"/>
      <c r="H46" s="25"/>
      <c r="I46" s="25"/>
      <c r="J46" s="25"/>
      <c r="K46" s="25"/>
      <c r="L46" s="25"/>
      <c r="M46" s="25"/>
      <c r="N46" s="25"/>
    </row>
    <row r="47" spans="1:14" ht="16.5" customHeight="1">
      <c r="F47" s="25"/>
      <c r="G47" s="25"/>
      <c r="H47" s="25"/>
      <c r="I47" s="25"/>
      <c r="J47" s="25"/>
      <c r="K47" s="25"/>
      <c r="L47" s="25"/>
      <c r="M47" s="25"/>
      <c r="N47" s="25"/>
    </row>
    <row r="48" spans="1:14" ht="16.5" customHeight="1">
      <c r="F48" s="25"/>
      <c r="G48" s="25"/>
      <c r="H48" s="25"/>
      <c r="I48" s="25"/>
      <c r="J48" s="25"/>
      <c r="K48" s="25"/>
      <c r="L48" s="25"/>
      <c r="M48" s="25"/>
      <c r="N48" s="25"/>
    </row>
    <row r="49" s="25" customFormat="1" ht="16.5" customHeight="1"/>
    <row r="50" s="25" customFormat="1" ht="16.5" customHeight="1"/>
    <row r="51" s="25" customFormat="1" ht="16.5" customHeight="1"/>
    <row r="52" s="25" customFormat="1" ht="16.5" customHeight="1"/>
    <row r="54" s="25" customFormat="1" ht="16.5" customHeight="1"/>
    <row r="57" s="25" customFormat="1" ht="16.5" customHeight="1"/>
    <row r="58" s="25" customFormat="1" ht="16.5" customHeight="1"/>
    <row r="59" s="25" customFormat="1" ht="16.5" customHeight="1"/>
    <row r="62" s="25" customFormat="1" ht="16.5" customHeight="1"/>
    <row r="63" s="25" customFormat="1" ht="16.5" customHeight="1"/>
    <row r="64" s="25" customFormat="1" ht="16.5" customHeight="1"/>
    <row r="73" s="25" customFormat="1" ht="16.5" customHeight="1"/>
    <row r="74" s="25" customFormat="1" ht="16.5" customHeight="1"/>
    <row r="75" s="25" customFormat="1" ht="16.5" customHeight="1"/>
    <row r="80" s="25" customFormat="1" ht="16.5" customHeight="1"/>
    <row r="81" s="25" customFormat="1" ht="16.5" customHeight="1"/>
    <row r="82" s="25" customFormat="1" ht="16.5" customHeight="1"/>
    <row r="83" s="25" customFormat="1" ht="16.5" customHeight="1"/>
    <row r="84" s="25" customFormat="1" ht="16.5" customHeight="1"/>
    <row r="86" s="25" customFormat="1" ht="16.5" customHeight="1"/>
    <row r="87" s="25" customFormat="1" ht="16.5" customHeight="1"/>
    <row r="88" s="25" customFormat="1" ht="16.5" customHeight="1"/>
    <row r="90" s="25" customFormat="1" ht="16.5" customHeight="1"/>
    <row r="91" s="25" customFormat="1" ht="16.5" customHeight="1"/>
    <row r="92" s="25" customFormat="1" ht="16.5" customHeight="1"/>
    <row r="94" s="25" customFormat="1" ht="16.5" customHeight="1"/>
    <row r="95" s="25" customFormat="1" ht="16.5" customHeight="1"/>
    <row r="96" s="25" customFormat="1" ht="16.5" customHeight="1"/>
    <row r="97" s="25" customFormat="1" ht="16.5" customHeight="1"/>
    <row r="98" s="25" customFormat="1" ht="16.5" customHeight="1"/>
    <row r="99" s="25" customFormat="1" ht="16.5" customHeight="1"/>
    <row r="100" s="25" customFormat="1" ht="16.5" customHeight="1"/>
    <row r="105" s="25" customFormat="1" ht="16.5" customHeight="1"/>
    <row r="106" s="25" customFormat="1" ht="16.5" customHeight="1"/>
    <row r="107" s="25" customFormat="1" ht="16.5" customHeight="1"/>
  </sheetData>
  <mergeCells count="2">
    <mergeCell ref="F6:N6"/>
    <mergeCell ref="J8:L8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  <ignoredErrors>
    <ignoredError sqref="N15 M15:M16 N19:N20 F19:F20 I19:M20 M13 M18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0"/>
  <sheetViews>
    <sheetView tabSelected="1" zoomScaleNormal="100" zoomScaleSheetLayoutView="90" workbookViewId="0">
      <selection activeCell="D9" sqref="D9"/>
    </sheetView>
  </sheetViews>
  <sheetFormatPr defaultColWidth="0.7109375" defaultRowHeight="16.5" customHeight="1"/>
  <cols>
    <col min="1" max="3" width="1.7109375" style="32" customWidth="1"/>
    <col min="4" max="4" width="41.42578125" style="32" customWidth="1"/>
    <col min="5" max="5" width="5.42578125" style="32" customWidth="1"/>
    <col min="6" max="6" width="0.85546875" style="32" customWidth="1"/>
    <col min="7" max="7" width="14" style="32" customWidth="1"/>
    <col min="8" max="8" width="0.85546875" style="32" customWidth="1"/>
    <col min="9" max="9" width="12.5703125" style="32" customWidth="1"/>
    <col min="10" max="10" width="0.85546875" style="32" customWidth="1"/>
    <col min="11" max="11" width="13.7109375" style="97" customWidth="1"/>
    <col min="12" max="12" width="0.85546875" style="32" customWidth="1"/>
    <col min="13" max="13" width="12.5703125" style="97" customWidth="1"/>
    <col min="14" max="128" width="9.140625" style="32" customWidth="1"/>
    <col min="129" max="129" width="1.42578125" style="32" customWidth="1"/>
    <col min="130" max="130" width="52.85546875" style="32" customWidth="1"/>
    <col min="131" max="131" width="7" style="32" bestFit="1" customWidth="1"/>
    <col min="132" max="132" width="0.7109375" style="32" customWidth="1"/>
    <col min="133" max="133" width="10.7109375" style="32" customWidth="1"/>
    <col min="134" max="16384" width="0.7109375" style="32"/>
  </cols>
  <sheetData>
    <row r="1" spans="1:13" ht="16.5" customHeight="1">
      <c r="A1" s="65" t="str">
        <f>+'11'!A1</f>
        <v>AddTech Hub Public Company Limited</v>
      </c>
      <c r="C1" s="65"/>
      <c r="K1" s="66"/>
      <c r="M1" s="66"/>
    </row>
    <row r="2" spans="1:13" ht="16.5" customHeight="1">
      <c r="A2" s="67" t="s">
        <v>57</v>
      </c>
      <c r="C2" s="67"/>
      <c r="D2" s="68"/>
      <c r="E2" s="68"/>
      <c r="K2" s="69"/>
      <c r="M2" s="69"/>
    </row>
    <row r="3" spans="1:13" ht="16.5" customHeight="1">
      <c r="A3" s="70" t="str">
        <f>+'11'!A3</f>
        <v>For the year ended 31 December 2022</v>
      </c>
      <c r="B3" s="48"/>
      <c r="C3" s="70"/>
      <c r="D3" s="70"/>
      <c r="E3" s="70"/>
      <c r="F3" s="48"/>
      <c r="G3" s="48"/>
      <c r="H3" s="48"/>
      <c r="I3" s="48"/>
      <c r="J3" s="48"/>
      <c r="K3" s="71"/>
      <c r="L3" s="48"/>
      <c r="M3" s="71"/>
    </row>
    <row r="4" spans="1:13" ht="16.5" customHeight="1">
      <c r="A4" s="67"/>
      <c r="C4" s="67"/>
      <c r="D4" s="67"/>
      <c r="E4" s="67"/>
      <c r="K4" s="72"/>
      <c r="M4" s="72"/>
    </row>
    <row r="5" spans="1:13" ht="16.5" customHeight="1">
      <c r="A5" s="67"/>
      <c r="C5" s="67"/>
      <c r="D5" s="67"/>
      <c r="E5" s="67"/>
      <c r="K5" s="72"/>
      <c r="M5" s="72"/>
    </row>
    <row r="6" spans="1:13" ht="16.5" customHeight="1">
      <c r="A6" s="67"/>
      <c r="C6" s="67"/>
      <c r="D6" s="67"/>
      <c r="E6" s="67"/>
      <c r="G6" s="180" t="s">
        <v>76</v>
      </c>
      <c r="H6" s="180"/>
      <c r="I6" s="180"/>
      <c r="K6" s="180" t="s">
        <v>77</v>
      </c>
      <c r="L6" s="180"/>
      <c r="M6" s="180"/>
    </row>
    <row r="7" spans="1:13" ht="16.5" customHeight="1">
      <c r="B7" s="65"/>
      <c r="C7" s="65"/>
      <c r="D7" s="65"/>
      <c r="E7" s="65"/>
      <c r="F7" s="73"/>
      <c r="G7" s="176" t="s">
        <v>75</v>
      </c>
      <c r="H7" s="176"/>
      <c r="I7" s="176"/>
      <c r="J7" s="23"/>
      <c r="K7" s="176" t="s">
        <v>75</v>
      </c>
      <c r="L7" s="176"/>
      <c r="M7" s="176"/>
    </row>
    <row r="8" spans="1:13" ht="16.5" customHeight="1">
      <c r="B8" s="65"/>
      <c r="C8" s="65"/>
      <c r="D8" s="65"/>
      <c r="E8" s="65"/>
      <c r="F8" s="73"/>
      <c r="G8" s="145" t="s">
        <v>153</v>
      </c>
      <c r="H8" s="139"/>
      <c r="I8" s="145" t="s">
        <v>125</v>
      </c>
      <c r="J8" s="3"/>
      <c r="K8" s="145" t="s">
        <v>153</v>
      </c>
      <c r="L8" s="139"/>
      <c r="M8" s="145" t="s">
        <v>125</v>
      </c>
    </row>
    <row r="9" spans="1:13" ht="16.5" customHeight="1">
      <c r="B9" s="74"/>
      <c r="C9" s="74"/>
      <c r="D9" s="74"/>
      <c r="E9" s="75" t="s">
        <v>0</v>
      </c>
      <c r="F9" s="76"/>
      <c r="G9" s="4" t="s">
        <v>58</v>
      </c>
      <c r="I9" s="4" t="s">
        <v>58</v>
      </c>
      <c r="K9" s="4" t="s">
        <v>58</v>
      </c>
      <c r="M9" s="4" t="s">
        <v>58</v>
      </c>
    </row>
    <row r="10" spans="1:13" ht="16.5" customHeight="1">
      <c r="B10" s="74"/>
      <c r="C10" s="74"/>
      <c r="D10" s="74"/>
      <c r="E10" s="77"/>
      <c r="F10" s="76"/>
      <c r="G10" s="120"/>
      <c r="I10" s="5"/>
      <c r="K10" s="120"/>
      <c r="M10" s="5"/>
    </row>
    <row r="11" spans="1:13" ht="16.5" customHeight="1">
      <c r="A11" s="67" t="s">
        <v>2</v>
      </c>
      <c r="D11" s="64"/>
      <c r="E11" s="64"/>
      <c r="G11" s="121"/>
      <c r="K11" s="122"/>
      <c r="M11" s="78"/>
    </row>
    <row r="12" spans="1:13" ht="16.5" customHeight="1">
      <c r="A12" s="64" t="s">
        <v>38</v>
      </c>
      <c r="D12" s="64"/>
      <c r="E12" s="64"/>
      <c r="G12" s="122">
        <v>53585117</v>
      </c>
      <c r="I12" s="78">
        <v>113364127</v>
      </c>
      <c r="K12" s="122">
        <v>61747980</v>
      </c>
      <c r="M12" s="78">
        <v>84567411</v>
      </c>
    </row>
    <row r="13" spans="1:13" ht="16.5" customHeight="1">
      <c r="A13" s="79" t="s">
        <v>4</v>
      </c>
      <c r="D13" s="64"/>
      <c r="E13" s="64"/>
      <c r="G13" s="123"/>
      <c r="I13" s="80"/>
      <c r="K13" s="123"/>
      <c r="M13" s="80"/>
    </row>
    <row r="14" spans="1:13" ht="16.5" customHeight="1">
      <c r="B14" s="32" t="s">
        <v>119</v>
      </c>
      <c r="E14" s="81">
        <v>16</v>
      </c>
      <c r="G14" s="122">
        <v>781617</v>
      </c>
      <c r="I14" s="78">
        <v>1038428</v>
      </c>
      <c r="K14" s="122">
        <v>504285</v>
      </c>
      <c r="M14" s="78">
        <v>637388</v>
      </c>
    </row>
    <row r="15" spans="1:13" ht="16.5" customHeight="1">
      <c r="B15" s="32" t="s">
        <v>108</v>
      </c>
      <c r="E15" s="81">
        <v>17</v>
      </c>
      <c r="G15" s="122">
        <v>2294152</v>
      </c>
      <c r="I15" s="78">
        <v>1867616</v>
      </c>
      <c r="K15" s="122">
        <v>2294152</v>
      </c>
      <c r="M15" s="78">
        <v>1867616</v>
      </c>
    </row>
    <row r="16" spans="1:13" ht="16.5" customHeight="1">
      <c r="B16" s="64" t="s">
        <v>120</v>
      </c>
      <c r="C16" s="64"/>
      <c r="E16" s="81">
        <v>18</v>
      </c>
      <c r="F16" s="80"/>
      <c r="G16" s="123">
        <v>286947</v>
      </c>
      <c r="H16" s="80"/>
      <c r="I16" s="80">
        <v>291237</v>
      </c>
      <c r="J16" s="80"/>
      <c r="K16" s="123">
        <v>11721</v>
      </c>
      <c r="L16" s="80"/>
      <c r="M16" s="80">
        <v>11999</v>
      </c>
    </row>
    <row r="17" spans="2:13" ht="16.5" customHeight="1">
      <c r="B17" s="64" t="s">
        <v>171</v>
      </c>
      <c r="C17" s="64"/>
      <c r="E17" s="81"/>
      <c r="F17" s="80"/>
      <c r="G17" s="123">
        <v>31634</v>
      </c>
      <c r="H17" s="80"/>
      <c r="I17" s="80">
        <v>0</v>
      </c>
      <c r="J17" s="80"/>
      <c r="K17" s="123">
        <v>38906</v>
      </c>
      <c r="L17" s="80"/>
      <c r="M17" s="80">
        <v>0</v>
      </c>
    </row>
    <row r="18" spans="2:13" ht="16.5" customHeight="1">
      <c r="B18" s="64" t="s">
        <v>172</v>
      </c>
      <c r="C18" s="64"/>
      <c r="E18" s="81"/>
      <c r="F18" s="80"/>
      <c r="G18" s="123"/>
      <c r="H18" s="80"/>
      <c r="I18" s="80"/>
      <c r="J18" s="80"/>
      <c r="K18" s="123"/>
      <c r="L18" s="80"/>
      <c r="M18" s="80"/>
    </row>
    <row r="19" spans="2:13" ht="16.5" customHeight="1">
      <c r="B19" s="64"/>
      <c r="C19" s="64" t="s">
        <v>173</v>
      </c>
      <c r="E19" s="81">
        <v>16</v>
      </c>
      <c r="F19" s="80"/>
      <c r="G19" s="123">
        <v>681858</v>
      </c>
      <c r="H19" s="80"/>
      <c r="I19" s="80">
        <v>0</v>
      </c>
      <c r="J19" s="80"/>
      <c r="K19" s="123">
        <v>479793</v>
      </c>
      <c r="L19" s="80"/>
      <c r="M19" s="80">
        <v>0</v>
      </c>
    </row>
    <row r="20" spans="2:13" ht="16.5" customHeight="1">
      <c r="B20" s="64" t="s">
        <v>174</v>
      </c>
      <c r="C20" s="64"/>
      <c r="E20" s="81">
        <v>18</v>
      </c>
      <c r="F20" s="80"/>
      <c r="G20" s="123">
        <v>69</v>
      </c>
      <c r="H20" s="80"/>
      <c r="I20" s="80">
        <v>0</v>
      </c>
      <c r="J20" s="80"/>
      <c r="K20" s="123">
        <v>1</v>
      </c>
      <c r="L20" s="80"/>
      <c r="M20" s="80">
        <v>0</v>
      </c>
    </row>
    <row r="21" spans="2:13" ht="16.5" customHeight="1">
      <c r="B21" s="64" t="s">
        <v>175</v>
      </c>
      <c r="C21" s="64"/>
      <c r="E21" s="81">
        <v>17</v>
      </c>
      <c r="F21" s="80"/>
      <c r="G21" s="123">
        <v>56800</v>
      </c>
      <c r="H21" s="80"/>
      <c r="I21" s="80">
        <v>0</v>
      </c>
      <c r="J21" s="80"/>
      <c r="K21" s="123">
        <v>56800</v>
      </c>
      <c r="L21" s="80"/>
      <c r="M21" s="80">
        <v>0</v>
      </c>
    </row>
    <row r="22" spans="2:13" ht="16.5" customHeight="1">
      <c r="B22" s="64" t="s">
        <v>109</v>
      </c>
      <c r="C22" s="64"/>
      <c r="E22" s="81"/>
      <c r="F22" s="80"/>
      <c r="G22" s="123"/>
      <c r="H22" s="80"/>
      <c r="I22" s="80"/>
      <c r="J22" s="80"/>
      <c r="K22" s="123"/>
      <c r="L22" s="80"/>
      <c r="M22" s="80"/>
    </row>
    <row r="23" spans="2:13" ht="16.5" customHeight="1">
      <c r="B23" s="64"/>
      <c r="C23" s="64" t="s">
        <v>110</v>
      </c>
      <c r="E23" s="81">
        <v>11</v>
      </c>
      <c r="F23" s="80"/>
      <c r="G23" s="123">
        <v>-31468</v>
      </c>
      <c r="H23" s="80"/>
      <c r="I23" s="80">
        <v>-18178</v>
      </c>
      <c r="J23" s="80"/>
      <c r="K23" s="123">
        <v>-31468</v>
      </c>
      <c r="L23" s="80"/>
      <c r="M23" s="80">
        <v>-18178</v>
      </c>
    </row>
    <row r="24" spans="2:13" ht="16.5" customHeight="1">
      <c r="B24" s="79" t="s">
        <v>49</v>
      </c>
      <c r="C24" s="79"/>
      <c r="E24" s="81">
        <v>24</v>
      </c>
      <c r="G24" s="124">
        <v>-1037223</v>
      </c>
      <c r="I24" s="82">
        <v>-256438</v>
      </c>
      <c r="K24" s="124">
        <v>-1285981</v>
      </c>
      <c r="M24" s="82">
        <v>-538648</v>
      </c>
    </row>
    <row r="25" spans="2:13" ht="16.5" customHeight="1">
      <c r="B25" s="79" t="s">
        <v>78</v>
      </c>
      <c r="C25" s="79"/>
      <c r="E25" s="81">
        <v>25</v>
      </c>
      <c r="G25" s="122">
        <v>228543</v>
      </c>
      <c r="I25" s="78">
        <v>338795</v>
      </c>
      <c r="K25" s="122">
        <v>228543</v>
      </c>
      <c r="M25" s="78">
        <v>338795</v>
      </c>
    </row>
    <row r="26" spans="2:13" ht="16.5" customHeight="1">
      <c r="B26" s="79" t="s">
        <v>91</v>
      </c>
      <c r="C26" s="79"/>
      <c r="E26" s="81">
        <v>29</v>
      </c>
      <c r="G26" s="122">
        <v>0</v>
      </c>
      <c r="I26" s="78">
        <v>0</v>
      </c>
      <c r="K26" s="122">
        <v>-38819459</v>
      </c>
      <c r="M26" s="78">
        <v>-41349369</v>
      </c>
    </row>
    <row r="27" spans="2:13" ht="16.5" customHeight="1">
      <c r="B27" s="32" t="s">
        <v>21</v>
      </c>
      <c r="E27" s="81">
        <v>22</v>
      </c>
      <c r="G27" s="123">
        <v>1370953</v>
      </c>
      <c r="I27" s="80">
        <v>1160657</v>
      </c>
      <c r="K27" s="123">
        <v>962341</v>
      </c>
      <c r="M27" s="80">
        <v>843304</v>
      </c>
    </row>
    <row r="28" spans="2:13" ht="16.5" customHeight="1">
      <c r="B28" s="32" t="s">
        <v>183</v>
      </c>
      <c r="E28" s="81"/>
      <c r="G28" s="123">
        <v>-59</v>
      </c>
      <c r="I28" s="80">
        <v>-49</v>
      </c>
      <c r="K28" s="123">
        <v>0</v>
      </c>
      <c r="M28" s="80">
        <v>0</v>
      </c>
    </row>
    <row r="29" spans="2:13" ht="16.5" customHeight="1">
      <c r="B29" s="32" t="s">
        <v>179</v>
      </c>
      <c r="E29" s="81"/>
      <c r="G29" s="123">
        <v>-495633</v>
      </c>
      <c r="I29" s="80">
        <v>0</v>
      </c>
      <c r="K29" s="123">
        <v>0</v>
      </c>
      <c r="M29" s="80">
        <v>0</v>
      </c>
    </row>
    <row r="30" spans="2:13" ht="16.5" customHeight="1">
      <c r="B30" s="32" t="s">
        <v>169</v>
      </c>
      <c r="E30" s="81">
        <v>15</v>
      </c>
      <c r="G30" s="123">
        <v>-484723</v>
      </c>
      <c r="I30" s="80">
        <v>0</v>
      </c>
      <c r="K30" s="123">
        <v>0</v>
      </c>
      <c r="M30" s="80">
        <v>0</v>
      </c>
    </row>
    <row r="31" spans="2:13" ht="16.5" customHeight="1">
      <c r="B31" s="64" t="s">
        <v>139</v>
      </c>
      <c r="E31" s="81">
        <v>15</v>
      </c>
      <c r="G31" s="123">
        <v>-706176</v>
      </c>
      <c r="I31" s="80">
        <v>-129857</v>
      </c>
      <c r="K31" s="123">
        <v>0</v>
      </c>
      <c r="M31" s="80">
        <v>0</v>
      </c>
    </row>
    <row r="32" spans="2:13" ht="16.5" customHeight="1">
      <c r="B32" s="64" t="s">
        <v>182</v>
      </c>
      <c r="E32" s="81"/>
      <c r="G32" s="123">
        <v>-2438160</v>
      </c>
      <c r="I32" s="80">
        <v>1729872</v>
      </c>
      <c r="K32" s="123">
        <v>-123284</v>
      </c>
      <c r="M32" s="80">
        <v>273451</v>
      </c>
    </row>
    <row r="33" spans="1:13" ht="16.5" customHeight="1">
      <c r="B33" s="79" t="s">
        <v>54</v>
      </c>
      <c r="C33" s="79"/>
      <c r="E33" s="81"/>
      <c r="G33" s="122"/>
      <c r="I33" s="78"/>
      <c r="K33" s="122"/>
      <c r="M33" s="78"/>
    </row>
    <row r="34" spans="1:13" ht="16.5" customHeight="1">
      <c r="B34" s="83" t="s">
        <v>149</v>
      </c>
      <c r="C34" s="83"/>
      <c r="E34" s="64"/>
      <c r="G34" s="123">
        <v>54250625</v>
      </c>
      <c r="I34" s="80">
        <v>-29049678</v>
      </c>
      <c r="K34" s="123">
        <v>11543800</v>
      </c>
      <c r="M34" s="80">
        <v>92911</v>
      </c>
    </row>
    <row r="35" spans="1:13" ht="16.5" customHeight="1">
      <c r="B35" s="83" t="s">
        <v>140</v>
      </c>
      <c r="C35" s="79"/>
      <c r="E35" s="64"/>
      <c r="G35" s="123">
        <v>1073418</v>
      </c>
      <c r="I35" s="80">
        <v>500651</v>
      </c>
      <c r="K35" s="123">
        <v>624585</v>
      </c>
      <c r="M35" s="80">
        <v>0</v>
      </c>
    </row>
    <row r="36" spans="1:13" ht="16.5" customHeight="1">
      <c r="B36" s="83" t="s">
        <v>176</v>
      </c>
      <c r="C36" s="79"/>
      <c r="E36" s="64"/>
      <c r="G36" s="123">
        <v>-1237817</v>
      </c>
      <c r="I36" s="80">
        <v>0</v>
      </c>
      <c r="K36" s="123">
        <v>-1538558</v>
      </c>
      <c r="M36" s="80">
        <v>0</v>
      </c>
    </row>
    <row r="37" spans="1:13" ht="16.5" customHeight="1">
      <c r="B37" s="83" t="s">
        <v>141</v>
      </c>
      <c r="C37" s="83"/>
      <c r="E37" s="64"/>
      <c r="G37" s="123">
        <v>-31768394</v>
      </c>
      <c r="I37" s="80">
        <v>6642623</v>
      </c>
      <c r="K37" s="123">
        <v>-10362993</v>
      </c>
      <c r="M37" s="80">
        <v>-4937658</v>
      </c>
    </row>
    <row r="38" spans="1:13" ht="16.5" customHeight="1">
      <c r="B38" s="83" t="s">
        <v>142</v>
      </c>
      <c r="C38" s="83"/>
      <c r="E38" s="64"/>
      <c r="G38" s="123">
        <v>32735</v>
      </c>
      <c r="I38" s="80">
        <v>1990972</v>
      </c>
      <c r="K38" s="123">
        <v>386437</v>
      </c>
      <c r="M38" s="80">
        <v>1599131</v>
      </c>
    </row>
    <row r="39" spans="1:13" ht="16.5" customHeight="1">
      <c r="B39" s="83" t="s">
        <v>177</v>
      </c>
      <c r="C39" s="83"/>
      <c r="E39" s="64"/>
      <c r="G39" s="123">
        <v>-579870</v>
      </c>
      <c r="I39" s="80">
        <v>0</v>
      </c>
      <c r="K39" s="123">
        <v>-379870</v>
      </c>
      <c r="M39" s="80">
        <v>0</v>
      </c>
    </row>
    <row r="40" spans="1:13" ht="16.5" customHeight="1">
      <c r="B40" s="162" t="s">
        <v>178</v>
      </c>
      <c r="C40" s="83"/>
      <c r="E40" s="81">
        <v>22</v>
      </c>
      <c r="G40" s="126">
        <v>-266400</v>
      </c>
      <c r="I40" s="85">
        <v>0</v>
      </c>
      <c r="K40" s="126">
        <v>0</v>
      </c>
      <c r="M40" s="85">
        <v>0</v>
      </c>
    </row>
    <row r="41" spans="1:13" ht="16.5" customHeight="1">
      <c r="B41" s="64"/>
      <c r="C41" s="64"/>
      <c r="D41" s="64"/>
      <c r="E41" s="64"/>
      <c r="G41" s="123"/>
      <c r="I41" s="80"/>
      <c r="K41" s="123"/>
      <c r="M41" s="80"/>
    </row>
    <row r="42" spans="1:13" ht="16.5" customHeight="1">
      <c r="A42" s="79" t="s">
        <v>112</v>
      </c>
      <c r="D42" s="79"/>
      <c r="E42" s="64"/>
      <c r="F42" s="78"/>
      <c r="G42" s="122">
        <f>SUM(G12:G40)</f>
        <v>75628545</v>
      </c>
      <c r="H42" s="78"/>
      <c r="I42" s="78">
        <f>SUM(I12:I40)</f>
        <v>99470778</v>
      </c>
      <c r="J42" s="78"/>
      <c r="K42" s="122">
        <f>SUM(K12:K40)</f>
        <v>26337731</v>
      </c>
      <c r="L42" s="78"/>
      <c r="M42" s="78">
        <f>SUM(M12:M40)</f>
        <v>43388153</v>
      </c>
    </row>
    <row r="43" spans="1:13" ht="16.5" customHeight="1">
      <c r="A43" s="86" t="s">
        <v>60</v>
      </c>
      <c r="C43" s="79"/>
      <c r="D43" s="79" t="s">
        <v>59</v>
      </c>
      <c r="E43" s="64"/>
      <c r="F43" s="78"/>
      <c r="G43" s="127">
        <v>-15559268</v>
      </c>
      <c r="H43" s="78"/>
      <c r="I43" s="87">
        <v>-16549464</v>
      </c>
      <c r="J43" s="78"/>
      <c r="K43" s="127">
        <v>-9324129</v>
      </c>
      <c r="L43" s="78"/>
      <c r="M43" s="87">
        <v>-11390935</v>
      </c>
    </row>
    <row r="44" spans="1:13" ht="16.5" customHeight="1">
      <c r="B44" s="64"/>
      <c r="C44" s="64"/>
      <c r="D44" s="64"/>
      <c r="E44" s="64"/>
      <c r="G44" s="123"/>
      <c r="I44" s="80"/>
      <c r="K44" s="123"/>
      <c r="M44" s="80"/>
    </row>
    <row r="45" spans="1:13" ht="16.5" customHeight="1">
      <c r="A45" s="79" t="s">
        <v>113</v>
      </c>
      <c r="B45" s="79"/>
      <c r="C45" s="79"/>
      <c r="E45" s="64"/>
      <c r="F45" s="80"/>
      <c r="G45" s="126">
        <f>SUM(G42:G44)</f>
        <v>60069277</v>
      </c>
      <c r="H45" s="80"/>
      <c r="I45" s="85">
        <f>SUM(I42:I44)</f>
        <v>82921314</v>
      </c>
      <c r="J45" s="80"/>
      <c r="K45" s="126">
        <f>SUM(K42:K44)</f>
        <v>17013602</v>
      </c>
      <c r="L45" s="80"/>
      <c r="M45" s="85">
        <f>SUM(M42:M44)</f>
        <v>31997218</v>
      </c>
    </row>
    <row r="46" spans="1:13" ht="16.5" customHeight="1">
      <c r="A46" s="79"/>
      <c r="B46" s="79"/>
      <c r="C46" s="79"/>
      <c r="E46" s="64"/>
      <c r="F46" s="80"/>
      <c r="G46" s="80"/>
      <c r="H46" s="80"/>
      <c r="I46" s="80"/>
      <c r="J46" s="80"/>
      <c r="K46" s="80"/>
      <c r="L46" s="80"/>
      <c r="M46" s="80"/>
    </row>
    <row r="47" spans="1:13" ht="16.5" customHeight="1">
      <c r="A47" s="79"/>
      <c r="B47" s="79"/>
      <c r="C47" s="79"/>
      <c r="E47" s="64"/>
      <c r="F47" s="80"/>
      <c r="G47" s="80"/>
      <c r="H47" s="80"/>
      <c r="I47" s="80"/>
      <c r="J47" s="80"/>
      <c r="K47" s="80"/>
      <c r="L47" s="80"/>
      <c r="M47" s="80"/>
    </row>
    <row r="48" spans="1:13" ht="16.5" customHeight="1">
      <c r="A48" s="79"/>
      <c r="B48" s="79"/>
      <c r="C48" s="79"/>
      <c r="E48" s="64"/>
      <c r="F48" s="80"/>
      <c r="G48" s="80"/>
      <c r="H48" s="80"/>
      <c r="I48" s="80"/>
      <c r="J48" s="80"/>
      <c r="K48" s="80"/>
      <c r="L48" s="80"/>
      <c r="M48" s="80"/>
    </row>
    <row r="49" spans="1:13" ht="16.5" customHeight="1">
      <c r="A49" s="79"/>
      <c r="B49" s="79"/>
      <c r="C49" s="79"/>
      <c r="E49" s="64"/>
      <c r="F49" s="80"/>
      <c r="G49" s="80"/>
      <c r="H49" s="80"/>
      <c r="I49" s="80"/>
      <c r="J49" s="80"/>
      <c r="K49" s="80"/>
      <c r="L49" s="80"/>
      <c r="M49" s="80"/>
    </row>
    <row r="50" spans="1:13" s="10" customFormat="1" ht="16.5" customHeight="1">
      <c r="A50" s="6" t="s">
        <v>93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25" customFormat="1" ht="16.5" customHeight="1">
      <c r="A51" s="25" t="s">
        <v>160</v>
      </c>
    </row>
    <row r="52" spans="1:13" s="79" customFormat="1" ht="16.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s="79" customFormat="1" ht="16.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ht="21.95" customHeight="1">
      <c r="A54" s="88" t="str">
        <f>'11'!A36</f>
        <v>The accompanying notes are an integral part of these consolidated and separate financial statements.</v>
      </c>
      <c r="B54" s="48"/>
      <c r="C54" s="88"/>
      <c r="D54" s="88"/>
      <c r="E54" s="88"/>
      <c r="F54" s="48"/>
      <c r="G54" s="48"/>
      <c r="H54" s="48"/>
      <c r="I54" s="48"/>
      <c r="J54" s="48"/>
      <c r="K54" s="85"/>
      <c r="L54" s="48"/>
      <c r="M54" s="85"/>
    </row>
    <row r="55" spans="1:13" ht="16.5" customHeight="1">
      <c r="A55" s="65" t="str">
        <f>A1</f>
        <v>AddTech Hub Public Company Limited</v>
      </c>
      <c r="C55" s="65"/>
      <c r="D55" s="64"/>
      <c r="E55" s="64"/>
      <c r="K55" s="80"/>
      <c r="M55" s="80"/>
    </row>
    <row r="56" spans="1:13" ht="16.5" customHeight="1">
      <c r="A56" s="67" t="s">
        <v>127</v>
      </c>
      <c r="C56" s="67"/>
      <c r="D56" s="64"/>
      <c r="E56" s="64"/>
      <c r="K56" s="80"/>
      <c r="M56" s="80"/>
    </row>
    <row r="57" spans="1:13" ht="16.5" customHeight="1">
      <c r="A57" s="70" t="str">
        <f>A3</f>
        <v>For the year ended 31 December 2022</v>
      </c>
      <c r="B57" s="48"/>
      <c r="C57" s="70"/>
      <c r="D57" s="88"/>
      <c r="E57" s="88"/>
      <c r="F57" s="48"/>
      <c r="G57" s="48"/>
      <c r="H57" s="48"/>
      <c r="I57" s="48"/>
      <c r="J57" s="48"/>
      <c r="K57" s="85"/>
      <c r="L57" s="48"/>
      <c r="M57" s="85"/>
    </row>
    <row r="58" spans="1:13" ht="15.95" customHeight="1">
      <c r="A58" s="67"/>
      <c r="C58" s="67"/>
      <c r="D58" s="64"/>
      <c r="E58" s="64"/>
      <c r="K58" s="80"/>
      <c r="M58" s="80"/>
    </row>
    <row r="59" spans="1:13" ht="15.95" customHeight="1">
      <c r="A59" s="67"/>
      <c r="C59" s="67"/>
      <c r="D59" s="64"/>
      <c r="E59" s="64"/>
      <c r="K59" s="80"/>
      <c r="M59" s="80"/>
    </row>
    <row r="60" spans="1:13" ht="15.95" customHeight="1">
      <c r="A60" s="67"/>
      <c r="C60" s="67"/>
      <c r="D60" s="67"/>
      <c r="E60" s="67"/>
      <c r="G60" s="180" t="s">
        <v>76</v>
      </c>
      <c r="H60" s="180"/>
      <c r="I60" s="180"/>
      <c r="K60" s="180" t="s">
        <v>77</v>
      </c>
      <c r="L60" s="180"/>
      <c r="M60" s="180"/>
    </row>
    <row r="61" spans="1:13" ht="15.95" customHeight="1">
      <c r="B61" s="65"/>
      <c r="C61" s="65"/>
      <c r="D61" s="65"/>
      <c r="E61" s="65"/>
      <c r="F61" s="73"/>
      <c r="G61" s="176" t="s">
        <v>75</v>
      </c>
      <c r="H61" s="176"/>
      <c r="I61" s="176"/>
      <c r="J61" s="23"/>
      <c r="K61" s="176" t="s">
        <v>75</v>
      </c>
      <c r="L61" s="176"/>
      <c r="M61" s="176"/>
    </row>
    <row r="62" spans="1:13" ht="15.95" customHeight="1">
      <c r="B62" s="64"/>
      <c r="C62" s="64"/>
      <c r="D62" s="64"/>
      <c r="E62" s="65"/>
      <c r="F62" s="73"/>
      <c r="G62" s="145" t="s">
        <v>153</v>
      </c>
      <c r="H62" s="139"/>
      <c r="I62" s="145" t="s">
        <v>125</v>
      </c>
      <c r="J62" s="3"/>
      <c r="K62" s="145" t="s">
        <v>153</v>
      </c>
      <c r="L62" s="139"/>
      <c r="M62" s="145" t="s">
        <v>125</v>
      </c>
    </row>
    <row r="63" spans="1:13" ht="15.95" customHeight="1">
      <c r="B63" s="64"/>
      <c r="C63" s="64"/>
      <c r="D63" s="64"/>
      <c r="E63" s="75" t="s">
        <v>0</v>
      </c>
      <c r="F63" s="76"/>
      <c r="G63" s="4" t="s">
        <v>58</v>
      </c>
      <c r="I63" s="4" t="s">
        <v>58</v>
      </c>
      <c r="K63" s="4" t="s">
        <v>58</v>
      </c>
      <c r="M63" s="4" t="s">
        <v>58</v>
      </c>
    </row>
    <row r="64" spans="1:13" ht="15.95" customHeight="1">
      <c r="B64" s="64"/>
      <c r="C64" s="64"/>
      <c r="D64" s="64"/>
      <c r="E64" s="77"/>
      <c r="F64" s="76"/>
      <c r="G64" s="120"/>
      <c r="I64" s="5"/>
      <c r="K64" s="120"/>
      <c r="M64" s="5"/>
    </row>
    <row r="65" spans="1:13" ht="15.95" customHeight="1">
      <c r="A65" s="89" t="s">
        <v>123</v>
      </c>
      <c r="B65" s="89"/>
      <c r="C65" s="67"/>
      <c r="E65" s="67"/>
      <c r="G65" s="121"/>
      <c r="K65" s="123"/>
      <c r="M65" s="80"/>
    </row>
    <row r="66" spans="1:13" ht="15.95" customHeight="1">
      <c r="A66" s="79" t="s">
        <v>198</v>
      </c>
      <c r="B66" s="89"/>
      <c r="C66" s="67"/>
      <c r="E66" s="67"/>
      <c r="G66" s="121"/>
      <c r="K66" s="123"/>
      <c r="M66" s="32"/>
    </row>
    <row r="67" spans="1:13" ht="15.95" customHeight="1">
      <c r="A67" s="79"/>
      <c r="B67" s="79" t="s">
        <v>199</v>
      </c>
      <c r="C67" s="67"/>
      <c r="E67" s="67"/>
      <c r="G67" s="123">
        <v>-1000000</v>
      </c>
      <c r="I67" s="80">
        <v>0</v>
      </c>
      <c r="K67" s="123">
        <v>-1000000</v>
      </c>
      <c r="M67" s="80">
        <v>0</v>
      </c>
    </row>
    <row r="68" spans="1:13" ht="15.95" customHeight="1">
      <c r="A68" s="79" t="s">
        <v>194</v>
      </c>
      <c r="B68" s="89"/>
      <c r="C68" s="67"/>
      <c r="E68" s="90">
        <v>15</v>
      </c>
      <c r="G68" s="123">
        <v>-143401170</v>
      </c>
      <c r="I68" s="80">
        <v>0</v>
      </c>
      <c r="K68" s="123">
        <v>-143401170</v>
      </c>
      <c r="M68" s="80">
        <v>0</v>
      </c>
    </row>
    <row r="69" spans="1:13" ht="15.95" customHeight="1">
      <c r="A69" s="79" t="s">
        <v>196</v>
      </c>
      <c r="B69" s="89"/>
      <c r="C69" s="67"/>
      <c r="E69" s="90">
        <v>15</v>
      </c>
      <c r="G69" s="123">
        <v>4712700</v>
      </c>
      <c r="I69" s="80">
        <v>0</v>
      </c>
      <c r="K69" s="123">
        <v>-6884900</v>
      </c>
      <c r="M69" s="80">
        <v>0</v>
      </c>
    </row>
    <row r="70" spans="1:13" ht="15.95" customHeight="1">
      <c r="A70" s="79" t="s">
        <v>195</v>
      </c>
      <c r="B70" s="79"/>
      <c r="C70" s="79"/>
      <c r="E70" s="90"/>
      <c r="G70" s="123">
        <v>2250000</v>
      </c>
      <c r="I70" s="80">
        <v>0</v>
      </c>
      <c r="K70" s="123">
        <v>2250000</v>
      </c>
      <c r="M70" s="80">
        <v>0</v>
      </c>
    </row>
    <row r="71" spans="1:13" ht="15.95" customHeight="1">
      <c r="A71" s="32" t="s">
        <v>121</v>
      </c>
      <c r="E71" s="90">
        <v>16</v>
      </c>
      <c r="G71" s="125">
        <v>-1246444</v>
      </c>
      <c r="I71" s="84">
        <v>-330381</v>
      </c>
      <c r="K71" s="125">
        <v>-919948</v>
      </c>
      <c r="M71" s="84">
        <v>-291690</v>
      </c>
    </row>
    <row r="72" spans="1:13" ht="15.95" customHeight="1">
      <c r="A72" s="32" t="s">
        <v>180</v>
      </c>
      <c r="E72" s="90"/>
      <c r="G72" s="123">
        <v>89554</v>
      </c>
      <c r="I72" s="80">
        <v>0</v>
      </c>
      <c r="K72" s="125">
        <v>19907</v>
      </c>
      <c r="M72" s="84">
        <v>0</v>
      </c>
    </row>
    <row r="73" spans="1:13" ht="15.95" customHeight="1">
      <c r="A73" s="79" t="s">
        <v>79</v>
      </c>
      <c r="B73" s="79"/>
      <c r="E73" s="90">
        <v>18</v>
      </c>
      <c r="G73" s="123">
        <v>-20846</v>
      </c>
      <c r="I73" s="80">
        <v>0</v>
      </c>
      <c r="K73" s="123">
        <v>0</v>
      </c>
      <c r="M73" s="80">
        <v>0</v>
      </c>
    </row>
    <row r="74" spans="1:13" ht="15.95" customHeight="1">
      <c r="A74" s="79" t="s">
        <v>92</v>
      </c>
      <c r="B74" s="79"/>
      <c r="C74" s="79"/>
      <c r="E74" s="90">
        <v>29</v>
      </c>
      <c r="G74" s="123">
        <v>0</v>
      </c>
      <c r="I74" s="80">
        <v>0</v>
      </c>
      <c r="K74" s="123">
        <v>-10000000</v>
      </c>
      <c r="M74" s="80">
        <v>-10000000</v>
      </c>
    </row>
    <row r="75" spans="1:13" ht="15.95" customHeight="1">
      <c r="A75" s="79" t="s">
        <v>124</v>
      </c>
      <c r="B75" s="79"/>
      <c r="C75" s="79"/>
      <c r="E75" s="90"/>
      <c r="G75" s="123"/>
      <c r="I75" s="80"/>
      <c r="K75" s="123"/>
      <c r="M75" s="80"/>
    </row>
    <row r="76" spans="1:13" ht="15.95" customHeight="1">
      <c r="A76" s="79"/>
      <c r="B76" s="79" t="s">
        <v>99</v>
      </c>
      <c r="C76" s="79"/>
      <c r="E76" s="90">
        <v>29</v>
      </c>
      <c r="G76" s="123">
        <v>0</v>
      </c>
      <c r="I76" s="80">
        <v>0</v>
      </c>
      <c r="K76" s="123">
        <v>10000000</v>
      </c>
      <c r="M76" s="80">
        <v>12000000</v>
      </c>
    </row>
    <row r="77" spans="1:13" ht="15.95" customHeight="1">
      <c r="A77" s="79" t="s">
        <v>193</v>
      </c>
      <c r="B77" s="79"/>
      <c r="E77" s="90">
        <v>29</v>
      </c>
      <c r="G77" s="125">
        <v>0</v>
      </c>
      <c r="I77" s="84">
        <v>0</v>
      </c>
      <c r="K77" s="125">
        <v>38819459</v>
      </c>
      <c r="M77" s="84">
        <v>41349369</v>
      </c>
    </row>
    <row r="78" spans="1:13" ht="15.95" customHeight="1">
      <c r="A78" s="32" t="s">
        <v>50</v>
      </c>
      <c r="E78" s="90">
        <v>24</v>
      </c>
      <c r="G78" s="123">
        <v>1037223</v>
      </c>
      <c r="I78" s="80">
        <v>256438</v>
      </c>
      <c r="K78" s="125">
        <v>1285981</v>
      </c>
      <c r="M78" s="84">
        <v>538648</v>
      </c>
    </row>
    <row r="79" spans="1:13" ht="15.95" customHeight="1">
      <c r="A79" s="64"/>
      <c r="B79" s="64"/>
      <c r="C79" s="64"/>
      <c r="E79" s="64"/>
      <c r="G79" s="128"/>
      <c r="I79" s="91"/>
      <c r="K79" s="128"/>
      <c r="M79" s="91"/>
    </row>
    <row r="80" spans="1:13" ht="15.95" customHeight="1">
      <c r="A80" s="92" t="s">
        <v>189</v>
      </c>
      <c r="B80" s="92"/>
      <c r="C80" s="93"/>
      <c r="E80" s="93"/>
      <c r="G80" s="126">
        <f>SUM(G67:G78)</f>
        <v>-137578983</v>
      </c>
      <c r="I80" s="126">
        <f>SUM(I67:I78)</f>
        <v>-73943</v>
      </c>
      <c r="K80" s="126">
        <f>SUM(K67:K78)</f>
        <v>-109830671</v>
      </c>
      <c r="M80" s="126">
        <f>SUM(M67:M78)</f>
        <v>43596327</v>
      </c>
    </row>
    <row r="81" spans="1:13" ht="15.95" customHeight="1">
      <c r="A81" s="64"/>
      <c r="B81" s="64"/>
      <c r="C81" s="64"/>
      <c r="E81" s="64"/>
      <c r="G81" s="123"/>
      <c r="I81" s="80"/>
      <c r="K81" s="123"/>
      <c r="M81" s="80"/>
    </row>
    <row r="82" spans="1:13" ht="15.95" customHeight="1">
      <c r="A82" s="89" t="s">
        <v>39</v>
      </c>
      <c r="B82" s="89"/>
      <c r="C82" s="74"/>
      <c r="E82" s="81"/>
      <c r="G82" s="123"/>
      <c r="I82" s="80"/>
      <c r="K82" s="123"/>
      <c r="M82" s="80"/>
    </row>
    <row r="83" spans="1:13" ht="15.95" customHeight="1">
      <c r="A83" s="79" t="s">
        <v>111</v>
      </c>
      <c r="B83" s="79"/>
      <c r="C83" s="74"/>
      <c r="E83" s="81">
        <v>21</v>
      </c>
      <c r="G83" s="123">
        <v>-3863854</v>
      </c>
      <c r="I83" s="80">
        <v>-1697876</v>
      </c>
      <c r="K83" s="123">
        <v>-3863854</v>
      </c>
      <c r="M83" s="80">
        <v>-1697876</v>
      </c>
    </row>
    <row r="84" spans="1:13" ht="15.95" customHeight="1">
      <c r="A84" s="32" t="s">
        <v>143</v>
      </c>
      <c r="C84" s="64"/>
      <c r="E84" s="81">
        <v>21</v>
      </c>
      <c r="G84" s="125">
        <v>-124232</v>
      </c>
      <c r="I84" s="84">
        <v>-288748</v>
      </c>
      <c r="K84" s="125">
        <v>-124232</v>
      </c>
      <c r="M84" s="84">
        <v>-288748</v>
      </c>
    </row>
    <row r="85" spans="1:13" ht="15.95" customHeight="1">
      <c r="A85" s="32" t="s">
        <v>144</v>
      </c>
      <c r="C85" s="64"/>
      <c r="E85" s="81"/>
      <c r="G85" s="125">
        <v>0</v>
      </c>
      <c r="I85" s="84">
        <v>440000000</v>
      </c>
      <c r="K85" s="125">
        <v>0</v>
      </c>
      <c r="M85" s="84">
        <v>440000000</v>
      </c>
    </row>
    <row r="86" spans="1:13" ht="15.95" customHeight="1">
      <c r="A86" s="64" t="s">
        <v>145</v>
      </c>
      <c r="C86" s="64"/>
      <c r="E86" s="81"/>
      <c r="G86" s="125">
        <v>0</v>
      </c>
      <c r="I86" s="84">
        <v>-13394741</v>
      </c>
      <c r="K86" s="125">
        <v>0</v>
      </c>
      <c r="M86" s="84">
        <v>-13394741</v>
      </c>
    </row>
    <row r="87" spans="1:13" ht="15.95" customHeight="1">
      <c r="A87" s="64" t="s">
        <v>51</v>
      </c>
      <c r="B87" s="64"/>
      <c r="C87" s="74"/>
      <c r="E87" s="81"/>
      <c r="G87" s="123">
        <v>-541</v>
      </c>
      <c r="I87" s="80">
        <v>-631</v>
      </c>
      <c r="K87" s="123">
        <v>0</v>
      </c>
      <c r="M87" s="80">
        <v>0</v>
      </c>
    </row>
    <row r="88" spans="1:13" ht="15.95" customHeight="1">
      <c r="A88" s="64" t="s">
        <v>100</v>
      </c>
      <c r="B88" s="64"/>
      <c r="C88" s="64"/>
      <c r="E88" s="81"/>
      <c r="G88" s="123">
        <v>-67195739</v>
      </c>
      <c r="I88" s="80">
        <v>-68795684</v>
      </c>
      <c r="K88" s="123">
        <v>-67195739</v>
      </c>
      <c r="M88" s="80">
        <v>-68795684</v>
      </c>
    </row>
    <row r="89" spans="1:13" ht="15.95" customHeight="1">
      <c r="A89" s="64"/>
      <c r="B89" s="64"/>
      <c r="C89" s="64"/>
      <c r="E89" s="81"/>
      <c r="G89" s="128"/>
      <c r="I89" s="91"/>
      <c r="K89" s="128"/>
      <c r="M89" s="91"/>
    </row>
    <row r="90" spans="1:13" ht="15.95" customHeight="1">
      <c r="A90" s="92" t="s">
        <v>190</v>
      </c>
      <c r="B90" s="92"/>
      <c r="C90" s="92"/>
      <c r="E90" s="64"/>
      <c r="G90" s="126">
        <f>SUM(G82:G88)</f>
        <v>-71184366</v>
      </c>
      <c r="I90" s="85">
        <f>SUM(I82:I88)</f>
        <v>355822320</v>
      </c>
      <c r="K90" s="126">
        <f>SUM(K83:K89)</f>
        <v>-71183825</v>
      </c>
      <c r="M90" s="85">
        <f>SUM(M83:M88)</f>
        <v>355822951</v>
      </c>
    </row>
    <row r="91" spans="1:13" ht="15.95" customHeight="1">
      <c r="A91" s="64"/>
      <c r="B91" s="64"/>
      <c r="C91" s="64"/>
      <c r="E91" s="64"/>
      <c r="G91" s="123"/>
      <c r="I91" s="80"/>
      <c r="K91" s="123"/>
      <c r="M91" s="80"/>
    </row>
    <row r="92" spans="1:13" ht="15.95" customHeight="1">
      <c r="A92" s="94" t="s">
        <v>191</v>
      </c>
      <c r="B92" s="94"/>
      <c r="C92" s="95"/>
      <c r="E92" s="95"/>
      <c r="G92" s="123">
        <f>+SUM(G45,G80,G90)</f>
        <v>-148694072</v>
      </c>
      <c r="I92" s="80">
        <f>+SUM(I45,I80,I90)</f>
        <v>438669691</v>
      </c>
      <c r="K92" s="123">
        <f>+SUM(K45,K80,K90)</f>
        <v>-164000894</v>
      </c>
      <c r="M92" s="80">
        <f>+SUM(M45,M80,M90)</f>
        <v>431416496</v>
      </c>
    </row>
    <row r="93" spans="1:13" ht="15.95" customHeight="1">
      <c r="A93" s="92" t="s">
        <v>24</v>
      </c>
      <c r="B93" s="92"/>
      <c r="C93" s="95"/>
      <c r="E93" s="95"/>
      <c r="G93" s="123">
        <f>I95</f>
        <v>497653839</v>
      </c>
      <c r="I93" s="80">
        <v>58984148</v>
      </c>
      <c r="K93" s="123">
        <v>486855634</v>
      </c>
      <c r="M93" s="80">
        <v>55439138</v>
      </c>
    </row>
    <row r="94" spans="1:13" ht="15.95" customHeight="1">
      <c r="A94" s="64"/>
      <c r="B94" s="64"/>
      <c r="C94" s="64"/>
      <c r="E94" s="64"/>
      <c r="G94" s="128"/>
      <c r="I94" s="91"/>
      <c r="K94" s="128"/>
      <c r="M94" s="91"/>
    </row>
    <row r="95" spans="1:13" ht="15.95" customHeight="1" thickBot="1">
      <c r="A95" s="94" t="s">
        <v>115</v>
      </c>
      <c r="B95" s="94"/>
      <c r="C95" s="95"/>
      <c r="E95" s="95"/>
      <c r="G95" s="129">
        <f>SUM(G92:G93)</f>
        <v>348959767</v>
      </c>
      <c r="I95" s="96">
        <f>SUM(I92:I93)</f>
        <v>497653839</v>
      </c>
      <c r="K95" s="129">
        <f>SUM(K92:L93)</f>
        <v>322854740</v>
      </c>
      <c r="M95" s="96">
        <f>SUM(M92:M93)</f>
        <v>486855634</v>
      </c>
    </row>
    <row r="96" spans="1:13" ht="15.95" customHeight="1" thickTop="1">
      <c r="A96" s="64"/>
      <c r="B96" s="64"/>
      <c r="C96" s="64"/>
      <c r="E96" s="64"/>
      <c r="G96" s="128"/>
      <c r="I96" s="80"/>
      <c r="K96" s="128"/>
      <c r="M96" s="80"/>
    </row>
    <row r="97" spans="1:13" ht="15.95" customHeight="1">
      <c r="A97" s="64"/>
      <c r="B97" s="64"/>
      <c r="C97" s="64"/>
      <c r="E97" s="64"/>
      <c r="G97" s="123"/>
      <c r="I97" s="80"/>
      <c r="K97" s="123"/>
      <c r="M97" s="80"/>
    </row>
    <row r="98" spans="1:13" ht="15.95" customHeight="1">
      <c r="A98" s="67" t="s">
        <v>184</v>
      </c>
      <c r="B98" s="64"/>
      <c r="C98" s="64"/>
      <c r="E98" s="64"/>
      <c r="G98" s="123"/>
      <c r="I98" s="80"/>
      <c r="K98" s="123"/>
      <c r="M98" s="80"/>
    </row>
    <row r="99" spans="1:13" ht="15.95" customHeight="1">
      <c r="A99" s="64" t="s">
        <v>185</v>
      </c>
      <c r="B99" s="64"/>
      <c r="C99" s="64"/>
      <c r="E99" s="81"/>
      <c r="G99" s="123">
        <v>8024058</v>
      </c>
      <c r="H99" s="163"/>
      <c r="I99" s="164">
        <v>0</v>
      </c>
      <c r="J99" s="163"/>
      <c r="K99" s="123">
        <v>8024058</v>
      </c>
      <c r="L99" s="163"/>
      <c r="M99" s="80">
        <v>0</v>
      </c>
    </row>
    <row r="100" spans="1:13" ht="15.95" customHeight="1">
      <c r="A100" s="64" t="s">
        <v>197</v>
      </c>
      <c r="B100" s="64"/>
      <c r="C100" s="64"/>
      <c r="E100" s="81"/>
      <c r="G100" s="123">
        <v>1133592</v>
      </c>
      <c r="I100" s="164">
        <v>0</v>
      </c>
      <c r="K100" s="123">
        <v>1133592</v>
      </c>
      <c r="M100" s="164">
        <v>0</v>
      </c>
    </row>
    <row r="101" spans="1:13" ht="15.95" customHeight="1">
      <c r="C101" s="64"/>
      <c r="E101" s="81"/>
      <c r="G101" s="84"/>
      <c r="I101" s="84"/>
      <c r="K101" s="84"/>
      <c r="M101" s="84"/>
    </row>
    <row r="102" spans="1:13" ht="15.95" customHeight="1">
      <c r="C102" s="64"/>
      <c r="E102" s="81"/>
      <c r="G102" s="84"/>
      <c r="I102" s="84"/>
      <c r="K102" s="84"/>
      <c r="M102" s="84"/>
    </row>
    <row r="103" spans="1:13" ht="15.95" customHeight="1">
      <c r="C103" s="64"/>
      <c r="E103" s="81"/>
      <c r="G103" s="84"/>
      <c r="I103" s="84"/>
      <c r="K103" s="84"/>
      <c r="M103" s="84"/>
    </row>
    <row r="104" spans="1:13" ht="15.95" customHeight="1">
      <c r="C104" s="64"/>
      <c r="E104" s="81"/>
      <c r="G104" s="84"/>
      <c r="I104" s="84"/>
      <c r="K104" s="84"/>
      <c r="M104" s="84"/>
    </row>
    <row r="105" spans="1:13" s="10" customFormat="1" ht="15.95" customHeight="1">
      <c r="A105" s="6" t="s">
        <v>93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25" customFormat="1" ht="15.95" customHeight="1">
      <c r="A106" s="25" t="s">
        <v>163</v>
      </c>
    </row>
    <row r="107" spans="1:13" s="25" customFormat="1" ht="15.95" customHeight="1"/>
    <row r="108" spans="1:13" s="25" customFormat="1" ht="15.95" customHeight="1"/>
    <row r="109" spans="1:13" s="25" customFormat="1" ht="12" customHeight="1"/>
    <row r="110" spans="1:13" ht="21.95" customHeight="1">
      <c r="A110" s="47" t="str">
        <f>A54</f>
        <v>The accompanying notes are an integral part of these consolidated and separate financial statements.</v>
      </c>
      <c r="B110" s="48"/>
      <c r="C110" s="47"/>
      <c r="D110" s="48"/>
      <c r="E110" s="48"/>
      <c r="F110" s="48"/>
      <c r="G110" s="48"/>
      <c r="H110" s="48"/>
      <c r="I110" s="48"/>
      <c r="J110" s="48"/>
      <c r="K110" s="49"/>
      <c r="L110" s="48"/>
      <c r="M110" s="49"/>
    </row>
  </sheetData>
  <mergeCells count="8">
    <mergeCell ref="G61:I61"/>
    <mergeCell ref="K61:M61"/>
    <mergeCell ref="G7:I7"/>
    <mergeCell ref="K7:M7"/>
    <mergeCell ref="G6:I6"/>
    <mergeCell ref="K6:M6"/>
    <mergeCell ref="G60:I60"/>
    <mergeCell ref="K60:M60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12-13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Chayaporn Srilap</cp:lastModifiedBy>
  <cp:lastPrinted>2023-02-15T02:37:16Z</cp:lastPrinted>
  <dcterms:created xsi:type="dcterms:W3CDTF">2001-09-26T02:59:25Z</dcterms:created>
  <dcterms:modified xsi:type="dcterms:W3CDTF">2023-02-15T02:37:26Z</dcterms:modified>
</cp:coreProperties>
</file>