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5\FS_2022\12) Dec-22\"/>
    </mc:Choice>
  </mc:AlternateContent>
  <bookViews>
    <workbookView xWindow="-105" yWindow="-105" windowWidth="23250" windowHeight="12570"/>
  </bookViews>
  <sheets>
    <sheet name="BS&amp;PL" sheetId="1" r:id="rId1"/>
    <sheet name="SE" sheetId="5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2">CF!$A$1:$G$74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E42" i="1"/>
  <c r="E112" i="1" l="1"/>
  <c r="E81" i="1" l="1"/>
  <c r="G24" i="1"/>
  <c r="E13" i="1"/>
  <c r="M16" i="5"/>
  <c r="M15" i="5"/>
  <c r="K14" i="5"/>
  <c r="K17" i="5" s="1"/>
  <c r="I14" i="5"/>
  <c r="I17" i="5" s="1"/>
  <c r="G14" i="5"/>
  <c r="G17" i="5" s="1"/>
  <c r="E14" i="5"/>
  <c r="E17" i="5" s="1"/>
  <c r="C14" i="5"/>
  <c r="C17" i="5" s="1"/>
  <c r="M13" i="5"/>
  <c r="M12" i="5"/>
  <c r="M14" i="5" s="1"/>
  <c r="M11" i="5"/>
  <c r="M10" i="5"/>
  <c r="M8" i="5"/>
  <c r="K23" i="5"/>
  <c r="K25" i="5" s="1"/>
  <c r="M17" i="5" l="1"/>
  <c r="G48" i="1"/>
  <c r="E48" i="1"/>
  <c r="E58" i="4" l="1"/>
  <c r="G58" i="4"/>
  <c r="E104" i="1" l="1"/>
  <c r="M24" i="5" l="1"/>
  <c r="M20" i="5" l="1"/>
  <c r="E105" i="1"/>
  <c r="M22" i="5" s="1"/>
  <c r="G104" i="1"/>
  <c r="G105" i="1" s="1"/>
  <c r="G61" i="1"/>
  <c r="G88" i="1"/>
  <c r="G81" i="1"/>
  <c r="G13" i="1"/>
  <c r="G23" i="5"/>
  <c r="G25" i="5" s="1"/>
  <c r="C23" i="5"/>
  <c r="C25" i="5" s="1"/>
  <c r="I23" i="5"/>
  <c r="I25" i="5" s="1"/>
  <c r="E23" i="5"/>
  <c r="E25" i="5" s="1"/>
  <c r="N17" i="5"/>
  <c r="G48" i="4"/>
  <c r="F59" i="4"/>
  <c r="G49" i="1" l="1"/>
  <c r="G62" i="1" s="1"/>
  <c r="G89" i="1"/>
  <c r="G7" i="4" s="1"/>
  <c r="G20" i="4" s="1"/>
  <c r="G32" i="4" s="1"/>
  <c r="G35" i="4" s="1"/>
  <c r="G59" i="4" s="1"/>
  <c r="G61" i="4" s="1"/>
  <c r="G25" i="1"/>
  <c r="E48" i="4"/>
  <c r="M19" i="5"/>
  <c r="E88" i="1"/>
  <c r="E61" i="1"/>
  <c r="E91" i="1" l="1"/>
  <c r="G91" i="1"/>
  <c r="G106" i="1" s="1"/>
  <c r="E106" i="1" l="1"/>
  <c r="E7" i="4"/>
  <c r="E20" i="4" s="1"/>
  <c r="E49" i="1"/>
  <c r="E62" i="1" s="1"/>
  <c r="E32" i="4" l="1"/>
  <c r="M21" i="5"/>
  <c r="M23" i="5" s="1"/>
  <c r="M25" i="5" s="1"/>
  <c r="E35" i="4" l="1"/>
  <c r="E59" i="4" s="1"/>
  <c r="E61" i="4" s="1"/>
  <c r="E24" i="1" l="1"/>
  <c r="E25" i="1" s="1"/>
</calcChain>
</file>

<file path=xl/sharedStrings.xml><?xml version="1.0" encoding="utf-8"?>
<sst xmlns="http://schemas.openxmlformats.org/spreadsheetml/2006/main" count="218" uniqueCount="168">
  <si>
    <t>งบแสดงฐานะการเงิน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</si>
  <si>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</si>
  <si>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</si>
  <si>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</si>
  <si>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</si>
  <si>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ทรัพย์สินรอการขาย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</si>
  <si>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</si>
  <si>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</si>
  <si>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</si>
  <si>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</si>
  <si>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</si>
  <si>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</si>
  <si>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</si>
  <si>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</si>
  <si>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</si>
  <si>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</si>
  <si>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 xml:space="preserve">ภาษีเงินได้ค้างจ่าย  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</si>
  <si>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</si>
  <si>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</si>
  <si>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</si>
  <si>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</si>
  <si>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</si>
  <si>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</si>
  <si>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</si>
  <si>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</si>
  <si>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</si>
  <si>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</si>
  <si>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</si>
  <si>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รายได้จากสัญญาเช่าซื้อ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</si>
  <si>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</si>
  <si>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</si>
  <si>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</si>
  <si>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</si>
  <si>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</si>
  <si>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</si>
  <si>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</si>
  <si>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</si>
  <si>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ยังไม่ได้</t>
  </si>
  <si>
    <t>ตามกฎหมาย</t>
  </si>
  <si>
    <t>จัดสรร</t>
  </si>
  <si>
    <t>เงินสดจ่ายภาษีเงินได้</t>
  </si>
  <si>
    <t>กระแสเงินสดจากกิจกรรมลงทุน</t>
  </si>
  <si>
    <t>ซื้อทรัพย์สินและอุปกรณ์</t>
  </si>
  <si>
    <t>กระแสเงินสดจากกิจกรรมจัดหาเงิน</t>
  </si>
  <si>
    <t>ทรัพย์สินและอุปกรณ์</t>
  </si>
  <si>
    <t>เงินสดจ่ายต้นทุนทางการเงิน</t>
  </si>
  <si>
    <t>ลูกหนี้สินเชื่อเพื่อซื้อสินค้า</t>
  </si>
  <si>
    <t>รายได้จากลูกหนี้สินเชื่อเพื่อซื้อสินค้า</t>
  </si>
  <si>
    <t>กระแสเงินสดจากกิจกรรมดำเนินงาน</t>
  </si>
  <si>
    <t>ซื้อสินทรัพย์ไม่มีตัวตน</t>
  </si>
  <si>
    <t>เงินกู้ยืมระยะสั้นจากผู้ถือหุ้นรายใหญ่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</si>
  <si>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</si>
  <si>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</si>
  <si>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กรรมการ</t>
  </si>
  <si>
    <t>งบกำไรขาดทุนเบ็ดเสร็จ</t>
  </si>
  <si>
    <t>งบกระแสเงินสด</t>
  </si>
  <si>
    <t>สินทรัพย์ดำเนินงาน (เพิ่มขึ้น) ลดลง</t>
  </si>
  <si>
    <t>จำหน่ายทรัพย์สินและอุปกรณ์</t>
  </si>
  <si>
    <t>ข้อมูลเพิ่มเติมประกอบกระแสเงินสด</t>
  </si>
  <si>
    <t>รายการที่มิใช่เงินสด</t>
  </si>
  <si>
    <t xml:space="preserve">   จัดสรรแล้ว - สำรองตามกฎหมาย</t>
  </si>
  <si>
    <t>จัดสรรแล้ว - สำรอง</t>
  </si>
  <si>
    <t>รวม</t>
  </si>
  <si>
    <t>งบกระแสเงินสด (ต่อ)</t>
  </si>
  <si>
    <t>ส่วนเกินมูลค่าหุ้นสามัญ</t>
  </si>
  <si>
    <t>ทุนจดทะเบียน</t>
  </si>
  <si>
    <t>(หน่วย: บาท)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</si>
  <si>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</si>
  <si>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</si>
  <si>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</si>
  <si>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กำไรขาดทุนเบ็ดเสร็จรวมสำหรับปี</t>
  </si>
  <si>
    <t>งบกำไรขาดทุนเบ็ดเสร็จ (ต่อ)</t>
  </si>
  <si>
    <t>ส่วนของ</t>
  </si>
  <si>
    <t>ผู้ถือหุ้น</t>
  </si>
  <si>
    <t>เงินสดและรายการเทียบเท่าเงินสดปลายปี</t>
  </si>
  <si>
    <t>กำไรสำหรับปี</t>
  </si>
  <si>
    <t>สำรองผลประโยชน์ระยะยาวของพนักงาน</t>
  </si>
  <si>
    <t>ทุนออกจำหน่ายและชำระเต็มมูลค่าแล้ว</t>
  </si>
  <si>
    <t>ที่ออกและชำระแล้ว</t>
  </si>
  <si>
    <t>จากการจ่ายโดย</t>
  </si>
  <si>
    <t>ใช้หุ้นเป็นเกณฑ์</t>
  </si>
  <si>
    <t xml:space="preserve">กำไรขาดทุนเบ็ดเสร็จรวมสำหรับปี 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</si>
  <si>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</si>
  <si>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</si>
  <si>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ส่วนทุน</t>
  </si>
  <si>
    <t>หุ้นสามัญที่ออกระหว่างปีจากการใช้สิทธิ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</si>
  <si>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</si>
  <si>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</si>
  <si>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ในสินทรัพย์และหนี้สินดำเนินงาน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</si>
  <si>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</si>
  <si>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</si>
  <si>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</si>
  <si>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เงินสดรับจากการใช้สิทธิซื้อหุ้นสามัญตามใบสำคัญแสดงสิทธิ</t>
  </si>
  <si>
    <r>
      <t>เงินสดรับจากรายได้ทางการเงิน</t>
    </r>
    <r>
      <rPr>
        <vertAlign val="superscript"/>
        <sz val="16"/>
        <rFont val="Angsana New"/>
        <family val="1"/>
      </rPr>
      <t>(1)</t>
    </r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</si>
  <si>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</si>
  <si>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กำไรก่อนภาษีเงินได้</t>
  </si>
  <si>
    <t>ขาดทุนจากการดำเนินงานก่อนการเปลี่ยนแปลง</t>
  </si>
  <si>
    <t>เงินสดสุทธิใช้ไปในกิจกรรมดำเนินงาน</t>
  </si>
  <si>
    <t>กำไรต่อหุ้นขั้นพื้นฐาน</t>
  </si>
  <si>
    <t>กำไรต่อหุ้นปรับลด</t>
  </si>
  <si>
    <t xml:space="preserve">ขาดทุนจากการประมาณการตามหลักคณิตศาสตร์ประกันภัย </t>
  </si>
  <si>
    <t>รายการปรับกระทบยอดกำไรก่อนภาษีเงินได้</t>
  </si>
  <si>
    <t>หนี้สินหมุนเวียนอื่น</t>
  </si>
  <si>
    <t>ผลประโยชน์ระยะยาวของพนักงาน</t>
  </si>
  <si>
    <t xml:space="preserve">   - สุทธิจากภาษีเงินได้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</si>
  <si>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</si>
  <si>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</si>
  <si>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 xml:space="preserve">งบแสดงการเปลี่ยนแปลงส่วนของผู้ถือหุ้น </t>
  </si>
  <si>
    <t xml:space="preserve">   ยังไม่ได้จัดสรร 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</si>
  <si>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</si>
  <si>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</si>
  <si>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จ่ายเงินปันผล</t>
  </si>
  <si>
    <t>รับโอนทรัพย์สินรอการขายจากลูกหนี้ตามสัญญาเช่าซื้อและ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</si>
  <si>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</si>
  <si>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</si>
  <si>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ลูกหนี้ตามสัญญาเช่าซื้อส่วนที่ถึงกำหนดชำระภายในหนึ่งปี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</si>
  <si>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</si>
  <si>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</si>
  <si>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</si>
  <si>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</si>
  <si>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ผลขาดทุนด้านเครดิตที่คาดว่าจะเกิดขึ้น</t>
  </si>
  <si>
    <t>ส่วนเกินมูลค่า</t>
  </si>
  <si>
    <t>หุ้นสามัญ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</si>
  <si>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</si>
  <si>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</si>
  <si>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ลูกหนี้ตามสัญญาเช่าซื้อ - สุทธิจากส่วนที่ถึงกำหนดชำระภายในหนึ่งปี</t>
  </si>
  <si>
    <t>หนี้สินดำเนินงานเพิ่มขึ้น (ลดลง)</t>
  </si>
  <si>
    <t>2564</t>
  </si>
  <si>
    <t>ยอดคงเหลือ ณ วันที่ 1 มกราคม 2564</t>
  </si>
  <si>
    <t>ยอดคงเหลือ ณ วันที่ 31 ธันวาคม 2564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</si>
  <si>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</si>
  <si>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สุทธิจากส่วนที่ถึงกำหนดชำระภายในหนึ่งปี</t>
  </si>
  <si>
    <t>-</t>
  </si>
  <si>
    <t>ขาดทุนเบ็ดเสร็จอื่น:</t>
  </si>
  <si>
    <t>ขาดทุนเบ็ดเสร็จอื่นสำหรับปี</t>
  </si>
  <si>
    <t>เงินสดสุทธิใช้ไปในกิจกรรมลงทุน</t>
  </si>
  <si>
    <t>เงินสดและรายการเทียบเท่าเงินสดต้นปี</t>
  </si>
  <si>
    <t>ณ วันที่ 31 ธันวาคม 2565</t>
  </si>
  <si>
    <t>สำหรับปีสิ้นสุดวันที่ 31 ธันวาคม 2565</t>
  </si>
  <si>
    <t>(31 ธันวาคม 2564: หุ้นสามัญ 1,036,110,224 หุ้น มูลค่าหุ้นละ 1 บาท)</t>
  </si>
  <si>
    <t>2565</t>
  </si>
  <si>
    <t>ยอดคงเหลือ ณ วันที่ 1 มกราคม 2565</t>
  </si>
  <si>
    <t>ยอดคงเหลือ ณ วันที่ 31 ธันวาคม 2565</t>
  </si>
  <si>
    <t>หุ้นสามัญ 1,040,917,341 หุ้น มูลค่าหุ้นละ 1 บาท</t>
  </si>
  <si>
    <t>หุ้นสามัญ 1,036,110,224 หุ้น มูลค่าหุ้นละ 1 บาท</t>
  </si>
  <si>
    <t>ลูกหนี้เงินให้กู้ยืมส่วนที่ถึงกำหนดชำระภายในหนึ่งปี</t>
  </si>
  <si>
    <t>เงินฝากธนาคารที่มีภาระค้ำประกัน</t>
  </si>
  <si>
    <t>ลูกหนี้เงินให้กู้ยืม - สุทธิจากส่วนที่ถึงกำหนดชำระภายในหนึ่งปี</t>
  </si>
  <si>
    <t>รายได้จากการให้กู้ยืม</t>
  </si>
  <si>
    <t>โอนกลับรายจ่ายโดยใช้หุ้นเป็นเกณฑ์</t>
  </si>
  <si>
    <t>ขาดทุนจากการด้อยค่าทรัพย์สินรอการขาย (โอนกลับ)</t>
  </si>
  <si>
    <t>ลูกหนี้เงินให้กู้ยืม</t>
  </si>
  <si>
    <t>เงินสดสุทธิได้มา (ใช้ไปใน) จากกิจกรรมดำเนินงาน</t>
  </si>
  <si>
    <t>เงินฝากธนาคารที่มีภาระค้ำประกันเพิ่มขึ้น</t>
  </si>
  <si>
    <t xml:space="preserve">เงินกู้ยืมระยะสั้นจากผู้ถือหุ้นรายใหญ่เพิ่มขึ้น (ลดลง) </t>
  </si>
  <si>
    <t>เงินกู้ยืมระยะยาวจากสถาบันการเงินเพิ่มขึ้น (ลดลง)</t>
  </si>
  <si>
    <t>เงินสดสุทธิได้มาจาก (ใช้ไปใน) กิจกรรมจัดหาเงิน</t>
  </si>
  <si>
    <t>โอนส่วนทุนจากการจ่ายโดยใช้หุ้นเป็นเกณฑ์เป็นส่วนเกินมูลค่าหุ้นสามัญ</t>
  </si>
  <si>
    <r>
      <rPr>
        <vertAlign val="superscript"/>
        <sz val="15"/>
        <rFont val="Angsana New"/>
        <family val="1"/>
      </rPr>
      <t xml:space="preserve">(1) </t>
    </r>
    <r>
      <rPr>
        <sz val="15"/>
        <rFont val="Angsana New"/>
        <family val="1"/>
      </rPr>
      <t>รายได้ทางการเงินประกอบด้วยรายได้จากสัญญาเช่าซื้อ การให้กู้ยืมและลูกหนี้สินเชื่อเพื่อซื้อสินค้า</t>
    </r>
  </si>
  <si>
    <t>เงินเบิกเกินบัญชีและเงินกู้ยืมระยะสั้นจากสถาบันการเงิน</t>
  </si>
  <si>
    <t>โอนออกทรัพย์สินรอการขายไปทรัพย์สินและอุปกรณ์</t>
  </si>
  <si>
    <t xml:space="preserve">ตามใบสำคัญแสดงสิทธิ </t>
  </si>
  <si>
    <t>เงินปันผลจ่าย (หมายเหตุ 23)</t>
  </si>
  <si>
    <t>จัดสรรสำรองตามกฎหมาย (หมายเหตุ 15)</t>
  </si>
  <si>
    <t>กำไรจากการจำหน่าย/ตัดจำหน่ายทรัพย์สินและอุปกรณ์</t>
  </si>
  <si>
    <t>เงินกู้ยืมระยะสั้นจากสถาบันการเงินเพิ่มขึ้น</t>
  </si>
  <si>
    <t>เงินกู้ยืมระยะยาวจากผู้ถือหุ้นรายใหญ่ลดลง</t>
  </si>
  <si>
    <t>ขาดทุนจากการด้อยค่าและ (กำไร) ขาดทุนจากการจำหน่ายทรัพย์สินรอการขาย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</si>
</sst>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_-* #,##0.0000_-;\-* #,##0.0000_-;_-* &quot;-&quot;??_-;_-@_-"/>
  </numFmts>
  <fonts count="251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vertAlign val="superscript"/>
      <sz val="16"/>
      <name val="Angsana New"/>
      <family val="1"/>
    </font>
    <font>
      <vertAlign val="superscript"/>
      <sz val="15"/>
      <name val="Angsana New"/>
      <family val="1"/>
    </font>
    <font>
      <sz val="10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95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2298" applyFont="1" applyFill="1" applyBorder="1" applyAlignment="1">
      <alignment vertical="center"/>
    </xf>
    <xf numFmtId="0" fontId="2" fillId="0" borderId="0" xfId="1951" applyFont="1" applyFill="1" applyAlignment="1">
      <alignment horizontal="left" vertical="center"/>
    </xf>
    <xf numFmtId="0" fontId="5" fillId="0" borderId="0" xfId="2298" applyFont="1" applyFill="1" applyBorder="1" applyAlignment="1">
      <alignment vertical="center"/>
    </xf>
    <xf numFmtId="49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center" vertical="center"/>
    </xf>
    <xf numFmtId="0" fontId="2" fillId="0" borderId="0" xfId="1951" applyFont="1" applyBorder="1" applyAlignment="1">
      <alignment vertical="center"/>
    </xf>
    <xf numFmtId="0" fontId="5" fillId="0" borderId="0" xfId="1951" applyFont="1" applyBorder="1" applyAlignment="1">
      <alignment vertical="center"/>
    </xf>
    <xf numFmtId="0" fontId="5" fillId="0" borderId="0" xfId="2298" applyFont="1" applyFill="1" applyAlignment="1">
      <alignment vertical="center"/>
    </xf>
    <xf numFmtId="49" fontId="5" fillId="0" borderId="0" xfId="1952" applyNumberFormat="1" applyFont="1" applyFill="1" applyAlignment="1">
      <alignment horizontal="left" vertical="center"/>
    </xf>
    <xf numFmtId="0" fontId="5" fillId="0" borderId="0" xfId="1951" applyFont="1" applyFill="1" applyAlignment="1">
      <alignment vertical="center"/>
    </xf>
    <xf numFmtId="0" fontId="2" fillId="0" borderId="0" xfId="2298" applyFont="1" applyFill="1" applyAlignment="1">
      <alignment vertical="center"/>
    </xf>
    <xf numFmtId="0" fontId="5" fillId="0" borderId="0" xfId="1951" applyFont="1" applyFill="1" applyAlignment="1">
      <alignment horizontal="center" vertical="center"/>
    </xf>
    <xf numFmtId="0" fontId="247" fillId="0" borderId="0" xfId="1951" applyFont="1" applyFill="1" applyAlignment="1">
      <alignment horizontal="center" vertical="center"/>
    </xf>
    <xf numFmtId="0" fontId="5" fillId="0" borderId="0" xfId="2298" applyFont="1" applyFill="1" applyBorder="1" applyAlignment="1">
      <alignment horizontal="center" vertical="center"/>
    </xf>
    <xf numFmtId="0" fontId="247" fillId="0" borderId="0" xfId="2298" applyFont="1" applyFill="1" applyBorder="1" applyAlignment="1">
      <alignment horizontal="center" vertical="center"/>
    </xf>
    <xf numFmtId="37" fontId="245" fillId="0" borderId="0" xfId="2298" applyNumberFormat="1" applyFont="1" applyFill="1" applyAlignment="1">
      <alignment vertical="center"/>
    </xf>
    <xf numFmtId="173" fontId="5" fillId="0" borderId="0" xfId="2298" applyNumberFormat="1" applyFont="1" applyFill="1" applyAlignment="1">
      <alignment horizontal="right" vertical="center"/>
    </xf>
    <xf numFmtId="169" fontId="5" fillId="0" borderId="0" xfId="1953" applyNumberFormat="1" applyFont="1" applyFill="1" applyAlignment="1">
      <alignment vertical="center"/>
    </xf>
    <xf numFmtId="0" fontId="5" fillId="0" borderId="0" xfId="1951" applyFont="1" applyAlignment="1">
      <alignment vertical="center"/>
    </xf>
    <xf numFmtId="169" fontId="5" fillId="0" borderId="0" xfId="195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vertical="center"/>
    </xf>
    <xf numFmtId="173" fontId="5" fillId="0" borderId="0" xfId="2298" applyNumberFormat="1" applyFont="1" applyFill="1" applyAlignment="1">
      <alignment vertical="center"/>
    </xf>
    <xf numFmtId="169" fontId="2" fillId="0" borderId="0" xfId="1953" applyNumberFormat="1" applyFont="1" applyFill="1" applyAlignment="1">
      <alignment vertical="center"/>
    </xf>
    <xf numFmtId="37" fontId="2" fillId="0" borderId="0" xfId="2298" applyNumberFormat="1" applyFont="1" applyFill="1" applyBorder="1" applyAlignment="1">
      <alignment horizontal="right" vertical="center"/>
    </xf>
    <xf numFmtId="329" fontId="2" fillId="0" borderId="0" xfId="2298" applyNumberFormat="1" applyFont="1" applyFill="1" applyAlignment="1">
      <alignment vertical="center"/>
    </xf>
    <xf numFmtId="329" fontId="5" fillId="0" borderId="0" xfId="2298" applyNumberFormat="1" applyFont="1" applyFill="1" applyAlignment="1">
      <alignment vertical="center"/>
    </xf>
    <xf numFmtId="0" fontId="247" fillId="0" borderId="0" xfId="2298" applyFont="1" applyBorder="1" applyAlignment="1">
      <alignment horizontal="center" vertical="center"/>
    </xf>
    <xf numFmtId="173" fontId="2" fillId="0" borderId="0" xfId="2298" applyNumberFormat="1" applyFont="1" applyFill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2" fillId="0" borderId="0" xfId="1953" applyNumberFormat="1" applyFont="1" applyFill="1" applyBorder="1" applyAlignment="1">
      <alignment vertical="center"/>
    </xf>
    <xf numFmtId="173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69" fontId="5" fillId="0" borderId="0" xfId="229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0" fontId="245" fillId="0" borderId="0" xfId="2298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0" fontId="2" fillId="0" borderId="0" xfId="2298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8" applyNumberFormat="1" applyFont="1" applyFill="1" applyBorder="1" applyAlignment="1">
      <alignment horizontal="right" vertical="center"/>
    </xf>
    <xf numFmtId="173" fontId="5" fillId="0" borderId="0" xfId="2298" applyNumberFormat="1" applyFont="1" applyFill="1" applyBorder="1" applyAlignment="1">
      <alignment vertical="center"/>
    </xf>
    <xf numFmtId="0" fontId="5" fillId="0" borderId="0" xfId="2298" applyFont="1" applyBorder="1" applyAlignment="1">
      <alignment vertical="center"/>
    </xf>
    <xf numFmtId="0" fontId="247" fillId="0" borderId="0" xfId="2298" applyFont="1" applyFill="1" applyAlignment="1">
      <alignment horizontal="center" vertical="center"/>
    </xf>
    <xf numFmtId="37" fontId="2" fillId="0" borderId="0" xfId="1468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1468" applyNumberFormat="1" applyFont="1" applyFill="1" applyBorder="1" applyAlignment="1">
      <alignment vertical="center"/>
    </xf>
    <xf numFmtId="0" fontId="247" fillId="0" borderId="0" xfId="0" applyFont="1" applyFill="1" applyAlignment="1">
      <alignment horizontal="center" vertical="center"/>
    </xf>
    <xf numFmtId="0" fontId="5" fillId="0" borderId="0" xfId="1953" applyFont="1" applyFill="1" applyAlignment="1">
      <alignment vertical="center"/>
    </xf>
    <xf numFmtId="0" fontId="246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1" applyFont="1" applyBorder="1" applyAlignment="1">
      <alignment horizontal="right" vertical="center"/>
    </xf>
    <xf numFmtId="0" fontId="2" fillId="0" borderId="0" xfId="1955" applyFont="1" applyBorder="1" applyAlignment="1">
      <alignment vertical="center"/>
    </xf>
    <xf numFmtId="0" fontId="5" fillId="0" borderId="0" xfId="1955" applyFont="1" applyBorder="1" applyAlignment="1">
      <alignment vertical="center"/>
    </xf>
    <xf numFmtId="0" fontId="5" fillId="0" borderId="0" xfId="1955" applyFont="1" applyBorder="1" applyAlignment="1">
      <alignment horizontal="center" vertical="center"/>
    </xf>
    <xf numFmtId="0" fontId="5" fillId="0" borderId="10" xfId="1955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2" fillId="0" borderId="0" xfId="2296" applyNumberFormat="1" applyFont="1" applyFill="1" applyAlignment="1">
      <alignment horizontal="left" vertical="center"/>
    </xf>
    <xf numFmtId="0" fontId="5" fillId="0" borderId="10" xfId="2296" applyNumberFormat="1" applyFont="1" applyFill="1" applyBorder="1" applyAlignment="1">
      <alignment horizontal="center"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0" xfId="2296" applyNumberFormat="1" applyFont="1" applyFill="1" applyAlignment="1">
      <alignment vertical="center"/>
    </xf>
    <xf numFmtId="0" fontId="2" fillId="0" borderId="0" xfId="2296" quotePrefix="1" applyNumberFormat="1" applyFont="1" applyFill="1" applyAlignment="1">
      <alignment horizontal="left" vertical="center"/>
    </xf>
    <xf numFmtId="265" fontId="5" fillId="0" borderId="0" xfId="2296" applyNumberFormat="1" applyFont="1" applyFill="1" applyAlignment="1">
      <alignment vertical="center"/>
    </xf>
    <xf numFmtId="265" fontId="5" fillId="0" borderId="0" xfId="2296" applyNumberFormat="1" applyFont="1" applyFill="1" applyBorder="1" applyAlignment="1">
      <alignment vertical="center"/>
    </xf>
    <xf numFmtId="0" fontId="5" fillId="0" borderId="0" xfId="2296" applyNumberFormat="1" applyFont="1" applyFill="1" applyAlignment="1">
      <alignment horizontal="left" vertical="center"/>
    </xf>
    <xf numFmtId="169" fontId="5" fillId="0" borderId="59" xfId="1468" applyNumberFormat="1" applyFont="1" applyFill="1" applyBorder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0" fontId="5" fillId="0" borderId="0" xfId="2296" quotePrefix="1" applyNumberFormat="1" applyFont="1" applyFill="1" applyAlignment="1">
      <alignment horizontal="left" vertical="center"/>
    </xf>
    <xf numFmtId="169" fontId="5" fillId="0" borderId="0" xfId="2289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vertical="center"/>
    </xf>
    <xf numFmtId="169" fontId="5" fillId="0" borderId="7" xfId="1953" applyNumberFormat="1" applyFont="1" applyFill="1" applyBorder="1" applyAlignment="1">
      <alignment vertical="center"/>
    </xf>
    <xf numFmtId="169" fontId="5" fillId="0" borderId="59" xfId="1953" applyNumberFormat="1" applyFont="1" applyFill="1" applyBorder="1" applyAlignment="1">
      <alignment vertical="center"/>
    </xf>
    <xf numFmtId="0" fontId="5" fillId="0" borderId="0" xfId="1951" applyFont="1" applyFill="1" applyAlignment="1">
      <alignment horizontal="left" vertical="center"/>
    </xf>
    <xf numFmtId="169" fontId="5" fillId="0" borderId="23" xfId="1468" applyNumberFormat="1" applyFont="1" applyFill="1" applyBorder="1" applyAlignment="1">
      <alignment horizontal="right" vertical="center"/>
    </xf>
    <xf numFmtId="169" fontId="5" fillId="0" borderId="23" xfId="146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0" xfId="2298" quotePrefix="1" applyFont="1" applyFill="1" applyBorder="1" applyAlignment="1">
      <alignment horizontal="center" vertical="center"/>
    </xf>
    <xf numFmtId="169" fontId="5" fillId="0" borderId="0" xfId="148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applyNumberFormat="1" applyFont="1" applyFill="1" applyBorder="1" applyAlignment="1">
      <alignment horizontal="right" vertical="center"/>
    </xf>
    <xf numFmtId="0" fontId="5" fillId="0" borderId="10" xfId="2298" applyFont="1" applyFill="1" applyBorder="1" applyAlignment="1">
      <alignment horizontal="center" vertical="center"/>
    </xf>
    <xf numFmtId="169" fontId="5" fillId="18" borderId="0" xfId="1483" applyNumberFormat="1" applyFont="1" applyFill="1" applyAlignment="1">
      <alignment vertical="center"/>
    </xf>
    <xf numFmtId="169" fontId="5" fillId="18" borderId="0" xfId="1483" applyNumberFormat="1" applyFont="1" applyFill="1" applyAlignment="1">
      <alignment horizontal="center" vertical="center"/>
    </xf>
    <xf numFmtId="169" fontId="5" fillId="18" borderId="0" xfId="1483" applyNumberFormat="1" applyFont="1" applyFill="1" applyBorder="1" applyAlignment="1">
      <alignment vertical="center"/>
    </xf>
    <xf numFmtId="37" fontId="5" fillId="18" borderId="0" xfId="1953" applyNumberFormat="1" applyFont="1" applyFill="1" applyAlignment="1">
      <alignment vertical="center"/>
    </xf>
    <xf numFmtId="169" fontId="5" fillId="18" borderId="0" xfId="195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18" borderId="0" xfId="1483" applyNumberFormat="1" applyFont="1" applyFill="1" applyBorder="1" applyAlignment="1">
      <alignment horizontal="right" vertical="center"/>
    </xf>
    <xf numFmtId="169" fontId="5" fillId="18" borderId="0" xfId="1483" quotePrefix="1" applyNumberFormat="1" applyFont="1" applyFill="1" applyAlignment="1">
      <alignment horizontal="center" vertical="center"/>
    </xf>
    <xf numFmtId="169" fontId="5" fillId="58" borderId="0" xfId="1483" applyNumberFormat="1" applyFont="1" applyFill="1" applyBorder="1" applyAlignment="1">
      <alignment horizontal="right" vertical="center"/>
    </xf>
    <xf numFmtId="169" fontId="5" fillId="58" borderId="0" xfId="1483" applyNumberFormat="1" applyFont="1" applyFill="1" applyAlignment="1">
      <alignment vertical="center"/>
    </xf>
    <xf numFmtId="169" fontId="5" fillId="18" borderId="10" xfId="1483" applyNumberFormat="1" applyFont="1" applyFill="1" applyBorder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0" fontId="5" fillId="0" borderId="0" xfId="2296" applyNumberFormat="1" applyFont="1" applyFill="1" applyAlignment="1">
      <alignment horizontal="left" vertical="center" indent="1"/>
    </xf>
    <xf numFmtId="0" fontId="1" fillId="0" borderId="0" xfId="1951" applyNumberFormat="1" applyFont="1" applyFill="1" applyAlignment="1">
      <alignment horizontal="left" vertical="center"/>
    </xf>
    <xf numFmtId="0" fontId="5" fillId="0" borderId="0" xfId="1951" applyFont="1" applyFill="1" applyAlignment="1">
      <alignment horizontal="left" vertical="center" indent="1"/>
    </xf>
    <xf numFmtId="0" fontId="5" fillId="0" borderId="0" xfId="1951" applyFont="1" applyFill="1" applyAlignment="1">
      <alignment horizontal="left" vertical="center" indent="2"/>
    </xf>
    <xf numFmtId="171" fontId="5" fillId="0" borderId="23" xfId="1953" applyNumberFormat="1" applyFont="1" applyFill="1" applyBorder="1" applyAlignment="1">
      <alignment vertical="center"/>
    </xf>
    <xf numFmtId="39" fontId="5" fillId="0" borderId="0" xfId="1468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71" fontId="5" fillId="0" borderId="0" xfId="2298" applyNumberFormat="1" applyFont="1" applyFill="1" applyBorder="1" applyAlignment="1">
      <alignment vertical="center"/>
    </xf>
    <xf numFmtId="169" fontId="5" fillId="0" borderId="24" xfId="1468" applyNumberFormat="1" applyFont="1" applyFill="1" applyBorder="1" applyAlignment="1">
      <alignment horizontal="right" vertical="center"/>
    </xf>
    <xf numFmtId="169" fontId="5" fillId="0" borderId="33" xfId="1468" applyNumberFormat="1" applyFont="1" applyFill="1" applyBorder="1" applyAlignment="1">
      <alignment horizontal="right" vertical="center"/>
    </xf>
    <xf numFmtId="169" fontId="5" fillId="58" borderId="0" xfId="1953" applyNumberFormat="1" applyFont="1" applyFill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horizontal="right" vertical="center"/>
    </xf>
    <xf numFmtId="169" fontId="5" fillId="58" borderId="0" xfId="1486" quotePrefix="1" applyNumberFormat="1" applyFont="1" applyFill="1" applyAlignment="1">
      <alignment horizontal="right" vertical="center"/>
    </xf>
    <xf numFmtId="169" fontId="5" fillId="58" borderId="0" xfId="1486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vertical="center"/>
    </xf>
    <xf numFmtId="191" fontId="5" fillId="0" borderId="0" xfId="2298" applyNumberFormat="1" applyFont="1" applyFill="1" applyBorder="1" applyAlignment="1">
      <alignment vertical="center"/>
    </xf>
    <xf numFmtId="169" fontId="0" fillId="0" borderId="0" xfId="0" applyNumberFormat="1"/>
    <xf numFmtId="43" fontId="5" fillId="0" borderId="0" xfId="1468" applyFont="1" applyFill="1" applyBorder="1" applyAlignment="1">
      <alignment horizontal="center" vertical="center"/>
    </xf>
    <xf numFmtId="0" fontId="5" fillId="58" borderId="0" xfId="2298" applyFont="1" applyFill="1" applyBorder="1" applyAlignment="1">
      <alignment vertical="center"/>
    </xf>
    <xf numFmtId="0" fontId="247" fillId="58" borderId="0" xfId="2298" applyFont="1" applyFill="1" applyBorder="1" applyAlignment="1">
      <alignment horizontal="center" vertical="center"/>
    </xf>
    <xf numFmtId="0" fontId="2" fillId="58" borderId="0" xfId="2298" applyFont="1" applyFill="1" applyBorder="1" applyAlignment="1">
      <alignment vertical="center"/>
    </xf>
    <xf numFmtId="0" fontId="245" fillId="58" borderId="0" xfId="2298" applyFont="1" applyFill="1" applyBorder="1" applyAlignment="1">
      <alignment vertical="center"/>
    </xf>
    <xf numFmtId="0" fontId="5" fillId="58" borderId="0" xfId="2298" applyFont="1" applyFill="1" applyBorder="1" applyAlignment="1">
      <alignment horizontal="left" vertical="center" indent="1"/>
    </xf>
    <xf numFmtId="0" fontId="5" fillId="58" borderId="0" xfId="2298" applyFont="1" applyFill="1" applyBorder="1" applyAlignment="1">
      <alignment horizontal="left" vertical="center" indent="2"/>
    </xf>
    <xf numFmtId="0" fontId="5" fillId="58" borderId="0" xfId="2298" applyFont="1" applyFill="1" applyBorder="1" applyAlignment="1">
      <alignment horizontal="left" vertical="center" indent="3"/>
    </xf>
    <xf numFmtId="0" fontId="5" fillId="58" borderId="0" xfId="2298" applyFont="1" applyFill="1" applyBorder="1" applyAlignment="1">
      <alignment horizontal="center" vertical="center"/>
    </xf>
    <xf numFmtId="0" fontId="5" fillId="58" borderId="0" xfId="2296" applyNumberFormat="1" applyFont="1" applyFill="1" applyAlignment="1">
      <alignment vertical="center"/>
    </xf>
    <xf numFmtId="265" fontId="5" fillId="58" borderId="0" xfId="2296" applyNumberFormat="1" applyFont="1" applyFill="1" applyAlignment="1">
      <alignment vertical="center"/>
    </xf>
    <xf numFmtId="0" fontId="5" fillId="58" borderId="29" xfId="2296" applyNumberFormat="1" applyFont="1" applyFill="1" applyBorder="1" applyAlignment="1">
      <alignment vertical="center"/>
    </xf>
    <xf numFmtId="265" fontId="5" fillId="58" borderId="0" xfId="2296" applyNumberFormat="1" applyFont="1" applyFill="1" applyBorder="1" applyAlignment="1">
      <alignment vertical="center"/>
    </xf>
    <xf numFmtId="0" fontId="5" fillId="58" borderId="0" xfId="2296" applyNumberFormat="1" applyFont="1" applyFill="1" applyBorder="1" applyAlignment="1">
      <alignment vertical="center"/>
    </xf>
    <xf numFmtId="0" fontId="5" fillId="58" borderId="0" xfId="2296" applyNumberFormat="1" applyFont="1" applyFill="1" applyAlignment="1">
      <alignment horizontal="left" vertical="center"/>
    </xf>
    <xf numFmtId="0" fontId="2" fillId="58" borderId="0" xfId="2296" applyNumberFormat="1" applyFont="1" applyFill="1" applyAlignment="1">
      <alignment horizontal="left" vertical="center"/>
    </xf>
    <xf numFmtId="49" fontId="2" fillId="58" borderId="0" xfId="2298" applyNumberFormat="1" applyFont="1" applyFill="1" applyAlignment="1">
      <alignment horizontal="left" vertical="center"/>
    </xf>
    <xf numFmtId="0" fontId="2" fillId="58" borderId="0" xfId="1951" applyFont="1" applyFill="1" applyAlignment="1">
      <alignment horizontal="left" vertical="center"/>
    </xf>
    <xf numFmtId="0" fontId="5" fillId="58" borderId="0" xfId="2298" applyNumberFormat="1" applyFont="1" applyFill="1" applyBorder="1" applyAlignment="1">
      <alignment horizontal="center" vertical="center"/>
    </xf>
    <xf numFmtId="0" fontId="2" fillId="58" borderId="0" xfId="2296" quotePrefix="1" applyNumberFormat="1" applyFont="1" applyFill="1" applyAlignment="1">
      <alignment horizontal="left" vertical="center"/>
    </xf>
    <xf numFmtId="0" fontId="5" fillId="58" borderId="10" xfId="2296" applyNumberFormat="1" applyFont="1" applyFill="1" applyBorder="1" applyAlignment="1">
      <alignment horizontal="center" vertical="center"/>
    </xf>
    <xf numFmtId="49" fontId="2" fillId="58" borderId="0" xfId="2298" applyNumberFormat="1" applyFont="1" applyFill="1" applyAlignment="1">
      <alignment vertical="center"/>
    </xf>
    <xf numFmtId="49" fontId="245" fillId="58" borderId="0" xfId="2298" applyNumberFormat="1" applyFont="1" applyFill="1" applyAlignment="1">
      <alignment vertical="center"/>
    </xf>
    <xf numFmtId="49" fontId="5" fillId="58" borderId="0" xfId="2298" applyNumberFormat="1" applyFont="1" applyFill="1" applyAlignment="1">
      <alignment vertical="center"/>
    </xf>
    <xf numFmtId="0" fontId="247" fillId="58" borderId="0" xfId="2298" applyFont="1" applyFill="1" applyAlignment="1">
      <alignment horizontal="center" vertical="center"/>
    </xf>
    <xf numFmtId="49" fontId="2" fillId="58" borderId="0" xfId="2296" applyNumberFormat="1" applyFont="1" applyFill="1" applyAlignment="1">
      <alignment vertical="center"/>
    </xf>
    <xf numFmtId="0" fontId="2" fillId="58" borderId="0" xfId="0" applyFont="1" applyFill="1" applyAlignment="1">
      <alignment horizontal="left" vertical="center"/>
    </xf>
    <xf numFmtId="0" fontId="247" fillId="58" borderId="0" xfId="0" applyFont="1" applyFill="1" applyAlignment="1">
      <alignment horizontal="center" vertical="center"/>
    </xf>
    <xf numFmtId="0" fontId="247" fillId="58" borderId="0" xfId="2298" applyFont="1" applyFill="1" applyBorder="1" applyAlignment="1">
      <alignment vertical="center"/>
    </xf>
    <xf numFmtId="0" fontId="5" fillId="58" borderId="0" xfId="0" applyFont="1" applyFill="1" applyAlignment="1">
      <alignment horizontal="left" vertical="center"/>
    </xf>
    <xf numFmtId="0" fontId="5" fillId="58" borderId="0" xfId="1955" applyFont="1" applyFill="1" applyBorder="1" applyAlignment="1">
      <alignment vertical="center"/>
    </xf>
    <xf numFmtId="0" fontId="2" fillId="58" borderId="0" xfId="1955" applyFont="1" applyFill="1" applyBorder="1" applyAlignment="1">
      <alignment vertical="center"/>
    </xf>
    <xf numFmtId="0" fontId="5" fillId="58" borderId="0" xfId="1955" applyFont="1" applyFill="1" applyBorder="1" applyAlignment="1">
      <alignment horizontal="left" vertical="center" indent="1"/>
    </xf>
    <xf numFmtId="169" fontId="5" fillId="0" borderId="0" xfId="1951" applyNumberFormat="1" applyFont="1" applyBorder="1" applyAlignment="1">
      <alignment vertical="center"/>
    </xf>
    <xf numFmtId="175" fontId="5" fillId="0" borderId="0" xfId="1951" applyNumberFormat="1" applyFont="1" applyBorder="1" applyAlignment="1">
      <alignment vertical="center"/>
    </xf>
    <xf numFmtId="0" fontId="5" fillId="58" borderId="0" xfId="2298" applyFont="1" applyFill="1" applyAlignment="1">
      <alignment vertical="center"/>
    </xf>
    <xf numFmtId="0" fontId="5" fillId="0" borderId="0" xfId="2298" applyFont="1" applyAlignment="1">
      <alignment vertical="center"/>
    </xf>
    <xf numFmtId="261" fontId="247" fillId="0" borderId="0" xfId="2298" applyNumberFormat="1" applyFont="1" applyFill="1" applyBorder="1" applyAlignment="1">
      <alignment horizontal="center" vertical="center"/>
    </xf>
    <xf numFmtId="169" fontId="5" fillId="18" borderId="10" xfId="2394" applyNumberFormat="1" applyFont="1" applyFill="1" applyBorder="1" applyAlignment="1">
      <alignment vertical="center"/>
    </xf>
    <xf numFmtId="330" fontId="5" fillId="0" borderId="0" xfId="1468" applyNumberFormat="1" applyFont="1" applyFill="1" applyBorder="1" applyAlignment="1">
      <alignment vertical="center"/>
    </xf>
    <xf numFmtId="169" fontId="5" fillId="0" borderId="0" xfId="1486" applyNumberFormat="1" applyFont="1" applyFill="1" applyAlignment="1">
      <alignment vertical="center"/>
    </xf>
    <xf numFmtId="169" fontId="5" fillId="0" borderId="0" xfId="1951" applyNumberFormat="1" applyFont="1" applyFill="1" applyAlignment="1">
      <alignment horizontal="center" vertical="center"/>
    </xf>
    <xf numFmtId="169" fontId="5" fillId="0" borderId="0" xfId="1951" applyNumberFormat="1" applyFont="1" applyFill="1" applyAlignment="1">
      <alignment vertical="center"/>
    </xf>
    <xf numFmtId="169" fontId="5" fillId="0" borderId="0" xfId="1483" applyNumberFormat="1" applyFont="1" applyFill="1" applyBorder="1" applyAlignment="1">
      <alignment horizontal="right"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10" xfId="1955" applyFont="1" applyBorder="1" applyAlignment="1">
      <alignment horizontal="center" vertical="center"/>
    </xf>
  </cellXfs>
  <cellStyles count="2395">
    <cellStyle name="_x0004_" xfId="1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_IQ - Revenue Eliminations" xfId="5"/>
    <cellStyle name="$_Elephant PIPEvs1.9_ITS Divisional Buildup 20080525" xfId="6"/>
    <cellStyle name="$_Elephant PIPEvs1.9_Project ITS_Financial Model_18Mar08" xfId="7"/>
    <cellStyle name="$_Elephant PIPEvs1.9_Project ITS_Financial Model_18Mar08_IQ - Revenue Eliminations" xfId="8"/>
    <cellStyle name="$_Elephant PIPEvs1.9_Project ITS_Financial Model_18Mar08_ITS Divisional Buildup 20080525" xfId="9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_%(SignOnly)" xfId="32"/>
    <cellStyle name="_%(SignOnly)_03 VUP operating model 21 Sep v4" xfId="33"/>
    <cellStyle name="_%(SignOnly)_Elephant PIPEvs1.9" xfId="34"/>
    <cellStyle name="_%(SignOnly)_TdF Model v2.1" xfId="35"/>
    <cellStyle name="_%(SignOnly)_TIM Hellas LBO Model DMCC II" xfId="36"/>
    <cellStyle name="_%(SignSpaceOnly)" xfId="37"/>
    <cellStyle name="_%(SignSpaceOnly)_03 VUP operating model 21 Sep v4" xfId="38"/>
    <cellStyle name="_%(SignSpaceOnly)_TIM Hellas LBO Model DMCC II" xfId="39"/>
    <cellStyle name="__ [0]_New weekly report.Sep.3" xfId="40"/>
    <cellStyle name="___[0]_New weekly report.Sep.3" xfId="41"/>
    <cellStyle name="____New weekly report.Sep.3" xfId="42"/>
    <cellStyle name="___New weekly report.Sep.3" xfId="43"/>
    <cellStyle name="___New weekly report.Sep.3_247 media - australia" xfId="44"/>
    <cellStyle name="___New weekly report.Sep.3_247 media - australia_ITS Divisional Buildup 20080522(Silvia)" xfId="45"/>
    <cellStyle name="___New weekly report.Sep.3_247 media - australia_Project ITS_Financial Model_18Mar08" xfId="46"/>
    <cellStyle name="___New weekly report.Sep.3_247 media - australia_WP-BJNP-Final-PRC" xfId="47"/>
    <cellStyle name="___New weekly report.Sep.3_247 media - australia_WP-BJNP-Final-PRC 2005" xfId="48"/>
    <cellStyle name="___New weekly report.Sep.3_247 media - australia_WP-BJNP-Final-PRC 2005_ITS Divisional Buildup 20080522(Silvia)" xfId="49"/>
    <cellStyle name="___New weekly report.Sep.3_247 media - australia_WP-BJNP-Final-PRC 2005_Project ITS_Financial Model_18Mar08" xfId="50"/>
    <cellStyle name="___New weekly report.Sep.3_247 media - australia_WP-BJNP-Final-PRC_ITS Divisional Buildup 20080522(Silvia)" xfId="51"/>
    <cellStyle name="___New weekly report.Sep.3_247 media - australia_WP-BJNP-Final-PRC_Project ITS_Financial Model_18Mar08" xfId="52"/>
    <cellStyle name="___New weekly report.Sep.3_247 media - australia_WP-ISP-Final-PRC 2005" xfId="53"/>
    <cellStyle name="___New weekly report.Sep.3_247 media - australia_WP-ISP-Final-PRC 2005_ITS Divisional Buildup 20080522(Silvia)" xfId="54"/>
    <cellStyle name="___New weekly report.Sep.3_247 media - australia_WP-ISP-Final-PRC 2005_Project ITS_Financial Model_18Mar08" xfId="55"/>
    <cellStyle name="___New weekly report.Sep.3_247 media - australia_WP-WOFE-Final-PRC 2005" xfId="56"/>
    <cellStyle name="___New weekly report.Sep.3_247 media - australia_WP-WOFE-Final-PRC 2005_ITS Divisional Buildup 20080522(Silvia)" xfId="57"/>
    <cellStyle name="___New weekly report.Sep.3_247 media - australia_WP-WOFE-Final-PRC 2005_Project ITS_Financial Model_18Mar08" xfId="58"/>
    <cellStyle name="___New weekly report.Sep.3_247 media - singapore" xfId="59"/>
    <cellStyle name="___New weekly report.Sep.3_247 media - singapore_ITS Divisional Buildup 20080522(Silvia)" xfId="60"/>
    <cellStyle name="___New weekly report.Sep.3_247 media - singapore_Project ITS_Financial Model_18Mar08" xfId="61"/>
    <cellStyle name="___New weekly report.Sep.3_247 media - singapore_WP-BJNP-Final-PRC" xfId="62"/>
    <cellStyle name="___New weekly report.Sep.3_247 media - singapore_WP-BJNP-Final-PRC 2005" xfId="63"/>
    <cellStyle name="___New weekly report.Sep.3_247 media - singapore_WP-BJNP-Final-PRC 2005_ITS Divisional Buildup 20080522(Silvia)" xfId="64"/>
    <cellStyle name="___New weekly report.Sep.3_247 media - singapore_WP-BJNP-Final-PRC 2005_Project ITS_Financial Model_18Mar08" xfId="65"/>
    <cellStyle name="___New weekly report.Sep.3_247 media - singapore_WP-BJNP-Final-PRC_ITS Divisional Buildup 20080522(Silvia)" xfId="66"/>
    <cellStyle name="___New weekly report.Sep.3_247 media - singapore_WP-BJNP-Final-PRC_Project ITS_Financial Model_18Mar08" xfId="67"/>
    <cellStyle name="___New weekly report.Sep.3_247 media - singapore_WP-ISP-Final-PRC 2005" xfId="68"/>
    <cellStyle name="___New weekly report.Sep.3_247 media - singapore_WP-ISP-Final-PRC 2005_ITS Divisional Buildup 20080522(Silvia)" xfId="69"/>
    <cellStyle name="___New weekly report.Sep.3_247 media - singapore_WP-ISP-Final-PRC 2005_Project ITS_Financial Model_18Mar08" xfId="70"/>
    <cellStyle name="___New weekly report.Sep.3_247 media - singapore_WP-WOFE-Final-PRC 2005" xfId="71"/>
    <cellStyle name="___New weekly report.Sep.3_247 media - singapore_WP-WOFE-Final-PRC 2005_ITS Divisional Buildup 20080522(Silvia)" xfId="72"/>
    <cellStyle name="___New weekly report.Sep.3_247 media - singapore_WP-WOFE-Final-PRC 2005_Project ITS_Financial Model_18Mar08" xfId="73"/>
    <cellStyle name="___New weekly report.Sep.3_247 media - thailand" xfId="74"/>
    <cellStyle name="___New weekly report.Sep.3_247 media - thailand_ITS Divisional Buildup 20080522(Silvia)" xfId="75"/>
    <cellStyle name="___New weekly report.Sep.3_247 media - thailand_Project ITS_Financial Model_18Mar08" xfId="76"/>
    <cellStyle name="___New weekly report.Sep.3_247 media - thailand_WP-BJNP-Final-PRC" xfId="77"/>
    <cellStyle name="___New weekly report.Sep.3_247 media - thailand_WP-BJNP-Final-PRC 2005" xfId="78"/>
    <cellStyle name="___New weekly report.Sep.3_247 media - thailand_WP-BJNP-Final-PRC 2005_ITS Divisional Buildup 20080522(Silvia)" xfId="79"/>
    <cellStyle name="___New weekly report.Sep.3_247 media - thailand_WP-BJNP-Final-PRC 2005_Project ITS_Financial Model_18Mar08" xfId="80"/>
    <cellStyle name="___New weekly report.Sep.3_247 media - thailand_WP-BJNP-Final-PRC_ITS Divisional Buildup 20080522(Silvia)" xfId="81"/>
    <cellStyle name="___New weekly report.Sep.3_247 media - thailand_WP-BJNP-Final-PRC_Project ITS_Financial Model_18Mar08" xfId="82"/>
    <cellStyle name="___New weekly report.Sep.3_247 media - thailand_WP-ISP-Final-PRC 2005" xfId="83"/>
    <cellStyle name="___New weekly report.Sep.3_247 media - thailand_WP-ISP-Final-PRC 2005_ITS Divisional Buildup 20080522(Silvia)" xfId="84"/>
    <cellStyle name="___New weekly report.Sep.3_247 media - thailand_WP-ISP-Final-PRC 2005_Project ITS_Financial Model_18Mar08" xfId="85"/>
    <cellStyle name="___New weekly report.Sep.3_247 media - thailand_WP-WOFE-Final-PRC 2005" xfId="86"/>
    <cellStyle name="___New weekly report.Sep.3_247 media - thailand_WP-WOFE-Final-PRC 2005_ITS Divisional Buildup 20080522(Silvia)" xfId="87"/>
    <cellStyle name="___New weekly report.Sep.3_247 media - thailand_WP-WOFE-Final-PRC 2005_Project ITS_Financial Model_18Mar08" xfId="88"/>
    <cellStyle name="___New weekly report.Sep.3_dae.budget.6.00" xfId="89"/>
    <cellStyle name="___New weekly report.Sep.3_dae.budget.6.00_ITS Divisional Buildup 20080522(Silvia)" xfId="90"/>
    <cellStyle name="___New weekly report.Sep.3_dae.budget.6.00_Project ITS_Financial Model_18Mar08" xfId="91"/>
    <cellStyle name="___New weekly report.Sep.3_dae.budget.6.00_WP-BJNP-Final-PRC" xfId="92"/>
    <cellStyle name="___New weekly report.Sep.3_dae.budget.6.00_WP-BJNP-Final-PRC 2005" xfId="93"/>
    <cellStyle name="___New weekly report.Sep.3_dae.budget.6.00_WP-BJNP-Final-PRC 2005_ITS Divisional Buildup 20080522(Silvia)" xfId="94"/>
    <cellStyle name="___New weekly report.Sep.3_dae.budget.6.00_WP-BJNP-Final-PRC 2005_Project ITS_Financial Model_18Mar08" xfId="95"/>
    <cellStyle name="___New weekly report.Sep.3_dae.budget.6.00_WP-BJNP-Final-PRC_ITS Divisional Buildup 20080522(Silvia)" xfId="96"/>
    <cellStyle name="___New weekly report.Sep.3_dae.budget.6.00_WP-BJNP-Final-PRC_Project ITS_Financial Model_18Mar08" xfId="97"/>
    <cellStyle name="___New weekly report.Sep.3_dae.budget.6.00_WP-ISP-Final-PRC 2005" xfId="98"/>
    <cellStyle name="___New weekly report.Sep.3_dae.budget.6.00_WP-ISP-Final-PRC 2005_ITS Divisional Buildup 20080522(Silvia)" xfId="99"/>
    <cellStyle name="___New weekly report.Sep.3_dae.budget.6.00_WP-ISP-Final-PRC 2005_Project ITS_Financial Model_18Mar08" xfId="100"/>
    <cellStyle name="___New weekly report.Sep.3_dae.budget.6.00_WP-WOFE-Final-PRC 2005" xfId="101"/>
    <cellStyle name="___New weekly report.Sep.3_dae.budget.6.00_WP-WOFE-Final-PRC 2005_ITS Divisional Buildup 20080522(Silvia)" xfId="102"/>
    <cellStyle name="___New weekly report.Sep.3_dae.budget.6.00_WP-WOFE-Final-PRC 2005_Project ITS_Financial Model_18Mar08" xfId="10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_1" xfId="295"/>
    <cellStyle name="_All AWPs - RCSB-FST 110602_2" xfId="296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_Book1" xfId="302"/>
    <cellStyle name="_All AWPs - RCSB-FST 110602_3_Book1_BP AWPs 16122002" xfId="303"/>
    <cellStyle name="_All AWPs - RCSB-FST 110602_3_Book1_to be discussed with wai pong" xfId="304"/>
    <cellStyle name="_All AWPs - RCSB-FST 110602_3_CFA-AWPs 16.1.03" xfId="305"/>
    <cellStyle name="_All AWPs - RCSB-FST 110602_4" xfId="306"/>
    <cellStyle name="_All AWPs - RCSB-FST 110602_4_Book1" xfId="307"/>
    <cellStyle name="_All AWPs - RCSB-FST 110602_4_Book1_BP AWPs 16122002" xfId="308"/>
    <cellStyle name="_All AWPs - RCSB-FST 110602_4_Book1_to be discussed with wai pong" xfId="309"/>
    <cellStyle name="_All AWPs - RCSB-FST 110602_4_CFA-AWPs 16.1.03" xfId="310"/>
    <cellStyle name="_All AWPs - RCSB-FST 110602_5" xfId="311"/>
    <cellStyle name="_Auna Model Jan 03 v2" xfId="312"/>
    <cellStyle name="_Auna Model Jan 03 v2_1" xfId="313"/>
    <cellStyle name="_Auna Model Jan 03 v2_2" xfId="314"/>
    <cellStyle name="_Auna Model v10" xfId="315"/>
    <cellStyle name="_Auna Model v10_1" xfId="316"/>
    <cellStyle name="_Auna Model v10_2" xfId="317"/>
    <cellStyle name="_Auna Model v12" xfId="318"/>
    <cellStyle name="_Auna Model v12_1" xfId="319"/>
    <cellStyle name="_Auna Model v12_2" xfId="320"/>
    <cellStyle name="_Auna Model v3" xfId="321"/>
    <cellStyle name="_Auna Model v3_1" xfId="322"/>
    <cellStyle name="_Auna Model v3_2" xfId="323"/>
    <cellStyle name="_Auna Model v5" xfId="324"/>
    <cellStyle name="_Auna Model v5_1" xfId="325"/>
    <cellStyle name="_Auna Model v5_2" xfId="326"/>
    <cellStyle name="_Auna Model v9" xfId="327"/>
    <cellStyle name="_Auna Model v9_1" xfId="328"/>
    <cellStyle name="_Auna Model v9_2" xfId="329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Book1(1)" xfId="368"/>
    <cellStyle name="_Book1(1)_ITS Divisional Buildup 20080522(Silvia)" xfId="369"/>
    <cellStyle name="_Book1(1)_Project ITS_Financial Model_18Mar08" xfId="370"/>
    <cellStyle name="_Book1_A500-Tirpod" xfId="371"/>
    <cellStyle name="_Book1_BP AWPs 16122002" xfId="372"/>
    <cellStyle name="_x0004__Book1_BP AWPs 16122002" xfId="373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_IQ - Revenue Eliminations" xfId="389"/>
    <cellStyle name="_Cap Table and Shareholders v2_ITS Divisional Buildup 20080525" xfId="390"/>
    <cellStyle name="_Cap Table and Shareholders v2_Project ITS_Financial Model_18Mar08" xfId="391"/>
    <cellStyle name="_Cap Table and Shareholders v2_Project ITS_Financial Model_18Mar08_IQ - Revenue Eliminations" xfId="392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heck" xfId="398"/>
    <cellStyle name="_check_ITS Divisional Buildup 20080522(Silvia)" xfId="399"/>
    <cellStyle name="_check_Project ITS_Financial Model_18Mar08" xfId="400"/>
    <cellStyle name="_Chengdu-Jiwu- Reporting Package" xfId="401"/>
    <cellStyle name="_China ITS Comps Full 20080422" xfId="402"/>
    <cellStyle name="_China ITS Comps Full 20080529" xfId="40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_TdF Model v2.1" xfId="418"/>
    <cellStyle name="_Comma_dcf" xfId="419"/>
    <cellStyle name="_Comma_TdF Model v2.1" xfId="420"/>
    <cellStyle name="_Comma_TIM Hellas LBO Model DMCC II" xfId="421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_TdF Model v2.1" xfId="546"/>
    <cellStyle name="_Currency_dcf" xfId="547"/>
    <cellStyle name="_Currency_EMPE fin" xfId="548"/>
    <cellStyle name="_Currency_Example Output Sheets" xfId="549"/>
    <cellStyle name="_Currency_LBO Output_30_07_2000" xfId="550"/>
    <cellStyle name="_Currency_LBO_Model_52" xfId="551"/>
    <cellStyle name="_Currency_LBO_Model_52_Elephant PIPEvs1.9" xfId="552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Data S&amp;T Acquisition charts" xfId="558"/>
    <cellStyle name="_CurrencySpace_Data S&amp;T Acquisition charts_Elephant PIPEvs1.9" xfId="559"/>
    <cellStyle name="_CurrencySpace_Data S&amp;T Acquisition charts_TdF Model v2.1" xfId="560"/>
    <cellStyle name="_CurrencySpace_dcf" xfId="561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uro" xfId="588"/>
    <cellStyle name="_Euro_03 VUP operating model 21 Sep v4" xfId="589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_03 VUP operating model 21 Sep v4" xfId="598"/>
    <cellStyle name="_Heading_IQ - Revenue Eliminations" xfId="599"/>
    <cellStyle name="_Heading_ITS Divisional Buildup 20080525" xfId="600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_IQ - Revenue Eliminations" xfId="614"/>
    <cellStyle name="_Heading_TIM Hellas LBO Model DMCC II" xfId="615"/>
    <cellStyle name="_Highlight" xfId="616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_China ITS Comps Full 20080529" xfId="678"/>
    <cellStyle name="_MultipleSpace_Data S&amp;T Acquisition charts" xfId="679"/>
    <cellStyle name="_MultipleSpace_Data S&amp;T Acquisition charts_Elephant PIPEvs1.9" xfId="680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_ITS Divisional Buildup 20080522(Silvia)" xfId="685"/>
    <cellStyle name="_N_Project ITS_Financial Model_18Mar08" xfId="686"/>
    <cellStyle name="_N100" xfId="687"/>
    <cellStyle name="_N100_ITS Divisional Buildup 20080522(Silvia)" xfId="688"/>
    <cellStyle name="_N100_Project ITS_Financial Model_18Mar08" xfId="689"/>
    <cellStyle name="_N4表－航材" xfId="690"/>
    <cellStyle name="_N4表－航材_Book7" xfId="691"/>
    <cellStyle name="_N-tripod  Co.-Accounts payable" xfId="692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_TdF Model v2.1" xfId="951"/>
    <cellStyle name="_Percent_TIM Hellas LBO Model DMCC II" xfId="952"/>
    <cellStyle name="_Percent_TIM Hellas LBO Model DMCC II_IQ - Revenue Eliminations" xfId="953"/>
    <cellStyle name="_Percent_TIM Hellas LBO Model DMCC II_ITS Divisional Buildup 20080525" xfId="954"/>
    <cellStyle name="_PercentSpace" xfId="955"/>
    <cellStyle name="_PercentSpace_TIM Hellas LBO Model DMCC II" xfId="956"/>
    <cellStyle name="_PercentSpace_TIM Hellas LBO Model DMCC II_IQ - Revenue Eliminations" xfId="957"/>
    <cellStyle name="_PercentSpace_TIM Hellas LBO Model DMCC II_ITS Divisional Buildup 20080525" xfId="958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ubHeading" xfId="1037"/>
    <cellStyle name="_SubHeading_03 VUP operating model 21 Sep v4" xfId="1038"/>
    <cellStyle name="_SubHeading_IQ - Revenue Eliminations" xfId="1039"/>
    <cellStyle name="_SubHeading_ITS Divisional Buildup 20080525" xfId="1040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_IQ - Revenue Eliminations" xfId="1054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_IQ - Revenue Eliminations" xfId="1059"/>
    <cellStyle name="_Table_Cap Table and Shareholders v2_ITS Divisional Buildup 20080525" xfId="1060"/>
    <cellStyle name="_Table_Cap Table and Shareholders v2_Project ITS_Financial Model_18Mar08" xfId="1061"/>
    <cellStyle name="_Table_Cap Table and Shareholders v2_Project ITS_Financial Model_18Mar08_IQ - Revenue Eliminations" xfId="1062"/>
    <cellStyle name="_Table_Data S&amp;T Acquisition charts" xfId="1063"/>
    <cellStyle name="_Table_TIM Hellas LBO Model DMCC II" xfId="1064"/>
    <cellStyle name="_TableHead" xfId="1065"/>
    <cellStyle name="_TableHead_03 VUP operating model 21 Sep v4" xfId="1066"/>
    <cellStyle name="_TableHead_IQ - Revenue Eliminations" xfId="1067"/>
    <cellStyle name="_TableHead_ITS Divisional Buildup 20080525" xfId="1068"/>
    <cellStyle name="_TableHead_Project ITS_Financial Model_18Mar08" xfId="1069"/>
    <cellStyle name="_TableHead_Project ITS_Financial Model_18Mar08_IQ - Revenue Eliminations" xfId="1070"/>
    <cellStyle name="_TableHead_TIM Hellas LBO Model DMCC II" xfId="1071"/>
    <cellStyle name="_TableRowHead" xfId="1072"/>
    <cellStyle name="_TableRowHead_03 VUP operating model 21 Sep v4" xfId="1073"/>
    <cellStyle name="_TableRowHead_IQ - Revenue Eliminations" xfId="1074"/>
    <cellStyle name="_TableRowHead_ITS Divisional Buildup 20080525" xfId="1075"/>
    <cellStyle name="_TableRowHead_Project ITS_Financial Model_18Mar08" xfId="1076"/>
    <cellStyle name="_TableRowHead_Project ITS_Financial Model_18Mar08_IQ - Revenue Eliminations" xfId="1077"/>
    <cellStyle name="_TableRowHead_TIM Hellas LBO Model DMCC II" xfId="1078"/>
    <cellStyle name="_TableSuperHead" xfId="1079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TS Divisional Buildup 20080525" xfId="1083"/>
    <cellStyle name="_TableSuperHead_Project ITS_Financial Model_18Mar08" xfId="1084"/>
    <cellStyle name="_TableSuperHead_Project ITS_Financial Model_18Mar08_IQ - Revenue Eliminations" xfId="10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2" xfId="1387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ÁÈµú»Õ_95" xfId="1395"/>
    <cellStyle name="AFE" xfId="1396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[2]" xfId="1425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Percent (0)" xfId="1439"/>
    <cellStyle name="Calc Percent (1)" xfId="1440"/>
    <cellStyle name="Calc Percent (2)" xfId="1441"/>
    <cellStyle name="Calc Units (0)" xfId="1442"/>
    <cellStyle name="Calc Units (1)" xfId="1443"/>
    <cellStyle name="Calc Units (2)" xfId="144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2" xfId="1470"/>
    <cellStyle name="Comma  - Style3" xfId="1471"/>
    <cellStyle name="Comma  - Style4" xfId="1472"/>
    <cellStyle name="Comma  - Style5" xfId="1473"/>
    <cellStyle name="Comma  - Style6" xfId="1474"/>
    <cellStyle name="Comma  - Style7" xfId="1475"/>
    <cellStyle name="Comma  - Style8" xfId="1476"/>
    <cellStyle name="Comma  0]_Sheet1_laroux" xfId="1477"/>
    <cellStyle name="Comma [00]" xfId="1478"/>
    <cellStyle name="Comma [1]" xfId="1479"/>
    <cellStyle name="Comma 0" xfId="1480"/>
    <cellStyle name="Comma 0*" xfId="1481"/>
    <cellStyle name="Comma 2" xfId="1482"/>
    <cellStyle name="Comma 2 2" xfId="1483"/>
    <cellStyle name="Comma 2 2 3" xfId="2394"/>
    <cellStyle name="Comma 3" xfId="1484"/>
    <cellStyle name="Comma 3*" xfId="1485"/>
    <cellStyle name="Comma 4 2" xfId="1486"/>
    <cellStyle name="Comma Cents" xfId="1487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0" xfId="1494"/>
    <cellStyle name="Comma-1" xfId="1495"/>
    <cellStyle name="comma-d" xfId="1496"/>
    <cellStyle name="Commentary" xfId="1497"/>
    <cellStyle name="Company name" xfId="1498"/>
    <cellStyle name="ControlFormular" xfId="1499"/>
    <cellStyle name="Copied" xfId="1500"/>
    <cellStyle name="COST1" xfId="1501"/>
    <cellStyle name="CoTitle" xfId="1502"/>
    <cellStyle name="Curren - Style2" xfId="1503"/>
    <cellStyle name="Currency [00]" xfId="1504"/>
    <cellStyle name="Currency [1]" xfId="1505"/>
    <cellStyle name="Currency [2]" xfId="1506"/>
    <cellStyle name="Currency [B]" xfId="1507"/>
    <cellStyle name="Currency 0" xfId="1508"/>
    <cellStyle name="Currency 2" xfId="1509"/>
    <cellStyle name="Currency Entry" xfId="1510"/>
    <cellStyle name="Currency,0" xfId="1511"/>
    <cellStyle name="Currency,2" xfId="1512"/>
    <cellStyle name="Currency.1" xfId="1513"/>
    <cellStyle name="Currency.2" xfId="1514"/>
    <cellStyle name="Currency0" xfId="1515"/>
    <cellStyle name="Currency1" xfId="1516"/>
    <cellStyle name="custom" xfId="1517"/>
    <cellStyle name="Custom - Style8" xfId="1518"/>
    <cellStyle name="custom_A500-RHY" xfId="1519"/>
    <cellStyle name="CustomStyle1" xfId="1520"/>
    <cellStyle name="CustomStyle10" xfId="1521"/>
    <cellStyle name="CustomStyle11" xfId="1522"/>
    <cellStyle name="CustomStyle12" xfId="1523"/>
    <cellStyle name="CustomStyle13" xfId="1524"/>
    <cellStyle name="CustomStyle14" xfId="1525"/>
    <cellStyle name="CustomStyle15" xfId="1526"/>
    <cellStyle name="CustomStyle16" xfId="1527"/>
    <cellStyle name="CustomStyle17" xfId="1528"/>
    <cellStyle name="CustomStyle18" xfId="1529"/>
    <cellStyle name="CustomStyle19" xfId="1530"/>
    <cellStyle name="CustomStyle2" xfId="1531"/>
    <cellStyle name="CustomStyle20" xfId="1532"/>
    <cellStyle name="CustomStyle21" xfId="1533"/>
    <cellStyle name="CustomStyle22" xfId="1534"/>
    <cellStyle name="CustomStyle23" xfId="1535"/>
    <cellStyle name="CustomStyle24" xfId="1536"/>
    <cellStyle name="CustomStyle25" xfId="1537"/>
    <cellStyle name="CustomStyle26" xfId="1538"/>
    <cellStyle name="CustomStyle27" xfId="1539"/>
    <cellStyle name="CustomStyle28" xfId="1540"/>
    <cellStyle name="CustomStyle29" xfId="1541"/>
    <cellStyle name="CustomStyle3" xfId="1542"/>
    <cellStyle name="CustomStyle30" xfId="1543"/>
    <cellStyle name="CustomStyle31" xfId="1544"/>
    <cellStyle name="CustomStyle32" xfId="1545"/>
    <cellStyle name="CustomStyle33" xfId="1546"/>
    <cellStyle name="CustomStyle34" xfId="1547"/>
    <cellStyle name="CustomStyle35" xfId="1548"/>
    <cellStyle name="CustomStyle36" xfId="1549"/>
    <cellStyle name="CustomStyle37" xfId="1550"/>
    <cellStyle name="CustomStyle38" xfId="1551"/>
    <cellStyle name="CustomStyle39" xfId="1552"/>
    <cellStyle name="CustomStyle4" xfId="1553"/>
    <cellStyle name="CustomStyle40" xfId="1554"/>
    <cellStyle name="CustomStyle41" xfId="1555"/>
    <cellStyle name="CustomStyle42" xfId="1556"/>
    <cellStyle name="CustomStyle43" xfId="1557"/>
    <cellStyle name="CustomStyle44" xfId="1558"/>
    <cellStyle name="CustomStyle45" xfId="1559"/>
    <cellStyle name="CustomStyle46" xfId="1560"/>
    <cellStyle name="CustomStyle47" xfId="1561"/>
    <cellStyle name="CustomStyle48" xfId="1562"/>
    <cellStyle name="CustomStyle49" xfId="1563"/>
    <cellStyle name="CustomStyle5" xfId="1564"/>
    <cellStyle name="CustomStyle50" xfId="1565"/>
    <cellStyle name="CustomStyle6" xfId="1566"/>
    <cellStyle name="CustomStyle7" xfId="1567"/>
    <cellStyle name="CustomStyle8" xfId="1568"/>
    <cellStyle name="CustomStyle9" xfId="1569"/>
    <cellStyle name="d_yield" xfId="1570"/>
    <cellStyle name="d_yield_Book2" xfId="1571"/>
    <cellStyle name="d_yield_Book2_IQ - Revenue Eliminations" xfId="1572"/>
    <cellStyle name="d_yield_Book2_ITS Divisional Buildup 20080525" xfId="1573"/>
    <cellStyle name="d_yield_Book2_Project ITS_Financial Model_18Mar08" xfId="1574"/>
    <cellStyle name="d_yield_Book2_Project ITS_Financial Model_18Mar08_IQ - Revenue Eliminations" xfId="1575"/>
    <cellStyle name="d_yield_Columbus v6" xfId="1576"/>
    <cellStyle name="d_yield_Columbus v6_IQ - Revenue Eliminations" xfId="1577"/>
    <cellStyle name="d_yield_Columbus v6_ITS Divisional Buildup 20080525" xfId="1578"/>
    <cellStyle name="d_yield_Columbus v6_Project ITS_Financial Model_18Mar08" xfId="1579"/>
    <cellStyle name="d_yield_Columbus v6_Project ITS_Financial Model_18Mar08_IQ - Revenue Eliminations" xfId="1580"/>
    <cellStyle name="d_yield_Gillette" xfId="1581"/>
    <cellStyle name="d_yield_Gillette_Book2" xfId="1582"/>
    <cellStyle name="d_yield_Gillette_Book2_IQ - Revenue Eliminations" xfId="1583"/>
    <cellStyle name="d_yield_Gillette_Book2_ITS Divisional Buildup 20080525" xfId="1584"/>
    <cellStyle name="d_yield_Gillette_Book2_Project ITS_Financial Model_18Mar08" xfId="1585"/>
    <cellStyle name="d_yield_Gillette_Book2_Project ITS_Financial Model_18Mar08_IQ - Revenue Eliminations" xfId="1586"/>
    <cellStyle name="d_yield_Gillette_Columbus v6" xfId="1587"/>
    <cellStyle name="d_yield_Gillette_Columbus v6_IQ - Revenue Eliminations" xfId="1588"/>
    <cellStyle name="d_yield_Gillette_Columbus v6_ITS Divisional Buildup 20080525" xfId="1589"/>
    <cellStyle name="d_yield_Gillette_Columbus v6_Project ITS_Financial Model_18Mar08" xfId="1590"/>
    <cellStyle name="d_yield_Gillette_Columbus v6_Project ITS_Financial Model_18Mar08_IQ - Revenue Eliminations" xfId="1591"/>
    <cellStyle name="d_yield_Gillette_IQ - Revenue Eliminations" xfId="1592"/>
    <cellStyle name="d_yield_Gillette_ITS Divisional Buildup 20080525" xfId="1593"/>
    <cellStyle name="d_yield_Gillette_Merger_8_CEG update" xfId="1594"/>
    <cellStyle name="d_yield_Gillette_Merger_8_CEG update_IQ - Revenue Eliminations" xfId="1595"/>
    <cellStyle name="d_yield_Gillette_Merger_8_CEG update_ITS Divisional Buildup 20080525" xfId="1596"/>
    <cellStyle name="d_yield_Gillette_Merger_8_CEG update_Project ITS_Financial Model_18Mar08" xfId="1597"/>
    <cellStyle name="d_yield_Gillette_Merger_8_CEG update_Project ITS_Financial Model_18Mar08_IQ - Revenue Eliminations" xfId="1598"/>
    <cellStyle name="d_yield_Gillette_Model v2_12" xfId="1599"/>
    <cellStyle name="d_yield_Gillette_Model v2_12_IQ - Revenue Eliminations" xfId="1600"/>
    <cellStyle name="d_yield_Gillette_Model v2_12_ITS Divisional Buildup 20080525" xfId="1601"/>
    <cellStyle name="d_yield_Gillette_Model v2_12_Project ITS_Financial Model_18Mar08" xfId="1602"/>
    <cellStyle name="d_yield_Gillette_Model v2_12_Project ITS_Financial Model_18Mar08_IQ - Revenue Eliminations" xfId="1603"/>
    <cellStyle name="d_yield_Gillette_New Columbus v1" xfId="1604"/>
    <cellStyle name="d_yield_Gillette_New Columbus v1_Book2" xfId="1605"/>
    <cellStyle name="d_yield_Gillette_New Columbus v1_Book2_IQ - Revenue Eliminations" xfId="1606"/>
    <cellStyle name="d_yield_Gillette_New Columbus v1_Book2_ITS Divisional Buildup 20080525" xfId="1607"/>
    <cellStyle name="d_yield_Gillette_New Columbus v1_Book2_Project ITS_Financial Model_18Mar08" xfId="1608"/>
    <cellStyle name="d_yield_Gillette_New Columbus v1_Book2_Project ITS_Financial Model_18Mar08_IQ - Revenue Eliminations" xfId="1609"/>
    <cellStyle name="d_yield_Gillette_New Columbus v1_IQ - Revenue Eliminations" xfId="1610"/>
    <cellStyle name="d_yield_Gillette_New Columbus v1_ITS Divisional Buildup 20080525" xfId="1611"/>
    <cellStyle name="d_yield_Gillette_New Columbus v1_Merger_8_CEG update" xfId="1612"/>
    <cellStyle name="d_yield_Gillette_New Columbus v1_Merger_8_CEG update_IQ - Revenue Eliminations" xfId="1613"/>
    <cellStyle name="d_yield_Gillette_New Columbus v1_Merger_8_CEG update_ITS Divisional Buildup 20080525" xfId="1614"/>
    <cellStyle name="d_yield_Gillette_New Columbus v1_Merger_8_CEG update_Project ITS_Financial Model_18Mar08" xfId="1615"/>
    <cellStyle name="d_yield_Gillette_New Columbus v1_Merger_8_CEG update_Project ITS_Financial Model_18Mar08_IQ - Revenue Eliminations" xfId="1616"/>
    <cellStyle name="d_yield_Gillette_New Columbus v1_Project ITS_Financial Model_18Mar08" xfId="1617"/>
    <cellStyle name="d_yield_Gillette_New Columbus v1_Project ITS_Financial Model_18Mar08_IQ - Revenue Eliminations" xfId="1618"/>
    <cellStyle name="d_yield_Gillette_Project ITS_Financial Model_18Mar08" xfId="1619"/>
    <cellStyle name="d_yield_Gillette_Project ITS_Financial Model_18Mar08_IQ - Revenue Eliminations" xfId="1620"/>
    <cellStyle name="d_yield_Graphs" xfId="1621"/>
    <cellStyle name="d_yield_Graphs_Book2" xfId="1622"/>
    <cellStyle name="d_yield_Graphs_Book2_IQ - Revenue Eliminations" xfId="1623"/>
    <cellStyle name="d_yield_Graphs_Book2_ITS Divisional Buildup 20080525" xfId="1624"/>
    <cellStyle name="d_yield_Graphs_Book2_Project ITS_Financial Model_18Mar08" xfId="1625"/>
    <cellStyle name="d_yield_Graphs_Book2_Project ITS_Financial Model_18Mar08_IQ - Revenue Eliminations" xfId="1626"/>
    <cellStyle name="d_yield_Graphs_Columbus v6" xfId="1627"/>
    <cellStyle name="d_yield_Graphs_Columbus v6_IQ - Revenue Eliminations" xfId="1628"/>
    <cellStyle name="d_yield_Graphs_Columbus v6_ITS Divisional Buildup 20080525" xfId="1629"/>
    <cellStyle name="d_yield_Graphs_Columbus v6_Project ITS_Financial Model_18Mar08" xfId="1630"/>
    <cellStyle name="d_yield_Graphs_Columbus v6_Project ITS_Financial Model_18Mar08_IQ - Revenue Eliminations" xfId="1631"/>
    <cellStyle name="d_yield_Graphs_IQ - Revenue Eliminations" xfId="1632"/>
    <cellStyle name="d_yield_Graphs_ITS Divisional Buildup 20080525" xfId="1633"/>
    <cellStyle name="d_yield_Graphs_Merger_8_CEG update" xfId="1634"/>
    <cellStyle name="d_yield_Graphs_Merger_8_CEG update_IQ - Revenue Eliminations" xfId="1635"/>
    <cellStyle name="d_yield_Graphs_Merger_8_CEG update_ITS Divisional Buildup 20080525" xfId="1636"/>
    <cellStyle name="d_yield_Graphs_Merger_8_CEG update_Project ITS_Financial Model_18Mar08" xfId="1637"/>
    <cellStyle name="d_yield_Graphs_Merger_8_CEG update_Project ITS_Financial Model_18Mar08_IQ - Revenue Eliminations" xfId="1638"/>
    <cellStyle name="d_yield_Graphs_Model v2_12" xfId="1639"/>
    <cellStyle name="d_yield_Graphs_Model v2_12_IQ - Revenue Eliminations" xfId="1640"/>
    <cellStyle name="d_yield_Graphs_Model v2_12_ITS Divisional Buildup 20080525" xfId="1641"/>
    <cellStyle name="d_yield_Graphs_Model v2_12_Project ITS_Financial Model_18Mar08" xfId="1642"/>
    <cellStyle name="d_yield_Graphs_Model v2_12_Project ITS_Financial Model_18Mar08_IQ - Revenue Eliminations" xfId="1643"/>
    <cellStyle name="d_yield_Graphs_New Columbus v1" xfId="1644"/>
    <cellStyle name="d_yield_Graphs_New Columbus v1_Book2" xfId="1645"/>
    <cellStyle name="d_yield_Graphs_New Columbus v1_Book2_IQ - Revenue Eliminations" xfId="1646"/>
    <cellStyle name="d_yield_Graphs_New Columbus v1_Book2_ITS Divisional Buildup 20080525" xfId="1647"/>
    <cellStyle name="d_yield_Graphs_New Columbus v1_Book2_Project ITS_Financial Model_18Mar08" xfId="1648"/>
    <cellStyle name="d_yield_Graphs_New Columbus v1_Book2_Project ITS_Financial Model_18Mar08_IQ - Revenue Eliminations" xfId="1649"/>
    <cellStyle name="d_yield_Graphs_New Columbus v1_IQ - Revenue Eliminations" xfId="1650"/>
    <cellStyle name="d_yield_Graphs_New Columbus v1_ITS Divisional Buildup 20080525" xfId="1651"/>
    <cellStyle name="d_yield_Graphs_New Columbus v1_Merger_8_CEG update" xfId="1652"/>
    <cellStyle name="d_yield_Graphs_New Columbus v1_Merger_8_CEG update_IQ - Revenue Eliminations" xfId="1653"/>
    <cellStyle name="d_yield_Graphs_New Columbus v1_Merger_8_CEG update_ITS Divisional Buildup 20080525" xfId="1654"/>
    <cellStyle name="d_yield_Graphs_New Columbus v1_Merger_8_CEG update_Project ITS_Financial Model_18Mar08" xfId="1655"/>
    <cellStyle name="d_yield_Graphs_New Columbus v1_Merger_8_CEG update_Project ITS_Financial Model_18Mar08_IQ - Revenue Eliminations" xfId="1656"/>
    <cellStyle name="d_yield_Graphs_New Columbus v1_Project ITS_Financial Model_18Mar08" xfId="1657"/>
    <cellStyle name="d_yield_Graphs_New Columbus v1_Project ITS_Financial Model_18Mar08_IQ - Revenue Eliminations" xfId="1658"/>
    <cellStyle name="d_yield_Graphs_Project ITS_Financial Model_18Mar08" xfId="1659"/>
    <cellStyle name="d_yield_Graphs_Project ITS_Financial Model_18Mar08_IQ - Revenue Eliminations" xfId="1660"/>
    <cellStyle name="d_yield_IQ - Revenue Eliminations" xfId="1661"/>
    <cellStyle name="d_yield_ITS Divisional Buildup 20080525" xfId="1662"/>
    <cellStyle name="d_yield_Merger_8_CEG update" xfId="1663"/>
    <cellStyle name="d_yield_Merger_8_CEG update_IQ - Revenue Eliminations" xfId="1664"/>
    <cellStyle name="d_yield_Merger_8_CEG update_ITS Divisional Buildup 20080525" xfId="1665"/>
    <cellStyle name="d_yield_Merger_8_CEG update_Project ITS_Financial Model_18Mar08" xfId="1666"/>
    <cellStyle name="d_yield_Merger_8_CEG update_Project ITS_Financial Model_18Mar08_IQ - Revenue Eliminations" xfId="1667"/>
    <cellStyle name="d_yield_Model v2_12" xfId="1668"/>
    <cellStyle name="d_yield_Model v2_12_IQ - Revenue Eliminations" xfId="1669"/>
    <cellStyle name="d_yield_Model v2_12_ITS Divisional Buildup 20080525" xfId="1670"/>
    <cellStyle name="d_yield_Model v2_12_Project ITS_Financial Model_18Mar08" xfId="1671"/>
    <cellStyle name="d_yield_Model v2_12_Project ITS_Financial Model_18Mar08_IQ - Revenue Eliminations" xfId="1672"/>
    <cellStyle name="d_yield_New Columbus v1" xfId="1673"/>
    <cellStyle name="d_yield_New Columbus v1_Book2" xfId="1674"/>
    <cellStyle name="d_yield_New Columbus v1_Book2_IQ - Revenue Eliminations" xfId="1675"/>
    <cellStyle name="d_yield_New Columbus v1_Book2_ITS Divisional Buildup 20080525" xfId="1676"/>
    <cellStyle name="d_yield_New Columbus v1_Book2_Project ITS_Financial Model_18Mar08" xfId="1677"/>
    <cellStyle name="d_yield_New Columbus v1_Book2_Project ITS_Financial Model_18Mar08_IQ - Revenue Eliminations" xfId="1678"/>
    <cellStyle name="d_yield_New Columbus v1_IQ - Revenue Eliminations" xfId="1679"/>
    <cellStyle name="d_yield_New Columbus v1_ITS Divisional Buildup 20080525" xfId="1680"/>
    <cellStyle name="d_yield_New Columbus v1_Merger_8_CEG update" xfId="1681"/>
    <cellStyle name="d_yield_New Columbus v1_Merger_8_CEG update_IQ - Revenue Eliminations" xfId="1682"/>
    <cellStyle name="d_yield_New Columbus v1_Merger_8_CEG update_ITS Divisional Buildup 20080525" xfId="1683"/>
    <cellStyle name="d_yield_New Columbus v1_Merger_8_CEG update_Project ITS_Financial Model_18Mar08" xfId="1684"/>
    <cellStyle name="d_yield_New Columbus v1_Merger_8_CEG update_Project ITS_Financial Model_18Mar08_IQ - Revenue Eliminations" xfId="1685"/>
    <cellStyle name="d_yield_New Columbus v1_Project ITS_Financial Model_18Mar08" xfId="1686"/>
    <cellStyle name="d_yield_New Columbus v1_Project ITS_Financial Model_18Mar08_IQ - Revenue Eliminations" xfId="1687"/>
    <cellStyle name="d_yield_pies" xfId="1688"/>
    <cellStyle name="d_yield_pies_Book2" xfId="1689"/>
    <cellStyle name="d_yield_pies_Book2_IQ - Revenue Eliminations" xfId="1690"/>
    <cellStyle name="d_yield_pies_Book2_ITS Divisional Buildup 20080525" xfId="1691"/>
    <cellStyle name="d_yield_pies_Book2_Project ITS_Financial Model_18Mar08" xfId="1692"/>
    <cellStyle name="d_yield_pies_Book2_Project ITS_Financial Model_18Mar08_IQ - Revenue Eliminations" xfId="1693"/>
    <cellStyle name="d_yield_pies_Columbus v6" xfId="1694"/>
    <cellStyle name="d_yield_pies_Columbus v6_IQ - Revenue Eliminations" xfId="1695"/>
    <cellStyle name="d_yield_pies_Columbus v6_ITS Divisional Buildup 20080525" xfId="1696"/>
    <cellStyle name="d_yield_pies_Columbus v6_Project ITS_Financial Model_18Mar08" xfId="1697"/>
    <cellStyle name="d_yield_pies_Columbus v6_Project ITS_Financial Model_18Mar08_IQ - Revenue Eliminations" xfId="1698"/>
    <cellStyle name="d_yield_pies_IQ - Revenue Eliminations" xfId="1699"/>
    <cellStyle name="d_yield_pies_ITS Divisional Buildup 20080525" xfId="1700"/>
    <cellStyle name="d_yield_pies_Merger_8_CEG update" xfId="1701"/>
    <cellStyle name="d_yield_pies_Merger_8_CEG update_IQ - Revenue Eliminations" xfId="1702"/>
    <cellStyle name="d_yield_pies_Merger_8_CEG update_ITS Divisional Buildup 20080525" xfId="1703"/>
    <cellStyle name="d_yield_pies_Merger_8_CEG update_Project ITS_Financial Model_18Mar08" xfId="1704"/>
    <cellStyle name="d_yield_pies_Merger_8_CEG update_Project ITS_Financial Model_18Mar08_IQ - Revenue Eliminations" xfId="1705"/>
    <cellStyle name="d_yield_pies_Model v2_12" xfId="1706"/>
    <cellStyle name="d_yield_pies_Model v2_12_IQ - Revenue Eliminations" xfId="1707"/>
    <cellStyle name="d_yield_pies_Model v2_12_ITS Divisional Buildup 20080525" xfId="1708"/>
    <cellStyle name="d_yield_pies_Model v2_12_Project ITS_Financial Model_18Mar08" xfId="1709"/>
    <cellStyle name="d_yield_pies_Model v2_12_Project ITS_Financial Model_18Mar08_IQ - Revenue Eliminations" xfId="1710"/>
    <cellStyle name="d_yield_pies_New Columbus v1" xfId="1711"/>
    <cellStyle name="d_yield_pies_New Columbus v1_Book2" xfId="1712"/>
    <cellStyle name="d_yield_pies_New Columbus v1_Book2_IQ - Revenue Eliminations" xfId="1713"/>
    <cellStyle name="d_yield_pies_New Columbus v1_Book2_ITS Divisional Buildup 20080525" xfId="1714"/>
    <cellStyle name="d_yield_pies_New Columbus v1_Book2_Project ITS_Financial Model_18Mar08" xfId="1715"/>
    <cellStyle name="d_yield_pies_New Columbus v1_Book2_Project ITS_Financial Model_18Mar08_IQ - Revenue Eliminations" xfId="1716"/>
    <cellStyle name="d_yield_pies_New Columbus v1_IQ - Revenue Eliminations" xfId="1717"/>
    <cellStyle name="d_yield_pies_New Columbus v1_ITS Divisional Buildup 20080525" xfId="1718"/>
    <cellStyle name="d_yield_pies_New Columbus v1_Merger_8_CEG update" xfId="1719"/>
    <cellStyle name="d_yield_pies_New Columbus v1_Merger_8_CEG update_IQ - Revenue Eliminations" xfId="1720"/>
    <cellStyle name="d_yield_pies_New Columbus v1_Merger_8_CEG update_ITS Divisional Buildup 20080525" xfId="1721"/>
    <cellStyle name="d_yield_pies_New Columbus v1_Merger_8_CEG update_Project ITS_Financial Model_18Mar08" xfId="1722"/>
    <cellStyle name="d_yield_pies_New Columbus v1_Merger_8_CEG update_Project ITS_Financial Model_18Mar08_IQ - Revenue Eliminations" xfId="1723"/>
    <cellStyle name="d_yield_pies_New Columbus v1_Project ITS_Financial Model_18Mar08" xfId="1724"/>
    <cellStyle name="d_yield_pies_New Columbus v1_Project ITS_Financial Model_18Mar08_IQ - Revenue Eliminations" xfId="1725"/>
    <cellStyle name="d_yield_pies_Project ITS_Financial Model_18Mar08" xfId="1726"/>
    <cellStyle name="d_yield_pies_Project ITS_Financial Model_18Mar08_IQ - Revenue Eliminations" xfId="1727"/>
    <cellStyle name="d_yield_Project ITS_Financial Model_18Mar08" xfId="1728"/>
    <cellStyle name="d_yield_Project ITS_Financial Model_18Mar08_IQ - Revenue Eliminations" xfId="1729"/>
    <cellStyle name="d_yield_Valuation" xfId="1730"/>
    <cellStyle name="d_yield_Valuation_Book2" xfId="1731"/>
    <cellStyle name="d_yield_Valuation_Book2_IQ - Revenue Eliminations" xfId="1732"/>
    <cellStyle name="d_yield_Valuation_Book2_ITS Divisional Buildup 20080525" xfId="1733"/>
    <cellStyle name="d_yield_Valuation_Book2_Project ITS_Financial Model_18Mar08" xfId="1734"/>
    <cellStyle name="d_yield_Valuation_Book2_Project ITS_Financial Model_18Mar08_IQ - Revenue Eliminations" xfId="1735"/>
    <cellStyle name="d_yield_Valuation_Columbus v6" xfId="1736"/>
    <cellStyle name="d_yield_Valuation_Columbus v6_IQ - Revenue Eliminations" xfId="1737"/>
    <cellStyle name="d_yield_Valuation_Columbus v6_ITS Divisional Buildup 20080525" xfId="1738"/>
    <cellStyle name="d_yield_Valuation_Columbus v6_Project ITS_Financial Model_18Mar08" xfId="1739"/>
    <cellStyle name="d_yield_Valuation_Columbus v6_Project ITS_Financial Model_18Mar08_IQ - Revenue Eliminations" xfId="1740"/>
    <cellStyle name="d_yield_Valuation_IQ - Revenue Eliminations" xfId="1741"/>
    <cellStyle name="d_yield_Valuation_ITS Divisional Buildup 20080525" xfId="1742"/>
    <cellStyle name="d_yield_Valuation_Merger_8_CEG update" xfId="1743"/>
    <cellStyle name="d_yield_Valuation_Merger_8_CEG update_IQ - Revenue Eliminations" xfId="1744"/>
    <cellStyle name="d_yield_Valuation_Merger_8_CEG update_ITS Divisional Buildup 20080525" xfId="1745"/>
    <cellStyle name="d_yield_Valuation_Merger_8_CEG update_Project ITS_Financial Model_18Mar08" xfId="1746"/>
    <cellStyle name="d_yield_Valuation_Merger_8_CEG update_Project ITS_Financial Model_18Mar08_IQ - Revenue Eliminations" xfId="1747"/>
    <cellStyle name="d_yield_Valuation_Model v2_12" xfId="1748"/>
    <cellStyle name="d_yield_Valuation_Model v2_12_IQ - Revenue Eliminations" xfId="1749"/>
    <cellStyle name="d_yield_Valuation_Model v2_12_ITS Divisional Buildup 20080525" xfId="1750"/>
    <cellStyle name="d_yield_Valuation_Model v2_12_Project ITS_Financial Model_18Mar08" xfId="1751"/>
    <cellStyle name="d_yield_Valuation_Model v2_12_Project ITS_Financial Model_18Mar08_IQ - Revenue Eliminations" xfId="1752"/>
    <cellStyle name="d_yield_Valuation_New Columbus v1" xfId="1753"/>
    <cellStyle name="d_yield_Valuation_New Columbus v1_Book2" xfId="1754"/>
    <cellStyle name="d_yield_Valuation_New Columbus v1_Book2_IQ - Revenue Eliminations" xfId="1755"/>
    <cellStyle name="d_yield_Valuation_New Columbus v1_Book2_ITS Divisional Buildup 20080525" xfId="1756"/>
    <cellStyle name="d_yield_Valuation_New Columbus v1_Book2_Project ITS_Financial Model_18Mar08" xfId="1757"/>
    <cellStyle name="d_yield_Valuation_New Columbus v1_Book2_Project ITS_Financial Model_18Mar08_IQ - Revenue Eliminations" xfId="1758"/>
    <cellStyle name="d_yield_Valuation_New Columbus v1_IQ - Revenue Eliminations" xfId="1759"/>
    <cellStyle name="d_yield_Valuation_New Columbus v1_ITS Divisional Buildup 20080525" xfId="1760"/>
    <cellStyle name="d_yield_Valuation_New Columbus v1_Merger_8_CEG update" xfId="1761"/>
    <cellStyle name="d_yield_Valuation_New Columbus v1_Merger_8_CEG update_IQ - Revenue Eliminations" xfId="1762"/>
    <cellStyle name="d_yield_Valuation_New Columbus v1_Merger_8_CEG update_ITS Divisional Buildup 20080525" xfId="1763"/>
    <cellStyle name="d_yield_Valuation_New Columbus v1_Merger_8_CEG update_Project ITS_Financial Model_18Mar08" xfId="1764"/>
    <cellStyle name="d_yield_Valuation_New Columbus v1_Merger_8_CEG update_Project ITS_Financial Model_18Mar08_IQ - Revenue Eliminations" xfId="1765"/>
    <cellStyle name="d_yield_Valuation_New Columbus v1_Project ITS_Financial Model_18Mar08" xfId="1766"/>
    <cellStyle name="d_yield_Valuation_New Columbus v1_Project ITS_Financial Model_18Mar08_IQ - Revenue Eliminations" xfId="1767"/>
    <cellStyle name="d_yield_Valuation_Project ITS_Financial Model_18Mar08" xfId="1768"/>
    <cellStyle name="d_yield_Valuation_Project ITS_Financial Model_18Mar08_IQ - Revenue Eliminations" xfId="1769"/>
    <cellStyle name="dak" xfId="1770"/>
    <cellStyle name="dash" xfId="1771"/>
    <cellStyle name="Data" xfId="1772"/>
    <cellStyle name="Date" xfId="1773"/>
    <cellStyle name="date [dd mmm]" xfId="1774"/>
    <cellStyle name="date [mmm yyyy]" xfId="1775"/>
    <cellStyle name="Date Aligned" xfId="1776"/>
    <cellStyle name="Date Short" xfId="1777"/>
    <cellStyle name="Date_2001 - Yuasa AWPs version 1" xfId="1778"/>
    <cellStyle name="days" xfId="1779"/>
    <cellStyle name="Decimal" xfId="1780"/>
    <cellStyle name="decimal [3]" xfId="1781"/>
    <cellStyle name="decimal [4]" xfId="1782"/>
    <cellStyle name="Decimal_IQ - Revenue Eliminations" xfId="1783"/>
    <cellStyle name="Dezimal [0]_equipment_transfers_gsd" xfId="1784"/>
    <cellStyle name="Dezimal_BS Variances Analysis FY20001" xfId="1785"/>
    <cellStyle name="Dollar" xfId="1786"/>
    <cellStyle name="Dollar (zero dec)" xfId="1787"/>
    <cellStyle name="Dollar0" xfId="1788"/>
    <cellStyle name="Dollars" xfId="1789"/>
    <cellStyle name="Dotted Line" xfId="1790"/>
    <cellStyle name="Double" xfId="1791"/>
    <cellStyle name="Double Accounting" xfId="1792"/>
    <cellStyle name="E&amp;Y House" xfId="1793"/>
    <cellStyle name="EE" xfId="1794"/>
    <cellStyle name="Enter Currency (0)" xfId="1795"/>
    <cellStyle name="Enter Currency (2)" xfId="1796"/>
    <cellStyle name="Enter Units (0)" xfId="1797"/>
    <cellStyle name="Enter Units (1)" xfId="1798"/>
    <cellStyle name="Enter Units (2)" xfId="1799"/>
    <cellStyle name="Entered" xfId="1800"/>
    <cellStyle name="En-tête" xfId="1801"/>
    <cellStyle name="entry" xfId="1802"/>
    <cellStyle name="entry box" xfId="1803"/>
    <cellStyle name="entry_ITS Divisional Buildup 20080522(Silvia)" xfId="1804"/>
    <cellStyle name="eps" xfId="1805"/>
    <cellStyle name="eps$" xfId="1806"/>
    <cellStyle name="eps$A" xfId="1807"/>
    <cellStyle name="eps$E" xfId="1808"/>
    <cellStyle name="eps_Colgate" xfId="1809"/>
    <cellStyle name="epsA" xfId="1810"/>
    <cellStyle name="epsE" xfId="1811"/>
    <cellStyle name="Euro" xfId="1812"/>
    <cellStyle name="Euro0" xfId="1813"/>
    <cellStyle name="EY House" xfId="1814"/>
    <cellStyle name="EY1dp" xfId="1815"/>
    <cellStyle name="Fixed" xfId="1816"/>
    <cellStyle name="ƒnƒCƒp[ƒŠƒ“ƒN" xfId="1817"/>
    <cellStyle name="Footnote" xfId="1818"/>
    <cellStyle name="footnote2" xfId="1819"/>
    <cellStyle name="Footnotes" xfId="1820"/>
    <cellStyle name="Formula" xfId="1821"/>
    <cellStyle name="fy_eps$" xfId="1822"/>
    <cellStyle name="g_rate" xfId="1823"/>
    <cellStyle name="g_rate_IQ - Revenue Eliminations" xfId="1824"/>
    <cellStyle name="g_rate_ITS Divisional Buildup 20080525" xfId="1825"/>
    <cellStyle name="g_rate_Model v5_23" xfId="1826"/>
    <cellStyle name="g_rate_Model v5_23_IQ - Revenue Eliminations" xfId="1827"/>
    <cellStyle name="g_rate_Model v5_23_ITS Divisional Buildup 20080525" xfId="1828"/>
    <cellStyle name="g_rate_Model v5_23_Project ITS_Financial Model_18Mar08" xfId="1829"/>
    <cellStyle name="g_rate_Model v5_23_Project ITS_Financial Model_18Mar08_IQ - Revenue Eliminations" xfId="1830"/>
    <cellStyle name="g_rate_Project ITS_Financial Model_18Mar08" xfId="1831"/>
    <cellStyle name="g_rate_Project ITS_Financial Model_18Mar08_IQ - Revenue Eliminations" xfId="1832"/>
    <cellStyle name="Grey" xfId="1833"/>
    <cellStyle name="Hard Percent" xfId="1834"/>
    <cellStyle name="hareholder's Equity" xfId="1835"/>
    <cellStyle name="HEADER" xfId="1836"/>
    <cellStyle name="Header1" xfId="1837"/>
    <cellStyle name="Header2" xfId="1838"/>
    <cellStyle name="headers" xfId="1839"/>
    <cellStyle name="heading" xfId="1840"/>
    <cellStyle name="Heading1" xfId="1841"/>
    <cellStyle name="Heading2" xfId="1842"/>
    <cellStyle name="Hidden" xfId="1843"/>
    <cellStyle name="hide" xfId="1844"/>
    <cellStyle name="Highlight" xfId="1845"/>
    <cellStyle name="Hipervínculo" xfId="1846"/>
    <cellStyle name="Hipervínculo visitado" xfId="1847"/>
    <cellStyle name="Î¡Ýá [0]_95" xfId="1848"/>
    <cellStyle name="Î¡Ýá_95" xfId="1849"/>
    <cellStyle name="Input [yellow]" xfId="1850"/>
    <cellStyle name="Input Cells" xfId="1851"/>
    <cellStyle name="Input Link" xfId="1852"/>
    <cellStyle name="InputBlueFont" xfId="1853"/>
    <cellStyle name="InputCell" xfId="1854"/>
    <cellStyle name="International" xfId="1855"/>
    <cellStyle name="Item Descriptions" xfId="1856"/>
    <cellStyle name="Item Descriptions - Bold" xfId="1857"/>
    <cellStyle name="Item Descriptions_6079BX" xfId="1858"/>
    <cellStyle name="KESIA" xfId="1859"/>
    <cellStyle name="KP_Normal" xfId="1860"/>
    <cellStyle name="KPMG Heading 1" xfId="1861"/>
    <cellStyle name="KPMG Heading 2" xfId="1862"/>
    <cellStyle name="KPMG Heading 3" xfId="1863"/>
    <cellStyle name="KPMG Heading 4" xfId="1864"/>
    <cellStyle name="KPMG Normal" xfId="1865"/>
    <cellStyle name="KPMG Normal Text" xfId="1866"/>
    <cellStyle name="ld&quot;&amp;10&amp;P ⭤(]_Sumste1_ALLSTEN(吸͖吘͖_x0007__x0007_䜜͖" xfId="1867"/>
    <cellStyle name="Line" xfId="1868"/>
    <cellStyle name="Link" xfId="1869"/>
    <cellStyle name="Link Currency (0)" xfId="1870"/>
    <cellStyle name="Link Currency (2)" xfId="1871"/>
    <cellStyle name="Link Units (0)" xfId="1872"/>
    <cellStyle name="Link Units (1)" xfId="1873"/>
    <cellStyle name="Link Units (2)" xfId="1874"/>
    <cellStyle name="Link_IQ - Revenue Eliminations" xfId="1875"/>
    <cellStyle name="Linked Cells" xfId="1876"/>
    <cellStyle name="ll AWPs - RCSB-cw.xls]EE" xfId="1877"/>
    <cellStyle name="m" xfId="1878"/>
    <cellStyle name="m$" xfId="1879"/>
    <cellStyle name="m_IQ - Revenue Eliminations" xfId="1880"/>
    <cellStyle name="m_ITS Divisional Buildup 20080525" xfId="1881"/>
    <cellStyle name="m_Jaguar" xfId="1882"/>
    <cellStyle name="m_Jaguar_IQ - Revenue Eliminations" xfId="1883"/>
    <cellStyle name="m_Jaguar_ITS Divisional Buildup 20080525" xfId="1884"/>
    <cellStyle name="m_Jaguar_Project ITS_Financial Model_18Mar08" xfId="1885"/>
    <cellStyle name="m_Jaguar_Project ITS_Financial Model_18Mar08_IQ - Revenue Eliminations" xfId="1886"/>
    <cellStyle name="m_Model v5_23" xfId="1887"/>
    <cellStyle name="m_Model v5_23_IQ - Revenue Eliminations" xfId="1888"/>
    <cellStyle name="m_Model v5_23_ITS Divisional Buildup 20080525" xfId="1889"/>
    <cellStyle name="m_Model v5_23_Project ITS_Financial Model_18Mar08" xfId="1890"/>
    <cellStyle name="m_Model v5_23_Project ITS_Financial Model_18Mar08_IQ - Revenue Eliminations" xfId="1891"/>
    <cellStyle name="m_Project ITS_Financial Model_18Mar08" xfId="1892"/>
    <cellStyle name="m_Project ITS_Financial Model_18Mar08_IQ - Revenue Eliminations" xfId="1893"/>
    <cellStyle name="Main Title" xfId="1894"/>
    <cellStyle name="Mainhead" xfId="1895"/>
    <cellStyle name="Millares [0]_96 Risk" xfId="1896"/>
    <cellStyle name="Millares_96 Risk" xfId="1897"/>
    <cellStyle name="Milliers [0]" xfId="1898"/>
    <cellStyle name="Milliers_!!!GO" xfId="1899"/>
    <cellStyle name="million" xfId="1900"/>
    <cellStyle name="million [1]" xfId="1901"/>
    <cellStyle name="Minus (0)" xfId="1902"/>
    <cellStyle name="MLComma0" xfId="1903"/>
    <cellStyle name="MLDollar0" xfId="1904"/>
    <cellStyle name="MLEuro0" xfId="1905"/>
    <cellStyle name="MLHeaderSection" xfId="1906"/>
    <cellStyle name="MLMultiple0" xfId="1907"/>
    <cellStyle name="MLNoSym0" xfId="1908"/>
    <cellStyle name="MLPercent0" xfId="1909"/>
    <cellStyle name="MLPound0" xfId="1910"/>
    <cellStyle name="MLYen0" xfId="1911"/>
    <cellStyle name="mm" xfId="1912"/>
    <cellStyle name="Model" xfId="1913"/>
    <cellStyle name="Mon¨¦taire [0]_!!!GO" xfId="1914"/>
    <cellStyle name="Mon¨¦taire_!!!GO" xfId="1915"/>
    <cellStyle name="Monšaire [0]_AR1194" xfId="1916"/>
    <cellStyle name="Monšaire_AR1194" xfId="1917"/>
    <cellStyle name="Moneda [0]_96 Risk" xfId="1918"/>
    <cellStyle name="Moneda_96 Risk" xfId="1919"/>
    <cellStyle name="Monétaire [0]" xfId="1920"/>
    <cellStyle name="Monetaire [0]_!!!GO" xfId="1921"/>
    <cellStyle name="Monétaire [0]_3 yr Rollout Mgmt Case ADK" xfId="1922"/>
    <cellStyle name="Monetaire_!!!GO" xfId="1923"/>
    <cellStyle name="Monétaire_!!!GO" xfId="1924"/>
    <cellStyle name="Mon้taire [0]_!!!GO" xfId="1925"/>
    <cellStyle name="Mon้taire_!!!GO" xfId="1926"/>
    <cellStyle name="Mon彋aire [0]_AR1194" xfId="1927"/>
    <cellStyle name="Mon彋aire_AR1194" xfId="1928"/>
    <cellStyle name="Mon谷taire [0]_!!!GO" xfId="1929"/>
    <cellStyle name="Mon谷taire_!!!GO" xfId="1930"/>
    <cellStyle name="Mon閠aire [0]_!!!GO" xfId="1931"/>
    <cellStyle name="Mon閠aire_!!!GO" xfId="1932"/>
    <cellStyle name="MT,0" xfId="1933"/>
    <cellStyle name="Multiple" xfId="1934"/>
    <cellStyle name="Multiple [0]" xfId="1935"/>
    <cellStyle name="Multiple [1]" xfId="1936"/>
    <cellStyle name="Multiple_2005-03-08 HY Tender Analysis" xfId="1937"/>
    <cellStyle name="Multiple0" xfId="1938"/>
    <cellStyle name="MultipleBelow" xfId="1939"/>
    <cellStyle name="MultipleType" xfId="1940"/>
    <cellStyle name="ƞ" xfId="1941"/>
    <cellStyle name="Name" xfId="1942"/>
    <cellStyle name="Neutrale" xfId="1943"/>
    <cellStyle name="new" xfId="1944"/>
    <cellStyle name="New Times Roman" xfId="1945"/>
    <cellStyle name="new_ITS Divisional Buildup 20080522(Silvia)" xfId="1946"/>
    <cellStyle name="no dec" xfId="1947"/>
    <cellStyle name="Non défini" xfId="1948"/>
    <cellStyle name="Normal" xfId="0" builtinId="0"/>
    <cellStyle name="Normal'" xfId="1949"/>
    <cellStyle name="Normal - Style1" xfId="1950"/>
    <cellStyle name="Normal 2" xfId="1951"/>
    <cellStyle name="Normal 2 2" xfId="1952"/>
    <cellStyle name="Normal_Copy of Indorama Venture_Eng" xfId="1953"/>
    <cellStyle name="Normal'_DT_md" xfId="1954"/>
    <cellStyle name="Normal_sia109a091b-03t-Rev1" xfId="1955"/>
    <cellStyle name="Normale_Monthly" xfId="1956"/>
    <cellStyle name="NormalGB" xfId="1957"/>
    <cellStyle name="normální_10říjen1999leciva" xfId="1958"/>
    <cellStyle name="Normalny_Arkusz1" xfId="1959"/>
    <cellStyle name="Nota" xfId="1960"/>
    <cellStyle name="Notes" xfId="1961"/>
    <cellStyle name="Nromal" xfId="1962"/>
    <cellStyle name="Number" xfId="1963"/>
    <cellStyle name="Numbers" xfId="1964"/>
    <cellStyle name="Numbers - Bold" xfId="1965"/>
    <cellStyle name="Numbers - Bold - Italic" xfId="1966"/>
    <cellStyle name="Numbers - Bold_6079BX" xfId="1967"/>
    <cellStyle name="Numbers - Large" xfId="1968"/>
    <cellStyle name="Numbers_2005-03-08 HY Tender Analysis" xfId="1969"/>
    <cellStyle name="Ø›ŽÅ [0]_06" xfId="1970"/>
    <cellStyle name="Ø›ŽÅ[0]_cashflow" xfId="1971"/>
    <cellStyle name="Ø›ŽÅ_06" xfId="1972"/>
    <cellStyle name="Ò»°ã_ˆó±í¸½±í" xfId="1973"/>
    <cellStyle name="Œ…‹æØ‚è [0.00]_laroux" xfId="1974"/>
    <cellStyle name="Œ…‹æØ‚è_laroux" xfId="1975"/>
    <cellStyle name="øFòé_BS9701-3" xfId="1976"/>
    <cellStyle name="øj‚¾?_BS9701-3" xfId="1977"/>
    <cellStyle name="ºó¼Ì³¬¼¶Á´½Ó" xfId="1978"/>
    <cellStyle name="Outline" xfId="1979"/>
    <cellStyle name="Output Amounts" xfId="1980"/>
    <cellStyle name="Output Column Headings" xfId="1981"/>
    <cellStyle name="Output Line Items" xfId="1982"/>
    <cellStyle name="Output Report Heading" xfId="1983"/>
    <cellStyle name="Output Report Title" xfId="1984"/>
    <cellStyle name="p/n" xfId="1985"/>
    <cellStyle name="Page header" xfId="1986"/>
    <cellStyle name="Page Heading Large" xfId="1987"/>
    <cellStyle name="Page Heading Small" xfId="1988"/>
    <cellStyle name="Page Number" xfId="1989"/>
    <cellStyle name="PageSubtitle" xfId="1990"/>
    <cellStyle name="PageTitle" xfId="1991"/>
    <cellStyle name="PB Table Heading" xfId="1992"/>
    <cellStyle name="PB Table Highlight1" xfId="1993"/>
    <cellStyle name="PB Table Highlight2" xfId="1994"/>
    <cellStyle name="PB Table Highlight3" xfId="1995"/>
    <cellStyle name="PB Table Standard Row" xfId="1996"/>
    <cellStyle name="PB Table Subtotal Row" xfId="1997"/>
    <cellStyle name="PB Table Total Row" xfId="1998"/>
    <cellStyle name="pe" xfId="1999"/>
    <cellStyle name="PEG" xfId="2000"/>
    <cellStyle name="pence" xfId="2001"/>
    <cellStyle name="pence [1]" xfId="2002"/>
    <cellStyle name="pence_VestWood LBO v3" xfId="2003"/>
    <cellStyle name="per.style" xfId="2004"/>
    <cellStyle name="Percent [0]" xfId="2005"/>
    <cellStyle name="Percent [00]" xfId="2006"/>
    <cellStyle name="Percent [1]" xfId="2007"/>
    <cellStyle name="percent [100]" xfId="2008"/>
    <cellStyle name="Percent [2]" xfId="2009"/>
    <cellStyle name="Percent Comma" xfId="2010"/>
    <cellStyle name="Percent Hard" xfId="2011"/>
    <cellStyle name="Percent SuppCalc (0.0)" xfId="2012"/>
    <cellStyle name="Percent SuppCalc Input (0.0)" xfId="2013"/>
    <cellStyle name="Percent.1" xfId="2014"/>
    <cellStyle name="Percent.2" xfId="2015"/>
    <cellStyle name="Percent0" xfId="2016"/>
    <cellStyle name="PERCENTAGE" xfId="2017"/>
    <cellStyle name="PerShare" xfId="2018"/>
    <cellStyle name="Pound" xfId="2019"/>
    <cellStyle name="Pound0" xfId="2020"/>
    <cellStyle name="Pourcentage_MthADK (1)" xfId="2021"/>
    <cellStyle name="Prefilled" xfId="2022"/>
    <cellStyle name="PrePop Currency (0)" xfId="2023"/>
    <cellStyle name="PrePop Currency (2)" xfId="2024"/>
    <cellStyle name="PrePop Units (0)" xfId="2025"/>
    <cellStyle name="PrePop Units (1)" xfId="2026"/>
    <cellStyle name="PrePop Units (2)" xfId="2027"/>
    <cellStyle name="price" xfId="2028"/>
    <cellStyle name="pricing" xfId="2029"/>
    <cellStyle name="Product" xfId="2030"/>
    <cellStyle name="PSChar" xfId="2031"/>
    <cellStyle name="PSDate" xfId="2032"/>
    <cellStyle name="PSDec" xfId="2033"/>
    <cellStyle name="PSHeading" xfId="2034"/>
    <cellStyle name="PSInt" xfId="2035"/>
    <cellStyle name="PSSpacer" xfId="2036"/>
    <cellStyle name="q" xfId="2037"/>
    <cellStyle name="q_IQ - Revenue Eliminations" xfId="2038"/>
    <cellStyle name="q_ITS Divisional Buildup 20080525" xfId="2039"/>
    <cellStyle name="q_Model v5_23" xfId="2040"/>
    <cellStyle name="q_Model v5_23_IQ - Revenue Eliminations" xfId="2041"/>
    <cellStyle name="q_Model v5_23_ITS Divisional Buildup 20080525" xfId="2042"/>
    <cellStyle name="q_Model v5_23_Project ITS_Financial Model_18Mar08" xfId="2043"/>
    <cellStyle name="q_Model v5_23_Project ITS_Financial Model_18Mar08_IQ - Revenue Eliminations" xfId="2044"/>
    <cellStyle name="q_Project ITS_Financial Model_18Mar08" xfId="2045"/>
    <cellStyle name="q_Project ITS_Financial Model_18Mar08_IQ - Revenue Eliminations" xfId="2046"/>
    <cellStyle name="Q1" xfId="2047"/>
    <cellStyle name="QEPS-h" xfId="2048"/>
    <cellStyle name="QEPS-H1" xfId="2049"/>
    <cellStyle name="qRange" xfId="2050"/>
    <cellStyle name="Quantity" xfId="2051"/>
    <cellStyle name="r" xfId="2052"/>
    <cellStyle name="r_Book2" xfId="2053"/>
    <cellStyle name="r_Book2_IQ - Revenue Eliminations" xfId="2054"/>
    <cellStyle name="r_Book2_ITS Divisional Buildup 20080522(Silvia)" xfId="2055"/>
    <cellStyle name="r_Book2_ITS Divisional Buildup 20080525" xfId="2056"/>
    <cellStyle name="r_Book2_Project ITS_Financial Model_18Mar08" xfId="2057"/>
    <cellStyle name="r_Book2_Project ITS_Financial Model_18Mar08_IQ - Revenue Eliminations" xfId="2058"/>
    <cellStyle name="r_Book3" xfId="2059"/>
    <cellStyle name="r_Book3_IQ - Revenue Eliminations" xfId="2060"/>
    <cellStyle name="r_Book3_ITS Divisional Buildup 20080522(Silvia)" xfId="2061"/>
    <cellStyle name="r_Book3_ITS Divisional Buildup 20080525" xfId="2062"/>
    <cellStyle name="r_Book3_Project ITS_Financial Model_18Mar08" xfId="2063"/>
    <cellStyle name="r_Book3_Project ITS_Financial Model_18Mar08_IQ - Revenue Eliminations" xfId="2064"/>
    <cellStyle name="r_increm pf" xfId="2065"/>
    <cellStyle name="r_increm pf_IQ - Revenue Eliminations" xfId="2066"/>
    <cellStyle name="r_increm pf_ITS Divisional Buildup 20080522(Silvia)" xfId="2067"/>
    <cellStyle name="r_increm pf_ITS Divisional Buildup 20080525" xfId="2068"/>
    <cellStyle name="r_increm pf_Project ITS_Financial Model_18Mar08" xfId="2069"/>
    <cellStyle name="r_increm pf_Project ITS_Financial Model_18Mar08_IQ - Revenue Eliminations" xfId="2070"/>
    <cellStyle name="r_IQ - Revenue Eliminations" xfId="2071"/>
    <cellStyle name="r_ITS Divisional Buildup 20080522(Silvia)" xfId="2072"/>
    <cellStyle name="r_ITS Divisional Buildup 20080525" xfId="2073"/>
    <cellStyle name="r_LBO_template" xfId="2074"/>
    <cellStyle name="r_LBO_template_IQ - Revenue Eliminations" xfId="2075"/>
    <cellStyle name="r_LBO_template_ITS Divisional Buildup 20080522(Silvia)" xfId="2076"/>
    <cellStyle name="r_LBO_template_ITS Divisional Buildup 20080525" xfId="2077"/>
    <cellStyle name="r_LBO_template_Project ITS_Financial Model_18Mar08" xfId="2078"/>
    <cellStyle name="r_LBO_template_Project ITS_Financial Model_18Mar08_IQ - Revenue Eliminations" xfId="2079"/>
    <cellStyle name="r_ML Carling Model NewII v3.0" xfId="2080"/>
    <cellStyle name="r_ML Carling Model NewII v3.0_IQ - Revenue Eliminations" xfId="2081"/>
    <cellStyle name="r_ML Carling Model NewII v3.0_ITS Divisional Buildup 20080522(Silvia)" xfId="2082"/>
    <cellStyle name="r_ML Carling Model NewII v3.0_ITS Divisional Buildup 20080525" xfId="2083"/>
    <cellStyle name="r_ML Carling Model NewII v3.0_Project ITS_Financial Model_18Mar08" xfId="2084"/>
    <cellStyle name="r_ML Carling Model NewII v3.0_Project ITS_Financial Model_18Mar08_IQ - Revenue Eliminations" xfId="2085"/>
    <cellStyle name="r_ML Carling Model NewII v3.0_TdF Model v2.1" xfId="2086"/>
    <cellStyle name="r_ML Carling Model NewII v3.0_TdF Model v2.1_IQ - Revenue Eliminations" xfId="2087"/>
    <cellStyle name="r_ML Carling Model NewII v3.0_TdF Model v2.1_ITS Divisional Buildup 20080522(Silvia)" xfId="2088"/>
    <cellStyle name="r_ML Carling Model NewII v3.0_TdF Model v2.1_ITS Divisional Buildup 20080525" xfId="2089"/>
    <cellStyle name="r_ML Carling Model NewII v3.0_TdF Model v2.1_Project ITS_Financial Model_18Mar08" xfId="2090"/>
    <cellStyle name="r_ML Carling Model NewII v3.0_TdF Model v2.1_Project ITS_Financial Model_18Mar08_IQ - Revenue Eliminations" xfId="2091"/>
    <cellStyle name="r_Project ITS_Financial Model_18Mar08" xfId="2092"/>
    <cellStyle name="r_Project ITS_Financial Model_18Mar08_IQ - Revenue Eliminations" xfId="2093"/>
    <cellStyle name="r_Yell-McLeod.11.02.02" xfId="2094"/>
    <cellStyle name="r_Yell-McLeod.11.02.02_IQ - Revenue Eliminations" xfId="2095"/>
    <cellStyle name="r_Yell-McLeod.11.02.02_ITS Divisional Buildup 20080522(Silvia)" xfId="2096"/>
    <cellStyle name="r_Yell-McLeod.11.02.02_ITS Divisional Buildup 20080525" xfId="2097"/>
    <cellStyle name="r_Yell-McLeod.11.02.02_Project ITS_Financial Model_18Mar08" xfId="2098"/>
    <cellStyle name="r_Yell-McLeod.11.02.02_Project ITS_Financial Model_18Mar08_IQ - Revenue Eliminations" xfId="2099"/>
    <cellStyle name="range" xfId="2100"/>
    <cellStyle name="Rate" xfId="2101"/>
    <cellStyle name="Ratio" xfId="2102"/>
    <cellStyle name="Ratio Comma" xfId="2103"/>
    <cellStyle name="Red" xfId="2104"/>
    <cellStyle name="Revenue(rev).xls]SEPT" xfId="2105"/>
    <cellStyle name="revised" xfId="2106"/>
    <cellStyle name="RevList" xfId="2107"/>
    <cellStyle name="Row Heading" xfId="2108"/>
    <cellStyle name="Row Heading Bold" xfId="2109"/>
    <cellStyle name="Row Heading_BT_MD" xfId="2110"/>
    <cellStyle name="RowHead" xfId="2111"/>
    <cellStyle name="s on" xfId="2112"/>
    <cellStyle name="S)" xfId="2113"/>
    <cellStyle name="s]_x000d__x000a_load=_x000d__x000a_run=_x000d__x000a_NullPort=None_x000d__x000a_device=HP LaserJet 4 Plus,HPPCL5MS,LPT1:_x000d__x000a__x000d__x000a_[Desktop]_x000d__x000a_Wallpaper=(无)_x000d__x000a_TileWallpaper=0_x000d_" xfId="2114"/>
    <cellStyle name="s]_x000d__x000a_spooler=yes_x000d__x000a_load=nwpopup.exe_x000d__x000a__x000d__x000a_run=_x000d__x000a_Beep=yes_x000d__x000a_NullPort=None_x000d__x000a_BorderWidth=3_x000d__x000a_CursorBlinkRate=530_x000d__x000a_DoubleClickSpee" xfId="2115"/>
    <cellStyle name="s_Valuation " xfId="2116"/>
    <cellStyle name="s_Valuation _IQ - Revenue Eliminations" xfId="2117"/>
    <cellStyle name="s_Valuation _ITS Divisional Buildup 20080525" xfId="2118"/>
    <cellStyle name="s_Valuation _Project ITS_Financial Model_18Mar08" xfId="2119"/>
    <cellStyle name="s_Valuation _Project ITS_Financial Model_18Mar08_IQ - Revenue Eliminations" xfId="2120"/>
    <cellStyle name="Salomon Logo" xfId="2121"/>
    <cellStyle name="SAPBEXaggData" xfId="2122"/>
    <cellStyle name="SAPBEXaggDataEmph" xfId="2123"/>
    <cellStyle name="SAPBEXaggItem" xfId="2124"/>
    <cellStyle name="SAPBEXaggItemX" xfId="2125"/>
    <cellStyle name="SAPBEXchaText" xfId="2126"/>
    <cellStyle name="SAPBEXexcBad7" xfId="2127"/>
    <cellStyle name="SAPBEXexcBad8" xfId="2128"/>
    <cellStyle name="SAPBEXexcBad9" xfId="2129"/>
    <cellStyle name="SAPBEXexcCritical4" xfId="2130"/>
    <cellStyle name="SAPBEXexcCritical5" xfId="2131"/>
    <cellStyle name="SAPBEXexcCritical6" xfId="2132"/>
    <cellStyle name="SAPBEXexcGood1" xfId="2133"/>
    <cellStyle name="SAPBEXexcGood2" xfId="2134"/>
    <cellStyle name="SAPBEXexcGood3" xfId="2135"/>
    <cellStyle name="SAPBEXfilterDrill" xfId="2136"/>
    <cellStyle name="SAPBEXfilterItem" xfId="2137"/>
    <cellStyle name="SAPBEXfilterText" xfId="2138"/>
    <cellStyle name="SAPBEXformats" xfId="2139"/>
    <cellStyle name="SAPBEXheaderItem" xfId="2140"/>
    <cellStyle name="SAPBEXheaderText" xfId="2141"/>
    <cellStyle name="SAPBEXHLevel0" xfId="2142"/>
    <cellStyle name="SAPBEXHLevel0X" xfId="2143"/>
    <cellStyle name="SAPBEXHLevel1" xfId="2144"/>
    <cellStyle name="SAPBEXHLevel1X" xfId="2145"/>
    <cellStyle name="SAPBEXHLevel2" xfId="2146"/>
    <cellStyle name="SAPBEXHLevel2X" xfId="2147"/>
    <cellStyle name="SAPBEXHLevel3" xfId="2148"/>
    <cellStyle name="SAPBEXHLevel3X" xfId="2149"/>
    <cellStyle name="SAPBEXresData" xfId="2150"/>
    <cellStyle name="SAPBEXresDataEmph" xfId="2151"/>
    <cellStyle name="SAPBEXresItem" xfId="2152"/>
    <cellStyle name="SAPBEXresItemX" xfId="2153"/>
    <cellStyle name="SAPBEXstdData" xfId="2154"/>
    <cellStyle name="SAPBEXstdDataEmph" xfId="2155"/>
    <cellStyle name="SAPBEXstdItem" xfId="2156"/>
    <cellStyle name="SAPBEXstdItemX" xfId="2157"/>
    <cellStyle name="SAPBEXtitle" xfId="2158"/>
    <cellStyle name="SAPBEXundefined" xfId="2159"/>
    <cellStyle name="section" xfId="2160"/>
    <cellStyle name="Section Title" xfId="2161"/>
    <cellStyle name="Section_Cap Table and Shareholders v2" xfId="2162"/>
    <cellStyle name="seq" xfId="2163"/>
    <cellStyle name="shade" xfId="2164"/>
    <cellStyle name="Shaded" xfId="2165"/>
    <cellStyle name="ShadedCells_Database" xfId="2166"/>
    <cellStyle name="Single Accounting" xfId="2167"/>
    <cellStyle name="SingleLineAcctgn" xfId="2168"/>
    <cellStyle name="Small Number" xfId="2169"/>
    <cellStyle name="Small Percentage" xfId="2170"/>
    <cellStyle name="Special" xfId="2171"/>
    <cellStyle name="Special9" xfId="2172"/>
    <cellStyle name="ssp " xfId="2173"/>
    <cellStyle name="sstot" xfId="2174"/>
    <cellStyle name="STANDARD" xfId="2175"/>
    <cellStyle name="STEVE" xfId="2176"/>
    <cellStyle name="Stock Comma" xfId="2177"/>
    <cellStyle name="Stock Price" xfId="2178"/>
    <cellStyle name="style" xfId="2179"/>
    <cellStyle name="Style 1" xfId="2180"/>
    <cellStyle name="Style 2" xfId="2181"/>
    <cellStyle name="Style 3" xfId="2182"/>
    <cellStyle name="Style 4" xfId="2183"/>
    <cellStyle name="Style 5" xfId="2184"/>
    <cellStyle name="Style 6" xfId="2185"/>
    <cellStyle name="STYLE1" xfId="2186"/>
    <cellStyle name="STYLE2" xfId="2187"/>
    <cellStyle name="STYLE3" xfId="2188"/>
    <cellStyle name="STYLE4" xfId="2189"/>
    <cellStyle name="STYLE5" xfId="2190"/>
    <cellStyle name="STYLE6" xfId="2191"/>
    <cellStyle name="STYLE7" xfId="2192"/>
    <cellStyle name="STYLE8" xfId="2193"/>
    <cellStyle name="STYLE9" xfId="2194"/>
    <cellStyle name="sub" xfId="2195"/>
    <cellStyle name="Sub total" xfId="2196"/>
    <cellStyle name="subhead" xfId="2197"/>
    <cellStyle name="Subtitle" xfId="2198"/>
    <cellStyle name="Subtotal" xfId="2199"/>
    <cellStyle name="SUB-TOTAL" xfId="2200"/>
    <cellStyle name="SuppCalc (0.0)" xfId="2201"/>
    <cellStyle name="t" xfId="2202"/>
    <cellStyle name="t]_x000d__x000a_color schemes=默认 Windows_x000d__x000a__x000d__x000a_[color schemes]_x000d__x000a_Arizona=804000,FFFFFF,FFFFFF,0,FFFFFF,0,808040,C0C0C0,FFFFF" xfId="2203"/>
    <cellStyle name="t_HVAC Equipment (3)" xfId="2204"/>
    <cellStyle name="Table Col Head" xfId="2205"/>
    <cellStyle name="Table end" xfId="2206"/>
    <cellStyle name="Table Head" xfId="2207"/>
    <cellStyle name="Table Head Aligned" xfId="2208"/>
    <cellStyle name="Table Head Blue" xfId="2209"/>
    <cellStyle name="Table Head Green" xfId="2210"/>
    <cellStyle name="Table head_China ITS Comps Full 20080422" xfId="2211"/>
    <cellStyle name="Table Sub Head" xfId="2212"/>
    <cellStyle name="Table Text" xfId="2213"/>
    <cellStyle name="Table Title" xfId="2214"/>
    <cellStyle name="Table Units" xfId="2215"/>
    <cellStyle name="Table-#" xfId="2216"/>
    <cellStyle name="Table_Header" xfId="2217"/>
    <cellStyle name="Table-Footnotes" xfId="2218"/>
    <cellStyle name="Table-Head-Bottom" xfId="2219"/>
    <cellStyle name="Table-Headings" xfId="2220"/>
    <cellStyle name="Table-Head-Title" xfId="2221"/>
    <cellStyle name="Table-Titles" xfId="2222"/>
    <cellStyle name="tcn" xfId="2223"/>
    <cellStyle name="Temp" xfId="2224"/>
    <cellStyle name="Test" xfId="2225"/>
    <cellStyle name="Testo avviso" xfId="2226"/>
    <cellStyle name="Testo descrittivo" xfId="2227"/>
    <cellStyle name="text" xfId="2228"/>
    <cellStyle name="Text 1" xfId="2229"/>
    <cellStyle name="Text Head 1" xfId="2230"/>
    <cellStyle name="Text Indent A" xfId="2231"/>
    <cellStyle name="Text Indent B" xfId="2232"/>
    <cellStyle name="Text Indent C" xfId="2233"/>
    <cellStyle name="text_Cap Table and Shareholders v2" xfId="2234"/>
    <cellStyle name="text2" xfId="2235"/>
    <cellStyle name="times" xfId="2236"/>
    <cellStyle name="Times 10" xfId="2237"/>
    <cellStyle name="Times 12" xfId="2238"/>
    <cellStyle name="Times New Roman" xfId="2239"/>
    <cellStyle name="times_VestWood LBO v3" xfId="2240"/>
    <cellStyle name="Title - PROJECT" xfId="2241"/>
    <cellStyle name="Title - Underline" xfId="2242"/>
    <cellStyle name="Title Heading" xfId="2243"/>
    <cellStyle name="title1" xfId="2244"/>
    <cellStyle name="title2" xfId="2245"/>
    <cellStyle name="Titles" xfId="2246"/>
    <cellStyle name="Titles - Col. Headings" xfId="2247"/>
    <cellStyle name="Titles - Other" xfId="2248"/>
    <cellStyle name="Titles_IQ - Revenue Eliminations" xfId="2249"/>
    <cellStyle name="Titolo" xfId="2250"/>
    <cellStyle name="Titolo 1" xfId="2251"/>
    <cellStyle name="Titolo 2" xfId="2252"/>
    <cellStyle name="Titolo 3" xfId="2253"/>
    <cellStyle name="Titolo 4" xfId="2254"/>
    <cellStyle name="tn" xfId="2255"/>
    <cellStyle name="Top Edge" xfId="2256"/>
    <cellStyle name="Totale" xfId="2257"/>
    <cellStyle name="Tusental (0)_pldt" xfId="2258"/>
    <cellStyle name="Tusental_pldt" xfId="2259"/>
    <cellStyle name="ubordinated Debt" xfId="2260"/>
    <cellStyle name="Underline_Single" xfId="2261"/>
    <cellStyle name="Unprotect" xfId="2262"/>
    <cellStyle name="Unsure" xfId="2263"/>
    <cellStyle name="Valore non valido" xfId="2264"/>
    <cellStyle name="Valore valido" xfId="2265"/>
    <cellStyle name="Value" xfId="2266"/>
    <cellStyle name="Valuta (0)_pldt" xfId="2267"/>
    <cellStyle name="Valuta_pldt" xfId="2268"/>
    <cellStyle name="vera" xfId="2269"/>
    <cellStyle name="W?hrung [0]_results" xfId="2270"/>
    <cellStyle name="W?hrung_results" xfId="2271"/>
    <cellStyle name="Währung [0]_BS Variances Analysis FY20001" xfId="2272"/>
    <cellStyle name="Währung_BS Variances Analysis FY20001" xfId="2273"/>
    <cellStyle name="WP Header" xfId="2274"/>
    <cellStyle name="wrap" xfId="2275"/>
    <cellStyle name="x" xfId="2276"/>
    <cellStyle name="Year" xfId="2277"/>
    <cellStyle name="yellow" xfId="2278"/>
    <cellStyle name="Yen" xfId="2279"/>
    <cellStyle name="Yen0" xfId="2280"/>
    <cellStyle name="YY.MM" xfId="2281"/>
    <cellStyle name="Обычный_FINPL15.2" xfId="2282"/>
    <cellStyle name="パーセント_laroux" xfId="2283"/>
    <cellStyle name="การคำนวณ" xfId="2284"/>
    <cellStyle name="ข้อความเตือน" xfId="2285"/>
    <cellStyle name="ข้อความอธิบาย" xfId="2286"/>
    <cellStyle name="เครื่องหมายจุลภาค 2" xfId="2287"/>
    <cellStyle name="เครื่องหมายจุลภาค 4" xfId="2288"/>
    <cellStyle name="เครื่องหมายจุลภาค 5" xfId="2289"/>
    <cellStyle name="เครื่องหมายจุลภาค_CONFIRM_REC 05_03" xfId="2290"/>
    <cellStyle name="ชื่อเรื่อง" xfId="2291"/>
    <cellStyle name="เซลล์ตรวจสอบ" xfId="2292"/>
    <cellStyle name="เซลล์ที่มีการเชื่อมโยง" xfId="2293"/>
    <cellStyle name="ดี" xfId="2294"/>
    <cellStyle name="ปกติ 2" xfId="2295"/>
    <cellStyle name="ปกติ 4" xfId="2296"/>
    <cellStyle name="ปกติ_ACT00-TOP YE00-090201- WA" xfId="2297"/>
    <cellStyle name="ปกติ_SCBL_2Q10_THAI" xfId="2298"/>
    <cellStyle name="ป้อนค่า" xfId="2299"/>
    <cellStyle name="ปานกลาง" xfId="2300"/>
    <cellStyle name="ผลรวม" xfId="2301"/>
    <cellStyle name="แย่" xfId="2302"/>
    <cellStyle name="ส่วนที่ถูกเน้น1" xfId="2303"/>
    <cellStyle name="ส่วนที่ถูกเน้น2" xfId="2304"/>
    <cellStyle name="ส่วนที่ถูกเน้น3" xfId="2305"/>
    <cellStyle name="ส่วนที่ถูกเน้น4" xfId="2306"/>
    <cellStyle name="ส่วนที่ถูกเน้น5" xfId="2307"/>
    <cellStyle name="ส่วนที่ถูกเน้น6" xfId="2308"/>
    <cellStyle name="แสดงผล" xfId="2309"/>
    <cellStyle name="หมายเหตุ" xfId="2310"/>
    <cellStyle name="หัวเรื่อง 1" xfId="2311"/>
    <cellStyle name="หัวเรื่อง 2" xfId="2312"/>
    <cellStyle name="หัวเรื่อง 3" xfId="2313"/>
    <cellStyle name="หัวเรื่อง 4" xfId="2314"/>
    <cellStyle name="_Sheet1" xfId="2315"/>
    <cellStyle name="_1 (3)" xfId="2316"/>
    <cellStyle name="瘉EMMC-CP1" xfId="2317"/>
    <cellStyle name=" [0.00]_guyan" xfId="2318"/>
    <cellStyle name="_guyan" xfId="2319"/>
    <cellStyle name="_pldt" xfId="2320"/>
    <cellStyle name="だ[0]_BS9701-3" xfId="2321"/>
    <cellStyle name="だ_BS9701-3" xfId="2322"/>
    <cellStyle name="だ[0]_pldt" xfId="2323"/>
    <cellStyle name="だ_pldt" xfId="2324"/>
    <cellStyle name="?_Fem.Pro" xfId="2325"/>
    <cellStyle name="遽_4QURT" xfId="2326"/>
    <cellStyle name="똿뗦먛귟 [0.00]_PRODUCT DETAIL Q1" xfId="2327"/>
    <cellStyle name="똿뗦먛귟_PRODUCT DETAIL Q1" xfId="2328"/>
    <cellStyle name="믅됞 [0.00]_PRODUCT DETAIL Q1" xfId="2329"/>
    <cellStyle name="믅됞_PRODUCT DETAIL Q1" xfId="2330"/>
    <cellStyle name="백분율_95" xfId="2331"/>
    <cellStyle name="뷭?_BOOKSHIP" xfId="2332"/>
    <cellStyle name="콤마 [0]_10.예비품" xfId="2333"/>
    <cellStyle name="콤마_10.예비품" xfId="2334"/>
    <cellStyle name="통화 [0]_1" xfId="2335"/>
    <cellStyle name="통화_1" xfId="2336"/>
    <cellStyle name="표준_ 97년 경영분석(안)" xfId="2337"/>
    <cellStyle name="一般_0108FA" xfId="2338"/>
    <cellStyle name="僴僀僷乕儕儞僋" xfId="2339"/>
    <cellStyle name="公司标准表" xfId="2340"/>
    <cellStyle name="分级显示列_1_Book1" xfId="2341"/>
    <cellStyle name="分级显示行_1_4附件二凯旋评估表" xfId="2342"/>
    <cellStyle name="千位[0]_ 方正PC" xfId="2343"/>
    <cellStyle name="千位_ 方正PC" xfId="2344"/>
    <cellStyle name="千分位 [0]" xfId="2345"/>
    <cellStyle name="千分位[0]_ 白土" xfId="2346"/>
    <cellStyle name="千分位_ 白土" xfId="2347"/>
    <cellStyle name="千分比" xfId="2348"/>
    <cellStyle name="后继超级链接" xfId="2349"/>
    <cellStyle name="后继超级链接jvbr03" xfId="2350"/>
    <cellStyle name="宋体繁体潒慭n_x0002_" xfId="2351"/>
    <cellStyle name="寥碟徽_95" xfId="2352"/>
    <cellStyle name="巍葆 [0]_95" xfId="2353"/>
    <cellStyle name="巍葆_95" xfId="2354"/>
    <cellStyle name="常规（缩格）" xfId="2355"/>
    <cellStyle name="常规_Template of Profit forecast" xfId="2356"/>
    <cellStyle name="归盒啦_95" xfId="2357"/>
    <cellStyle name="数目" xfId="2358"/>
    <cellStyle name="日期[英文]" xfId="2359"/>
    <cellStyle name="昗弨_iACPU Summary" xfId="2360"/>
    <cellStyle name="普通_ 白土" xfId="2361"/>
    <cellStyle name="未定义" xfId="2362"/>
    <cellStyle name="未定義" xfId="2363"/>
    <cellStyle name="桁区切り [0.00]_１１月価格表" xfId="2364"/>
    <cellStyle name="桁区切り_１１月価格表" xfId="2365"/>
    <cellStyle name="標準_１１月価格表" xfId="2366"/>
    <cellStyle name="烹拳 [0]_!!!GO" xfId="2367"/>
    <cellStyle name="烹拳_!!!GO" xfId="2368"/>
    <cellStyle name="砯刽 [0]_BS9701-3" xfId="2369"/>
    <cellStyle name="砯刽[0]_MMC-CP1" xfId="2370"/>
    <cellStyle name="砯刽_BS9701-3" xfId="2371"/>
    <cellStyle name="禬硈挡" xfId="2372"/>
    <cellStyle name="綴樟閉撰蟈諉" xfId="2373"/>
    <cellStyle name="繦禬硈挡" xfId="2374"/>
    <cellStyle name="貨幣 [0]_00 vs 99 STT" xfId="2375"/>
    <cellStyle name="貨幣[0]_B BVI Stock 9403" xfId="2376"/>
    <cellStyle name="貨幣_00 vs 99 STT" xfId="2377"/>
    <cellStyle name="资产" xfId="2378"/>
    <cellStyle name="超级链接" xfId="2379"/>
    <cellStyle name="超级链接zxjv" xfId="2380"/>
    <cellStyle name="超連結" xfId="2381"/>
    <cellStyle name="适中rm" xfId="2382"/>
    <cellStyle name="适中rmal" xfId="2383"/>
    <cellStyle name="通貨 [0.00]_１１月価格表" xfId="2384"/>
    <cellStyle name="通貨_１１月価格表" xfId="2385"/>
    <cellStyle name="钎霖_!!!GO" xfId="2386"/>
    <cellStyle name="閉撰蟈諉" xfId="2387"/>
    <cellStyle name="隨後的超連結" xfId="2388"/>
    <cellStyle name="霓付 [0]_!!!GO" xfId="2389"/>
    <cellStyle name="霓付_!!!GO" xfId="2390"/>
    <cellStyle name="鱔 [0]_95" xfId="2391"/>
    <cellStyle name="鱔_95" xfId="2392"/>
    <cellStyle name="㕃" xfId="23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4"/>
  <sheetViews>
    <sheetView showGridLines="0" tabSelected="1" zoomScale="85" zoomScaleNormal="85" zoomScaleSheetLayoutView="100" workbookViewId="0">
      <selection activeCell="I60" sqref="I60"/>
    </sheetView>
  </sheetViews>
  <sheetFormatPr defaultColWidth="9.140625" defaultRowHeight="22.9" customHeight="1"/>
  <cols>
    <col min="1" max="1" width="65.28515625" style="51" customWidth="1"/>
    <col min="2" max="2" width="1.28515625" style="51" customWidth="1"/>
    <col min="3" max="3" width="8.28515625" style="27" customWidth="1"/>
    <col min="4" max="4" width="1.28515625" style="27" customWidth="1"/>
    <col min="5" max="5" width="17.5703125" style="51" customWidth="1"/>
    <col min="6" max="6" width="1.28515625" style="51" customWidth="1"/>
    <col min="7" max="7" width="17.5703125" style="51" customWidth="1"/>
    <col min="8" max="8" width="15.140625" style="3" customWidth="1"/>
    <col min="9" max="9" width="16.7109375" style="3" bestFit="1" customWidth="1"/>
    <col min="10" max="10" width="13.42578125" style="3" bestFit="1" customWidth="1"/>
    <col min="11" max="11" width="13.85546875" style="3" bestFit="1" customWidth="1"/>
    <col min="12" max="12" width="12.5703125" style="3" bestFit="1" customWidth="1"/>
    <col min="13" max="16384" width="9.140625" style="51"/>
  </cols>
  <sheetData>
    <row r="1" spans="1:9" s="3" customFormat="1" ht="22.9" customHeight="1">
      <c r="A1" s="67" t="s">
        <v>105</v>
      </c>
      <c r="B1" s="67"/>
      <c r="C1" s="15"/>
      <c r="D1" s="15"/>
      <c r="E1" s="35"/>
      <c r="G1" s="36"/>
    </row>
    <row r="2" spans="1:9" s="3" customFormat="1" ht="22.9" customHeight="1">
      <c r="A2" s="67" t="s">
        <v>0</v>
      </c>
      <c r="B2" s="67"/>
      <c r="C2" s="15"/>
      <c r="D2" s="15"/>
      <c r="E2" s="165"/>
    </row>
    <row r="3" spans="1:9" s="3" customFormat="1" ht="22.9" customHeight="1">
      <c r="A3" s="67" t="s">
        <v>137</v>
      </c>
      <c r="B3" s="67"/>
      <c r="C3" s="15"/>
      <c r="D3" s="15"/>
      <c r="E3" s="35"/>
    </row>
    <row r="4" spans="1:9" s="3" customFormat="1" ht="22.9" customHeight="1">
      <c r="A4" s="67"/>
      <c r="B4" s="67"/>
      <c r="C4" s="15"/>
      <c r="D4" s="15"/>
      <c r="E4" s="35"/>
      <c r="G4" s="69" t="s">
        <v>66</v>
      </c>
    </row>
    <row r="5" spans="1:9" s="3" customFormat="1" ht="22.9" customHeight="1">
      <c r="C5" s="68" t="s">
        <v>2</v>
      </c>
      <c r="D5" s="15"/>
      <c r="E5" s="87" t="s">
        <v>140</v>
      </c>
      <c r="F5" s="37"/>
      <c r="G5" s="87" t="s">
        <v>127</v>
      </c>
    </row>
    <row r="6" spans="1:9" s="3" customFormat="1" ht="22.9" customHeight="1">
      <c r="A6" s="1" t="s">
        <v>1</v>
      </c>
      <c r="B6" s="1"/>
      <c r="C6" s="15"/>
      <c r="D6" s="15"/>
      <c r="E6" s="41"/>
      <c r="F6" s="42"/>
      <c r="G6" s="41"/>
    </row>
    <row r="7" spans="1:9" s="3" customFormat="1" ht="22.9" customHeight="1">
      <c r="A7" s="1" t="s">
        <v>3</v>
      </c>
      <c r="B7" s="38"/>
      <c r="C7" s="15"/>
      <c r="D7" s="15"/>
      <c r="E7" s="41"/>
      <c r="F7" s="42"/>
      <c r="G7" s="41"/>
    </row>
    <row r="8" spans="1:9" s="3" customFormat="1" ht="22.9" customHeight="1">
      <c r="A8" s="3" t="s">
        <v>4</v>
      </c>
      <c r="C8" s="15">
        <v>6</v>
      </c>
      <c r="D8" s="15"/>
      <c r="E8" s="93">
        <v>42271545</v>
      </c>
      <c r="F8" s="93"/>
      <c r="G8" s="93">
        <v>201898454</v>
      </c>
      <c r="I8" s="36"/>
    </row>
    <row r="9" spans="1:9" s="3" customFormat="1" ht="22.9" customHeight="1">
      <c r="A9" s="3" t="s">
        <v>115</v>
      </c>
      <c r="C9" s="163">
        <v>7.1</v>
      </c>
      <c r="D9" s="15"/>
      <c r="E9" s="93">
        <v>895975811</v>
      </c>
      <c r="F9" s="93"/>
      <c r="G9" s="93">
        <v>868495467</v>
      </c>
      <c r="H9" s="36"/>
      <c r="I9" s="36"/>
    </row>
    <row r="10" spans="1:9" s="3" customFormat="1" ht="22.9" customHeight="1">
      <c r="A10" s="3" t="s">
        <v>145</v>
      </c>
      <c r="C10" s="163">
        <v>7.2</v>
      </c>
      <c r="D10" s="15"/>
      <c r="E10" s="93">
        <v>64676762</v>
      </c>
      <c r="F10" s="93"/>
      <c r="G10" s="93">
        <v>0</v>
      </c>
      <c r="H10" s="36"/>
      <c r="I10" s="36"/>
    </row>
    <row r="11" spans="1:9" s="3" customFormat="1" ht="22.9" customHeight="1">
      <c r="A11" s="3" t="s">
        <v>46</v>
      </c>
      <c r="C11" s="15">
        <v>7.3</v>
      </c>
      <c r="D11" s="15"/>
      <c r="E11" s="93">
        <v>32540000</v>
      </c>
      <c r="F11" s="93"/>
      <c r="G11" s="93">
        <v>26156913</v>
      </c>
      <c r="I11" s="36"/>
    </row>
    <row r="12" spans="1:9" s="3" customFormat="1" ht="22.9" customHeight="1">
      <c r="A12" s="3" t="s">
        <v>6</v>
      </c>
      <c r="C12" s="15"/>
      <c r="D12" s="15"/>
      <c r="E12" s="93">
        <v>16201490</v>
      </c>
      <c r="F12" s="93"/>
      <c r="G12" s="93">
        <v>18221434</v>
      </c>
      <c r="I12" s="36"/>
    </row>
    <row r="13" spans="1:9" s="3" customFormat="1" ht="22.9" customHeight="1">
      <c r="A13" s="1" t="s">
        <v>7</v>
      </c>
      <c r="B13" s="1"/>
      <c r="C13" s="15"/>
      <c r="D13" s="15"/>
      <c r="E13" s="76">
        <f>SUM(E8:E12)</f>
        <v>1051665608</v>
      </c>
      <c r="F13" s="43"/>
      <c r="G13" s="76">
        <f>SUM(G8:G12)</f>
        <v>1114772268</v>
      </c>
      <c r="I13" s="36"/>
    </row>
    <row r="14" spans="1:9" s="3" customFormat="1" ht="22.9" customHeight="1">
      <c r="A14" s="1" t="s">
        <v>8</v>
      </c>
      <c r="B14" s="38"/>
      <c r="C14" s="15"/>
      <c r="D14" s="15"/>
      <c r="E14" s="21"/>
      <c r="F14" s="43"/>
      <c r="G14" s="21"/>
      <c r="I14" s="36"/>
    </row>
    <row r="15" spans="1:9" s="3" customFormat="1" ht="22.9" customHeight="1">
      <c r="A15" s="3" t="s">
        <v>146</v>
      </c>
      <c r="B15" s="38"/>
      <c r="C15" s="15"/>
      <c r="D15" s="15"/>
      <c r="E15" s="21">
        <v>800000</v>
      </c>
      <c r="F15" s="43"/>
      <c r="G15" s="21">
        <v>0</v>
      </c>
      <c r="I15" s="36"/>
    </row>
    <row r="16" spans="1:9" s="3" customFormat="1" ht="22.9" customHeight="1">
      <c r="A16" s="3" t="s">
        <v>125</v>
      </c>
      <c r="C16" s="15">
        <v>7.1</v>
      </c>
      <c r="D16" s="15"/>
      <c r="E16" s="93">
        <v>2652240010</v>
      </c>
      <c r="F16" s="93"/>
      <c r="G16" s="93">
        <v>2483247249</v>
      </c>
      <c r="I16" s="36"/>
    </row>
    <row r="17" spans="1:12" s="3" customFormat="1" ht="22.9" customHeight="1">
      <c r="A17" s="3" t="s">
        <v>147</v>
      </c>
      <c r="C17" s="15">
        <v>7.2</v>
      </c>
      <c r="D17" s="15"/>
      <c r="E17" s="93">
        <v>290409048</v>
      </c>
      <c r="F17" s="93"/>
      <c r="G17" s="93">
        <v>0</v>
      </c>
      <c r="I17" s="36"/>
    </row>
    <row r="18" spans="1:12" s="3" customFormat="1" ht="22.9" customHeight="1">
      <c r="A18" s="3" t="s">
        <v>5</v>
      </c>
      <c r="C18" s="15">
        <v>8</v>
      </c>
      <c r="D18" s="15"/>
      <c r="E18" s="93">
        <v>150621743</v>
      </c>
      <c r="F18" s="93"/>
      <c r="G18" s="93">
        <v>91141325</v>
      </c>
      <c r="I18" s="36"/>
    </row>
    <row r="19" spans="1:12" s="3" customFormat="1" ht="22.9" customHeight="1">
      <c r="A19" s="3" t="s">
        <v>44</v>
      </c>
      <c r="C19" s="15">
        <v>9</v>
      </c>
      <c r="D19" s="15"/>
      <c r="E19" s="93">
        <v>30877665</v>
      </c>
      <c r="F19" s="93"/>
      <c r="G19" s="93">
        <v>26065661</v>
      </c>
      <c r="I19" s="36"/>
    </row>
    <row r="20" spans="1:12" s="3" customFormat="1" ht="22.9" customHeight="1">
      <c r="A20" s="3" t="s">
        <v>116</v>
      </c>
      <c r="C20" s="15">
        <v>13.1</v>
      </c>
      <c r="D20" s="15"/>
      <c r="E20" s="93">
        <v>16567379</v>
      </c>
      <c r="F20" s="93"/>
      <c r="G20" s="93">
        <v>22173076</v>
      </c>
      <c r="I20" s="36"/>
    </row>
    <row r="21" spans="1:12" s="3" customFormat="1" ht="22.9" customHeight="1">
      <c r="A21" s="3" t="s">
        <v>9</v>
      </c>
      <c r="C21" s="15">
        <v>10</v>
      </c>
      <c r="D21" s="15"/>
      <c r="E21" s="96">
        <v>5784028</v>
      </c>
      <c r="F21" s="93"/>
      <c r="G21" s="96">
        <v>4138660</v>
      </c>
      <c r="I21" s="36"/>
    </row>
    <row r="22" spans="1:12" s="3" customFormat="1" ht="22.9" customHeight="1">
      <c r="A22" s="3" t="s">
        <v>10</v>
      </c>
      <c r="C22" s="15">
        <v>11.1</v>
      </c>
      <c r="D22" s="15"/>
      <c r="E22" s="102">
        <v>49964212</v>
      </c>
      <c r="F22" s="93"/>
      <c r="G22" s="102">
        <v>36665078</v>
      </c>
      <c r="I22" s="36"/>
    </row>
    <row r="23" spans="1:12" s="3" customFormat="1" ht="22.9" customHeight="1">
      <c r="A23" s="3" t="s">
        <v>11</v>
      </c>
      <c r="C23" s="15"/>
      <c r="D23" s="15"/>
      <c r="E23" s="93">
        <v>2912680</v>
      </c>
      <c r="F23" s="93"/>
      <c r="G23" s="93">
        <v>2913679.9999999981</v>
      </c>
      <c r="I23" s="36"/>
      <c r="J23" s="39"/>
      <c r="K23" s="39"/>
      <c r="L23" s="39"/>
    </row>
    <row r="24" spans="1:12" s="3" customFormat="1" ht="22.9" customHeight="1">
      <c r="A24" s="46" t="s">
        <v>12</v>
      </c>
      <c r="B24" s="46"/>
      <c r="C24" s="15"/>
      <c r="D24" s="15"/>
      <c r="E24" s="76">
        <f>SUM(E15:E23)</f>
        <v>3200176765</v>
      </c>
      <c r="F24" s="43"/>
      <c r="G24" s="76">
        <f>SUM(G15:G23)</f>
        <v>2666344729</v>
      </c>
      <c r="I24" s="36"/>
    </row>
    <row r="25" spans="1:12" s="3" customFormat="1" ht="22.9" customHeight="1" thickBot="1">
      <c r="A25" s="47" t="s">
        <v>13</v>
      </c>
      <c r="B25" s="47"/>
      <c r="C25" s="15"/>
      <c r="D25" s="15"/>
      <c r="E25" s="83">
        <f>E24+E13</f>
        <v>4251842373</v>
      </c>
      <c r="F25" s="43"/>
      <c r="G25" s="83">
        <f>G24+G13</f>
        <v>3781116997</v>
      </c>
      <c r="I25" s="36"/>
      <c r="J25" s="39"/>
      <c r="K25" s="39"/>
    </row>
    <row r="26" spans="1:12" s="3" customFormat="1" ht="22.9" customHeight="1" thickTop="1">
      <c r="A26" s="47"/>
      <c r="B26" s="47"/>
      <c r="C26" s="15"/>
      <c r="D26" s="15"/>
      <c r="E26" s="65"/>
      <c r="F26" s="45"/>
      <c r="G26" s="65"/>
      <c r="I26" s="36"/>
      <c r="J26" s="39"/>
      <c r="K26" s="39"/>
    </row>
    <row r="27" spans="1:12" s="3" customFormat="1" ht="22.9" customHeight="1">
      <c r="A27" s="70" t="s">
        <v>51</v>
      </c>
      <c r="B27" s="47"/>
      <c r="C27" s="15"/>
      <c r="D27" s="15"/>
      <c r="E27" s="48"/>
      <c r="F27" s="49"/>
      <c r="G27" s="49"/>
      <c r="I27" s="36"/>
    </row>
    <row r="28" spans="1:12" s="3" customFormat="1" ht="22.5" customHeight="1">
      <c r="A28" s="67" t="s">
        <v>105</v>
      </c>
      <c r="B28" s="1"/>
      <c r="C28" s="15"/>
      <c r="D28" s="15"/>
      <c r="E28" s="35"/>
      <c r="I28" s="36"/>
    </row>
    <row r="29" spans="1:12" s="3" customFormat="1" ht="22.5" customHeight="1">
      <c r="A29" s="67" t="s">
        <v>52</v>
      </c>
      <c r="B29" s="2"/>
      <c r="C29" s="15"/>
      <c r="D29" s="15"/>
      <c r="E29" s="35"/>
      <c r="I29" s="36"/>
    </row>
    <row r="30" spans="1:12" s="3" customFormat="1" ht="22.5" customHeight="1">
      <c r="A30" s="67" t="s">
        <v>137</v>
      </c>
      <c r="B30" s="2"/>
      <c r="C30" s="15"/>
      <c r="D30" s="15"/>
      <c r="E30" s="35"/>
      <c r="I30" s="36"/>
    </row>
    <row r="31" spans="1:12" s="3" customFormat="1" ht="22.5" customHeight="1">
      <c r="A31" s="67"/>
      <c r="B31" s="67"/>
      <c r="C31" s="15"/>
      <c r="D31" s="15"/>
      <c r="E31" s="35"/>
      <c r="G31" s="69" t="s">
        <v>66</v>
      </c>
      <c r="I31" s="36"/>
    </row>
    <row r="32" spans="1:12" s="3" customFormat="1" ht="22.5" customHeight="1">
      <c r="C32" s="68" t="s">
        <v>2</v>
      </c>
      <c r="D32" s="15"/>
      <c r="E32" s="87" t="s">
        <v>140</v>
      </c>
      <c r="F32" s="37"/>
      <c r="G32" s="87" t="s">
        <v>127</v>
      </c>
      <c r="I32" s="36"/>
    </row>
    <row r="33" spans="1:9" s="3" customFormat="1" ht="22.5" customHeight="1">
      <c r="A33" s="1" t="s">
        <v>14</v>
      </c>
      <c r="B33" s="1"/>
      <c r="C33" s="15"/>
      <c r="D33" s="15"/>
      <c r="E33" s="35"/>
      <c r="F33" s="42"/>
      <c r="G33" s="35"/>
      <c r="I33" s="36"/>
    </row>
    <row r="34" spans="1:9" s="3" customFormat="1" ht="22.5" customHeight="1">
      <c r="A34" s="1" t="s">
        <v>15</v>
      </c>
      <c r="B34" s="38"/>
      <c r="C34" s="15"/>
      <c r="D34" s="15"/>
      <c r="E34" s="35"/>
      <c r="F34" s="42"/>
      <c r="G34" s="35"/>
      <c r="I34" s="36"/>
    </row>
    <row r="35" spans="1:9" s="3" customFormat="1" ht="22.5" customHeight="1">
      <c r="A35" s="3" t="s">
        <v>159</v>
      </c>
      <c r="B35" s="38"/>
      <c r="C35" s="15"/>
      <c r="D35" s="15"/>
      <c r="E35" s="35">
        <v>189097</v>
      </c>
      <c r="F35" s="42"/>
      <c r="G35" s="21">
        <v>0</v>
      </c>
      <c r="I35" s="36"/>
    </row>
    <row r="36" spans="1:9" s="3" customFormat="1" ht="22.5" customHeight="1">
      <c r="A36" s="127" t="s">
        <v>50</v>
      </c>
      <c r="B36" s="127"/>
      <c r="C36" s="128">
        <v>24</v>
      </c>
      <c r="D36" s="15"/>
      <c r="E36" s="93">
        <v>1850000000</v>
      </c>
      <c r="F36" s="93"/>
      <c r="G36" s="93">
        <v>1370000000</v>
      </c>
      <c r="I36" s="36"/>
    </row>
    <row r="37" spans="1:9" s="3" customFormat="1" ht="22.5" customHeight="1">
      <c r="A37" s="162" t="s">
        <v>130</v>
      </c>
      <c r="B37" s="127"/>
      <c r="C37" s="128">
        <v>12</v>
      </c>
      <c r="D37" s="15"/>
      <c r="E37" s="93">
        <v>0</v>
      </c>
      <c r="F37" s="93"/>
      <c r="G37" s="93">
        <v>322000000</v>
      </c>
      <c r="I37" s="36"/>
    </row>
    <row r="38" spans="1:9" s="3" customFormat="1" ht="22.5" customHeight="1">
      <c r="A38" s="127" t="s">
        <v>109</v>
      </c>
      <c r="B38" s="127"/>
      <c r="C38" s="128">
        <v>24</v>
      </c>
      <c r="D38" s="15"/>
      <c r="E38" s="93">
        <v>63020994</v>
      </c>
      <c r="F38" s="93"/>
      <c r="G38" s="93">
        <v>133894072</v>
      </c>
      <c r="H38" s="36"/>
      <c r="I38" s="36"/>
    </row>
    <row r="39" spans="1:9" s="3" customFormat="1" ht="22.5" customHeight="1">
      <c r="A39" s="127" t="s">
        <v>117</v>
      </c>
      <c r="B39" s="127"/>
      <c r="C39" s="128">
        <v>13.2</v>
      </c>
      <c r="D39" s="15"/>
      <c r="E39" s="93">
        <v>10527947</v>
      </c>
      <c r="F39" s="93"/>
      <c r="G39" s="93">
        <v>10853292</v>
      </c>
      <c r="H39" s="36"/>
      <c r="I39" s="36"/>
    </row>
    <row r="40" spans="1:9" s="3" customFormat="1" ht="22.5" customHeight="1">
      <c r="A40" s="127" t="s">
        <v>16</v>
      </c>
      <c r="B40" s="127"/>
      <c r="C40" s="128"/>
      <c r="D40" s="15"/>
      <c r="E40" s="102">
        <v>33666994</v>
      </c>
      <c r="F40" s="93"/>
      <c r="G40" s="102">
        <v>24848595</v>
      </c>
      <c r="I40" s="36"/>
    </row>
    <row r="41" spans="1:9" s="3" customFormat="1" ht="22.5" customHeight="1">
      <c r="A41" s="127" t="s">
        <v>17</v>
      </c>
      <c r="B41" s="127"/>
      <c r="C41" s="128"/>
      <c r="D41" s="15"/>
      <c r="E41" s="118">
        <v>49770407</v>
      </c>
      <c r="F41" s="97"/>
      <c r="G41" s="118">
        <v>79983901</v>
      </c>
      <c r="I41" s="36"/>
    </row>
    <row r="42" spans="1:9" s="3" customFormat="1" ht="22.5" customHeight="1">
      <c r="A42" s="129" t="s">
        <v>18</v>
      </c>
      <c r="B42" s="129"/>
      <c r="C42" s="128"/>
      <c r="D42" s="15"/>
      <c r="E42" s="76">
        <f>SUM(E35:E41)</f>
        <v>2007175439</v>
      </c>
      <c r="F42" s="43"/>
      <c r="G42" s="76">
        <f>SUM(G35:G41)</f>
        <v>1941579860</v>
      </c>
      <c r="I42" s="36"/>
    </row>
    <row r="43" spans="1:9" s="3" customFormat="1" ht="22.5" customHeight="1">
      <c r="A43" s="129" t="s">
        <v>19</v>
      </c>
      <c r="B43" s="130"/>
      <c r="C43" s="128"/>
      <c r="D43" s="15"/>
      <c r="E43" s="44"/>
      <c r="F43" s="43"/>
      <c r="G43" s="44"/>
      <c r="I43" s="36"/>
    </row>
    <row r="44" spans="1:9" s="3" customFormat="1" ht="22.5" customHeight="1">
      <c r="A44" s="127" t="s">
        <v>131</v>
      </c>
      <c r="B44" s="130"/>
      <c r="C44" s="128">
        <v>12</v>
      </c>
      <c r="D44" s="15"/>
      <c r="E44" s="44">
        <v>321294066</v>
      </c>
      <c r="F44" s="43"/>
      <c r="G44" s="44" t="s">
        <v>132</v>
      </c>
      <c r="I44" s="36"/>
    </row>
    <row r="45" spans="1:9" s="3" customFormat="1" ht="22.5" customHeight="1">
      <c r="A45" s="127" t="s">
        <v>110</v>
      </c>
      <c r="B45" s="130"/>
      <c r="C45" s="128">
        <v>24</v>
      </c>
      <c r="D45" s="15"/>
      <c r="E45" s="44">
        <v>21207215</v>
      </c>
      <c r="F45" s="43"/>
      <c r="G45" s="44">
        <v>76138522</v>
      </c>
      <c r="I45" s="36"/>
    </row>
    <row r="46" spans="1:9" s="3" customFormat="1" ht="22.5" customHeight="1">
      <c r="A46" s="127" t="s">
        <v>118</v>
      </c>
      <c r="B46" s="130"/>
      <c r="C46" s="128">
        <v>13.2</v>
      </c>
      <c r="D46" s="15"/>
      <c r="E46" s="44">
        <v>6525290</v>
      </c>
      <c r="F46" s="43"/>
      <c r="G46" s="44">
        <v>11845509</v>
      </c>
      <c r="I46" s="36"/>
    </row>
    <row r="47" spans="1:9" s="3" customFormat="1" ht="22.5" customHeight="1">
      <c r="A47" s="127" t="s">
        <v>119</v>
      </c>
      <c r="B47" s="127"/>
      <c r="C47" s="128">
        <v>14</v>
      </c>
      <c r="D47" s="15"/>
      <c r="E47" s="95">
        <v>30117552</v>
      </c>
      <c r="F47" s="93"/>
      <c r="G47" s="95">
        <v>28015274</v>
      </c>
      <c r="I47" s="36"/>
    </row>
    <row r="48" spans="1:9" s="3" customFormat="1" ht="22.5" customHeight="1">
      <c r="A48" s="129" t="s">
        <v>20</v>
      </c>
      <c r="B48" s="129"/>
      <c r="C48" s="128"/>
      <c r="D48" s="15"/>
      <c r="E48" s="76">
        <f>SUM(E44:E47)</f>
        <v>379144123</v>
      </c>
      <c r="F48" s="43"/>
      <c r="G48" s="76">
        <f>SUM(G44:G47)</f>
        <v>115999305</v>
      </c>
      <c r="I48" s="36"/>
    </row>
    <row r="49" spans="1:12" s="3" customFormat="1" ht="22.5" customHeight="1">
      <c r="A49" s="129" t="s">
        <v>21</v>
      </c>
      <c r="B49" s="129"/>
      <c r="C49" s="128"/>
      <c r="D49" s="15"/>
      <c r="E49" s="76">
        <f>E48+E42</f>
        <v>2386319562</v>
      </c>
      <c r="F49" s="43"/>
      <c r="G49" s="76">
        <f>G48+G42</f>
        <v>2057579165</v>
      </c>
      <c r="I49" s="124"/>
    </row>
    <row r="50" spans="1:12" s="3" customFormat="1" ht="22.5" customHeight="1">
      <c r="A50" s="129" t="s">
        <v>22</v>
      </c>
      <c r="B50" s="130"/>
      <c r="C50" s="128"/>
      <c r="D50" s="15"/>
      <c r="E50" s="44"/>
      <c r="F50" s="43"/>
      <c r="G50" s="43"/>
      <c r="I50" s="36"/>
    </row>
    <row r="51" spans="1:12" s="3" customFormat="1" ht="22.5" customHeight="1">
      <c r="A51" s="127" t="s">
        <v>23</v>
      </c>
      <c r="B51" s="127"/>
      <c r="C51" s="128"/>
      <c r="D51" s="15"/>
      <c r="E51" s="44"/>
      <c r="F51" s="43"/>
      <c r="G51" s="43"/>
      <c r="I51" s="36"/>
    </row>
    <row r="52" spans="1:12" s="3" customFormat="1" ht="22.5" customHeight="1">
      <c r="A52" s="131" t="s">
        <v>65</v>
      </c>
      <c r="B52" s="127"/>
      <c r="C52" s="128"/>
      <c r="D52" s="15"/>
      <c r="E52" s="44"/>
      <c r="F52" s="43"/>
      <c r="G52" s="43"/>
      <c r="I52" s="36"/>
    </row>
    <row r="53" spans="1:12" s="3" customFormat="1" ht="22.5" customHeight="1" thickBot="1">
      <c r="A53" s="132" t="s">
        <v>143</v>
      </c>
      <c r="B53" s="127"/>
      <c r="C53" s="128"/>
      <c r="D53" s="15"/>
      <c r="E53" s="98">
        <v>1040917341</v>
      </c>
      <c r="F53" s="93"/>
      <c r="G53" s="98">
        <v>1040917341</v>
      </c>
      <c r="I53" s="36"/>
    </row>
    <row r="54" spans="1:12" s="3" customFormat="1" ht="22.5" customHeight="1" thickTop="1">
      <c r="A54" s="131" t="s">
        <v>77</v>
      </c>
      <c r="B54" s="127"/>
      <c r="C54" s="128"/>
      <c r="D54" s="15"/>
      <c r="E54" s="21"/>
      <c r="F54" s="88"/>
      <c r="G54" s="21"/>
      <c r="I54" s="36"/>
    </row>
    <row r="55" spans="1:12" s="3" customFormat="1" ht="22.5" customHeight="1">
      <c r="A55" s="132" t="s">
        <v>144</v>
      </c>
      <c r="B55" s="127"/>
      <c r="C55" s="128"/>
      <c r="D55" s="15"/>
      <c r="E55" s="21"/>
      <c r="F55" s="88"/>
      <c r="G55" s="21"/>
      <c r="I55" s="36"/>
    </row>
    <row r="56" spans="1:12" s="3" customFormat="1" ht="22.5" customHeight="1">
      <c r="A56" s="133" t="s">
        <v>139</v>
      </c>
      <c r="B56" s="127"/>
      <c r="C56" s="128"/>
      <c r="D56" s="15"/>
      <c r="E56" s="93">
        <v>1036110224</v>
      </c>
      <c r="F56" s="93"/>
      <c r="G56" s="93">
        <v>1036110224</v>
      </c>
      <c r="H56" s="36"/>
      <c r="I56" s="36"/>
    </row>
    <row r="57" spans="1:12" s="3" customFormat="1" ht="22.5" customHeight="1">
      <c r="A57" s="127" t="s">
        <v>64</v>
      </c>
      <c r="B57" s="127"/>
      <c r="C57" s="128"/>
      <c r="D57" s="15"/>
      <c r="E57" s="119">
        <v>3485303</v>
      </c>
      <c r="F57" s="93"/>
      <c r="G57" s="119">
        <v>3485303</v>
      </c>
      <c r="H57" s="36"/>
      <c r="I57" s="36"/>
    </row>
    <row r="58" spans="1:12" s="3" customFormat="1" ht="22.5" customHeight="1">
      <c r="A58" s="127" t="s">
        <v>24</v>
      </c>
      <c r="B58" s="127"/>
      <c r="C58" s="128"/>
      <c r="D58" s="15"/>
      <c r="E58" s="95"/>
      <c r="F58" s="93"/>
      <c r="G58" s="95"/>
      <c r="I58" s="36"/>
    </row>
    <row r="59" spans="1:12" s="3" customFormat="1" ht="22.5" customHeight="1">
      <c r="A59" s="127" t="s">
        <v>60</v>
      </c>
      <c r="B59" s="127"/>
      <c r="C59" s="128">
        <v>15</v>
      </c>
      <c r="D59" s="15"/>
      <c r="E59" s="95">
        <v>66502326</v>
      </c>
      <c r="F59" s="93"/>
      <c r="G59" s="95">
        <v>51014512</v>
      </c>
      <c r="H59" s="36"/>
      <c r="I59" s="36"/>
    </row>
    <row r="60" spans="1:12" s="3" customFormat="1" ht="22.5" customHeight="1">
      <c r="A60" s="127" t="s">
        <v>108</v>
      </c>
      <c r="B60" s="127"/>
      <c r="C60" s="128"/>
      <c r="D60" s="15"/>
      <c r="E60" s="164">
        <v>759424958</v>
      </c>
      <c r="F60" s="95"/>
      <c r="G60" s="164">
        <v>632927793</v>
      </c>
      <c r="H60" s="36"/>
      <c r="I60" s="36"/>
      <c r="J60" s="36"/>
      <c r="K60" s="36"/>
      <c r="L60" s="36"/>
    </row>
    <row r="61" spans="1:12" s="3" customFormat="1" ht="22.5" customHeight="1">
      <c r="A61" s="129" t="s">
        <v>25</v>
      </c>
      <c r="B61" s="129"/>
      <c r="C61" s="128"/>
      <c r="D61" s="15"/>
      <c r="E61" s="66">
        <f>SUM(E56:E60)</f>
        <v>1865522811</v>
      </c>
      <c r="F61" s="43"/>
      <c r="G61" s="66">
        <f>SUM(G56:G60)</f>
        <v>1723537832</v>
      </c>
      <c r="H61" s="36"/>
      <c r="I61" s="36"/>
    </row>
    <row r="62" spans="1:12" s="3" customFormat="1" ht="22.5" customHeight="1" thickBot="1">
      <c r="A62" s="129" t="s">
        <v>26</v>
      </c>
      <c r="B62" s="129"/>
      <c r="C62" s="134"/>
      <c r="D62" s="14"/>
      <c r="E62" s="83">
        <f>E61+E49</f>
        <v>4251842373</v>
      </c>
      <c r="F62" s="43"/>
      <c r="G62" s="83">
        <f>G61+G49</f>
        <v>3781116997</v>
      </c>
      <c r="H62" s="36"/>
      <c r="I62" s="36"/>
      <c r="J62" s="36"/>
    </row>
    <row r="63" spans="1:12" s="3" customFormat="1" ht="22.5" customHeight="1" thickTop="1">
      <c r="A63" s="127"/>
      <c r="B63" s="127"/>
      <c r="C63" s="128"/>
      <c r="D63" s="15"/>
      <c r="E63" s="126"/>
      <c r="F63" s="36"/>
      <c r="G63" s="89"/>
    </row>
    <row r="64" spans="1:12" s="3" customFormat="1" ht="22.5" customHeight="1">
      <c r="A64" s="135" t="s">
        <v>51</v>
      </c>
      <c r="B64" s="136"/>
      <c r="C64" s="136"/>
      <c r="D64" s="72"/>
      <c r="E64" s="34"/>
      <c r="F64" s="39"/>
      <c r="G64" s="40"/>
    </row>
    <row r="65" spans="1:12" s="3" customFormat="1" ht="22.5" customHeight="1">
      <c r="A65" s="135"/>
      <c r="B65" s="136"/>
      <c r="C65" s="136"/>
      <c r="D65" s="72"/>
      <c r="E65" s="34"/>
      <c r="F65" s="39"/>
      <c r="G65" s="40"/>
    </row>
    <row r="66" spans="1:12" s="3" customFormat="1" ht="22.5" customHeight="1">
      <c r="A66" s="137"/>
      <c r="B66" s="138"/>
      <c r="C66" s="138"/>
      <c r="D66" s="73"/>
      <c r="E66" s="34"/>
      <c r="F66" s="39"/>
      <c r="G66" s="40"/>
    </row>
    <row r="67" spans="1:12" s="3" customFormat="1" ht="22.5" customHeight="1">
      <c r="A67" s="139"/>
      <c r="B67" s="138"/>
      <c r="C67" s="138"/>
      <c r="D67" s="73"/>
      <c r="E67" s="34"/>
      <c r="F67" s="39"/>
      <c r="G67" s="40"/>
    </row>
    <row r="68" spans="1:12" s="3" customFormat="1" ht="22.5" customHeight="1">
      <c r="A68" s="135"/>
      <c r="B68" s="140" t="s">
        <v>53</v>
      </c>
      <c r="C68" s="140"/>
      <c r="D68" s="74"/>
      <c r="E68" s="34"/>
      <c r="F68" s="39"/>
      <c r="G68" s="40"/>
    </row>
    <row r="69" spans="1:12" s="3" customFormat="1" ht="22.5" customHeight="1">
      <c r="A69" s="127"/>
      <c r="B69" s="127"/>
      <c r="C69" s="128"/>
      <c r="D69" s="15"/>
      <c r="E69" s="35"/>
      <c r="F69" s="39"/>
      <c r="G69" s="39"/>
    </row>
    <row r="70" spans="1:12" ht="22.9" customHeight="1">
      <c r="A70" s="141" t="s">
        <v>106</v>
      </c>
      <c r="B70" s="129"/>
      <c r="C70" s="142"/>
      <c r="D70" s="4"/>
      <c r="E70" s="50"/>
      <c r="F70" s="50"/>
      <c r="G70" s="50"/>
    </row>
    <row r="71" spans="1:12" ht="22.9" customHeight="1">
      <c r="A71" s="143" t="s">
        <v>54</v>
      </c>
      <c r="B71" s="143"/>
      <c r="C71" s="144"/>
      <c r="D71" s="5"/>
      <c r="E71" s="39"/>
      <c r="F71" s="39"/>
      <c r="G71" s="39"/>
    </row>
    <row r="72" spans="1:12" ht="22.9" customHeight="1">
      <c r="A72" s="145" t="s">
        <v>138</v>
      </c>
      <c r="B72" s="143"/>
      <c r="C72" s="144"/>
      <c r="D72" s="5"/>
      <c r="E72" s="39"/>
      <c r="F72" s="39"/>
      <c r="G72" s="39"/>
    </row>
    <row r="73" spans="1:12" s="3" customFormat="1" ht="22.9" customHeight="1">
      <c r="A73" s="141"/>
      <c r="B73" s="141"/>
      <c r="C73" s="128"/>
      <c r="D73" s="15"/>
      <c r="E73" s="170" t="s">
        <v>66</v>
      </c>
      <c r="F73" s="170"/>
      <c r="G73" s="170"/>
    </row>
    <row r="74" spans="1:12" ht="22.9" customHeight="1">
      <c r="A74" s="127"/>
      <c r="B74" s="127"/>
      <c r="C74" s="146" t="s">
        <v>2</v>
      </c>
      <c r="D74" s="15"/>
      <c r="E74" s="87" t="s">
        <v>140</v>
      </c>
      <c r="F74" s="37"/>
      <c r="G74" s="87" t="s">
        <v>127</v>
      </c>
    </row>
    <row r="75" spans="1:12" ht="22.9" customHeight="1">
      <c r="A75" s="147" t="s">
        <v>27</v>
      </c>
      <c r="B75" s="148"/>
      <c r="C75" s="128"/>
      <c r="E75" s="15"/>
      <c r="F75" s="15"/>
      <c r="G75" s="15"/>
    </row>
    <row r="76" spans="1:12" ht="22.9" customHeight="1">
      <c r="A76" s="149" t="s">
        <v>28</v>
      </c>
      <c r="B76" s="149"/>
      <c r="C76" s="150"/>
      <c r="D76" s="52"/>
      <c r="E76" s="99">
        <v>710472327</v>
      </c>
      <c r="F76" s="94"/>
      <c r="G76" s="99">
        <v>634804323</v>
      </c>
      <c r="L76" s="39"/>
    </row>
    <row r="77" spans="1:12" ht="22.9" customHeight="1">
      <c r="A77" s="149" t="s">
        <v>148</v>
      </c>
      <c r="B77" s="149"/>
      <c r="C77" s="150"/>
      <c r="D77" s="52"/>
      <c r="E77" s="169">
        <v>7239010</v>
      </c>
      <c r="F77" s="94"/>
      <c r="G77" s="99">
        <v>0</v>
      </c>
      <c r="L77" s="39"/>
    </row>
    <row r="78" spans="1:12" ht="22.9" customHeight="1">
      <c r="A78" s="127" t="s">
        <v>47</v>
      </c>
      <c r="B78" s="127"/>
      <c r="C78" s="150"/>
      <c r="D78" s="52"/>
      <c r="E78" s="99">
        <v>2705752</v>
      </c>
      <c r="F78" s="93"/>
      <c r="G78" s="99">
        <v>3640498</v>
      </c>
      <c r="L78" s="39"/>
    </row>
    <row r="79" spans="1:12" ht="22.9" customHeight="1">
      <c r="A79" s="127" t="s">
        <v>29</v>
      </c>
      <c r="B79" s="127"/>
      <c r="C79" s="150"/>
      <c r="D79" s="52"/>
      <c r="E79" s="100">
        <v>68701198</v>
      </c>
      <c r="F79" s="93"/>
      <c r="G79" s="100">
        <v>43590534</v>
      </c>
      <c r="L79" s="39"/>
    </row>
    <row r="80" spans="1:12" ht="22.9" customHeight="1">
      <c r="A80" s="127" t="s">
        <v>30</v>
      </c>
      <c r="B80" s="127"/>
      <c r="C80" s="128"/>
      <c r="D80" s="15"/>
      <c r="E80" s="99">
        <v>106036817</v>
      </c>
      <c r="F80" s="93"/>
      <c r="G80" s="99">
        <v>109114837</v>
      </c>
      <c r="L80" s="39"/>
    </row>
    <row r="81" spans="1:12" ht="22.9" customHeight="1">
      <c r="A81" s="129" t="s">
        <v>31</v>
      </c>
      <c r="B81" s="129"/>
      <c r="C81" s="128"/>
      <c r="D81" s="15"/>
      <c r="E81" s="76">
        <f>SUM(E76:E80)</f>
        <v>895155104</v>
      </c>
      <c r="F81" s="29"/>
      <c r="G81" s="76">
        <f>SUM(G76:G80)</f>
        <v>791150192</v>
      </c>
    </row>
    <row r="82" spans="1:12" ht="22.9" customHeight="1">
      <c r="A82" s="147" t="s">
        <v>32</v>
      </c>
      <c r="B82" s="130"/>
      <c r="C82" s="134"/>
      <c r="D82" s="14"/>
      <c r="E82" s="32"/>
      <c r="F82" s="36"/>
      <c r="G82" s="32"/>
    </row>
    <row r="83" spans="1:12" ht="22.9" customHeight="1">
      <c r="A83" s="127" t="s">
        <v>33</v>
      </c>
      <c r="B83" s="127"/>
      <c r="C83" s="134"/>
      <c r="D83" s="14"/>
      <c r="E83" s="99">
        <v>5670298</v>
      </c>
      <c r="F83" s="93"/>
      <c r="G83" s="99">
        <v>2798894</v>
      </c>
      <c r="L83" s="39"/>
    </row>
    <row r="84" spans="1:12" ht="22.9" customHeight="1">
      <c r="A84" s="127" t="s">
        <v>34</v>
      </c>
      <c r="B84" s="127"/>
      <c r="C84" s="150">
        <v>19</v>
      </c>
      <c r="D84" s="52"/>
      <c r="E84" s="99">
        <v>342969113</v>
      </c>
      <c r="F84" s="93"/>
      <c r="G84" s="99">
        <v>268090111</v>
      </c>
      <c r="I84" s="36"/>
      <c r="L84" s="39"/>
    </row>
    <row r="85" spans="1:12" ht="22.9" customHeight="1">
      <c r="A85" s="127" t="s">
        <v>120</v>
      </c>
      <c r="B85" s="127"/>
      <c r="C85" s="150">
        <v>17</v>
      </c>
      <c r="D85" s="52"/>
      <c r="E85" s="99">
        <v>108152768</v>
      </c>
      <c r="F85" s="93"/>
      <c r="G85" s="99">
        <v>83195143</v>
      </c>
      <c r="I85" s="36"/>
      <c r="L85" s="39"/>
    </row>
    <row r="86" spans="1:12" ht="22.9" customHeight="1">
      <c r="A86" s="127" t="s">
        <v>167</v>
      </c>
      <c r="B86" s="127"/>
      <c r="C86" s="150">
        <v>18</v>
      </c>
      <c r="D86" s="52"/>
      <c r="E86" s="101">
        <v>-9989411</v>
      </c>
      <c r="F86" s="102"/>
      <c r="G86" s="101">
        <v>9833955</v>
      </c>
      <c r="L86" s="39"/>
    </row>
    <row r="87" spans="1:12" ht="22.9" customHeight="1">
      <c r="A87" s="127" t="s">
        <v>35</v>
      </c>
      <c r="B87" s="127"/>
      <c r="C87" s="150">
        <v>24</v>
      </c>
      <c r="D87" s="52"/>
      <c r="E87" s="99">
        <v>78920405</v>
      </c>
      <c r="F87" s="93"/>
      <c r="G87" s="99">
        <v>74205522.999999985</v>
      </c>
      <c r="L87" s="39"/>
    </row>
    <row r="88" spans="1:12" ht="22.9" customHeight="1">
      <c r="A88" s="129" t="s">
        <v>36</v>
      </c>
      <c r="B88" s="129"/>
      <c r="C88" s="134"/>
      <c r="D88" s="14"/>
      <c r="E88" s="76">
        <f>SUM(E83:E87)</f>
        <v>525723173</v>
      </c>
      <c r="F88" s="29"/>
      <c r="G88" s="76">
        <f>SUM(G83:G87)</f>
        <v>438123626</v>
      </c>
    </row>
    <row r="89" spans="1:12" ht="22.9" customHeight="1">
      <c r="A89" s="129" t="s">
        <v>95</v>
      </c>
      <c r="B89" s="129"/>
      <c r="C89" s="134"/>
      <c r="D89" s="14"/>
      <c r="E89" s="29">
        <v>369431931</v>
      </c>
      <c r="F89" s="29"/>
      <c r="G89" s="29">
        <f>G81-G88</f>
        <v>353026566</v>
      </c>
    </row>
    <row r="90" spans="1:12" ht="22.9" customHeight="1">
      <c r="A90" s="127" t="s">
        <v>82</v>
      </c>
      <c r="B90" s="127"/>
      <c r="C90" s="128">
        <v>11.2</v>
      </c>
      <c r="E90" s="103">
        <v>-59675662</v>
      </c>
      <c r="F90" s="93"/>
      <c r="G90" s="103">
        <v>-45862873</v>
      </c>
      <c r="L90" s="39"/>
    </row>
    <row r="91" spans="1:12" ht="22.9" customHeight="1" thickBot="1">
      <c r="A91" s="143" t="s">
        <v>75</v>
      </c>
      <c r="B91" s="143"/>
      <c r="C91" s="134"/>
      <c r="D91" s="14"/>
      <c r="E91" s="75">
        <f>SUM(E89:E90)</f>
        <v>309756269</v>
      </c>
      <c r="F91" s="36"/>
      <c r="G91" s="75">
        <f>SUM(G89:G90)</f>
        <v>307163693</v>
      </c>
      <c r="I91" s="79"/>
      <c r="J91" s="79"/>
      <c r="K91" s="115"/>
    </row>
    <row r="92" spans="1:12" ht="22.9" customHeight="1" thickTop="1">
      <c r="A92" s="143"/>
      <c r="B92" s="143"/>
      <c r="C92" s="134"/>
      <c r="D92" s="14"/>
      <c r="E92" s="21"/>
      <c r="F92" s="36"/>
      <c r="G92" s="21"/>
      <c r="I92" s="79"/>
      <c r="J92" s="79"/>
    </row>
    <row r="93" spans="1:12" ht="22.9" customHeight="1">
      <c r="A93" s="135" t="s">
        <v>51</v>
      </c>
      <c r="B93" s="143"/>
      <c r="C93" s="134"/>
      <c r="D93" s="14"/>
      <c r="E93" s="21"/>
      <c r="F93" s="36"/>
      <c r="G93" s="21"/>
      <c r="I93" s="79"/>
      <c r="J93" s="79"/>
      <c r="K93" s="115"/>
    </row>
    <row r="94" spans="1:12" ht="22.9" customHeight="1">
      <c r="A94" s="141" t="s">
        <v>105</v>
      </c>
      <c r="B94" s="129"/>
      <c r="C94" s="142"/>
      <c r="D94" s="4"/>
      <c r="E94" s="50"/>
      <c r="F94" s="50"/>
      <c r="G94" s="50"/>
    </row>
    <row r="95" spans="1:12" ht="22.9" customHeight="1">
      <c r="A95" s="143" t="s">
        <v>71</v>
      </c>
      <c r="B95" s="143"/>
      <c r="C95" s="144"/>
      <c r="D95" s="5"/>
      <c r="E95" s="39"/>
      <c r="F95" s="39"/>
      <c r="G95" s="39"/>
    </row>
    <row r="96" spans="1:12" ht="22.9" customHeight="1">
      <c r="A96" s="145" t="s">
        <v>138</v>
      </c>
      <c r="B96" s="143"/>
      <c r="C96" s="144"/>
      <c r="D96" s="5"/>
      <c r="E96" s="39"/>
      <c r="F96" s="39"/>
      <c r="G96" s="39"/>
    </row>
    <row r="97" spans="1:8" s="3" customFormat="1" ht="22.9" customHeight="1">
      <c r="A97" s="141"/>
      <c r="B97" s="141"/>
      <c r="C97" s="128"/>
      <c r="D97" s="15"/>
      <c r="E97" s="170" t="s">
        <v>66</v>
      </c>
      <c r="F97" s="170"/>
      <c r="G97" s="170"/>
    </row>
    <row r="98" spans="1:8" ht="22.9" customHeight="1">
      <c r="A98" s="127"/>
      <c r="B98" s="127"/>
      <c r="C98" s="146" t="s">
        <v>2</v>
      </c>
      <c r="D98" s="15"/>
      <c r="E98" s="87" t="s">
        <v>140</v>
      </c>
      <c r="F98" s="37"/>
      <c r="G98" s="87" t="s">
        <v>127</v>
      </c>
    </row>
    <row r="99" spans="1:8" ht="22.9" customHeight="1">
      <c r="A99" s="151" t="s">
        <v>133</v>
      </c>
      <c r="B99" s="152"/>
      <c r="C99" s="153"/>
      <c r="D99" s="56"/>
      <c r="E99" s="56"/>
      <c r="F99" s="56"/>
      <c r="G99" s="56"/>
      <c r="H99" s="56"/>
    </row>
    <row r="100" spans="1:8" ht="22.9" customHeight="1">
      <c r="A100" s="154" t="s">
        <v>67</v>
      </c>
      <c r="B100" s="152"/>
      <c r="C100" s="153"/>
      <c r="D100" s="56"/>
      <c r="E100" s="21"/>
      <c r="F100" s="36"/>
      <c r="G100" s="21"/>
    </row>
    <row r="101" spans="1:8" ht="22.9" customHeight="1">
      <c r="A101" s="127" t="s">
        <v>100</v>
      </c>
      <c r="B101" s="152"/>
      <c r="C101" s="153"/>
      <c r="D101" s="56"/>
      <c r="E101" s="21"/>
      <c r="F101" s="36"/>
      <c r="G101" s="21"/>
    </row>
    <row r="102" spans="1:8" ht="22.9" customHeight="1">
      <c r="A102" s="127" t="s">
        <v>104</v>
      </c>
      <c r="B102" s="152"/>
      <c r="C102" s="153"/>
      <c r="D102" s="56"/>
      <c r="E102" s="105">
        <v>-1993660</v>
      </c>
      <c r="F102" s="106"/>
      <c r="G102" s="105">
        <v>-2502117</v>
      </c>
    </row>
    <row r="103" spans="1:8" ht="22.9" customHeight="1">
      <c r="A103" s="127" t="s">
        <v>68</v>
      </c>
      <c r="B103" s="152"/>
      <c r="C103" s="153"/>
      <c r="D103" s="56"/>
      <c r="E103" s="21"/>
      <c r="F103" s="36"/>
      <c r="G103" s="21"/>
    </row>
    <row r="104" spans="1:8" ht="22.9" customHeight="1">
      <c r="A104" s="131" t="s">
        <v>69</v>
      </c>
      <c r="B104" s="152"/>
      <c r="C104" s="153"/>
      <c r="D104" s="56"/>
      <c r="E104" s="33">
        <f>SUM(E102)</f>
        <v>-1993660</v>
      </c>
      <c r="F104" s="29"/>
      <c r="G104" s="33">
        <f>SUM(G102)</f>
        <v>-2502117</v>
      </c>
    </row>
    <row r="105" spans="1:8" ht="22.9" customHeight="1">
      <c r="A105" s="151" t="s">
        <v>134</v>
      </c>
      <c r="B105" s="152"/>
      <c r="C105" s="153"/>
      <c r="D105" s="56"/>
      <c r="E105" s="33">
        <f>SUM(E104)</f>
        <v>-1993660</v>
      </c>
      <c r="F105" s="36"/>
      <c r="G105" s="33">
        <f>SUM(G104)</f>
        <v>-2502117</v>
      </c>
    </row>
    <row r="106" spans="1:8" ht="22.9" customHeight="1" thickBot="1">
      <c r="A106" s="151" t="s">
        <v>70</v>
      </c>
      <c r="B106" s="152"/>
      <c r="C106" s="153"/>
      <c r="D106" s="56"/>
      <c r="E106" s="84">
        <f>SUM(E91,E105)</f>
        <v>307762609</v>
      </c>
      <c r="F106" s="36"/>
      <c r="G106" s="84">
        <f>SUM(G91,G105)</f>
        <v>304661576</v>
      </c>
    </row>
    <row r="107" spans="1:8" ht="22.9" customHeight="1" thickTop="1">
      <c r="A107" s="152"/>
      <c r="B107" s="152"/>
      <c r="C107" s="128"/>
      <c r="E107" s="55"/>
      <c r="F107" s="53"/>
      <c r="G107" s="55"/>
    </row>
    <row r="108" spans="1:8" ht="22.9" customHeight="1">
      <c r="A108" s="152" t="s">
        <v>98</v>
      </c>
      <c r="B108" s="152"/>
      <c r="C108" s="128">
        <v>20</v>
      </c>
      <c r="E108" s="57"/>
      <c r="F108" s="57"/>
      <c r="G108" s="57"/>
    </row>
    <row r="109" spans="1:8" ht="22.9" customHeight="1" thickBot="1">
      <c r="A109" s="155" t="s">
        <v>98</v>
      </c>
      <c r="B109" s="155"/>
      <c r="C109" s="128"/>
      <c r="E109" s="112">
        <v>0.3</v>
      </c>
      <c r="F109" s="57"/>
      <c r="G109" s="112">
        <v>0.3</v>
      </c>
    </row>
    <row r="110" spans="1:8" ht="22.9" customHeight="1" thickTop="1">
      <c r="A110" s="127"/>
      <c r="B110" s="127"/>
      <c r="C110" s="128"/>
      <c r="E110" s="59"/>
      <c r="F110" s="85"/>
      <c r="G110" s="59"/>
    </row>
    <row r="111" spans="1:8" ht="22.9" customHeight="1">
      <c r="A111" s="54" t="s">
        <v>99</v>
      </c>
      <c r="B111" s="54"/>
      <c r="E111" s="57"/>
      <c r="F111" s="57"/>
      <c r="G111" s="57"/>
    </row>
    <row r="112" spans="1:8" ht="22.9" customHeight="1" thickBot="1">
      <c r="A112" s="86" t="s">
        <v>99</v>
      </c>
      <c r="B112" s="86"/>
      <c r="E112" s="112">
        <f>E109</f>
        <v>0.3</v>
      </c>
      <c r="F112" s="57"/>
      <c r="G112" s="112">
        <v>0.3</v>
      </c>
    </row>
    <row r="113" spans="1:7" ht="22.9" customHeight="1" thickTop="1">
      <c r="E113" s="113"/>
      <c r="F113" s="85"/>
      <c r="G113" s="113"/>
    </row>
    <row r="114" spans="1:7" ht="22.9" customHeight="1">
      <c r="A114" s="70" t="s">
        <v>51</v>
      </c>
      <c r="E114" s="59"/>
      <c r="F114" s="114"/>
      <c r="G114" s="59"/>
    </row>
  </sheetData>
  <mergeCells count="2">
    <mergeCell ref="E97:G97"/>
    <mergeCell ref="E73:G73"/>
  </mergeCells>
  <phoneticPr fontId="52" type="noConversion"/>
  <pageMargins left="0.86614173228346458" right="0.39370078740157483" top="0.9055118110236221" bottom="0" header="0.51181102362204722" footer="0.31496062992125984"/>
  <pageSetup paperSize="9" scale="80" firstPageNumber="3" orientation="portrait" useFirstPageNumber="1" r:id="rId1"/>
  <rowBreaks count="3" manualBreakCount="3">
    <brk id="27" max="16383" man="1"/>
    <brk id="69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7"/>
  <sheetViews>
    <sheetView showGridLines="0" zoomScaleNormal="100" zoomScaleSheetLayoutView="85" workbookViewId="0">
      <selection activeCell="O11" sqref="O11"/>
    </sheetView>
  </sheetViews>
  <sheetFormatPr defaultColWidth="9.140625" defaultRowHeight="21.95" customHeight="1"/>
  <cols>
    <col min="1" max="1" width="45.7109375" style="7" customWidth="1"/>
    <col min="2" max="2" width="2.5703125" style="7" customWidth="1"/>
    <col min="3" max="3" width="19" style="7" customWidth="1"/>
    <col min="4" max="4" width="2.5703125" style="7" customWidth="1"/>
    <col min="5" max="5" width="19" style="7" customWidth="1"/>
    <col min="6" max="6" width="2.5703125" style="7" customWidth="1"/>
    <col min="7" max="7" width="19" style="7" customWidth="1"/>
    <col min="8" max="8" width="2.5703125" style="7" customWidth="1"/>
    <col min="9" max="9" width="19" style="7" customWidth="1"/>
    <col min="10" max="10" width="2.5703125" style="7" customWidth="1"/>
    <col min="11" max="11" width="19" style="7" customWidth="1"/>
    <col min="12" max="12" width="2.5703125" style="7" customWidth="1"/>
    <col min="13" max="13" width="19" style="7" customWidth="1"/>
    <col min="14" max="14" width="1.42578125" style="7" customWidth="1"/>
    <col min="15" max="15" width="15.7109375" style="7" customWidth="1"/>
    <col min="16" max="16" width="1.42578125" style="7" customWidth="1"/>
    <col min="17" max="17" width="15.7109375" style="7" customWidth="1"/>
    <col min="18" max="18" width="1.42578125" style="7" customWidth="1"/>
    <col min="19" max="16384" width="9.140625" style="7"/>
  </cols>
  <sheetData>
    <row r="1" spans="1:18" ht="21.95" customHeight="1">
      <c r="A1" s="67" t="s">
        <v>105</v>
      </c>
    </row>
    <row r="2" spans="1:18" ht="21.95" customHeight="1">
      <c r="A2" s="6" t="s">
        <v>107</v>
      </c>
    </row>
    <row r="3" spans="1:18" ht="21.95" customHeight="1">
      <c r="A3" s="6" t="s">
        <v>138</v>
      </c>
    </row>
    <row r="4" spans="1:18" s="58" customFormat="1" ht="21.95" customHeight="1">
      <c r="A4" s="6"/>
      <c r="B4" s="6"/>
      <c r="C4" s="7"/>
      <c r="D4" s="7"/>
      <c r="E4" s="7"/>
      <c r="F4" s="7"/>
      <c r="G4" s="7"/>
      <c r="H4" s="7"/>
      <c r="I4" s="7"/>
      <c r="J4" s="60"/>
      <c r="K4" s="60"/>
      <c r="L4" s="7"/>
      <c r="M4" s="78" t="s">
        <v>66</v>
      </c>
      <c r="N4" s="7"/>
      <c r="O4" s="78"/>
      <c r="P4" s="7"/>
      <c r="R4" s="7"/>
    </row>
    <row r="5" spans="1:18" s="58" customFormat="1" ht="21.95" customHeight="1">
      <c r="A5" s="156"/>
      <c r="B5" s="62"/>
      <c r="C5" s="63"/>
      <c r="D5" s="63"/>
      <c r="F5" s="63"/>
      <c r="G5" s="63" t="s">
        <v>84</v>
      </c>
      <c r="H5" s="63"/>
      <c r="I5" s="171" t="s">
        <v>24</v>
      </c>
      <c r="J5" s="171"/>
      <c r="K5" s="171"/>
      <c r="L5" s="63"/>
      <c r="M5" s="63" t="s">
        <v>62</v>
      </c>
      <c r="N5" s="63"/>
      <c r="R5" s="7"/>
    </row>
    <row r="6" spans="1:18" ht="21.95" customHeight="1">
      <c r="A6" s="156"/>
      <c r="B6" s="62"/>
      <c r="C6" s="63" t="s">
        <v>23</v>
      </c>
      <c r="D6" s="63"/>
      <c r="E6" s="63" t="s">
        <v>121</v>
      </c>
      <c r="F6" s="63"/>
      <c r="G6" s="63" t="s">
        <v>79</v>
      </c>
      <c r="H6" s="63"/>
      <c r="I6" s="63" t="s">
        <v>61</v>
      </c>
      <c r="J6" s="63"/>
      <c r="K6" s="63" t="s">
        <v>37</v>
      </c>
      <c r="L6" s="63"/>
      <c r="M6" s="63" t="s">
        <v>72</v>
      </c>
      <c r="N6" s="63"/>
      <c r="O6" s="58"/>
      <c r="P6" s="58"/>
      <c r="Q6" s="58"/>
    </row>
    <row r="7" spans="1:18" ht="21.95" customHeight="1">
      <c r="A7" s="156"/>
      <c r="B7" s="62"/>
      <c r="C7" s="64" t="s">
        <v>78</v>
      </c>
      <c r="D7" s="63"/>
      <c r="E7" s="64" t="s">
        <v>122</v>
      </c>
      <c r="F7" s="63"/>
      <c r="G7" s="64" t="s">
        <v>80</v>
      </c>
      <c r="H7" s="63"/>
      <c r="I7" s="64" t="s">
        <v>38</v>
      </c>
      <c r="J7" s="63"/>
      <c r="K7" s="64" t="s">
        <v>39</v>
      </c>
      <c r="L7" s="63"/>
      <c r="M7" s="64" t="s">
        <v>73</v>
      </c>
      <c r="N7" s="63"/>
      <c r="O7" s="58"/>
      <c r="P7" s="58"/>
      <c r="Q7" s="58"/>
    </row>
    <row r="8" spans="1:18" ht="21.95" customHeight="1">
      <c r="A8" s="157" t="s">
        <v>128</v>
      </c>
      <c r="B8" s="61"/>
      <c r="C8" s="44">
        <v>1031995506</v>
      </c>
      <c r="D8" s="44"/>
      <c r="E8" s="44">
        <v>1978246</v>
      </c>
      <c r="F8" s="44"/>
      <c r="G8" s="44">
        <v>548809</v>
      </c>
      <c r="H8" s="44"/>
      <c r="I8" s="44">
        <v>35656328</v>
      </c>
      <c r="J8" s="44"/>
      <c r="K8" s="44">
        <v>477781086</v>
      </c>
      <c r="L8" s="44"/>
      <c r="M8" s="44">
        <f>SUM(C8:L8)</f>
        <v>1547959975</v>
      </c>
      <c r="N8" s="44"/>
      <c r="O8" s="58"/>
      <c r="P8" s="58"/>
      <c r="Q8" s="58"/>
    </row>
    <row r="9" spans="1:18" ht="21.95" customHeight="1">
      <c r="A9" s="156" t="s">
        <v>85</v>
      </c>
      <c r="B9" s="61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58"/>
      <c r="P9" s="58"/>
      <c r="Q9" s="58"/>
    </row>
    <row r="10" spans="1:18" ht="21.95" customHeight="1">
      <c r="A10" s="158" t="s">
        <v>161</v>
      </c>
      <c r="B10" s="61"/>
      <c r="C10" s="44">
        <v>4114718</v>
      </c>
      <c r="D10" s="44"/>
      <c r="E10" s="44">
        <v>1507057</v>
      </c>
      <c r="F10" s="44"/>
      <c r="G10" s="44">
        <v>-272641</v>
      </c>
      <c r="H10" s="44"/>
      <c r="I10" s="44">
        <v>0</v>
      </c>
      <c r="J10" s="44"/>
      <c r="K10" s="44">
        <v>0</v>
      </c>
      <c r="L10" s="44"/>
      <c r="M10" s="44">
        <f>SUM(C10:L10)</f>
        <v>5349134</v>
      </c>
      <c r="N10" s="44"/>
      <c r="O10" s="58"/>
      <c r="P10" s="58"/>
      <c r="Q10" s="58"/>
    </row>
    <row r="11" spans="1:18" ht="21.95" customHeight="1">
      <c r="A11" s="156" t="s">
        <v>162</v>
      </c>
      <c r="B11"/>
      <c r="C11" s="44"/>
      <c r="D11" s="125"/>
      <c r="E11" s="125">
        <v>0</v>
      </c>
      <c r="F11" s="125"/>
      <c r="G11" s="44">
        <v>0</v>
      </c>
      <c r="H11"/>
      <c r="I11" s="44">
        <v>0</v>
      </c>
      <c r="J11"/>
      <c r="K11" s="44">
        <v>-134156685</v>
      </c>
      <c r="L11"/>
      <c r="M11" s="44">
        <f>SUM(C11:L11)</f>
        <v>-134156685</v>
      </c>
      <c r="N11" s="44"/>
      <c r="O11" s="58"/>
      <c r="P11" s="58"/>
      <c r="Q11" s="58"/>
    </row>
    <row r="12" spans="1:18" ht="21.95" customHeight="1">
      <c r="A12" s="156" t="s">
        <v>75</v>
      </c>
      <c r="B12" s="61"/>
      <c r="C12" s="116">
        <v>0</v>
      </c>
      <c r="D12" s="44"/>
      <c r="E12" s="116">
        <v>0</v>
      </c>
      <c r="F12" s="44"/>
      <c r="G12" s="116">
        <v>0</v>
      </c>
      <c r="H12" s="44"/>
      <c r="I12" s="116">
        <v>0</v>
      </c>
      <c r="J12" s="44"/>
      <c r="K12" s="116">
        <v>307163693</v>
      </c>
      <c r="L12" s="44"/>
      <c r="M12" s="116">
        <f>SUM(C12:L12)</f>
        <v>307163693</v>
      </c>
      <c r="N12" s="44"/>
      <c r="O12" s="58"/>
      <c r="P12" s="58"/>
      <c r="Q12" s="58"/>
    </row>
    <row r="13" spans="1:18" ht="21.95" customHeight="1">
      <c r="A13" s="135" t="s">
        <v>134</v>
      </c>
      <c r="B13" s="62"/>
      <c r="C13" s="117">
        <v>0</v>
      </c>
      <c r="D13" s="44"/>
      <c r="E13" s="117">
        <v>0</v>
      </c>
      <c r="F13" s="44"/>
      <c r="G13" s="117">
        <v>0</v>
      </c>
      <c r="H13" s="44"/>
      <c r="I13" s="117">
        <v>0</v>
      </c>
      <c r="J13" s="44"/>
      <c r="K13" s="117">
        <v>-2502117</v>
      </c>
      <c r="L13" s="44"/>
      <c r="M13" s="117">
        <f>SUM(C13:L13)</f>
        <v>-2502117</v>
      </c>
      <c r="N13" s="44"/>
      <c r="O13" s="58"/>
      <c r="P13" s="58"/>
      <c r="Q13" s="58"/>
    </row>
    <row r="14" spans="1:18" ht="21.95" customHeight="1">
      <c r="A14" s="135" t="s">
        <v>81</v>
      </c>
      <c r="B14" s="62"/>
      <c r="C14" s="44">
        <f>SUM(C12:C13)</f>
        <v>0</v>
      </c>
      <c r="D14" s="44"/>
      <c r="E14" s="44">
        <f>SUM(E12:E13)</f>
        <v>0</v>
      </c>
      <c r="F14" s="44"/>
      <c r="G14" s="44">
        <f>SUM(G12:G13)</f>
        <v>0</v>
      </c>
      <c r="H14" s="44"/>
      <c r="I14" s="44">
        <f>SUM(I12:I13)</f>
        <v>0</v>
      </c>
      <c r="J14" s="44"/>
      <c r="K14" s="44">
        <f>SUM(K12:K13)</f>
        <v>304661576</v>
      </c>
      <c r="L14" s="44"/>
      <c r="M14" s="44">
        <f>SUM(M12:M13)</f>
        <v>304661576</v>
      </c>
      <c r="N14" s="44"/>
      <c r="O14" s="58"/>
      <c r="P14" s="58"/>
      <c r="Q14" s="58"/>
    </row>
    <row r="15" spans="1:18" ht="21.95" customHeight="1">
      <c r="A15" s="135" t="s">
        <v>163</v>
      </c>
      <c r="B15" s="62"/>
      <c r="C15" s="44">
        <v>0</v>
      </c>
      <c r="D15" s="44"/>
      <c r="E15" s="44">
        <v>0</v>
      </c>
      <c r="F15" s="44"/>
      <c r="G15" s="44">
        <v>0</v>
      </c>
      <c r="H15" s="44"/>
      <c r="I15" s="44">
        <v>15358184</v>
      </c>
      <c r="J15" s="44"/>
      <c r="K15" s="44">
        <v>-15358184</v>
      </c>
      <c r="L15" s="44"/>
      <c r="M15" s="44">
        <f>SUM(C15:L15)</f>
        <v>0</v>
      </c>
      <c r="N15" s="44"/>
      <c r="O15" s="58"/>
      <c r="P15" s="58"/>
      <c r="Q15" s="58"/>
    </row>
    <row r="16" spans="1:18" ht="21.95" customHeight="1">
      <c r="A16" s="135" t="s">
        <v>149</v>
      </c>
      <c r="B16" s="62"/>
      <c r="C16" s="66">
        <v>0</v>
      </c>
      <c r="D16" s="44"/>
      <c r="E16" s="66">
        <v>0</v>
      </c>
      <c r="F16" s="44"/>
      <c r="G16" s="66">
        <v>-276168</v>
      </c>
      <c r="H16" s="44"/>
      <c r="I16" s="66">
        <v>0</v>
      </c>
      <c r="J16" s="44"/>
      <c r="K16" s="66">
        <v>0</v>
      </c>
      <c r="L16" s="44"/>
      <c r="M16" s="66">
        <f>SUM(C16:L16)</f>
        <v>-276168</v>
      </c>
      <c r="N16" s="44"/>
      <c r="O16" s="58"/>
      <c r="P16" s="58"/>
      <c r="Q16" s="58"/>
    </row>
    <row r="17" spans="1:17" ht="21.95" customHeight="1" thickBot="1">
      <c r="A17" s="61" t="s">
        <v>129</v>
      </c>
      <c r="B17" s="61"/>
      <c r="C17" s="83">
        <f>C8+C10+C11+C14+C16+C15</f>
        <v>1036110224</v>
      </c>
      <c r="D17" s="44"/>
      <c r="E17" s="83">
        <f>E8+E10+E11+E14+E16+E15</f>
        <v>3485303</v>
      </c>
      <c r="F17" s="44"/>
      <c r="G17" s="83">
        <f>G8+G10+G11+G14+G16+G15</f>
        <v>0</v>
      </c>
      <c r="H17" s="44"/>
      <c r="I17" s="83">
        <f>I8+I10+I11+I14+I16+I15</f>
        <v>51014512</v>
      </c>
      <c r="J17" s="44"/>
      <c r="K17" s="83">
        <f>K8+K10+K11+K14+K16+K15</f>
        <v>632927793</v>
      </c>
      <c r="L17" s="44"/>
      <c r="M17" s="83">
        <f>M8+M10+M11+M14+M16+M15</f>
        <v>1723537832</v>
      </c>
      <c r="N17" s="44" t="e">
        <f>N8+#REF!</f>
        <v>#REF!</v>
      </c>
      <c r="O17" s="58"/>
      <c r="P17" s="58"/>
      <c r="Q17" s="58"/>
    </row>
    <row r="18" spans="1:17" ht="21.95" customHeight="1" thickTop="1">
      <c r="A18" s="157"/>
      <c r="B18" s="61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58"/>
      <c r="P18" s="58"/>
      <c r="Q18" s="58"/>
    </row>
    <row r="19" spans="1:17" ht="21.95" customHeight="1">
      <c r="A19" s="157" t="s">
        <v>141</v>
      </c>
      <c r="B19" s="61"/>
      <c r="C19" s="44">
        <v>1036110224</v>
      </c>
      <c r="D19" s="44"/>
      <c r="E19" s="44">
        <v>3485303</v>
      </c>
      <c r="F19" s="44"/>
      <c r="G19" s="44">
        <v>0</v>
      </c>
      <c r="H19" s="44"/>
      <c r="I19" s="44">
        <v>51014512</v>
      </c>
      <c r="J19" s="44"/>
      <c r="K19" s="44">
        <v>632927793</v>
      </c>
      <c r="L19" s="44"/>
      <c r="M19" s="44">
        <f>SUM(C19:L19)</f>
        <v>1723537832</v>
      </c>
      <c r="N19" s="44"/>
      <c r="O19" s="58"/>
      <c r="P19" s="58"/>
      <c r="Q19" s="58"/>
    </row>
    <row r="20" spans="1:17" customFormat="1" ht="21.95" customHeight="1">
      <c r="A20" s="156" t="s">
        <v>162</v>
      </c>
      <c r="C20" s="44">
        <v>0</v>
      </c>
      <c r="D20" s="125"/>
      <c r="E20" s="125">
        <v>0</v>
      </c>
      <c r="F20" s="125"/>
      <c r="G20" s="44">
        <v>0</v>
      </c>
      <c r="I20" s="44">
        <v>0</v>
      </c>
      <c r="K20" s="44">
        <v>-165777630</v>
      </c>
      <c r="M20" s="44">
        <f>SUM(C20:L20)</f>
        <v>-165777630</v>
      </c>
    </row>
    <row r="21" spans="1:17" ht="21.95" customHeight="1">
      <c r="A21" s="156" t="s">
        <v>75</v>
      </c>
      <c r="B21" s="61"/>
      <c r="C21" s="116">
        <v>0</v>
      </c>
      <c r="D21" s="44"/>
      <c r="E21" s="116">
        <v>0</v>
      </c>
      <c r="F21" s="44"/>
      <c r="G21" s="116">
        <v>0</v>
      </c>
      <c r="H21" s="44"/>
      <c r="I21" s="116">
        <v>0</v>
      </c>
      <c r="J21" s="44"/>
      <c r="K21" s="116">
        <v>309756269</v>
      </c>
      <c r="L21" s="44"/>
      <c r="M21" s="116">
        <f>SUM(C21:L21)</f>
        <v>309756269</v>
      </c>
      <c r="N21" s="44"/>
      <c r="O21" s="58"/>
      <c r="P21" s="58"/>
      <c r="Q21" s="58"/>
    </row>
    <row r="22" spans="1:17" ht="21.95" customHeight="1">
      <c r="A22" s="135" t="s">
        <v>134</v>
      </c>
      <c r="B22" s="62"/>
      <c r="C22" s="117">
        <v>0</v>
      </c>
      <c r="D22" s="44"/>
      <c r="E22" s="117">
        <v>0</v>
      </c>
      <c r="F22" s="44"/>
      <c r="G22" s="117">
        <v>0</v>
      </c>
      <c r="H22" s="44"/>
      <c r="I22" s="117">
        <v>0</v>
      </c>
      <c r="J22" s="44"/>
      <c r="K22" s="117">
        <v>-1993660</v>
      </c>
      <c r="L22" s="44"/>
      <c r="M22" s="117">
        <f>SUM(C22:L22)</f>
        <v>-1993660</v>
      </c>
      <c r="N22" s="44"/>
      <c r="O22" s="58"/>
      <c r="P22" s="58"/>
      <c r="Q22" s="58"/>
    </row>
    <row r="23" spans="1:17" ht="21.95" customHeight="1">
      <c r="A23" s="135" t="s">
        <v>81</v>
      </c>
      <c r="B23" s="62"/>
      <c r="C23" s="44">
        <f>SUM(C21:C22)</f>
        <v>0</v>
      </c>
      <c r="D23" s="44"/>
      <c r="E23" s="44">
        <f>SUM(E21:E22)</f>
        <v>0</v>
      </c>
      <c r="F23" s="44"/>
      <c r="G23" s="44">
        <f>SUM(G21:G22)</f>
        <v>0</v>
      </c>
      <c r="H23" s="44"/>
      <c r="I23" s="44">
        <f>SUM(I21:I22)</f>
        <v>0</v>
      </c>
      <c r="J23" s="44"/>
      <c r="K23" s="44">
        <f>SUM(K21:K22)</f>
        <v>307762609</v>
      </c>
      <c r="L23" s="44"/>
      <c r="M23" s="44">
        <f>SUM(M21:M22)</f>
        <v>307762609</v>
      </c>
      <c r="N23" s="44"/>
      <c r="O23" s="58"/>
      <c r="P23" s="58"/>
      <c r="Q23" s="58"/>
    </row>
    <row r="24" spans="1:17" ht="21.95" customHeight="1">
      <c r="A24" s="135" t="s">
        <v>163</v>
      </c>
      <c r="B24" s="62"/>
      <c r="C24" s="66">
        <v>0</v>
      </c>
      <c r="D24" s="44"/>
      <c r="E24" s="66">
        <v>0</v>
      </c>
      <c r="F24" s="44"/>
      <c r="G24" s="66">
        <v>0</v>
      </c>
      <c r="H24" s="44"/>
      <c r="I24" s="66">
        <v>15487814</v>
      </c>
      <c r="J24" s="44"/>
      <c r="K24" s="66">
        <v>-15487814</v>
      </c>
      <c r="L24" s="44"/>
      <c r="M24" s="66">
        <f>SUM(C24:L24)</f>
        <v>0</v>
      </c>
      <c r="N24" s="44"/>
      <c r="O24" s="58"/>
      <c r="P24" s="58"/>
      <c r="Q24" s="58"/>
    </row>
    <row r="25" spans="1:17" ht="21.95" customHeight="1" thickBot="1">
      <c r="A25" s="61" t="s">
        <v>142</v>
      </c>
      <c r="B25" s="61"/>
      <c r="C25" s="83">
        <f>C19+C20+C23+C24</f>
        <v>1036110224</v>
      </c>
      <c r="D25" s="44"/>
      <c r="E25" s="83">
        <f>E19+E20+E23+E24</f>
        <v>3485303</v>
      </c>
      <c r="F25" s="44"/>
      <c r="G25" s="83">
        <f>G19+G20+G23+G24</f>
        <v>0</v>
      </c>
      <c r="H25" s="44"/>
      <c r="I25" s="83">
        <f>I19+I20+I23+I24</f>
        <v>66502326</v>
      </c>
      <c r="J25" s="44"/>
      <c r="K25" s="83">
        <f>K19+K20+K23+K24</f>
        <v>759424958</v>
      </c>
      <c r="L25" s="44"/>
      <c r="M25" s="83">
        <f>M19+M20+M23+M24</f>
        <v>1865522811</v>
      </c>
      <c r="N25" s="44"/>
      <c r="O25" s="58"/>
      <c r="P25" s="58"/>
      <c r="Q25" s="58"/>
    </row>
    <row r="26" spans="1:17" ht="21.95" customHeight="1" thickTop="1">
      <c r="C26" s="159"/>
      <c r="E26" s="159"/>
      <c r="G26" s="159"/>
      <c r="I26" s="159"/>
      <c r="K26" s="160"/>
      <c r="M26" s="159"/>
    </row>
    <row r="27" spans="1:17" ht="21.95" customHeight="1">
      <c r="A27" s="70" t="s">
        <v>51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</sheetData>
  <mergeCells count="1">
    <mergeCell ref="I5:K5"/>
  </mergeCells>
  <pageMargins left="0.86614173228346458" right="0.39370078740157483" top="0.9055118110236221" bottom="0" header="0.51181102362204722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8"/>
  <sheetViews>
    <sheetView showGridLines="0" zoomScaleNormal="100" zoomScaleSheetLayoutView="106" workbookViewId="0">
      <selection activeCell="I62" sqref="I61:I62"/>
    </sheetView>
  </sheetViews>
  <sheetFormatPr defaultColWidth="9.140625" defaultRowHeight="24" customHeight="1"/>
  <cols>
    <col min="1" max="1" width="40" style="8" customWidth="1"/>
    <col min="2" max="2" width="1.28515625" style="8" customWidth="1"/>
    <col min="3" max="3" width="20.140625" style="10" customWidth="1"/>
    <col min="4" max="4" width="10.140625" style="8" customWidth="1"/>
    <col min="5" max="5" width="20.140625" style="8" customWidth="1"/>
    <col min="6" max="6" width="1.28515625" style="8" customWidth="1"/>
    <col min="7" max="7" width="20.140625" style="8" customWidth="1"/>
    <col min="8" max="8" width="12" style="8" bestFit="1" customWidth="1"/>
    <col min="9" max="9" width="9.140625" style="8"/>
    <col min="10" max="12" width="9.140625" style="8" hidden="1" customWidth="1"/>
    <col min="13" max="16384" width="9.140625" style="8"/>
  </cols>
  <sheetData>
    <row r="1" spans="1:8" ht="24" customHeight="1">
      <c r="A1" s="67" t="s">
        <v>105</v>
      </c>
      <c r="B1" s="1"/>
      <c r="D1" s="11"/>
    </row>
    <row r="2" spans="1:8" ht="24" customHeight="1">
      <c r="A2" s="11" t="s">
        <v>55</v>
      </c>
      <c r="B2" s="11"/>
      <c r="D2" s="11"/>
    </row>
    <row r="3" spans="1:8" ht="24" customHeight="1">
      <c r="A3" s="71" t="s">
        <v>138</v>
      </c>
      <c r="B3" s="71"/>
      <c r="D3" s="11"/>
    </row>
    <row r="4" spans="1:8" ht="24" customHeight="1">
      <c r="A4" s="71"/>
      <c r="B4" s="71"/>
      <c r="D4" s="11"/>
      <c r="E4" s="3"/>
      <c r="F4" s="3"/>
      <c r="G4" s="69" t="s">
        <v>66</v>
      </c>
    </row>
    <row r="5" spans="1:8" ht="24" customHeight="1">
      <c r="A5" s="11"/>
      <c r="B5" s="11"/>
      <c r="C5" s="13"/>
      <c r="D5" s="12"/>
      <c r="E5" s="92">
        <v>2565</v>
      </c>
      <c r="F5" s="3"/>
      <c r="G5" s="92">
        <v>2564</v>
      </c>
    </row>
    <row r="6" spans="1:8" ht="24" customHeight="1">
      <c r="A6" s="11" t="s">
        <v>48</v>
      </c>
      <c r="B6" s="11"/>
      <c r="C6" s="12"/>
      <c r="D6" s="16"/>
      <c r="E6" s="32"/>
      <c r="F6" s="32"/>
      <c r="G6" s="32"/>
    </row>
    <row r="7" spans="1:8" ht="24" customHeight="1">
      <c r="A7" s="3" t="s">
        <v>95</v>
      </c>
      <c r="B7" s="3"/>
      <c r="C7" s="12"/>
      <c r="D7" s="17"/>
      <c r="E7" s="106">
        <f>'BS&amp;PL'!E89</f>
        <v>369431931</v>
      </c>
      <c r="F7" s="91"/>
      <c r="G7" s="106">
        <f>'BS&amp;PL'!G89</f>
        <v>353026566</v>
      </c>
    </row>
    <row r="8" spans="1:8" ht="24" customHeight="1">
      <c r="A8" s="70" t="s">
        <v>101</v>
      </c>
      <c r="B8" s="70"/>
      <c r="C8" s="12"/>
      <c r="D8" s="17"/>
      <c r="E8" s="18"/>
      <c r="F8" s="18"/>
    </row>
    <row r="9" spans="1:8" ht="24" customHeight="1">
      <c r="A9" s="108" t="s">
        <v>86</v>
      </c>
      <c r="B9" s="70"/>
      <c r="C9" s="12"/>
      <c r="D9" s="17"/>
      <c r="E9" s="18"/>
      <c r="F9" s="18"/>
    </row>
    <row r="10" spans="1:8" s="10" customFormat="1" ht="24" customHeight="1">
      <c r="A10" s="108" t="s">
        <v>87</v>
      </c>
      <c r="B10" s="8"/>
      <c r="C10" s="12"/>
      <c r="D10" s="17"/>
      <c r="E10" s="107">
        <v>17502431</v>
      </c>
      <c r="F10" s="91"/>
      <c r="G10" s="107">
        <v>17381728</v>
      </c>
    </row>
    <row r="11" spans="1:8" s="10" customFormat="1" ht="24" customHeight="1">
      <c r="A11" s="108" t="s">
        <v>120</v>
      </c>
      <c r="B11" s="8"/>
      <c r="C11" s="12"/>
      <c r="D11" s="17"/>
      <c r="E11" s="107">
        <v>108152768</v>
      </c>
      <c r="F11" s="91"/>
      <c r="G11" s="107">
        <v>83195143</v>
      </c>
    </row>
    <row r="12" spans="1:8" s="10" customFormat="1" ht="24" customHeight="1">
      <c r="A12" s="108" t="s">
        <v>150</v>
      </c>
      <c r="B12" s="9"/>
      <c r="C12" s="12"/>
      <c r="D12" s="17"/>
      <c r="E12" s="106">
        <v>2669569</v>
      </c>
      <c r="F12" s="91"/>
      <c r="G12" s="106">
        <v>-2038593</v>
      </c>
    </row>
    <row r="13" spans="1:8" s="10" customFormat="1" ht="24" customHeight="1">
      <c r="A13" s="108" t="s">
        <v>76</v>
      </c>
      <c r="B13" s="9"/>
      <c r="C13" s="12"/>
      <c r="D13" s="17"/>
      <c r="E13" s="106">
        <v>3347884</v>
      </c>
      <c r="F13" s="91"/>
      <c r="G13" s="106">
        <v>2803338</v>
      </c>
    </row>
    <row r="14" spans="1:8" s="10" customFormat="1" ht="24" customHeight="1">
      <c r="A14" s="108" t="s">
        <v>149</v>
      </c>
      <c r="B14" s="9"/>
      <c r="C14" s="12"/>
      <c r="D14" s="17"/>
      <c r="E14" s="106">
        <v>0</v>
      </c>
      <c r="F14" s="91"/>
      <c r="G14" s="106">
        <v>-276168</v>
      </c>
    </row>
    <row r="15" spans="1:8" s="19" customFormat="1" ht="24" customHeight="1">
      <c r="A15" s="108" t="s">
        <v>164</v>
      </c>
      <c r="B15" s="9"/>
      <c r="C15" s="12"/>
      <c r="D15" s="17"/>
      <c r="E15" s="106">
        <v>-19456</v>
      </c>
      <c r="F15" s="91"/>
      <c r="G15" s="106">
        <v>-19478</v>
      </c>
      <c r="H15" s="10"/>
    </row>
    <row r="16" spans="1:8" s="19" customFormat="1" ht="24" customHeight="1">
      <c r="A16" s="108" t="s">
        <v>94</v>
      </c>
      <c r="B16" s="9"/>
      <c r="C16" s="12"/>
      <c r="D16" s="17"/>
      <c r="E16" s="106">
        <v>-720417089</v>
      </c>
      <c r="F16" s="91"/>
      <c r="G16" s="106">
        <v>-638444821</v>
      </c>
      <c r="H16" s="10"/>
    </row>
    <row r="17" spans="1:8" s="19" customFormat="1" ht="24" customHeight="1">
      <c r="A17" s="108" t="s">
        <v>35</v>
      </c>
      <c r="B17" s="9"/>
      <c r="C17" s="12"/>
      <c r="D17" s="17"/>
      <c r="E17" s="106">
        <v>78130236</v>
      </c>
      <c r="F17" s="91"/>
      <c r="G17" s="106">
        <v>73283660</v>
      </c>
      <c r="H17" s="10"/>
    </row>
    <row r="18" spans="1:8" s="19" customFormat="1" ht="24" customHeight="1">
      <c r="A18" s="19" t="s">
        <v>123</v>
      </c>
      <c r="B18" s="8"/>
      <c r="C18" s="12"/>
      <c r="D18" s="17"/>
      <c r="E18" s="104">
        <v>790169</v>
      </c>
      <c r="F18" s="91"/>
      <c r="G18" s="104">
        <v>921862</v>
      </c>
      <c r="H18" s="10"/>
    </row>
    <row r="19" spans="1:8" ht="24" customHeight="1">
      <c r="A19" s="70" t="s">
        <v>96</v>
      </c>
      <c r="B19" s="70"/>
      <c r="C19" s="12"/>
      <c r="D19" s="22"/>
    </row>
    <row r="20" spans="1:8" ht="24" customHeight="1">
      <c r="A20" s="108" t="s">
        <v>88</v>
      </c>
      <c r="B20" s="70"/>
      <c r="C20" s="12"/>
      <c r="D20" s="22"/>
      <c r="E20" s="18">
        <f>SUM(E7:E18)</f>
        <v>-140411557</v>
      </c>
      <c r="F20" s="18"/>
      <c r="G20" s="18">
        <f>SUM(G7:G18)</f>
        <v>-110166763</v>
      </c>
    </row>
    <row r="21" spans="1:8" ht="24" customHeight="1">
      <c r="A21" s="70" t="s">
        <v>56</v>
      </c>
      <c r="B21" s="70"/>
      <c r="C21" s="12"/>
      <c r="D21" s="22"/>
      <c r="E21" s="32"/>
      <c r="F21" s="32"/>
      <c r="G21" s="32"/>
    </row>
    <row r="22" spans="1:8" ht="24" customHeight="1">
      <c r="A22" s="108" t="s">
        <v>89</v>
      </c>
      <c r="C22" s="12"/>
      <c r="D22" s="17"/>
      <c r="E22" s="120">
        <v>-670685861</v>
      </c>
      <c r="F22" s="91"/>
      <c r="G22" s="120">
        <v>-383384748</v>
      </c>
    </row>
    <row r="23" spans="1:8" ht="24" customHeight="1">
      <c r="A23" s="108" t="s">
        <v>151</v>
      </c>
      <c r="C23" s="12"/>
      <c r="D23" s="17"/>
      <c r="E23" s="120">
        <v>-355110183</v>
      </c>
      <c r="F23" s="91"/>
      <c r="G23" s="120">
        <v>0</v>
      </c>
      <c r="H23" s="32"/>
    </row>
    <row r="24" spans="1:8" ht="24" customHeight="1">
      <c r="A24" s="108" t="s">
        <v>90</v>
      </c>
      <c r="C24" s="12"/>
      <c r="D24" s="17"/>
      <c r="E24" s="90">
        <v>82297</v>
      </c>
      <c r="F24" s="91"/>
      <c r="G24" s="90">
        <v>105683</v>
      </c>
    </row>
    <row r="25" spans="1:8" ht="24" customHeight="1">
      <c r="A25" s="108" t="s">
        <v>46</v>
      </c>
      <c r="B25" s="3"/>
      <c r="C25" s="12"/>
      <c r="D25" s="22"/>
      <c r="E25" s="120">
        <v>-6383087</v>
      </c>
      <c r="F25" s="91"/>
      <c r="G25" s="120">
        <v>3713087</v>
      </c>
    </row>
    <row r="26" spans="1:8" ht="24" customHeight="1">
      <c r="A26" s="108" t="s">
        <v>91</v>
      </c>
      <c r="C26" s="12"/>
      <c r="D26" s="17"/>
      <c r="E26" s="123">
        <v>-2477736</v>
      </c>
      <c r="F26" s="91"/>
      <c r="G26" s="123">
        <v>10448007</v>
      </c>
    </row>
    <row r="27" spans="1:8" ht="24" customHeight="1">
      <c r="A27" s="108" t="s">
        <v>5</v>
      </c>
      <c r="C27" s="167"/>
      <c r="D27" s="17"/>
      <c r="E27" s="120">
        <v>269528698</v>
      </c>
      <c r="F27" s="91"/>
      <c r="G27" s="120">
        <v>259202802</v>
      </c>
    </row>
    <row r="28" spans="1:8" ht="24" customHeight="1">
      <c r="A28" s="108" t="s">
        <v>11</v>
      </c>
      <c r="C28" s="12"/>
      <c r="D28" s="17"/>
      <c r="E28" s="121">
        <v>28287250</v>
      </c>
      <c r="F28" s="91"/>
      <c r="G28" s="121">
        <v>7309251</v>
      </c>
    </row>
    <row r="29" spans="1:8" ht="24" customHeight="1">
      <c r="A29" s="8" t="s">
        <v>126</v>
      </c>
      <c r="C29" s="12"/>
      <c r="D29" s="17"/>
      <c r="E29" s="107"/>
      <c r="F29" s="91"/>
      <c r="G29" s="107"/>
    </row>
    <row r="30" spans="1:8" ht="24" customHeight="1">
      <c r="A30" s="108" t="s">
        <v>102</v>
      </c>
      <c r="C30" s="12"/>
      <c r="D30" s="17"/>
      <c r="E30" s="122">
        <v>-30467926</v>
      </c>
      <c r="F30" s="91"/>
      <c r="G30" s="122">
        <v>7160153</v>
      </c>
    </row>
    <row r="31" spans="1:8" ht="24" customHeight="1">
      <c r="A31" s="108" t="s">
        <v>103</v>
      </c>
      <c r="C31" s="12"/>
      <c r="D31" s="17"/>
      <c r="E31" s="104">
        <v>-3737681</v>
      </c>
      <c r="F31" s="91"/>
      <c r="G31" s="104">
        <v>-235000</v>
      </c>
    </row>
    <row r="32" spans="1:8" ht="24" customHeight="1">
      <c r="A32" s="8" t="s">
        <v>97</v>
      </c>
      <c r="E32" s="18">
        <f>SUM(E20:E31)</f>
        <v>-911375786</v>
      </c>
      <c r="F32" s="18"/>
      <c r="G32" s="18">
        <f>SUM(G20:G31)</f>
        <v>-205847528</v>
      </c>
    </row>
    <row r="33" spans="1:8" ht="24" customHeight="1">
      <c r="A33" s="8" t="s">
        <v>93</v>
      </c>
      <c r="E33" s="18">
        <v>729441898</v>
      </c>
      <c r="F33" s="18"/>
      <c r="G33" s="18">
        <v>687108728</v>
      </c>
    </row>
    <row r="34" spans="1:8" ht="24" customHeight="1">
      <c r="A34" s="8" t="s">
        <v>40</v>
      </c>
      <c r="E34" s="105">
        <v>-63657981</v>
      </c>
      <c r="F34" s="91"/>
      <c r="G34" s="105">
        <v>-30977514</v>
      </c>
    </row>
    <row r="35" spans="1:8" ht="24" customHeight="1">
      <c r="A35" s="11" t="s">
        <v>152</v>
      </c>
      <c r="B35" s="11"/>
      <c r="C35" s="12"/>
      <c r="D35" s="17"/>
      <c r="E35" s="80">
        <f>SUM(E32:E34)</f>
        <v>-245591869</v>
      </c>
      <c r="F35" s="18">
        <v>0</v>
      </c>
      <c r="G35" s="80">
        <f>SUM(G32:G34)</f>
        <v>450283686</v>
      </c>
    </row>
    <row r="36" spans="1:8" ht="24" customHeight="1">
      <c r="A36" s="11"/>
      <c r="B36" s="11"/>
      <c r="C36" s="12"/>
      <c r="D36" s="17"/>
      <c r="E36" s="30"/>
      <c r="F36" s="23"/>
      <c r="G36" s="30"/>
    </row>
    <row r="37" spans="1:8" ht="24" customHeight="1">
      <c r="A37" s="77" t="s">
        <v>51</v>
      </c>
      <c r="B37" s="77"/>
      <c r="C37" s="12"/>
      <c r="D37" s="17"/>
      <c r="E37" s="24"/>
      <c r="F37" s="17"/>
      <c r="G37" s="24"/>
    </row>
    <row r="38" spans="1:8" ht="24" customHeight="1">
      <c r="A38" s="67" t="s">
        <v>105</v>
      </c>
      <c r="B38" s="1"/>
      <c r="C38" s="12"/>
      <c r="D38" s="17"/>
      <c r="E38" s="26"/>
      <c r="F38" s="26"/>
      <c r="G38" s="26"/>
    </row>
    <row r="39" spans="1:8" ht="24" customHeight="1">
      <c r="A39" s="11" t="s">
        <v>63</v>
      </c>
      <c r="B39" s="11"/>
      <c r="C39" s="12"/>
      <c r="D39" s="25"/>
      <c r="E39" s="26"/>
      <c r="F39" s="26"/>
      <c r="G39" s="26"/>
    </row>
    <row r="40" spans="1:8" ht="24" customHeight="1">
      <c r="A40" s="71" t="s">
        <v>138</v>
      </c>
      <c r="B40" s="71"/>
      <c r="C40" s="12"/>
      <c r="D40" s="25"/>
      <c r="E40" s="26"/>
      <c r="F40" s="26"/>
      <c r="G40" s="26"/>
    </row>
    <row r="41" spans="1:8" ht="24" customHeight="1">
      <c r="A41" s="71"/>
      <c r="B41" s="71"/>
      <c r="C41" s="12"/>
      <c r="D41" s="25"/>
      <c r="E41" s="3"/>
      <c r="F41" s="3"/>
      <c r="G41" s="69" t="s">
        <v>66</v>
      </c>
    </row>
    <row r="42" spans="1:8" ht="24" customHeight="1">
      <c r="A42" s="11"/>
      <c r="B42" s="11"/>
      <c r="C42" s="11"/>
      <c r="D42" s="12"/>
      <c r="E42" s="92">
        <v>2565</v>
      </c>
      <c r="F42" s="3"/>
      <c r="G42" s="92">
        <v>2564</v>
      </c>
    </row>
    <row r="43" spans="1:8" ht="24" customHeight="1">
      <c r="A43" s="11" t="s">
        <v>41</v>
      </c>
      <c r="B43" s="11"/>
      <c r="D43" s="22"/>
      <c r="E43" s="28"/>
      <c r="F43" s="17"/>
      <c r="G43" s="28"/>
    </row>
    <row r="44" spans="1:8" ht="24" customHeight="1">
      <c r="A44" s="8" t="s">
        <v>42</v>
      </c>
      <c r="C44" s="168"/>
      <c r="D44" s="22"/>
      <c r="E44" s="107">
        <v>-8325088</v>
      </c>
      <c r="F44" s="91"/>
      <c r="G44" s="107">
        <v>-4245814</v>
      </c>
    </row>
    <row r="45" spans="1:8" ht="24" customHeight="1">
      <c r="A45" s="8" t="s">
        <v>57</v>
      </c>
      <c r="D45" s="22"/>
      <c r="E45" s="107">
        <v>19705</v>
      </c>
      <c r="F45" s="91"/>
      <c r="G45" s="107">
        <v>23122</v>
      </c>
    </row>
    <row r="46" spans="1:8" ht="24" customHeight="1">
      <c r="A46" s="8" t="s">
        <v>49</v>
      </c>
      <c r="D46" s="22"/>
      <c r="E46" s="107">
        <v>-2566000</v>
      </c>
      <c r="F46" s="91"/>
      <c r="G46" s="107">
        <v>-472900</v>
      </c>
    </row>
    <row r="47" spans="1:8" ht="24" customHeight="1">
      <c r="A47" s="3" t="s">
        <v>153</v>
      </c>
      <c r="B47" s="3"/>
      <c r="C47" s="12"/>
      <c r="D47" s="22"/>
      <c r="E47" s="107">
        <v>-800000</v>
      </c>
      <c r="F47" s="91"/>
      <c r="G47" s="107">
        <v>0</v>
      </c>
    </row>
    <row r="48" spans="1:8" ht="24" customHeight="1">
      <c r="A48" s="11" t="s">
        <v>135</v>
      </c>
      <c r="B48" s="11"/>
      <c r="C48" s="12"/>
      <c r="D48" s="22"/>
      <c r="E48" s="80">
        <f>SUM(E44:E47)</f>
        <v>-11671383</v>
      </c>
      <c r="F48" s="18"/>
      <c r="G48" s="80">
        <f>SUM(G44:G47)</f>
        <v>-4695592</v>
      </c>
      <c r="H48" s="22"/>
    </row>
    <row r="49" spans="1:7" ht="24" customHeight="1">
      <c r="A49" s="11" t="s">
        <v>43</v>
      </c>
      <c r="B49" s="11"/>
      <c r="C49" s="12"/>
      <c r="D49" s="22"/>
      <c r="E49" s="32"/>
      <c r="F49" s="32"/>
      <c r="G49" s="32"/>
    </row>
    <row r="50" spans="1:7" ht="24" customHeight="1">
      <c r="A50" s="8" t="s">
        <v>45</v>
      </c>
      <c r="C50" s="12"/>
      <c r="D50" s="22"/>
      <c r="E50" s="106">
        <v>-77875805</v>
      </c>
      <c r="F50" s="91"/>
      <c r="G50" s="106">
        <v>-73436946</v>
      </c>
    </row>
    <row r="51" spans="1:7" ht="24" customHeight="1">
      <c r="A51" s="8" t="s">
        <v>124</v>
      </c>
      <c r="C51" s="12"/>
      <c r="D51" s="22"/>
      <c r="E51" s="106">
        <v>-12389000</v>
      </c>
      <c r="F51" s="91"/>
      <c r="G51" s="106">
        <v>-11816000</v>
      </c>
    </row>
    <row r="52" spans="1:7" ht="24" customHeight="1">
      <c r="A52" s="8" t="s">
        <v>165</v>
      </c>
      <c r="C52" s="12"/>
      <c r="D52" s="22"/>
      <c r="E52" s="166">
        <v>189097</v>
      </c>
      <c r="F52" s="91"/>
      <c r="G52" s="106">
        <v>0</v>
      </c>
    </row>
    <row r="53" spans="1:7" ht="24" customHeight="1">
      <c r="A53" s="8" t="s">
        <v>154</v>
      </c>
      <c r="C53" s="12"/>
      <c r="D53" s="22"/>
      <c r="E53" s="106">
        <v>480000000</v>
      </c>
      <c r="F53" s="91"/>
      <c r="G53" s="106">
        <v>-260000000</v>
      </c>
    </row>
    <row r="54" spans="1:7" ht="24" customHeight="1">
      <c r="A54" s="161" t="s">
        <v>155</v>
      </c>
      <c r="C54" s="12"/>
      <c r="D54" s="22"/>
      <c r="E54" s="106">
        <v>-705934</v>
      </c>
      <c r="F54" s="91"/>
      <c r="G54" s="106">
        <v>222000000</v>
      </c>
    </row>
    <row r="55" spans="1:7" ht="24" customHeight="1">
      <c r="A55" s="8" t="s">
        <v>166</v>
      </c>
      <c r="C55" s="12"/>
      <c r="D55" s="22"/>
      <c r="E55" s="106">
        <v>-125804385</v>
      </c>
      <c r="F55" s="91"/>
      <c r="G55" s="106">
        <v>-133455766</v>
      </c>
    </row>
    <row r="56" spans="1:7" ht="24" customHeight="1">
      <c r="A56" s="8" t="s">
        <v>92</v>
      </c>
      <c r="C56" s="12"/>
      <c r="D56" s="22"/>
      <c r="E56" s="106">
        <v>0</v>
      </c>
      <c r="F56" s="91"/>
      <c r="G56" s="106">
        <v>5349134</v>
      </c>
    </row>
    <row r="57" spans="1:7" ht="24" customHeight="1">
      <c r="A57" s="8" t="s">
        <v>111</v>
      </c>
      <c r="C57" s="12"/>
      <c r="D57" s="22"/>
      <c r="E57" s="106">
        <v>-165777630</v>
      </c>
      <c r="F57" s="91"/>
      <c r="G57" s="106">
        <v>-134156686</v>
      </c>
    </row>
    <row r="58" spans="1:7" ht="24" customHeight="1">
      <c r="A58" s="11" t="s">
        <v>156</v>
      </c>
      <c r="B58" s="11"/>
      <c r="C58" s="13"/>
      <c r="D58" s="17"/>
      <c r="E58" s="80">
        <f>SUM(E50:E57)</f>
        <v>97636343</v>
      </c>
      <c r="F58" s="18"/>
      <c r="G58" s="80">
        <f>SUM(G50:G57)</f>
        <v>-385516264</v>
      </c>
    </row>
    <row r="59" spans="1:7" ht="24" customHeight="1">
      <c r="A59" s="2" t="s">
        <v>83</v>
      </c>
      <c r="B59" s="2"/>
      <c r="C59" s="13"/>
      <c r="D59" s="22"/>
      <c r="E59" s="18">
        <f>E35+E48+E58</f>
        <v>-159626909</v>
      </c>
      <c r="F59" s="18">
        <f>F35+F48+F58</f>
        <v>0</v>
      </c>
      <c r="G59" s="18">
        <f>G35+G48+G58</f>
        <v>60071830</v>
      </c>
    </row>
    <row r="60" spans="1:7" ht="24" customHeight="1">
      <c r="A60" s="8" t="s">
        <v>136</v>
      </c>
      <c r="C60" s="13"/>
      <c r="D60" s="17"/>
      <c r="E60" s="90">
        <v>201898454</v>
      </c>
      <c r="F60" s="91"/>
      <c r="G60" s="90">
        <v>141826624</v>
      </c>
    </row>
    <row r="61" spans="1:7" ht="24" customHeight="1" thickBot="1">
      <c r="A61" s="2" t="s">
        <v>74</v>
      </c>
      <c r="B61" s="2"/>
      <c r="C61" s="13"/>
      <c r="D61" s="31"/>
      <c r="E61" s="81">
        <f>SUM(E59:E60)</f>
        <v>42271545</v>
      </c>
      <c r="F61" s="18"/>
      <c r="G61" s="81">
        <f>SUM(G59:G60)</f>
        <v>201898454</v>
      </c>
    </row>
    <row r="62" spans="1:7" ht="24" customHeight="1" thickTop="1">
      <c r="A62" s="2"/>
      <c r="B62" s="2"/>
      <c r="C62" s="13"/>
      <c r="D62" s="31"/>
      <c r="E62" s="79"/>
      <c r="F62" s="18"/>
      <c r="G62" s="21"/>
    </row>
    <row r="63" spans="1:7" ht="24" customHeight="1">
      <c r="A63" s="2" t="s">
        <v>58</v>
      </c>
      <c r="B63" s="2"/>
      <c r="C63" s="13"/>
      <c r="D63" s="31"/>
      <c r="E63" s="20"/>
      <c r="F63" s="18"/>
      <c r="G63" s="20"/>
    </row>
    <row r="64" spans="1:7" ht="24" customHeight="1">
      <c r="A64" s="82" t="s">
        <v>59</v>
      </c>
      <c r="B64" s="2"/>
      <c r="C64" s="13"/>
      <c r="D64" s="31"/>
      <c r="E64" s="20"/>
      <c r="F64" s="18"/>
      <c r="G64" s="20"/>
    </row>
    <row r="65" spans="1:7" ht="24" customHeight="1">
      <c r="A65" s="110" t="s">
        <v>112</v>
      </c>
      <c r="B65" s="2"/>
      <c r="C65" s="13"/>
      <c r="D65" s="31"/>
    </row>
    <row r="66" spans="1:7" ht="24" customHeight="1">
      <c r="A66" s="111" t="s">
        <v>113</v>
      </c>
      <c r="B66" s="2"/>
      <c r="C66" s="13"/>
      <c r="D66" s="31"/>
      <c r="E66" s="90">
        <v>333247024</v>
      </c>
      <c r="F66" s="91"/>
      <c r="G66" s="90">
        <v>278917509</v>
      </c>
    </row>
    <row r="67" spans="1:7" ht="24" customHeight="1">
      <c r="A67" s="110" t="s">
        <v>114</v>
      </c>
      <c r="B67" s="2"/>
      <c r="C67" s="13"/>
      <c r="D67" s="31"/>
      <c r="E67" s="90">
        <v>13532976</v>
      </c>
      <c r="F67" s="91"/>
      <c r="G67" s="90">
        <v>4759198</v>
      </c>
    </row>
    <row r="68" spans="1:7" ht="24" customHeight="1">
      <c r="A68" s="110" t="s">
        <v>160</v>
      </c>
      <c r="B68" s="2"/>
      <c r="C68" s="13"/>
      <c r="D68" s="31"/>
      <c r="E68" s="90">
        <v>1510000</v>
      </c>
      <c r="F68" s="91"/>
      <c r="G68" s="90">
        <v>0</v>
      </c>
    </row>
    <row r="69" spans="1:7" ht="24" customHeight="1">
      <c r="A69" s="110" t="s">
        <v>116</v>
      </c>
      <c r="B69" s="2"/>
      <c r="C69" s="13"/>
      <c r="D69" s="31"/>
      <c r="E69" s="90">
        <v>5953268</v>
      </c>
      <c r="F69" s="91"/>
      <c r="G69" s="90">
        <v>9936716</v>
      </c>
    </row>
    <row r="70" spans="1:7" ht="24" customHeight="1">
      <c r="A70" s="110" t="s">
        <v>157</v>
      </c>
      <c r="B70" s="2"/>
      <c r="C70" s="13"/>
      <c r="D70" s="31"/>
      <c r="E70" s="90">
        <v>0</v>
      </c>
      <c r="F70" s="91"/>
      <c r="G70" s="90">
        <v>272641</v>
      </c>
    </row>
    <row r="71" spans="1:7" ht="24" customHeight="1">
      <c r="A71" s="111"/>
      <c r="B71" s="2"/>
      <c r="C71" s="13"/>
      <c r="D71" s="31"/>
      <c r="E71" s="90"/>
      <c r="F71" s="91"/>
    </row>
    <row r="72" spans="1:7" ht="24" customHeight="1">
      <c r="A72" s="109" t="s">
        <v>158</v>
      </c>
      <c r="C72" s="13"/>
      <c r="D72" s="22"/>
      <c r="E72" s="32"/>
      <c r="F72" s="32"/>
      <c r="G72" s="32"/>
    </row>
    <row r="73" spans="1:7" ht="24" customHeight="1">
      <c r="C73" s="13"/>
      <c r="D73" s="22"/>
      <c r="E73" s="32"/>
      <c r="F73" s="32"/>
      <c r="G73" s="32"/>
    </row>
    <row r="74" spans="1:7" ht="24" customHeight="1">
      <c r="A74" s="77" t="s">
        <v>51</v>
      </c>
      <c r="B74" s="77"/>
      <c r="C74" s="12"/>
      <c r="E74" s="32"/>
      <c r="F74" s="32"/>
      <c r="G74" s="32"/>
    </row>
    <row r="75" spans="1:7" ht="24" customHeight="1">
      <c r="C75" s="82"/>
    </row>
    <row r="78" spans="1:7" ht="24" customHeight="1">
      <c r="C78" s="8"/>
    </row>
    <row r="80" spans="1:7" ht="24" customHeight="1">
      <c r="C80" s="12"/>
    </row>
    <row r="81" spans="3:3" ht="24" customHeight="1">
      <c r="C81" s="13"/>
    </row>
    <row r="82" spans="3:3" ht="24" customHeight="1">
      <c r="C82" s="13"/>
    </row>
    <row r="83" spans="3:3" ht="24" customHeight="1">
      <c r="C83" s="12"/>
    </row>
    <row r="84" spans="3:3" ht="24" customHeight="1">
      <c r="C84" s="12"/>
    </row>
    <row r="85" spans="3:3" ht="24" customHeight="1">
      <c r="C85" s="12"/>
    </row>
    <row r="86" spans="3:3" ht="24" customHeight="1">
      <c r="C86" s="12"/>
    </row>
    <row r="87" spans="3:3" ht="24" customHeight="1">
      <c r="C87" s="12"/>
    </row>
    <row r="88" spans="3:3" ht="24" customHeight="1">
      <c r="C88" s="13"/>
    </row>
  </sheetData>
  <phoneticPr fontId="52" type="noConversion"/>
  <pageMargins left="0.86614173228346458" right="0.39370078740157483" top="0.9055118110236221" bottom="0" header="0.51181102362204722" footer="0.31496062992125984"/>
  <pageSetup paperSize="9" scale="80" firstPageNumber="9" orientation="portrait" useFirstPageNumber="1" r:id="rId1"/>
  <headerFooter alignWithMargins="0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SE</vt:lpstr>
      <vt:lpstr>CF</vt:lpstr>
      <vt:lpstr>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thaniya_n</cp:lastModifiedBy>
  <cp:lastPrinted>2023-02-16T04:14:07Z</cp:lastPrinted>
  <dcterms:created xsi:type="dcterms:W3CDTF">2012-05-08T05:51:10Z</dcterms:created>
  <dcterms:modified xsi:type="dcterms:W3CDTF">2023-02-22T06:57:07Z</dcterms:modified>
</cp:coreProperties>
</file>