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5\FS_2022\12) Dec-22\"/>
    </mc:Choice>
  </mc:AlternateContent>
  <bookViews>
    <workbookView xWindow="-105" yWindow="-105" windowWidth="23250" windowHeight="12570" tabRatio="773" firstSheet="1" activeTab="1"/>
  </bookViews>
  <sheets>
    <sheet name="SOCE-Conso (2)" sheetId="10" state="hidden" r:id="rId1"/>
    <sheet name="BS" sheetId="1" r:id="rId2"/>
    <sheet name="PL" sheetId="2" r:id="rId3"/>
    <sheet name="SE" sheetId="13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BS!$A$1:$G$70</definedName>
    <definedName name="_xlnm.Print_Area" localSheetId="4">'CF '!$A$1:$E$75</definedName>
    <definedName name="_xlnm.Print_Area" localSheetId="2">PL!$A$1:$F$46</definedName>
    <definedName name="_xlnm.Print_Area" localSheetId="3">SE!$A$1:$N$28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" l="1"/>
  <c r="F42" i="1"/>
  <c r="D61" i="1"/>
  <c r="F61" i="1"/>
  <c r="D24" i="1"/>
  <c r="F24" i="1"/>
  <c r="D13" i="1"/>
  <c r="F13" i="1"/>
  <c r="M17" i="13" l="1"/>
  <c r="K15" i="13"/>
  <c r="K18" i="13" s="1"/>
  <c r="I15" i="13"/>
  <c r="I18" i="13" s="1"/>
  <c r="G15" i="13"/>
  <c r="G18" i="13" s="1"/>
  <c r="E15" i="13"/>
  <c r="E18" i="13" s="1"/>
  <c r="C15" i="13"/>
  <c r="C18" i="13" s="1"/>
  <c r="M14" i="13"/>
  <c r="M13" i="13"/>
  <c r="M12" i="13"/>
  <c r="M11" i="13"/>
  <c r="M9" i="13"/>
  <c r="D12" i="2"/>
  <c r="M15" i="13" l="1"/>
  <c r="M18" i="13" s="1"/>
  <c r="F48" i="1"/>
  <c r="D20" i="2" l="1"/>
  <c r="D36" i="2"/>
  <c r="D37" i="2" s="1"/>
  <c r="D48" i="1" l="1"/>
  <c r="C58" i="11" l="1"/>
  <c r="E58" i="11"/>
  <c r="M23" i="13" l="1"/>
  <c r="M22" i="13"/>
  <c r="M21" i="13"/>
  <c r="E24" i="13" l="1"/>
  <c r="G24" i="13" l="1"/>
  <c r="F36" i="2"/>
  <c r="F37" i="2" s="1"/>
  <c r="C24" i="13"/>
  <c r="C26" i="13" s="1"/>
  <c r="I24" i="13"/>
  <c r="I26" i="13" s="1"/>
  <c r="F20" i="2"/>
  <c r="F12" i="2"/>
  <c r="E48" i="11"/>
  <c r="D32" i="11"/>
  <c r="D35" i="11" s="1"/>
  <c r="D48" i="11"/>
  <c r="J10" i="10"/>
  <c r="P10" i="10" s="1"/>
  <c r="T10" i="10" s="1"/>
  <c r="P11" i="10"/>
  <c r="T11" i="10" s="1"/>
  <c r="P14" i="10"/>
  <c r="T14" i="10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P22" i="10" s="1"/>
  <c r="T22" i="10" s="1"/>
  <c r="D23" i="10"/>
  <c r="F23" i="10"/>
  <c r="H23" i="10"/>
  <c r="R23" i="10"/>
  <c r="J21" i="10"/>
  <c r="P21" i="10" s="1"/>
  <c r="J13" i="10"/>
  <c r="J15" i="10" s="1"/>
  <c r="C48" i="11"/>
  <c r="J19" i="10" l="1"/>
  <c r="H24" i="10"/>
  <c r="F21" i="2"/>
  <c r="E7" i="11" s="1"/>
  <c r="R24" i="10"/>
  <c r="F24" i="10"/>
  <c r="D24" i="10"/>
  <c r="F25" i="1"/>
  <c r="P23" i="10"/>
  <c r="T21" i="10"/>
  <c r="T23" i="10" s="1"/>
  <c r="D59" i="11"/>
  <c r="D61" i="11" s="1"/>
  <c r="F49" i="1"/>
  <c r="F62" i="1" s="1"/>
  <c r="N23" i="10"/>
  <c r="N24" i="10" s="1"/>
  <c r="J23" i="10"/>
  <c r="E26" i="13"/>
  <c r="G26" i="13"/>
  <c r="D21" i="2"/>
  <c r="P13" i="10"/>
  <c r="D23" i="2" l="1"/>
  <c r="D38" i="2" s="1"/>
  <c r="C7" i="11"/>
  <c r="J24" i="10"/>
  <c r="E20" i="11"/>
  <c r="E32" i="11" s="1"/>
  <c r="E35" i="11" s="1"/>
  <c r="E59" i="11" s="1"/>
  <c r="E61" i="11" s="1"/>
  <c r="F23" i="2"/>
  <c r="F38" i="2" s="1"/>
  <c r="M20" i="13"/>
  <c r="D49" i="1"/>
  <c r="D62" i="1" s="1"/>
  <c r="D25" i="1"/>
  <c r="P15" i="10"/>
  <c r="P19" i="10" s="1"/>
  <c r="P24" i="10" s="1"/>
  <c r="T13" i="10"/>
  <c r="T15" i="10" s="1"/>
  <c r="T19" i="10" s="1"/>
  <c r="T24" i="10" s="1"/>
  <c r="C20" i="11" l="1"/>
  <c r="C32" i="11" l="1"/>
  <c r="C35" i="11" s="1"/>
  <c r="C59" i="11" s="1"/>
  <c r="C61" i="11" s="1"/>
  <c r="M24" i="13"/>
  <c r="M26" i="13" s="1"/>
  <c r="K24" i="13"/>
  <c r="K26" i="13" s="1"/>
</calcChain>
</file>

<file path=xl/sharedStrings.xml><?xml version="1.0" encoding="utf-8"?>
<sst xmlns="http://schemas.openxmlformats.org/spreadsheetml/2006/main" count="288" uniqueCount="214">
  <si>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</si>
  <si>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</si>
  <si>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</si>
  <si>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</si>
  <si>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</si>
  <si>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</si>
  <si>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</si>
  <si>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</si>
  <si>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</si>
  <si>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</si>
  <si>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</si>
  <si>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</si>
  <si>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</si>
  <si>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</si>
  <si>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</si>
  <si>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</si>
  <si>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</si>
  <si>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</si>
  <si>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</si>
  <si>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</si>
  <si>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</si>
  <si>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</si>
  <si>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</si>
  <si>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</si>
  <si>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</si>
  <si>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</si>
  <si>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</si>
  <si>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</si>
  <si>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</si>
  <si>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</si>
  <si>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</si>
  <si>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</si>
  <si>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</si>
  <si>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</si>
  <si>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</si>
  <si>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</si>
  <si>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</si>
  <si>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</si>
  <si>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</si>
  <si>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</si>
  <si>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</si>
  <si>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</si>
  <si>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</si>
  <si>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</si>
  <si>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</si>
  <si>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</si>
  <si>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</si>
  <si>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</si>
  <si>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</si>
  <si>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</si>
  <si>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</si>
  <si>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</si>
  <si>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</si>
  <si>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</si>
  <si>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</si>
  <si>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</si>
  <si>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</si>
  <si>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</si>
  <si>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Purchase of intangible assets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</si>
  <si>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</si>
  <si>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</si>
  <si>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</si>
  <si>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</si>
  <si>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</si>
  <si>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</si>
  <si>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</si>
  <si>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</si>
  <si>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</si>
  <si>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</si>
  <si>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</si>
  <si>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</si>
  <si>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</si>
  <si>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</si>
  <si>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</si>
  <si>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</si>
  <si>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</si>
  <si>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</si>
  <si>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</si>
  <si>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</si>
  <si>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</si>
  <si>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</si>
  <si>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</si>
  <si>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</si>
  <si>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</si>
  <si>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Statements of comprehensive income</t>
  </si>
  <si>
    <t>Total</t>
  </si>
  <si>
    <t>Decrease (increase) in operating assets</t>
  </si>
  <si>
    <t>Cash paid for income tax</t>
  </si>
  <si>
    <t>Statements of cash flows (continued)</t>
  </si>
  <si>
    <t>Supplement cash flow information</t>
  </si>
  <si>
    <t>Non-cash items</t>
  </si>
  <si>
    <t>Hire-purchase receivables - net of current portion</t>
  </si>
  <si>
    <t>Appropriated - statutory reserve</t>
  </si>
  <si>
    <t>Appropriated -</t>
  </si>
  <si>
    <t>statutory reserve</t>
  </si>
  <si>
    <t>Income from inventory finance receivables</t>
  </si>
  <si>
    <t>(Unit: Baht)</t>
  </si>
  <si>
    <t>Statements of comprehensive income (Continued)</t>
  </si>
  <si>
    <t xml:space="preserve">Other comprehensive income not to be reclassified </t>
  </si>
  <si>
    <t>Other comprehensive income not to be reclassified</t>
  </si>
  <si>
    <t>shareholders'</t>
  </si>
  <si>
    <t>Cash and cash equivalents at end of year</t>
  </si>
  <si>
    <t>Cash and cash equivalents at beginning of year</t>
  </si>
  <si>
    <t>Profit for the year</t>
  </si>
  <si>
    <t>Registered</t>
  </si>
  <si>
    <t>Issued and fully paid up</t>
  </si>
  <si>
    <t xml:space="preserve">Capital reserve for </t>
  </si>
  <si>
    <t xml:space="preserve">Issued and fully </t>
  </si>
  <si>
    <t>share-based</t>
  </si>
  <si>
    <t>payment</t>
  </si>
  <si>
    <t>transaction</t>
  </si>
  <si>
    <t>Net increase (decrease) in cash and cash equivalents</t>
  </si>
  <si>
    <t>Provision for long-term employee benefits</t>
  </si>
  <si>
    <t>Profit before income tax expenses</t>
  </si>
  <si>
    <t>Basic earning per share</t>
  </si>
  <si>
    <t>Diluted earning per share</t>
  </si>
  <si>
    <t>Adjustments to reconcile profit before income tax to</t>
  </si>
  <si>
    <t xml:space="preserve">   to profit or loss in subsequent periods:</t>
  </si>
  <si>
    <t xml:space="preserve">   to profit or loss in subsequent periods - net of income tax</t>
  </si>
  <si>
    <t xml:space="preserve">Amanah Leasing Public Company Limited </t>
  </si>
  <si>
    <t xml:space="preserve">Profit before income tax </t>
  </si>
  <si>
    <t xml:space="preserve">Statements of changes in shareholders' equity </t>
  </si>
  <si>
    <t>Dividend paid</t>
  </si>
  <si>
    <t xml:space="preserve">Retained earnings </t>
  </si>
  <si>
    <t xml:space="preserve">Current portion of long-term loan from major shareholder </t>
  </si>
  <si>
    <t>Long-term loan from major shareholder - net of current portion</t>
  </si>
  <si>
    <t xml:space="preserve">Unappropriated </t>
  </si>
  <si>
    <t>9</t>
  </si>
  <si>
    <t>10</t>
  </si>
  <si>
    <t>15</t>
  </si>
  <si>
    <t>17</t>
  </si>
  <si>
    <t>Right-of-use assets</t>
  </si>
  <si>
    <t>Current portion of lease liabilities</t>
  </si>
  <si>
    <t>Lease liabilities - net of current portion</t>
  </si>
  <si>
    <t>Expected credit losses</t>
  </si>
  <si>
    <t>Cash used in operating activities</t>
  </si>
  <si>
    <r>
      <t>Cash received from finance income</t>
    </r>
    <r>
      <rPr>
        <vertAlign val="superscript"/>
        <sz val="11"/>
        <rFont val="Arial"/>
        <family val="2"/>
      </rPr>
      <t>(1)</t>
    </r>
  </si>
  <si>
    <t>Repayment of lease liabilities</t>
  </si>
  <si>
    <t>Cash received from exercise of warrants</t>
  </si>
  <si>
    <t>14</t>
  </si>
  <si>
    <t>20</t>
  </si>
  <si>
    <t>Issuance of ordinary shares during year</t>
  </si>
  <si>
    <t>Increase (decrease) in operating liabilities</t>
  </si>
  <si>
    <t>Balance as at 1 January 2021</t>
  </si>
  <si>
    <t>Balance as at 31 December 2021</t>
  </si>
  <si>
    <t>2021</t>
  </si>
  <si>
    <t>Current portion of long-term loan from financial institution</t>
  </si>
  <si>
    <t>Long-term loan from financial institution - net of current portion</t>
  </si>
  <si>
    <t>6</t>
  </si>
  <si>
    <t>7.2</t>
  </si>
  <si>
    <t>8</t>
  </si>
  <si>
    <t>19</t>
  </si>
  <si>
    <t>13.1</t>
  </si>
  <si>
    <t>11.1</t>
  </si>
  <si>
    <t>12</t>
  </si>
  <si>
    <t>13.2</t>
  </si>
  <si>
    <t>11.2</t>
  </si>
  <si>
    <t>Other comprehensive loss:</t>
  </si>
  <si>
    <t>Other comprehensive loss for the year</t>
  </si>
  <si>
    <t xml:space="preserve">Other comprehensive loss for the year </t>
  </si>
  <si>
    <t>Net cash flows used in investing activities</t>
  </si>
  <si>
    <t>Proceed from disposals of properties and equipment</t>
  </si>
  <si>
    <t>As at 31 December 2022</t>
  </si>
  <si>
    <t>2022</t>
  </si>
  <si>
    <t>(31 December 2021: 1,036,110,224 ordinary shares of Baht 1 each)</t>
  </si>
  <si>
    <t>For the year ended 31 December 2022</t>
  </si>
  <si>
    <t>Balance as at 1 January 2022</t>
  </si>
  <si>
    <t>Balance as at 31 December 2022</t>
  </si>
  <si>
    <t>Current portion of loan receivables</t>
  </si>
  <si>
    <t>Restricted bank deposits</t>
  </si>
  <si>
    <t>7.3</t>
  </si>
  <si>
    <t>Loan receivables - net of current portion</t>
  </si>
  <si>
    <t>1,040,917,341 ordinary shares of Baht 1 each</t>
  </si>
  <si>
    <t>1,036,110,224 ordinary shares of Baht 1 each</t>
  </si>
  <si>
    <t>Income from loans</t>
  </si>
  <si>
    <t xml:space="preserve">net cash provided by (paid from) operating activities: </t>
  </si>
  <si>
    <t>Depreciation and amortisation</t>
  </si>
  <si>
    <r>
      <t>Finance income</t>
    </r>
    <r>
      <rPr>
        <vertAlign val="superscript"/>
        <sz val="11"/>
        <rFont val="Arial"/>
        <family val="2"/>
      </rPr>
      <t>(1)</t>
    </r>
  </si>
  <si>
    <t>Amortisation of finance cost for lease liabilities</t>
  </si>
  <si>
    <t>operating assets and liabilities</t>
  </si>
  <si>
    <t>Hire-purchase receivables</t>
  </si>
  <si>
    <t>Finance lease receivables</t>
  </si>
  <si>
    <t>Loan receivables</t>
  </si>
  <si>
    <t>Long-term employee benefits</t>
  </si>
  <si>
    <t>Impairment losses on properties foreclosed (reversal)</t>
  </si>
  <si>
    <t>Losses from operating activities before changes in</t>
  </si>
  <si>
    <t>Net cash flows from (used in) operating activities</t>
  </si>
  <si>
    <t>Increase (decrease) in short-term loan from major shareholder</t>
  </si>
  <si>
    <t>Increase (decrease) in long-term loan from financial institution</t>
  </si>
  <si>
    <t xml:space="preserve">Net cash flows from (used in) financing activities  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</si>
  <si>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 xml:space="preserve"> Finance income includes income from hire-purchase contracts, loans and inventory finance receivables.</t>
    </r>
  </si>
  <si>
    <t>7.1</t>
  </si>
  <si>
    <t>24</t>
  </si>
  <si>
    <t>18</t>
  </si>
  <si>
    <t>from the exercise of warrants</t>
  </si>
  <si>
    <t>Dividend paid (Note 23)</t>
  </si>
  <si>
    <t>Statutory reserve (Note 15)</t>
  </si>
  <si>
    <t>Reversal of share-based payment transaction</t>
  </si>
  <si>
    <t>Gains on disposals/write-off of properties and equipment</t>
  </si>
  <si>
    <t>Increase in short-term loan from financial institution</t>
  </si>
  <si>
    <t>Decrease in long-term loan from major shareholder</t>
  </si>
  <si>
    <t>Increase in restricted bank deposits</t>
  </si>
  <si>
    <t>Bank overdrafts and short-term loan from financial institution</t>
  </si>
  <si>
    <t>Losses on impairment and (gains) losses on disposal</t>
  </si>
  <si>
    <t xml:space="preserve">   of properties foreclosed</t>
  </si>
  <si>
    <t>Income tax expenses</t>
  </si>
  <si>
    <t xml:space="preserve">   Actuarial losses - net of income tax</t>
  </si>
  <si>
    <t xml:space="preserve">   Transfer from hire-purchase receivables and receivables under court case </t>
  </si>
  <si>
    <t xml:space="preserve">      to properties foreclosed for debt settlement</t>
  </si>
  <si>
    <t xml:space="preserve">   Transfer from hire-purchase receivables to other non-current assets</t>
  </si>
  <si>
    <t xml:space="preserve">   Transfer out of properties foreclosed to properties and equipment</t>
  </si>
  <si>
    <t xml:space="preserve">   Right-of-use assets</t>
  </si>
  <si>
    <t xml:space="preserve">   Transferred capital reserve for share-based payment</t>
  </si>
  <si>
    <t xml:space="preserve">      transaction to share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</si>
</sst>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_(* #,##0.0_);_(* \(#,##0.0\);_(* &quot;-&quot;?_);_(@_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#,##0.000_);\(#,##0.000\)"/>
    <numFmt numFmtId="180" formatCode="0_);\(0\)"/>
    <numFmt numFmtId="181" formatCode="d\ \ด\ด\ด\ด\ \b\b\b\b"/>
  </numFmts>
  <fonts count="36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4" fillId="0" borderId="4"/>
    <xf numFmtId="43" fontId="4" fillId="0" borderId="0" applyFont="0" applyFill="0" applyBorder="0" applyAlignment="0" applyProtection="0"/>
  </cellStyleXfs>
  <cellXfs count="232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80" fontId="1" fillId="0" borderId="0" xfId="4" applyNumberFormat="1" applyFont="1" applyFill="1" applyBorder="1" applyAlignment="1">
      <alignment horizontal="right"/>
    </xf>
    <xf numFmtId="180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80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vertical="center"/>
    </xf>
    <xf numFmtId="170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167" fontId="24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6" fillId="4" borderId="0" xfId="35" applyNumberFormat="1" applyFont="1" applyFill="1" applyAlignment="1">
      <alignment horizontal="center" vertical="center"/>
    </xf>
    <xf numFmtId="171" fontId="27" fillId="4" borderId="0" xfId="4" applyNumberFormat="1" applyFont="1" applyFill="1" applyBorder="1" applyAlignment="1">
      <alignment vertical="center"/>
    </xf>
    <xf numFmtId="171" fontId="28" fillId="4" borderId="0" xfId="4" applyNumberFormat="1" applyFont="1" applyFill="1" applyAlignment="1">
      <alignment vertical="center"/>
    </xf>
    <xf numFmtId="0" fontId="28" fillId="4" borderId="0" xfId="35" applyFont="1" applyFill="1" applyAlignment="1">
      <alignment vertical="center"/>
    </xf>
    <xf numFmtId="167" fontId="28" fillId="4" borderId="0" xfId="4" applyNumberFormat="1" applyFont="1" applyFill="1" applyAlignment="1">
      <alignment vertical="center"/>
    </xf>
    <xf numFmtId="171" fontId="23" fillId="4" borderId="0" xfId="4" applyNumberFormat="1" applyFont="1" applyFill="1" applyAlignment="1">
      <alignment vertical="center"/>
    </xf>
    <xf numFmtId="171" fontId="24" fillId="4" borderId="0" xfId="4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5" fontId="24" fillId="4" borderId="0" xfId="35" applyNumberFormat="1" applyFont="1" applyFill="1" applyBorder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65" fontId="24" fillId="4" borderId="5" xfId="4" applyNumberFormat="1" applyFont="1" applyFill="1" applyBorder="1" applyAlignment="1">
      <alignment vertical="center"/>
    </xf>
    <xf numFmtId="166" fontId="24" fillId="4" borderId="0" xfId="35" applyNumberFormat="1" applyFont="1" applyFill="1" applyAlignment="1">
      <alignment vertical="center"/>
    </xf>
    <xf numFmtId="39" fontId="29" fillId="4" borderId="0" xfId="35" applyNumberFormat="1" applyFont="1" applyFill="1" applyAlignment="1">
      <alignment vertical="center"/>
    </xf>
    <xf numFmtId="49" fontId="30" fillId="4" borderId="0" xfId="35" applyNumberFormat="1" applyFont="1" applyFill="1" applyAlignment="1">
      <alignment horizontal="center" vertical="center"/>
    </xf>
    <xf numFmtId="0" fontId="31" fillId="4" borderId="0" xfId="35" applyFont="1" applyFill="1" applyAlignment="1">
      <alignment vertical="center"/>
    </xf>
    <xf numFmtId="167" fontId="29" fillId="4" borderId="0" xfId="4" applyNumberFormat="1" applyFont="1" applyFill="1" applyBorder="1" applyAlignment="1">
      <alignment vertical="center"/>
    </xf>
    <xf numFmtId="43" fontId="29" fillId="4" borderId="0" xfId="4" applyFont="1" applyFill="1" applyBorder="1" applyAlignment="1">
      <alignment vertical="center"/>
    </xf>
    <xf numFmtId="43" fontId="31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2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9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3" fillId="0" borderId="0" xfId="0" applyNumberFormat="1" applyFont="1" applyAlignment="1">
      <alignment vertical="center"/>
    </xf>
    <xf numFmtId="37" fontId="32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4" applyNumberFormat="1" applyFont="1" applyFill="1" applyBorder="1" applyAlignment="1">
      <alignment horizontal="right" vertical="center"/>
    </xf>
    <xf numFmtId="165" fontId="24" fillId="4" borderId="0" xfId="5" quotePrefix="1" applyNumberFormat="1" applyFont="1" applyFill="1" applyAlignment="1">
      <alignment horizontal="center" vertical="center"/>
    </xf>
    <xf numFmtId="165" fontId="24" fillId="4" borderId="0" xfId="1" applyNumberFormat="1" applyFont="1" applyFill="1" applyAlignment="1">
      <alignment vertical="center"/>
    </xf>
    <xf numFmtId="165" fontId="24" fillId="4" borderId="5" xfId="4" applyNumberFormat="1" applyFont="1" applyFill="1" applyBorder="1" applyAlignment="1">
      <alignment horizontal="right" vertical="center"/>
    </xf>
    <xf numFmtId="165" fontId="24" fillId="4" borderId="0" xfId="1" applyNumberFormat="1" applyFont="1" applyFill="1" applyBorder="1" applyAlignment="1">
      <alignment vertical="center"/>
    </xf>
    <xf numFmtId="165" fontId="24" fillId="4" borderId="5" xfId="1" applyNumberFormat="1" applyFont="1" applyFill="1" applyBorder="1" applyAlignment="1">
      <alignment horizontal="right" vertical="center"/>
    </xf>
    <xf numFmtId="173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1" fontId="24" fillId="4" borderId="0" xfId="36" applyNumberFormat="1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165" fontId="24" fillId="4" borderId="0" xfId="1" applyNumberFormat="1" applyFont="1" applyFill="1" applyBorder="1" applyAlignment="1">
      <alignment horizontal="right" vertical="center"/>
    </xf>
    <xf numFmtId="165" fontId="24" fillId="4" borderId="9" xfId="36" applyNumberFormat="1" applyFont="1" applyFill="1" applyBorder="1" applyAlignment="1">
      <alignment vertical="center"/>
    </xf>
    <xf numFmtId="165" fontId="24" fillId="4" borderId="0" xfId="36" applyNumberFormat="1" applyFont="1" applyFill="1" applyBorder="1" applyAlignment="1">
      <alignment vertical="center"/>
    </xf>
    <xf numFmtId="165" fontId="23" fillId="4" borderId="0" xfId="4" applyNumberFormat="1" applyFont="1" applyFill="1" applyBorder="1" applyAlignment="1">
      <alignment horizontal="right" vertical="center"/>
    </xf>
    <xf numFmtId="167" fontId="24" fillId="4" borderId="0" xfId="1" applyNumberFormat="1" applyFont="1" applyFill="1" applyAlignment="1">
      <alignment vertical="center"/>
    </xf>
    <xf numFmtId="167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Continuous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65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65" fontId="24" fillId="4" borderId="0" xfId="1" quotePrefix="1" applyNumberFormat="1" applyFont="1" applyFill="1" applyAlignment="1">
      <alignment horizontal="right" vertical="center"/>
    </xf>
    <xf numFmtId="165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178" fontId="24" fillId="4" borderId="0" xfId="9" applyNumberFormat="1" applyFont="1" applyFill="1" applyAlignment="1">
      <alignment horizontal="left" vertical="center"/>
    </xf>
    <xf numFmtId="170" fontId="24" fillId="4" borderId="0" xfId="9" applyNumberFormat="1" applyFont="1" applyFill="1" applyAlignment="1">
      <alignment horizontal="right" vertical="center"/>
    </xf>
    <xf numFmtId="169" fontId="24" fillId="4" borderId="0" xfId="35" applyNumberFormat="1" applyFont="1" applyFill="1" applyAlignment="1">
      <alignment vertical="center"/>
    </xf>
    <xf numFmtId="165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67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65" fontId="24" fillId="4" borderId="9" xfId="1" applyNumberFormat="1" applyFont="1" applyFill="1" applyBorder="1" applyAlignment="1">
      <alignment horizontal="right" vertical="center"/>
    </xf>
    <xf numFmtId="165" fontId="24" fillId="4" borderId="0" xfId="5" applyNumberFormat="1" applyFont="1" applyFill="1" applyAlignment="1">
      <alignment vertical="center"/>
    </xf>
    <xf numFmtId="165" fontId="24" fillId="4" borderId="9" xfId="1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37" fontId="25" fillId="4" borderId="0" xfId="35" applyNumberFormat="1" applyFont="1" applyFill="1" applyAlignment="1">
      <alignment vertical="center"/>
    </xf>
    <xf numFmtId="39" fontId="24" fillId="5" borderId="0" xfId="35" applyNumberFormat="1" applyFont="1" applyFill="1" applyAlignment="1">
      <alignment vertical="center"/>
    </xf>
    <xf numFmtId="49" fontId="25" fillId="5" borderId="0" xfId="35" applyNumberFormat="1" applyFont="1" applyFill="1" applyAlignment="1">
      <alignment horizontal="center" vertical="center"/>
    </xf>
    <xf numFmtId="165" fontId="24" fillId="5" borderId="0" xfId="4" applyNumberFormat="1" applyFont="1" applyFill="1" applyBorder="1" applyAlignment="1">
      <alignment horizontal="right" vertical="center"/>
    </xf>
    <xf numFmtId="165" fontId="24" fillId="5" borderId="0" xfId="4" applyNumberFormat="1" applyFont="1" applyFill="1" applyAlignment="1">
      <alignment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5" fillId="4" borderId="0" xfId="35" applyNumberFormat="1" applyFont="1" applyFill="1" applyAlignment="1">
      <alignment horizontal="left"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166" fontId="24" fillId="4" borderId="7" xfId="4" applyNumberFormat="1" applyFont="1" applyFill="1" applyBorder="1" applyAlignment="1">
      <alignment vertical="center"/>
    </xf>
    <xf numFmtId="166" fontId="24" fillId="4" borderId="0" xfId="0" applyNumberFormat="1" applyFont="1" applyFill="1" applyBorder="1" applyAlignment="1">
      <alignment vertical="center"/>
    </xf>
    <xf numFmtId="179" fontId="24" fillId="4" borderId="0" xfId="35" applyNumberFormat="1" applyFont="1" applyFill="1" applyBorder="1" applyAlignment="1">
      <alignment vertical="center"/>
    </xf>
    <xf numFmtId="167" fontId="24" fillId="4" borderId="0" xfId="1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3" fillId="4" borderId="0" xfId="36" applyNumberFormat="1" applyFont="1" applyFill="1" applyBorder="1" applyAlignment="1">
      <alignment vertical="center"/>
    </xf>
    <xf numFmtId="165" fontId="24" fillId="4" borderId="10" xfId="4" applyNumberFormat="1" applyFont="1" applyFill="1" applyBorder="1" applyAlignment="1">
      <alignment horizontal="right" vertical="center"/>
    </xf>
    <xf numFmtId="165" fontId="24" fillId="4" borderId="11" xfId="4" applyNumberFormat="1" applyFont="1" applyFill="1" applyBorder="1" applyAlignment="1">
      <alignment horizontal="right" vertical="center"/>
    </xf>
    <xf numFmtId="165" fontId="24" fillId="4" borderId="10" xfId="1" applyNumberFormat="1" applyFont="1" applyFill="1" applyBorder="1" applyAlignment="1">
      <alignment horizontal="right" vertical="center"/>
    </xf>
    <xf numFmtId="165" fontId="24" fillId="4" borderId="11" xfId="1" applyNumberFormat="1" applyFont="1" applyFill="1" applyBorder="1" applyAlignment="1">
      <alignment horizontal="right" vertical="center"/>
    </xf>
    <xf numFmtId="0" fontId="24" fillId="5" borderId="0" xfId="36" applyFont="1" applyFill="1" applyAlignment="1">
      <alignment horizontal="center" vertical="center"/>
    </xf>
    <xf numFmtId="0" fontId="23" fillId="5" borderId="0" xfId="36" applyFont="1" applyFill="1" applyBorder="1" applyAlignment="1">
      <alignment vertical="center"/>
    </xf>
    <xf numFmtId="0" fontId="24" fillId="5" borderId="0" xfId="36" applyFont="1" applyFill="1" applyBorder="1" applyAlignment="1">
      <alignment vertical="center"/>
    </xf>
    <xf numFmtId="0" fontId="24" fillId="5" borderId="0" xfId="36" applyFont="1" applyFill="1" applyBorder="1" applyAlignment="1">
      <alignment horizontal="left" vertical="center" indent="1"/>
    </xf>
    <xf numFmtId="0" fontId="24" fillId="5" borderId="0" xfId="36" applyFont="1" applyFill="1" applyAlignment="1">
      <alignment vertical="center"/>
    </xf>
    <xf numFmtId="0" fontId="23" fillId="5" borderId="0" xfId="36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181" fontId="24" fillId="5" borderId="5" xfId="0" applyNumberFormat="1" applyFont="1" applyFill="1" applyBorder="1" applyAlignment="1">
      <alignment horizontal="center" vertical="center"/>
    </xf>
    <xf numFmtId="0" fontId="24" fillId="5" borderId="0" xfId="0" applyFont="1" applyFill="1" applyAlignment="1">
      <alignment vertical="center"/>
    </xf>
    <xf numFmtId="49" fontId="26" fillId="5" borderId="0" xfId="35" applyNumberFormat="1" applyFont="1" applyFill="1" applyAlignment="1">
      <alignment horizontal="center" vertical="center"/>
    </xf>
    <xf numFmtId="0" fontId="25" fillId="5" borderId="0" xfId="35" applyFont="1" applyFill="1" applyAlignment="1">
      <alignment horizontal="center" vertical="center"/>
    </xf>
    <xf numFmtId="37" fontId="23" fillId="5" borderId="0" xfId="36" applyNumberFormat="1" applyFont="1" applyFill="1" applyAlignment="1">
      <alignment horizontal="left" vertical="center"/>
    </xf>
    <xf numFmtId="37" fontId="23" fillId="5" borderId="0" xfId="35" applyNumberFormat="1" applyFont="1" applyFill="1" applyAlignment="1">
      <alignment horizontal="left" vertical="center"/>
    </xf>
    <xf numFmtId="0" fontId="23" fillId="5" borderId="0" xfId="34" applyFont="1" applyFill="1" applyAlignment="1">
      <alignment vertical="center"/>
    </xf>
    <xf numFmtId="0" fontId="23" fillId="5" borderId="0" xfId="35" applyFont="1" applyFill="1" applyAlignment="1">
      <alignment vertical="center"/>
    </xf>
    <xf numFmtId="37" fontId="23" fillId="5" borderId="0" xfId="0" applyNumberFormat="1" applyFont="1" applyFill="1" applyAlignment="1">
      <alignment vertical="center"/>
    </xf>
    <xf numFmtId="49" fontId="25" fillId="5" borderId="0" xfId="35" applyNumberFormat="1" applyFont="1" applyFill="1" applyBorder="1" applyAlignment="1">
      <alignment horizontal="center" vertical="center"/>
    </xf>
    <xf numFmtId="0" fontId="24" fillId="5" borderId="0" xfId="35" applyFont="1" applyFill="1" applyAlignment="1">
      <alignment vertical="center"/>
    </xf>
    <xf numFmtId="39" fontId="24" fillId="5" borderId="0" xfId="33" applyFont="1" applyFill="1" applyAlignment="1">
      <alignment horizontal="left" vertical="center"/>
    </xf>
    <xf numFmtId="37" fontId="24" fillId="5" borderId="0" xfId="35" applyNumberFormat="1" applyFont="1" applyFill="1" applyAlignment="1">
      <alignment vertical="center"/>
    </xf>
    <xf numFmtId="37" fontId="24" fillId="5" borderId="0" xfId="0" applyNumberFormat="1" applyFont="1" applyFill="1" applyAlignment="1">
      <alignment vertical="center"/>
    </xf>
    <xf numFmtId="39" fontId="23" fillId="5" borderId="0" xfId="35" applyNumberFormat="1" applyFont="1" applyFill="1" applyAlignment="1">
      <alignment horizontal="left" vertical="center"/>
    </xf>
    <xf numFmtId="39" fontId="23" fillId="5" borderId="0" xfId="35" applyNumberFormat="1" applyFont="1" applyFill="1" applyAlignment="1">
      <alignment vertical="center"/>
    </xf>
    <xf numFmtId="39" fontId="24" fillId="5" borderId="0" xfId="35" applyNumberFormat="1" applyFont="1" applyFill="1" applyBorder="1" applyAlignment="1">
      <alignment vertical="center"/>
    </xf>
    <xf numFmtId="39" fontId="24" fillId="5" borderId="0" xfId="35" applyNumberFormat="1" applyFont="1" applyFill="1" applyBorder="1" applyAlignment="1">
      <alignment horizontal="left" vertical="center" indent="1"/>
    </xf>
    <xf numFmtId="39" fontId="24" fillId="5" borderId="0" xfId="35" applyNumberFormat="1" applyFont="1" applyFill="1" applyBorder="1" applyAlignment="1">
      <alignment horizontal="left" vertical="center" indent="2"/>
    </xf>
    <xf numFmtId="39" fontId="24" fillId="5" borderId="0" xfId="35" applyNumberFormat="1" applyFont="1" applyFill="1" applyBorder="1" applyAlignment="1">
      <alignment horizontal="left" vertical="center" indent="3"/>
    </xf>
    <xf numFmtId="37" fontId="24" fillId="5" borderId="0" xfId="35" applyNumberFormat="1" applyFont="1" applyFill="1" applyBorder="1" applyAlignment="1">
      <alignment horizontal="left" vertical="center" indent="1"/>
    </xf>
    <xf numFmtId="39" fontId="24" fillId="5" borderId="0" xfId="35" applyNumberFormat="1" applyFont="1" applyFill="1" applyAlignment="1">
      <alignment horizontal="left" vertical="center"/>
    </xf>
    <xf numFmtId="37" fontId="24" fillId="5" borderId="0" xfId="35" applyNumberFormat="1" applyFont="1" applyFill="1" applyAlignment="1">
      <alignment horizontal="left" vertical="center" indent="1"/>
    </xf>
    <xf numFmtId="37" fontId="23" fillId="5" borderId="0" xfId="0" applyNumberFormat="1" applyFont="1" applyFill="1" applyAlignment="1">
      <alignment horizontal="left" vertical="center"/>
    </xf>
    <xf numFmtId="39" fontId="24" fillId="5" borderId="0" xfId="0" applyNumberFormat="1" applyFont="1" applyFill="1" applyAlignment="1">
      <alignment horizontal="left" vertical="center"/>
    </xf>
    <xf numFmtId="0" fontId="24" fillId="5" borderId="0" xfId="27" applyFont="1" applyFill="1" applyAlignment="1">
      <alignment vertical="center"/>
    </xf>
    <xf numFmtId="0" fontId="24" fillId="4" borderId="5" xfId="36" applyFont="1" applyFill="1" applyBorder="1" applyAlignment="1">
      <alignment horizontal="center" vertical="center"/>
    </xf>
    <xf numFmtId="0" fontId="24" fillId="0" borderId="0" xfId="0" applyNumberFormat="1" applyFont="1" applyAlignment="1">
      <alignment horizontal="left" vertical="center" indent="1"/>
    </xf>
    <xf numFmtId="39" fontId="24" fillId="4" borderId="0" xfId="0" applyNumberFormat="1" applyFont="1" applyFill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1"/>
    </xf>
    <xf numFmtId="39" fontId="24" fillId="0" borderId="0" xfId="35" applyNumberFormat="1" applyFont="1" applyFill="1" applyAlignment="1">
      <alignment horizontal="left" vertical="center" indent="1"/>
    </xf>
    <xf numFmtId="0" fontId="24" fillId="4" borderId="0" xfId="0" applyFont="1" applyFill="1" applyAlignment="1">
      <alignment horizontal="left" vertical="center" indent="1"/>
    </xf>
    <xf numFmtId="165" fontId="24" fillId="0" borderId="0" xfId="4" applyNumberFormat="1" applyFont="1" applyFill="1" applyBorder="1" applyAlignment="1">
      <alignment vertical="center"/>
    </xf>
    <xf numFmtId="165" fontId="24" fillId="0" borderId="0" xfId="55" applyNumberFormat="1" applyFont="1" applyAlignment="1">
      <alignment horizontal="right" vertical="center"/>
    </xf>
    <xf numFmtId="165" fontId="24" fillId="5" borderId="0" xfId="5" applyNumberFormat="1" applyFont="1" applyFill="1" applyAlignment="1">
      <alignment vertical="center"/>
    </xf>
    <xf numFmtId="165" fontId="24" fillId="5" borderId="0" xfId="35" applyNumberFormat="1" applyFont="1" applyFill="1" applyAlignment="1">
      <alignment vertical="center"/>
    </xf>
    <xf numFmtId="165" fontId="24" fillId="5" borderId="0" xfId="5" applyNumberFormat="1" applyFont="1" applyFill="1" applyBorder="1" applyAlignment="1">
      <alignment vertical="center"/>
    </xf>
    <xf numFmtId="165" fontId="24" fillId="4" borderId="5" xfId="57" applyNumberFormat="1" applyFont="1" applyFill="1" applyBorder="1" applyAlignment="1">
      <alignment vertical="center"/>
    </xf>
    <xf numFmtId="37" fontId="24" fillId="0" borderId="0" xfId="0" applyNumberFormat="1" applyFont="1" applyBorder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2 2 3" xfId="57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Percent [2]" xfId="38"/>
    <cellStyle name="Percent 2" xfId="39"/>
    <cellStyle name="Percent 3" xfId="40"/>
    <cellStyle name="Percent 4" xfId="41"/>
    <cellStyle name="Quantity" xfId="42"/>
    <cellStyle name="เครื่องหมายจุลภาค 2" xfId="43"/>
    <cellStyle name="เครื่องหมายจุลภาค 3" xfId="44"/>
    <cellStyle name="เครื่องหมายจุลภาค 3 2" xfId="45"/>
    <cellStyle name="เครื่องหมายจุลภาค 4" xfId="46"/>
    <cellStyle name="เครื่องหมายจุลภาค 4 2" xfId="47"/>
    <cellStyle name="เครื่องหมายจุลภาค 5" xfId="48"/>
    <cellStyle name="เซลล์ที่มีการเชื่อมโยง" xfId="49"/>
    <cellStyle name="ปกติ 2" xfId="50"/>
    <cellStyle name="ปกติ 3" xfId="51"/>
    <cellStyle name="ปกติ 4" xfId="52"/>
    <cellStyle name="ปกติ 5" xfId="53"/>
    <cellStyle name="ปกติ 6" xfId="54"/>
    <cellStyle name="ปกติ_SCBL_2Q10_THAI" xfId="55"/>
    <cellStyle name="เส้นขอบขวา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64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14"/>
    </row>
    <row r="4" spans="1:21" s="17" customFormat="1" ht="18.75" customHeight="1">
      <c r="A4" s="18"/>
      <c r="B4" s="18"/>
      <c r="C4" s="3"/>
      <c r="D4" s="228" t="s">
        <v>43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67</v>
      </c>
      <c r="O5" s="21"/>
      <c r="P5" s="20" t="s">
        <v>23</v>
      </c>
      <c r="Q5" s="20"/>
    </row>
    <row r="6" spans="1:21" s="25" customFormat="1" ht="18.75" customHeight="1">
      <c r="A6" s="20"/>
      <c r="B6" s="20"/>
      <c r="C6" s="1"/>
      <c r="D6" s="21" t="s">
        <v>44</v>
      </c>
      <c r="E6" s="21"/>
      <c r="F6" s="21"/>
      <c r="G6" s="21"/>
      <c r="H6" s="229" t="s">
        <v>25</v>
      </c>
      <c r="I6" s="229"/>
      <c r="J6" s="229"/>
      <c r="K6" s="21"/>
      <c r="L6" s="21"/>
      <c r="M6" s="21"/>
      <c r="N6" s="2" t="s">
        <v>68</v>
      </c>
      <c r="O6" s="21"/>
      <c r="P6" s="20" t="s">
        <v>45</v>
      </c>
      <c r="Q6" s="21"/>
      <c r="R6" s="20" t="s">
        <v>46</v>
      </c>
      <c r="S6" s="20"/>
      <c r="T6" s="24"/>
    </row>
    <row r="7" spans="1:21" s="25" customFormat="1" ht="18.75" customHeight="1">
      <c r="A7" s="20"/>
      <c r="B7" s="20"/>
      <c r="C7" s="1"/>
      <c r="D7" s="21" t="s">
        <v>37</v>
      </c>
      <c r="E7" s="21"/>
      <c r="K7" s="20"/>
      <c r="L7" s="21"/>
      <c r="M7" s="21"/>
      <c r="N7" s="21" t="s">
        <v>70</v>
      </c>
      <c r="O7" s="21"/>
      <c r="P7" s="21" t="s">
        <v>47</v>
      </c>
      <c r="Q7" s="21"/>
      <c r="R7" s="20" t="s">
        <v>48</v>
      </c>
      <c r="S7" s="21"/>
      <c r="T7" s="24" t="s">
        <v>49</v>
      </c>
    </row>
    <row r="8" spans="1:21" s="25" customFormat="1" ht="18.75" customHeight="1">
      <c r="A8" s="20"/>
      <c r="B8" s="1" t="s">
        <v>2</v>
      </c>
      <c r="C8" s="8"/>
      <c r="D8" s="21" t="s">
        <v>38</v>
      </c>
      <c r="F8" s="21" t="s">
        <v>50</v>
      </c>
      <c r="G8" s="21"/>
      <c r="H8" s="26" t="s">
        <v>39</v>
      </c>
      <c r="I8" s="20"/>
      <c r="J8" s="21" t="s">
        <v>26</v>
      </c>
      <c r="N8" s="21" t="s">
        <v>71</v>
      </c>
      <c r="P8" s="21" t="s">
        <v>51</v>
      </c>
      <c r="R8" s="20" t="s">
        <v>52</v>
      </c>
      <c r="S8" s="21"/>
      <c r="T8" s="27" t="s">
        <v>53</v>
      </c>
    </row>
    <row r="9" spans="1:21" s="17" customFormat="1" ht="18.75" customHeight="1">
      <c r="A9" s="37"/>
      <c r="B9" s="19"/>
      <c r="C9" s="1"/>
      <c r="D9" s="230" t="s">
        <v>62</v>
      </c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</row>
    <row r="10" spans="1:21" s="25" customFormat="1" ht="18.75" customHeight="1">
      <c r="A10" s="9" t="s">
        <v>40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54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66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41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42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65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61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72</v>
      </c>
      <c r="C18" s="1"/>
    </row>
    <row r="19" spans="1:22" s="25" customFormat="1" ht="18.75" customHeight="1">
      <c r="A19" s="31" t="s">
        <v>73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66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41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42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65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63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70"/>
  <sheetViews>
    <sheetView tabSelected="1" zoomScale="80" zoomScaleNormal="80" zoomScaleSheetLayoutView="100" workbookViewId="0">
      <selection activeCell="L9" sqref="L9"/>
    </sheetView>
  </sheetViews>
  <sheetFormatPr defaultColWidth="8.140625" defaultRowHeight="23.1" customHeight="1"/>
  <cols>
    <col min="1" max="1" width="70.7109375" style="57" customWidth="1"/>
    <col min="2" max="2" width="7.140625" style="54" customWidth="1"/>
    <col min="3" max="3" width="0.85546875" style="54" customWidth="1"/>
    <col min="4" max="4" width="20.28515625" style="57" customWidth="1"/>
    <col min="5" max="5" width="0.85546875" style="57" customWidth="1"/>
    <col min="6" max="6" width="20.28515625" style="57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3.1" customHeight="1">
      <c r="A1" s="193" t="s">
        <v>119</v>
      </c>
      <c r="B1" s="194"/>
      <c r="C1" s="50"/>
      <c r="D1" s="50"/>
      <c r="E1" s="50"/>
      <c r="F1" s="50"/>
    </row>
    <row r="2" spans="1:12" ht="23.1" customHeight="1">
      <c r="A2" s="195" t="s">
        <v>76</v>
      </c>
      <c r="B2" s="188"/>
      <c r="C2" s="53"/>
      <c r="D2" s="50"/>
      <c r="E2" s="50"/>
      <c r="F2" s="50"/>
    </row>
    <row r="3" spans="1:12" ht="23.1" customHeight="1">
      <c r="A3" s="188" t="s">
        <v>162</v>
      </c>
      <c r="B3" s="188"/>
      <c r="C3" s="53"/>
      <c r="D3" s="50"/>
      <c r="E3" s="50"/>
      <c r="F3" s="50"/>
    </row>
    <row r="4" spans="1:12" ht="23.1" customHeight="1">
      <c r="A4" s="194"/>
      <c r="B4" s="165"/>
      <c r="D4" s="55"/>
      <c r="E4" s="55"/>
      <c r="F4" s="56" t="s">
        <v>96</v>
      </c>
    </row>
    <row r="5" spans="1:12" ht="23.1" customHeight="1">
      <c r="A5" s="196"/>
      <c r="B5" s="189" t="s">
        <v>2</v>
      </c>
      <c r="C5" s="58"/>
      <c r="D5" s="59" t="s">
        <v>163</v>
      </c>
      <c r="E5" s="60"/>
      <c r="F5" s="59" t="s">
        <v>145</v>
      </c>
    </row>
    <row r="6" spans="1:12" ht="23.1" customHeight="1">
      <c r="A6" s="197" t="s">
        <v>1</v>
      </c>
      <c r="B6" s="198"/>
      <c r="C6" s="58"/>
      <c r="D6" s="61"/>
      <c r="E6" s="60"/>
      <c r="F6" s="61"/>
    </row>
    <row r="7" spans="1:12" ht="23.1" customHeight="1">
      <c r="A7" s="197" t="s">
        <v>3</v>
      </c>
      <c r="B7" s="165"/>
      <c r="D7" s="55"/>
      <c r="E7" s="55"/>
      <c r="F7" s="55"/>
    </row>
    <row r="8" spans="1:12" ht="23.1" customHeight="1">
      <c r="A8" s="199" t="s">
        <v>4</v>
      </c>
      <c r="B8" s="165" t="s">
        <v>148</v>
      </c>
      <c r="D8" s="156">
        <v>42271545</v>
      </c>
      <c r="E8" s="156"/>
      <c r="F8" s="156">
        <v>201898454</v>
      </c>
      <c r="J8" s="64"/>
      <c r="K8" s="64"/>
      <c r="L8" s="65"/>
    </row>
    <row r="9" spans="1:12" ht="23.1" customHeight="1">
      <c r="A9" s="199" t="s">
        <v>5</v>
      </c>
      <c r="B9" s="165" t="s">
        <v>191</v>
      </c>
      <c r="D9" s="156">
        <v>895975811</v>
      </c>
      <c r="E9" s="156"/>
      <c r="F9" s="156">
        <v>868495467</v>
      </c>
      <c r="H9" s="67"/>
      <c r="J9" s="67"/>
      <c r="K9" s="64"/>
      <c r="L9" s="65"/>
    </row>
    <row r="10" spans="1:12" ht="23.1" customHeight="1">
      <c r="A10" s="199" t="s">
        <v>168</v>
      </c>
      <c r="B10" s="165" t="s">
        <v>149</v>
      </c>
      <c r="D10" s="156">
        <v>64676762</v>
      </c>
      <c r="E10" s="156"/>
      <c r="F10" s="156">
        <v>0</v>
      </c>
      <c r="H10" s="67"/>
      <c r="J10" s="67"/>
      <c r="K10" s="64"/>
      <c r="L10" s="65"/>
    </row>
    <row r="11" spans="1:12" ht="23.1" customHeight="1">
      <c r="A11" s="199" t="s">
        <v>69</v>
      </c>
      <c r="B11" s="165" t="s">
        <v>170</v>
      </c>
      <c r="D11" s="156">
        <v>32540000</v>
      </c>
      <c r="E11" s="156"/>
      <c r="F11" s="156">
        <v>26156913</v>
      </c>
    </row>
    <row r="12" spans="1:12" ht="23.1" customHeight="1">
      <c r="A12" s="199" t="s">
        <v>6</v>
      </c>
      <c r="B12" s="165"/>
      <c r="D12" s="156">
        <v>16201490</v>
      </c>
      <c r="E12" s="156"/>
      <c r="F12" s="156">
        <v>18221434</v>
      </c>
    </row>
    <row r="13" spans="1:12" ht="23.1" customHeight="1">
      <c r="A13" s="196" t="s">
        <v>7</v>
      </c>
      <c r="B13" s="165"/>
      <c r="D13" s="85">
        <f>SUM(D8:D12)</f>
        <v>1051665608</v>
      </c>
      <c r="E13" s="63"/>
      <c r="F13" s="85">
        <f>SUM(F8:F12)</f>
        <v>1114772268</v>
      </c>
    </row>
    <row r="14" spans="1:12" ht="23.1" customHeight="1">
      <c r="A14" s="197" t="s">
        <v>8</v>
      </c>
      <c r="B14" s="165"/>
      <c r="D14" s="63"/>
      <c r="E14" s="63"/>
      <c r="F14" s="63"/>
    </row>
    <row r="15" spans="1:12" ht="23.1" customHeight="1">
      <c r="A15" s="202" t="s">
        <v>169</v>
      </c>
      <c r="B15" s="165"/>
      <c r="D15" s="221">
        <v>800000</v>
      </c>
      <c r="E15" s="222"/>
      <c r="F15" s="221">
        <v>0</v>
      </c>
    </row>
    <row r="16" spans="1:12" ht="23.1" customHeight="1">
      <c r="A16" s="200" t="s">
        <v>91</v>
      </c>
      <c r="B16" s="165" t="s">
        <v>191</v>
      </c>
      <c r="D16" s="156">
        <v>2652240010</v>
      </c>
      <c r="E16" s="156"/>
      <c r="F16" s="156">
        <v>2483247249</v>
      </c>
    </row>
    <row r="17" spans="1:12" ht="23.1" customHeight="1">
      <c r="A17" s="200" t="s">
        <v>171</v>
      </c>
      <c r="B17" s="165" t="s">
        <v>149</v>
      </c>
      <c r="D17" s="156">
        <v>290409048</v>
      </c>
      <c r="E17" s="156"/>
      <c r="F17" s="156">
        <v>0</v>
      </c>
    </row>
    <row r="18" spans="1:12" ht="23.1" customHeight="1">
      <c r="A18" s="164" t="s">
        <v>9</v>
      </c>
      <c r="B18" s="165" t="s">
        <v>150</v>
      </c>
      <c r="D18" s="156">
        <v>150621743</v>
      </c>
      <c r="E18" s="156"/>
      <c r="F18" s="156">
        <v>91141325</v>
      </c>
    </row>
    <row r="19" spans="1:12" ht="23.1" customHeight="1">
      <c r="A19" s="200" t="s">
        <v>10</v>
      </c>
      <c r="B19" s="165" t="s">
        <v>127</v>
      </c>
      <c r="D19" s="156">
        <v>30877665</v>
      </c>
      <c r="E19" s="156"/>
      <c r="F19" s="156">
        <v>26065661</v>
      </c>
      <c r="J19" s="67"/>
      <c r="K19" s="67"/>
      <c r="L19" s="64"/>
    </row>
    <row r="20" spans="1:12" ht="23.1" customHeight="1">
      <c r="A20" s="200" t="s">
        <v>131</v>
      </c>
      <c r="B20" s="165" t="s">
        <v>152</v>
      </c>
      <c r="D20" s="156">
        <v>16567379</v>
      </c>
      <c r="E20" s="156"/>
      <c r="F20" s="156">
        <v>22173076</v>
      </c>
      <c r="J20" s="67"/>
      <c r="K20" s="67"/>
      <c r="L20" s="64"/>
    </row>
    <row r="21" spans="1:12" ht="23.1" customHeight="1">
      <c r="A21" s="200" t="s">
        <v>11</v>
      </c>
      <c r="B21" s="165" t="s">
        <v>128</v>
      </c>
      <c r="D21" s="57">
        <v>5784028</v>
      </c>
      <c r="E21" s="156"/>
      <c r="F21" s="57">
        <v>4138660</v>
      </c>
      <c r="J21" s="67"/>
      <c r="K21" s="67"/>
    </row>
    <row r="22" spans="1:12" ht="23.1" customHeight="1">
      <c r="A22" s="200" t="s">
        <v>12</v>
      </c>
      <c r="B22" s="165" t="s">
        <v>153</v>
      </c>
      <c r="D22" s="223">
        <v>49964212</v>
      </c>
      <c r="E22" s="156"/>
      <c r="F22" s="223">
        <v>36665078</v>
      </c>
      <c r="J22" s="67"/>
      <c r="K22" s="67"/>
    </row>
    <row r="23" spans="1:12" ht="23.1" customHeight="1">
      <c r="A23" s="201" t="s">
        <v>13</v>
      </c>
      <c r="B23" s="165"/>
      <c r="D23" s="156">
        <v>2912680</v>
      </c>
      <c r="E23" s="156"/>
      <c r="F23" s="156">
        <v>2913679.9999999981</v>
      </c>
      <c r="G23" s="70"/>
    </row>
    <row r="24" spans="1:12" ht="23.1" customHeight="1">
      <c r="A24" s="196" t="s">
        <v>14</v>
      </c>
      <c r="B24" s="165"/>
      <c r="D24" s="85">
        <f>SUM(D15:D23)</f>
        <v>3200176765</v>
      </c>
      <c r="E24" s="63"/>
      <c r="F24" s="85">
        <f>SUM(F15:F23)</f>
        <v>2666344729</v>
      </c>
    </row>
    <row r="25" spans="1:12" ht="23.1" customHeight="1" thickBot="1">
      <c r="A25" s="188" t="s">
        <v>15</v>
      </c>
      <c r="B25" s="165"/>
      <c r="D25" s="71">
        <f>D24+D13</f>
        <v>4251842373</v>
      </c>
      <c r="E25" s="63"/>
      <c r="F25" s="71">
        <f>F24+F13</f>
        <v>3781116997</v>
      </c>
    </row>
    <row r="26" spans="1:12" ht="23.1" customHeight="1" thickTop="1">
      <c r="A26" s="188"/>
      <c r="B26" s="165"/>
      <c r="D26" s="72"/>
      <c r="E26" s="52"/>
      <c r="F26" s="72"/>
    </row>
    <row r="27" spans="1:12" s="78" customFormat="1" ht="23.1" customHeight="1">
      <c r="A27" s="202" t="s">
        <v>77</v>
      </c>
      <c r="B27" s="191"/>
      <c r="C27" s="75"/>
      <c r="D27" s="76"/>
      <c r="E27" s="77"/>
      <c r="F27" s="76"/>
      <c r="H27" s="79"/>
      <c r="I27" s="79"/>
    </row>
    <row r="28" spans="1:12" ht="23.1" customHeight="1">
      <c r="A28" s="193" t="s">
        <v>119</v>
      </c>
      <c r="B28" s="188"/>
      <c r="C28" s="53"/>
      <c r="D28" s="80"/>
      <c r="E28" s="80"/>
      <c r="F28" s="80"/>
    </row>
    <row r="29" spans="1:12" ht="23.1" customHeight="1">
      <c r="A29" s="188" t="s">
        <v>78</v>
      </c>
      <c r="B29" s="188"/>
      <c r="C29" s="53"/>
      <c r="D29" s="81"/>
      <c r="E29" s="81"/>
      <c r="F29" s="81"/>
    </row>
    <row r="30" spans="1:12" ht="23.1" customHeight="1">
      <c r="A30" s="188" t="s">
        <v>162</v>
      </c>
      <c r="B30" s="188"/>
      <c r="C30" s="53"/>
      <c r="D30" s="81"/>
      <c r="E30" s="81"/>
      <c r="F30" s="81"/>
    </row>
    <row r="31" spans="1:12" ht="23.1" customHeight="1">
      <c r="A31" s="194"/>
      <c r="B31" s="165"/>
      <c r="D31" s="55"/>
      <c r="E31" s="55"/>
      <c r="F31" s="56" t="s">
        <v>96</v>
      </c>
    </row>
    <row r="32" spans="1:12" ht="23.1" customHeight="1">
      <c r="A32" s="203"/>
      <c r="B32" s="189" t="s">
        <v>2</v>
      </c>
      <c r="C32" s="58"/>
      <c r="D32" s="59" t="s">
        <v>163</v>
      </c>
      <c r="E32" s="60"/>
      <c r="F32" s="59" t="s">
        <v>145</v>
      </c>
    </row>
    <row r="33" spans="1:11" ht="23.1" customHeight="1">
      <c r="A33" s="197" t="s">
        <v>79</v>
      </c>
      <c r="B33" s="165"/>
      <c r="D33" s="61"/>
      <c r="E33" s="60"/>
      <c r="F33" s="61"/>
    </row>
    <row r="34" spans="1:11" ht="23.1" customHeight="1">
      <c r="A34" s="197" t="s">
        <v>16</v>
      </c>
      <c r="B34" s="165"/>
      <c r="D34" s="61"/>
      <c r="E34" s="60"/>
      <c r="F34" s="61"/>
    </row>
    <row r="35" spans="1:11" ht="23.1" customHeight="1">
      <c r="A35" s="202" t="s">
        <v>202</v>
      </c>
      <c r="B35" s="165"/>
      <c r="D35" s="156">
        <v>189097</v>
      </c>
      <c r="E35" s="156"/>
      <c r="F35" s="156">
        <v>0</v>
      </c>
    </row>
    <row r="36" spans="1:11" ht="23.1" customHeight="1">
      <c r="A36" s="199" t="s">
        <v>75</v>
      </c>
      <c r="B36" s="165" t="s">
        <v>192</v>
      </c>
      <c r="D36" s="156">
        <v>1850000000</v>
      </c>
      <c r="E36" s="156"/>
      <c r="F36" s="156">
        <v>1370000000</v>
      </c>
    </row>
    <row r="37" spans="1:11" ht="23.1" customHeight="1">
      <c r="A37" s="51" t="s">
        <v>146</v>
      </c>
      <c r="B37" s="165" t="s">
        <v>154</v>
      </c>
      <c r="D37" s="156">
        <v>0</v>
      </c>
      <c r="E37" s="156"/>
      <c r="F37" s="156">
        <v>322000000</v>
      </c>
    </row>
    <row r="38" spans="1:11" ht="23.1" customHeight="1">
      <c r="A38" s="199" t="s">
        <v>124</v>
      </c>
      <c r="B38" s="165" t="s">
        <v>192</v>
      </c>
      <c r="D38" s="156">
        <v>63020994</v>
      </c>
      <c r="E38" s="156"/>
      <c r="F38" s="156">
        <v>133894072</v>
      </c>
    </row>
    <row r="39" spans="1:11" ht="23.1" customHeight="1">
      <c r="A39" s="199" t="s">
        <v>132</v>
      </c>
      <c r="B39" s="165" t="s">
        <v>155</v>
      </c>
      <c r="D39" s="156">
        <v>10527947</v>
      </c>
      <c r="E39" s="156"/>
      <c r="F39" s="156">
        <v>10853292</v>
      </c>
    </row>
    <row r="40" spans="1:11" ht="23.1" customHeight="1">
      <c r="A40" s="164" t="s">
        <v>17</v>
      </c>
      <c r="B40" s="165"/>
      <c r="D40" s="223">
        <v>33666994</v>
      </c>
      <c r="E40" s="156"/>
      <c r="F40" s="223">
        <v>24848595</v>
      </c>
      <c r="K40" s="52"/>
    </row>
    <row r="41" spans="1:11" ht="23.1" customHeight="1">
      <c r="A41" s="164" t="s">
        <v>18</v>
      </c>
      <c r="B41" s="165"/>
      <c r="D41" s="224">
        <v>49770407</v>
      </c>
      <c r="E41" s="82"/>
      <c r="F41" s="224">
        <v>79983901</v>
      </c>
      <c r="J41" s="52"/>
      <c r="K41" s="52"/>
    </row>
    <row r="42" spans="1:11" ht="23.1" customHeight="1">
      <c r="A42" s="204" t="s">
        <v>19</v>
      </c>
      <c r="B42" s="165"/>
      <c r="D42" s="85">
        <f>SUM(D35:D41)</f>
        <v>2007175439</v>
      </c>
      <c r="E42" s="68"/>
      <c r="F42" s="85">
        <f>SUM(F35:F41)</f>
        <v>1941579860</v>
      </c>
    </row>
    <row r="43" spans="1:11" ht="23.1" customHeight="1">
      <c r="A43" s="204" t="s">
        <v>20</v>
      </c>
      <c r="B43" s="165"/>
      <c r="D43" s="63"/>
      <c r="E43" s="63"/>
      <c r="F43" s="63"/>
    </row>
    <row r="44" spans="1:11" ht="23.1" customHeight="1">
      <c r="A44" s="164" t="s">
        <v>147</v>
      </c>
      <c r="B44" s="165" t="s">
        <v>154</v>
      </c>
      <c r="D44" s="156">
        <v>321294066</v>
      </c>
      <c r="E44" s="156"/>
      <c r="F44" s="156">
        <v>0</v>
      </c>
    </row>
    <row r="45" spans="1:11" ht="23.1" customHeight="1">
      <c r="A45" s="164" t="s">
        <v>125</v>
      </c>
      <c r="B45" s="165" t="s">
        <v>192</v>
      </c>
      <c r="D45" s="156">
        <v>21207215</v>
      </c>
      <c r="E45" s="156"/>
      <c r="F45" s="156">
        <v>76138522</v>
      </c>
    </row>
    <row r="46" spans="1:11" ht="23.1" customHeight="1">
      <c r="A46" s="164" t="s">
        <v>133</v>
      </c>
      <c r="B46" s="165" t="s">
        <v>155</v>
      </c>
      <c r="D46" s="156">
        <v>6525290</v>
      </c>
      <c r="E46" s="156"/>
      <c r="F46" s="156">
        <v>11845509</v>
      </c>
    </row>
    <row r="47" spans="1:11" ht="23.1" customHeight="1">
      <c r="A47" s="164" t="s">
        <v>112</v>
      </c>
      <c r="B47" s="165" t="s">
        <v>139</v>
      </c>
      <c r="D47" s="162">
        <v>30117552</v>
      </c>
      <c r="E47" s="156"/>
      <c r="F47" s="162">
        <v>28015274</v>
      </c>
    </row>
    <row r="48" spans="1:11" ht="23.1" customHeight="1">
      <c r="A48" s="204" t="s">
        <v>21</v>
      </c>
      <c r="B48" s="165"/>
      <c r="D48" s="85">
        <f>SUM(D44:D47)</f>
        <v>379144123</v>
      </c>
      <c r="E48" s="68"/>
      <c r="F48" s="85">
        <f>SUM(F44:F47)</f>
        <v>115999305</v>
      </c>
    </row>
    <row r="49" spans="1:14" ht="23.1" customHeight="1">
      <c r="A49" s="204" t="s">
        <v>22</v>
      </c>
      <c r="B49" s="165"/>
      <c r="D49" s="85">
        <f>+D48+D42</f>
        <v>2386319562</v>
      </c>
      <c r="E49" s="63"/>
      <c r="F49" s="85">
        <f>+F48+F42</f>
        <v>2057579165</v>
      </c>
    </row>
    <row r="50" spans="1:14" ht="23.1" customHeight="1">
      <c r="A50" s="197" t="s">
        <v>80</v>
      </c>
      <c r="B50" s="165"/>
      <c r="D50" s="68"/>
      <c r="E50" s="63"/>
      <c r="F50" s="68"/>
    </row>
    <row r="51" spans="1:14" ht="23.1" customHeight="1">
      <c r="A51" s="205" t="s">
        <v>24</v>
      </c>
      <c r="B51" s="165"/>
      <c r="D51" s="68"/>
      <c r="E51" s="63"/>
      <c r="F51" s="68"/>
    </row>
    <row r="52" spans="1:14" ht="23.1" customHeight="1">
      <c r="A52" s="206" t="s">
        <v>104</v>
      </c>
      <c r="B52" s="165"/>
      <c r="D52" s="68"/>
      <c r="E52" s="63"/>
      <c r="F52" s="68"/>
    </row>
    <row r="53" spans="1:14" ht="23.1" customHeight="1" thickBot="1">
      <c r="A53" s="207" t="s">
        <v>172</v>
      </c>
      <c r="B53" s="165"/>
      <c r="D53" s="71">
        <v>1040917341</v>
      </c>
      <c r="E53" s="63"/>
      <c r="F53" s="71">
        <v>1040917341</v>
      </c>
    </row>
    <row r="54" spans="1:14" ht="23.1" customHeight="1" thickTop="1">
      <c r="A54" s="209" t="s">
        <v>105</v>
      </c>
      <c r="B54" s="165"/>
      <c r="D54" s="68"/>
      <c r="E54" s="68"/>
      <c r="F54" s="68"/>
    </row>
    <row r="55" spans="1:14" ht="23.1" customHeight="1">
      <c r="A55" s="207" t="s">
        <v>173</v>
      </c>
      <c r="B55" s="165"/>
      <c r="D55" s="68"/>
      <c r="E55" s="68"/>
      <c r="F55" s="68"/>
    </row>
    <row r="56" spans="1:14" ht="23.1" customHeight="1">
      <c r="A56" s="208" t="s">
        <v>164</v>
      </c>
      <c r="B56" s="165"/>
      <c r="D56" s="156">
        <v>1036110224</v>
      </c>
      <c r="E56" s="63"/>
      <c r="F56" s="63">
        <v>1036110224</v>
      </c>
    </row>
    <row r="57" spans="1:14" ht="23.1" customHeight="1">
      <c r="A57" s="210" t="s">
        <v>50</v>
      </c>
      <c r="B57" s="165"/>
      <c r="D57" s="225">
        <v>3485303</v>
      </c>
      <c r="E57" s="63"/>
      <c r="F57" s="68">
        <v>3485303</v>
      </c>
    </row>
    <row r="58" spans="1:14" ht="23.1" customHeight="1">
      <c r="A58" s="164" t="s">
        <v>25</v>
      </c>
      <c r="B58" s="165"/>
      <c r="D58" s="162"/>
      <c r="E58" s="63"/>
      <c r="F58" s="68"/>
    </row>
    <row r="59" spans="1:14" ht="23.1" customHeight="1">
      <c r="A59" s="211" t="s">
        <v>92</v>
      </c>
      <c r="B59" s="165" t="s">
        <v>129</v>
      </c>
      <c r="D59" s="162">
        <v>66502326</v>
      </c>
      <c r="E59" s="63"/>
      <c r="F59" s="68">
        <v>51014512</v>
      </c>
    </row>
    <row r="60" spans="1:14" ht="23.1" customHeight="1">
      <c r="A60" s="211" t="s">
        <v>126</v>
      </c>
      <c r="B60" s="165"/>
      <c r="D60" s="226">
        <v>759424958</v>
      </c>
      <c r="E60" s="68"/>
      <c r="F60" s="88">
        <v>632927793</v>
      </c>
      <c r="J60" s="89"/>
    </row>
    <row r="61" spans="1:14" ht="23.1" customHeight="1">
      <c r="A61" s="212" t="s">
        <v>81</v>
      </c>
      <c r="B61" s="165"/>
      <c r="D61" s="88">
        <f>SUM(D56:D60)</f>
        <v>1865522811</v>
      </c>
      <c r="E61" s="68"/>
      <c r="F61" s="88">
        <f>SUM(F56:F60)</f>
        <v>1723537832</v>
      </c>
    </row>
    <row r="62" spans="1:14" ht="23.1" customHeight="1" thickBot="1">
      <c r="A62" s="62" t="s">
        <v>82</v>
      </c>
      <c r="D62" s="71">
        <f>SUM(D49,D61)</f>
        <v>4251842373</v>
      </c>
      <c r="E62" s="63"/>
      <c r="F62" s="71">
        <f>SUM(F49,F61)</f>
        <v>3781116997</v>
      </c>
    </row>
    <row r="63" spans="1:14" s="92" customFormat="1" ht="23.1" customHeight="1" thickTop="1">
      <c r="A63" s="90"/>
      <c r="B63" s="91"/>
      <c r="C63" s="91"/>
      <c r="D63" s="82"/>
      <c r="E63" s="82"/>
      <c r="F63" s="82"/>
      <c r="H63" s="93"/>
      <c r="I63" s="94"/>
      <c r="J63" s="94"/>
      <c r="K63" s="94"/>
      <c r="N63" s="95"/>
    </row>
    <row r="64" spans="1:14" ht="23.1" customHeight="1">
      <c r="A64" s="202" t="s">
        <v>77</v>
      </c>
      <c r="D64" s="97"/>
      <c r="E64" s="98"/>
      <c r="F64" s="97"/>
    </row>
    <row r="65" spans="1:9" ht="21.6" customHeight="1">
      <c r="A65" s="227"/>
      <c r="D65" s="97"/>
      <c r="E65" s="98"/>
      <c r="F65" s="97"/>
    </row>
    <row r="66" spans="1:9" ht="21.6" customHeight="1"/>
    <row r="67" spans="1:9" ht="21.6" customHeight="1">
      <c r="A67" s="99"/>
    </row>
    <row r="68" spans="1:9" ht="21.6" customHeight="1">
      <c r="B68" s="100"/>
    </row>
    <row r="69" spans="1:9" ht="21.6" customHeight="1">
      <c r="B69" s="101" t="s">
        <v>83</v>
      </c>
    </row>
    <row r="70" spans="1:9" s="160" customFormat="1" ht="21.6" customHeight="1">
      <c r="A70" s="158"/>
      <c r="B70" s="58"/>
      <c r="C70" s="58"/>
      <c r="D70" s="158"/>
      <c r="E70" s="158"/>
      <c r="F70" s="158"/>
      <c r="H70" s="73"/>
      <c r="I70" s="73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2" manualBreakCount="2">
    <brk id="27" max="16383" man="1"/>
    <brk id="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9"/>
  <sheetViews>
    <sheetView topLeftCell="A28" zoomScale="85" zoomScaleNormal="85" zoomScaleSheetLayoutView="85" workbookViewId="0">
      <selection activeCell="J16" sqref="J16"/>
    </sheetView>
  </sheetViews>
  <sheetFormatPr defaultColWidth="9.140625" defaultRowHeight="23.1" customHeight="1"/>
  <cols>
    <col min="1" max="1" width="66.28515625" style="101" customWidth="1"/>
    <col min="2" max="2" width="8.140625" style="101" customWidth="1"/>
    <col min="3" max="3" width="0.85546875" style="101" customWidth="1"/>
    <col min="4" max="4" width="21.28515625" style="101" customWidth="1"/>
    <col min="5" max="5" width="0.85546875" style="101" customWidth="1"/>
    <col min="6" max="6" width="21.28515625" style="101" customWidth="1"/>
    <col min="7" max="7" width="0.85546875" style="101" customWidth="1"/>
    <col min="8" max="8" width="12.85546875" style="101" bestFit="1" customWidth="1"/>
    <col min="9" max="9" width="11.42578125" style="101" bestFit="1" customWidth="1"/>
    <col min="10" max="10" width="12.140625" style="101" bestFit="1" customWidth="1"/>
    <col min="11" max="16384" width="9.140625" style="101"/>
  </cols>
  <sheetData>
    <row r="1" spans="1:6" ht="23.1" customHeight="1">
      <c r="A1" s="49" t="s">
        <v>119</v>
      </c>
      <c r="B1" s="188"/>
      <c r="C1" s="53"/>
      <c r="D1" s="102"/>
      <c r="E1" s="102"/>
      <c r="F1" s="102"/>
    </row>
    <row r="2" spans="1:6" ht="23.1" customHeight="1">
      <c r="A2" s="103" t="s">
        <v>84</v>
      </c>
      <c r="B2" s="188"/>
      <c r="C2" s="53"/>
      <c r="D2" s="57"/>
      <c r="E2" s="57"/>
      <c r="F2" s="57"/>
    </row>
    <row r="3" spans="1:6" ht="23.1" customHeight="1">
      <c r="A3" s="53" t="s">
        <v>165</v>
      </c>
      <c r="B3" s="188"/>
      <c r="C3" s="53"/>
      <c r="D3" s="57"/>
      <c r="E3" s="57"/>
      <c r="F3" s="57"/>
    </row>
    <row r="4" spans="1:6" ht="23.1" customHeight="1">
      <c r="A4" s="53"/>
      <c r="B4" s="188"/>
      <c r="C4" s="53"/>
      <c r="D4" s="158"/>
      <c r="E4" s="158"/>
      <c r="F4" s="168" t="s">
        <v>96</v>
      </c>
    </row>
    <row r="5" spans="1:6" ht="23.1" customHeight="1">
      <c r="A5" s="104"/>
      <c r="B5" s="189" t="s">
        <v>2</v>
      </c>
      <c r="C5" s="105"/>
      <c r="D5" s="170" t="s">
        <v>163</v>
      </c>
      <c r="E5" s="60"/>
      <c r="F5" s="170" t="s">
        <v>145</v>
      </c>
    </row>
    <row r="6" spans="1:6" ht="23.1" customHeight="1">
      <c r="A6" s="84" t="s">
        <v>27</v>
      </c>
      <c r="B6" s="165"/>
      <c r="C6" s="54"/>
      <c r="D6" s="107"/>
      <c r="E6" s="108"/>
      <c r="F6" s="107"/>
    </row>
    <row r="7" spans="1:6" ht="23.1" customHeight="1">
      <c r="A7" s="69" t="s">
        <v>28</v>
      </c>
      <c r="B7" s="165"/>
      <c r="C7" s="54"/>
      <c r="D7" s="109">
        <v>710472327</v>
      </c>
      <c r="E7" s="66"/>
      <c r="F7" s="109">
        <v>634804323</v>
      </c>
    </row>
    <row r="8" spans="1:6" ht="23.1" customHeight="1">
      <c r="A8" s="69" t="s">
        <v>174</v>
      </c>
      <c r="B8" s="165"/>
      <c r="C8" s="54"/>
      <c r="D8" s="109">
        <v>7239010</v>
      </c>
      <c r="E8" s="66"/>
      <c r="F8" s="109">
        <v>0</v>
      </c>
    </row>
    <row r="9" spans="1:6" ht="23.1" customHeight="1">
      <c r="A9" s="69" t="s">
        <v>95</v>
      </c>
      <c r="B9" s="190"/>
      <c r="C9" s="54"/>
      <c r="D9" s="109">
        <v>2705752</v>
      </c>
      <c r="E9" s="63"/>
      <c r="F9" s="109">
        <v>3640498</v>
      </c>
    </row>
    <row r="10" spans="1:6" ht="23.1" customHeight="1">
      <c r="A10" s="87" t="s">
        <v>29</v>
      </c>
      <c r="B10" s="165"/>
      <c r="C10" s="54"/>
      <c r="D10" s="110">
        <v>68701198</v>
      </c>
      <c r="E10" s="63"/>
      <c r="F10" s="110">
        <v>43590534</v>
      </c>
    </row>
    <row r="11" spans="1:6" ht="23.1" customHeight="1">
      <c r="A11" s="69" t="s">
        <v>30</v>
      </c>
      <c r="B11" s="165"/>
      <c r="C11" s="54"/>
      <c r="D11" s="109">
        <v>106036817</v>
      </c>
      <c r="E11" s="63"/>
      <c r="F11" s="109">
        <v>109114837</v>
      </c>
    </row>
    <row r="12" spans="1:6" ht="23.1" customHeight="1">
      <c r="A12" s="53" t="s">
        <v>31</v>
      </c>
      <c r="B12" s="165"/>
      <c r="C12" s="54"/>
      <c r="D12" s="85">
        <f>SUM(D7:D11)</f>
        <v>895155104</v>
      </c>
      <c r="E12" s="63"/>
      <c r="F12" s="85">
        <f>SUM(F7:F11)</f>
        <v>791150192</v>
      </c>
    </row>
    <row r="13" spans="1:6" ht="23.1" customHeight="1">
      <c r="A13" s="53" t="s">
        <v>32</v>
      </c>
      <c r="B13" s="165"/>
      <c r="C13" s="54"/>
      <c r="D13" s="63"/>
      <c r="E13" s="63"/>
      <c r="F13" s="63"/>
    </row>
    <row r="14" spans="1:6" ht="23.1" customHeight="1">
      <c r="A14" s="69" t="s">
        <v>33</v>
      </c>
      <c r="B14" s="165"/>
      <c r="C14" s="54"/>
      <c r="D14" s="109">
        <v>5670298</v>
      </c>
      <c r="E14" s="63"/>
      <c r="F14" s="109">
        <v>2798894</v>
      </c>
    </row>
    <row r="15" spans="1:6" ht="23.1" customHeight="1">
      <c r="A15" s="69" t="s">
        <v>34</v>
      </c>
      <c r="B15" s="165" t="s">
        <v>151</v>
      </c>
      <c r="C15" s="54"/>
      <c r="D15" s="109">
        <v>342969113</v>
      </c>
      <c r="E15" s="63"/>
      <c r="F15" s="109">
        <v>268090111</v>
      </c>
    </row>
    <row r="16" spans="1:6" ht="23.1" customHeight="1">
      <c r="A16" s="69" t="s">
        <v>134</v>
      </c>
      <c r="B16" s="165" t="s">
        <v>130</v>
      </c>
      <c r="C16" s="54"/>
      <c r="D16" s="109">
        <v>108152768</v>
      </c>
      <c r="E16" s="63"/>
      <c r="F16" s="109">
        <v>83195143</v>
      </c>
    </row>
    <row r="17" spans="1:6" ht="23.1" customHeight="1">
      <c r="A17" s="164" t="s">
        <v>203</v>
      </c>
      <c r="B17" s="165"/>
      <c r="C17" s="54"/>
      <c r="D17" s="109"/>
      <c r="E17" s="63"/>
      <c r="F17" s="109"/>
    </row>
    <row r="18" spans="1:6" ht="23.1" customHeight="1">
      <c r="A18" s="164" t="s">
        <v>204</v>
      </c>
      <c r="B18" s="165" t="s">
        <v>193</v>
      </c>
      <c r="C18" s="165"/>
      <c r="D18" s="166">
        <v>-9989411</v>
      </c>
      <c r="E18" s="167"/>
      <c r="F18" s="166">
        <v>9833955</v>
      </c>
    </row>
    <row r="19" spans="1:6" ht="23.1" customHeight="1">
      <c r="A19" s="69" t="s">
        <v>35</v>
      </c>
      <c r="B19" s="165" t="s">
        <v>192</v>
      </c>
      <c r="C19" s="54"/>
      <c r="D19" s="109">
        <v>78920405</v>
      </c>
      <c r="E19" s="63"/>
      <c r="F19" s="109">
        <v>74205522.999999985</v>
      </c>
    </row>
    <row r="20" spans="1:6" ht="23.1" customHeight="1">
      <c r="A20" s="53" t="s">
        <v>36</v>
      </c>
      <c r="B20" s="165"/>
      <c r="C20" s="54"/>
      <c r="D20" s="85">
        <f>SUM(D14:D19)</f>
        <v>525723173</v>
      </c>
      <c r="E20" s="63"/>
      <c r="F20" s="85">
        <f>SUM(F14:F19)</f>
        <v>438123626</v>
      </c>
    </row>
    <row r="21" spans="1:6" ht="23.1" customHeight="1">
      <c r="A21" s="53" t="s">
        <v>113</v>
      </c>
      <c r="B21" s="165"/>
      <c r="C21" s="54"/>
      <c r="D21" s="111">
        <f>D12-D20</f>
        <v>369431931</v>
      </c>
      <c r="E21" s="63"/>
      <c r="F21" s="63">
        <f>F12-F20</f>
        <v>353026566</v>
      </c>
    </row>
    <row r="22" spans="1:6" ht="23.1" customHeight="1">
      <c r="A22" s="57" t="s">
        <v>205</v>
      </c>
      <c r="B22" s="165" t="s">
        <v>156</v>
      </c>
      <c r="C22" s="54"/>
      <c r="D22" s="112">
        <v>-59675662</v>
      </c>
      <c r="E22" s="63"/>
      <c r="F22" s="112">
        <v>-45862873</v>
      </c>
    </row>
    <row r="23" spans="1:6" ht="23.1" customHeight="1" thickBot="1">
      <c r="A23" s="53" t="s">
        <v>103</v>
      </c>
      <c r="B23" s="165"/>
      <c r="C23" s="54"/>
      <c r="D23" s="157">
        <f>SUM(D21:D22)</f>
        <v>309756269</v>
      </c>
      <c r="E23" s="63"/>
      <c r="F23" s="157">
        <f>SUM(F21:F22)</f>
        <v>307163693</v>
      </c>
    </row>
    <row r="24" spans="1:6" ht="23.1" customHeight="1" thickTop="1">
      <c r="A24" s="53"/>
      <c r="B24" s="165"/>
      <c r="C24" s="54"/>
      <c r="D24" s="113"/>
      <c r="E24" s="63"/>
      <c r="F24" s="68"/>
    </row>
    <row r="25" spans="1:6" ht="23.1" customHeight="1">
      <c r="A25" s="96" t="s">
        <v>77</v>
      </c>
      <c r="B25" s="165"/>
      <c r="C25" s="54"/>
      <c r="D25" s="113"/>
      <c r="E25" s="63"/>
      <c r="F25" s="68"/>
    </row>
    <row r="26" spans="1:6" ht="23.1" customHeight="1">
      <c r="A26" s="49" t="s">
        <v>119</v>
      </c>
      <c r="B26" s="165"/>
      <c r="C26" s="54"/>
      <c r="D26" s="113"/>
      <c r="E26" s="63"/>
      <c r="F26" s="68"/>
    </row>
    <row r="27" spans="1:6" ht="23.1" customHeight="1">
      <c r="A27" s="103" t="s">
        <v>97</v>
      </c>
      <c r="B27" s="165"/>
      <c r="C27" s="54"/>
      <c r="D27" s="113"/>
      <c r="E27" s="63"/>
      <c r="F27" s="68"/>
    </row>
    <row r="28" spans="1:6" ht="23.1" customHeight="1">
      <c r="A28" s="53" t="s">
        <v>165</v>
      </c>
      <c r="B28" s="165"/>
      <c r="C28" s="54"/>
      <c r="D28" s="113"/>
      <c r="E28" s="63"/>
      <c r="F28" s="68"/>
    </row>
    <row r="29" spans="1:6" ht="23.1" customHeight="1">
      <c r="A29" s="53"/>
      <c r="B29" s="188"/>
      <c r="C29" s="53"/>
      <c r="D29" s="158"/>
      <c r="E29" s="158"/>
      <c r="F29" s="168" t="s">
        <v>96</v>
      </c>
    </row>
    <row r="30" spans="1:6" ht="23.1" customHeight="1">
      <c r="A30" s="104"/>
      <c r="B30" s="189" t="s">
        <v>2</v>
      </c>
      <c r="C30" s="105"/>
      <c r="D30" s="170" t="s">
        <v>163</v>
      </c>
      <c r="E30" s="60"/>
      <c r="F30" s="170" t="s">
        <v>145</v>
      </c>
    </row>
    <row r="31" spans="1:6" ht="23.1" customHeight="1">
      <c r="A31" s="53" t="s">
        <v>157</v>
      </c>
      <c r="B31" s="191"/>
      <c r="C31" s="75"/>
      <c r="D31" s="125"/>
      <c r="E31" s="113"/>
      <c r="F31" s="125"/>
    </row>
    <row r="32" spans="1:6" ht="23.1" customHeight="1">
      <c r="A32" s="163" t="s">
        <v>98</v>
      </c>
      <c r="B32" s="191"/>
      <c r="C32" s="75"/>
      <c r="D32" s="125"/>
      <c r="E32" s="113"/>
      <c r="F32" s="125"/>
    </row>
    <row r="33" spans="1:6" ht="23.1" customHeight="1">
      <c r="A33" s="169" t="s">
        <v>117</v>
      </c>
      <c r="B33" s="191"/>
      <c r="C33" s="75"/>
      <c r="D33" s="125"/>
      <c r="E33" s="113"/>
      <c r="F33" s="125"/>
    </row>
    <row r="34" spans="1:6" ht="23.1" customHeight="1">
      <c r="A34" s="131" t="s">
        <v>206</v>
      </c>
      <c r="B34" s="191"/>
      <c r="C34" s="75"/>
      <c r="D34" s="114">
        <v>-1993660</v>
      </c>
      <c r="E34" s="113"/>
      <c r="F34" s="114">
        <v>-2502117</v>
      </c>
    </row>
    <row r="35" spans="1:6" ht="23.1" customHeight="1">
      <c r="A35" s="57" t="s">
        <v>99</v>
      </c>
      <c r="B35" s="191"/>
      <c r="C35" s="75"/>
      <c r="D35" s="125"/>
      <c r="E35" s="113"/>
      <c r="F35" s="125"/>
    </row>
    <row r="36" spans="1:6" ht="23.1" customHeight="1">
      <c r="A36" s="131" t="s">
        <v>118</v>
      </c>
      <c r="B36" s="191"/>
      <c r="C36" s="75"/>
      <c r="D36" s="114">
        <f>SUM(D34:D34)</f>
        <v>-1993660</v>
      </c>
      <c r="E36" s="111"/>
      <c r="F36" s="114">
        <f>SUM(F34:F34)</f>
        <v>-2502117</v>
      </c>
    </row>
    <row r="37" spans="1:6" ht="23.1" customHeight="1">
      <c r="A37" s="53" t="s">
        <v>158</v>
      </c>
      <c r="B37" s="191"/>
      <c r="C37" s="75"/>
      <c r="D37" s="114">
        <f>SUM(D35:D36)</f>
        <v>-1993660</v>
      </c>
      <c r="E37" s="111"/>
      <c r="F37" s="114">
        <f>SUM(F35:F36)</f>
        <v>-2502117</v>
      </c>
    </row>
    <row r="38" spans="1:6" ht="23.1" customHeight="1" thickBot="1">
      <c r="A38" s="53" t="s">
        <v>65</v>
      </c>
      <c r="B38" s="165"/>
      <c r="C38" s="54"/>
      <c r="D38" s="157">
        <f>SUM(D23,D37)</f>
        <v>307762609</v>
      </c>
      <c r="E38" s="63"/>
      <c r="F38" s="157">
        <f>SUM(F23,F37)</f>
        <v>304661576</v>
      </c>
    </row>
    <row r="39" spans="1:6" ht="23.1" customHeight="1" thickTop="1">
      <c r="A39" s="53"/>
      <c r="B39" s="165"/>
      <c r="C39" s="54"/>
      <c r="D39" s="68"/>
      <c r="E39" s="63"/>
      <c r="F39" s="68"/>
    </row>
    <row r="40" spans="1:6" ht="23.1" customHeight="1">
      <c r="A40" s="84" t="s">
        <v>114</v>
      </c>
      <c r="B40" s="165" t="s">
        <v>140</v>
      </c>
      <c r="C40" s="51"/>
      <c r="D40" s="82"/>
      <c r="E40" s="82"/>
      <c r="F40" s="82"/>
    </row>
    <row r="41" spans="1:6" ht="23.1" customHeight="1" thickBot="1">
      <c r="A41" s="87" t="s">
        <v>114</v>
      </c>
      <c r="C41" s="51"/>
      <c r="D41" s="171">
        <v>0.3</v>
      </c>
      <c r="E41" s="83"/>
      <c r="F41" s="171">
        <v>0.3</v>
      </c>
    </row>
    <row r="42" spans="1:6" ht="17.25" customHeight="1" thickTop="1">
      <c r="A42" s="57"/>
      <c r="B42" s="165"/>
      <c r="C42" s="54"/>
      <c r="D42" s="158"/>
      <c r="E42" s="57"/>
      <c r="F42" s="158"/>
    </row>
    <row r="43" spans="1:6" ht="23.1" customHeight="1">
      <c r="A43" s="84" t="s">
        <v>115</v>
      </c>
      <c r="B43" s="192"/>
      <c r="C43" s="51"/>
      <c r="D43" s="82"/>
      <c r="E43" s="82"/>
      <c r="F43" s="82"/>
    </row>
    <row r="44" spans="1:6" ht="23.1" customHeight="1" thickBot="1">
      <c r="A44" s="87" t="s">
        <v>115</v>
      </c>
      <c r="B44" s="165"/>
      <c r="C44" s="51"/>
      <c r="D44" s="171">
        <v>0.3</v>
      </c>
      <c r="E44" s="83"/>
      <c r="F44" s="171">
        <v>0.3</v>
      </c>
    </row>
    <row r="45" spans="1:6" ht="23.1" customHeight="1" thickTop="1">
      <c r="A45" s="57"/>
      <c r="B45" s="165"/>
      <c r="C45" s="54"/>
      <c r="D45" s="172"/>
      <c r="E45" s="173"/>
      <c r="F45" s="86"/>
    </row>
    <row r="46" spans="1:6" ht="22.5" customHeight="1">
      <c r="A46" s="96" t="s">
        <v>77</v>
      </c>
      <c r="B46" s="54"/>
      <c r="C46" s="54"/>
      <c r="D46" s="115"/>
      <c r="E46" s="57"/>
      <c r="F46" s="57"/>
    </row>
    <row r="47" spans="1:6" ht="23.1" customHeight="1">
      <c r="D47" s="74"/>
      <c r="E47" s="74"/>
      <c r="F47" s="74"/>
    </row>
    <row r="48" spans="1:6" ht="23.1" customHeight="1">
      <c r="D48" s="74"/>
      <c r="E48" s="74"/>
      <c r="F48" s="74"/>
    </row>
    <row r="49" spans="4:6" ht="23.1" customHeight="1">
      <c r="D49" s="74"/>
      <c r="E49" s="74"/>
      <c r="F49" s="74"/>
    </row>
    <row r="50" spans="4:6" ht="23.1" customHeight="1">
      <c r="D50" s="74"/>
      <c r="E50" s="74"/>
      <c r="F50" s="74"/>
    </row>
    <row r="51" spans="4:6" ht="23.1" customHeight="1">
      <c r="D51" s="74"/>
      <c r="E51" s="74"/>
      <c r="F51" s="74"/>
    </row>
    <row r="52" spans="4:6" ht="23.1" customHeight="1">
      <c r="D52" s="74"/>
      <c r="E52" s="74"/>
      <c r="F52" s="74"/>
    </row>
    <row r="53" spans="4:6" ht="23.1" customHeight="1">
      <c r="D53" s="74"/>
      <c r="E53" s="74"/>
      <c r="F53" s="74"/>
    </row>
    <row r="54" spans="4:6" ht="23.1" customHeight="1">
      <c r="D54" s="74"/>
      <c r="E54" s="74"/>
      <c r="F54" s="74"/>
    </row>
    <row r="55" spans="4:6" ht="23.1" customHeight="1">
      <c r="D55" s="74"/>
      <c r="E55" s="74"/>
      <c r="F55" s="74"/>
    </row>
    <row r="56" spans="4:6" ht="23.1" customHeight="1">
      <c r="D56" s="74"/>
      <c r="E56" s="74"/>
      <c r="F56" s="74"/>
    </row>
    <row r="57" spans="4:6" ht="23.1" customHeight="1">
      <c r="D57" s="74"/>
      <c r="E57" s="74"/>
      <c r="F57" s="74"/>
    </row>
    <row r="58" spans="4:6" ht="23.1" customHeight="1">
      <c r="D58" s="74"/>
      <c r="E58" s="74"/>
      <c r="F58" s="74"/>
    </row>
    <row r="59" spans="4:6" ht="23.1" customHeight="1">
      <c r="D59" s="74"/>
      <c r="E59" s="74"/>
      <c r="F59" s="74"/>
    </row>
    <row r="60" spans="4:6" ht="23.1" customHeight="1">
      <c r="D60" s="74"/>
      <c r="E60" s="74"/>
      <c r="F60" s="74"/>
    </row>
    <row r="61" spans="4:6" ht="23.1" customHeight="1">
      <c r="D61" s="74"/>
      <c r="E61" s="74"/>
      <c r="F61" s="74"/>
    </row>
    <row r="62" spans="4:6" ht="23.1" customHeight="1">
      <c r="D62" s="74"/>
      <c r="E62" s="74"/>
      <c r="F62" s="74"/>
    </row>
    <row r="63" spans="4:6" ht="23.1" customHeight="1">
      <c r="D63" s="74"/>
      <c r="E63" s="74"/>
      <c r="F63" s="74"/>
    </row>
    <row r="64" spans="4:6" ht="23.1" customHeight="1">
      <c r="D64" s="74"/>
      <c r="E64" s="74"/>
      <c r="F64" s="74"/>
    </row>
    <row r="65" spans="4:6" ht="23.1" customHeight="1">
      <c r="D65" s="74"/>
      <c r="E65" s="74"/>
      <c r="F65" s="74"/>
    </row>
    <row r="66" spans="4:6" ht="23.1" customHeight="1">
      <c r="D66" s="74"/>
      <c r="E66" s="74"/>
      <c r="F66" s="74"/>
    </row>
    <row r="67" spans="4:6" ht="23.1" customHeight="1">
      <c r="D67" s="74"/>
      <c r="E67" s="74"/>
      <c r="F67" s="74"/>
    </row>
    <row r="68" spans="4:6" ht="23.1" customHeight="1">
      <c r="D68" s="74"/>
      <c r="E68" s="74"/>
      <c r="F68" s="74"/>
    </row>
    <row r="69" spans="4:6" ht="23.1" customHeight="1">
      <c r="D69" s="74"/>
      <c r="E69" s="74"/>
      <c r="F69" s="74"/>
    </row>
    <row r="70" spans="4:6" ht="23.1" customHeight="1">
      <c r="D70" s="74"/>
      <c r="E70" s="74"/>
      <c r="F70" s="74"/>
    </row>
    <row r="71" spans="4:6" ht="23.1" customHeight="1">
      <c r="D71" s="74"/>
      <c r="E71" s="74"/>
      <c r="F71" s="74"/>
    </row>
    <row r="72" spans="4:6" ht="23.1" customHeight="1">
      <c r="D72" s="74"/>
      <c r="E72" s="74"/>
      <c r="F72" s="74"/>
    </row>
    <row r="73" spans="4:6" ht="23.1" customHeight="1">
      <c r="D73" s="74"/>
      <c r="E73" s="74"/>
      <c r="F73" s="74"/>
    </row>
    <row r="74" spans="4:6" ht="23.1" customHeight="1">
      <c r="D74" s="74"/>
      <c r="E74" s="74"/>
      <c r="F74" s="74"/>
    </row>
    <row r="75" spans="4:6" ht="23.1" customHeight="1">
      <c r="D75" s="74"/>
      <c r="E75" s="74"/>
      <c r="F75" s="74"/>
    </row>
    <row r="76" spans="4:6" ht="23.1" customHeight="1">
      <c r="D76" s="74"/>
      <c r="E76" s="74"/>
      <c r="F76" s="74"/>
    </row>
    <row r="77" spans="4:6" ht="23.1" customHeight="1">
      <c r="D77" s="74"/>
      <c r="E77" s="74"/>
      <c r="F77" s="74"/>
    </row>
    <row r="78" spans="4:6" ht="23.1" customHeight="1">
      <c r="D78" s="74"/>
      <c r="E78" s="74"/>
      <c r="F78" s="74"/>
    </row>
    <row r="79" spans="4:6" ht="23.1" customHeight="1">
      <c r="D79" s="74"/>
      <c r="E79" s="74"/>
      <c r="F79" s="74"/>
    </row>
    <row r="80" spans="4:6" ht="23.1" customHeight="1">
      <c r="D80" s="74"/>
      <c r="E80" s="74"/>
      <c r="F80" s="74"/>
    </row>
    <row r="81" spans="4:6" ht="23.1" customHeight="1">
      <c r="D81" s="74"/>
      <c r="E81" s="74"/>
      <c r="F81" s="74"/>
    </row>
    <row r="82" spans="4:6" ht="23.1" customHeight="1">
      <c r="D82" s="74"/>
      <c r="E82" s="74"/>
      <c r="F82" s="74"/>
    </row>
    <row r="83" spans="4:6" ht="23.1" customHeight="1">
      <c r="D83" s="74"/>
      <c r="E83" s="74"/>
      <c r="F83" s="74"/>
    </row>
    <row r="84" spans="4:6" ht="23.1" customHeight="1">
      <c r="D84" s="74"/>
      <c r="E84" s="74"/>
      <c r="F84" s="74"/>
    </row>
    <row r="85" spans="4:6" ht="23.1" customHeight="1">
      <c r="D85" s="74"/>
      <c r="E85" s="74"/>
      <c r="F85" s="74"/>
    </row>
    <row r="86" spans="4:6" ht="23.1" customHeight="1">
      <c r="D86" s="74"/>
      <c r="E86" s="74"/>
      <c r="F86" s="74"/>
    </row>
    <row r="87" spans="4:6" ht="23.1" customHeight="1">
      <c r="D87" s="74"/>
      <c r="E87" s="74"/>
      <c r="F87" s="74"/>
    </row>
    <row r="88" spans="4:6" ht="23.1" customHeight="1">
      <c r="D88" s="74"/>
      <c r="E88" s="74"/>
      <c r="F88" s="74"/>
    </row>
    <row r="89" spans="4:6" ht="23.1" customHeight="1">
      <c r="D89" s="74"/>
      <c r="E89" s="74"/>
      <c r="F89" s="74"/>
    </row>
    <row r="90" spans="4:6" ht="23.1" customHeight="1">
      <c r="D90" s="74"/>
      <c r="E90" s="74"/>
      <c r="F90" s="74"/>
    </row>
    <row r="91" spans="4:6" ht="23.1" customHeight="1">
      <c r="D91" s="74"/>
      <c r="E91" s="74"/>
      <c r="F91" s="74"/>
    </row>
    <row r="92" spans="4:6" ht="23.1" customHeight="1">
      <c r="D92" s="74"/>
      <c r="E92" s="74"/>
      <c r="F92" s="74"/>
    </row>
    <row r="93" spans="4:6" ht="23.1" customHeight="1">
      <c r="D93" s="74"/>
      <c r="E93" s="74"/>
      <c r="F93" s="74"/>
    </row>
    <row r="94" spans="4:6" ht="23.1" customHeight="1">
      <c r="D94" s="74"/>
      <c r="E94" s="74"/>
      <c r="F94" s="74"/>
    </row>
    <row r="95" spans="4:6" ht="23.1" customHeight="1">
      <c r="D95" s="74"/>
      <c r="E95" s="74"/>
      <c r="F95" s="74"/>
    </row>
    <row r="96" spans="4:6" ht="23.1" customHeight="1">
      <c r="D96" s="74"/>
      <c r="E96" s="74"/>
      <c r="F96" s="74"/>
    </row>
    <row r="97" spans="4:6" ht="23.1" customHeight="1">
      <c r="D97" s="74"/>
      <c r="E97" s="74"/>
      <c r="F97" s="74"/>
    </row>
    <row r="98" spans="4:6" ht="23.1" customHeight="1">
      <c r="D98" s="74"/>
      <c r="E98" s="74"/>
      <c r="F98" s="74"/>
    </row>
    <row r="99" spans="4:6" ht="23.1" customHeight="1">
      <c r="D99" s="74"/>
      <c r="E99" s="74"/>
      <c r="F99" s="74"/>
    </row>
    <row r="100" spans="4:6" ht="23.1" customHeight="1">
      <c r="D100" s="74"/>
      <c r="E100" s="74"/>
      <c r="F100" s="74"/>
    </row>
    <row r="101" spans="4:6" ht="23.1" customHeight="1">
      <c r="D101" s="74"/>
      <c r="E101" s="74"/>
      <c r="F101" s="74"/>
    </row>
    <row r="102" spans="4:6" ht="23.1" customHeight="1">
      <c r="D102" s="74"/>
      <c r="E102" s="74"/>
      <c r="F102" s="74"/>
    </row>
    <row r="103" spans="4:6" ht="23.1" customHeight="1">
      <c r="D103" s="74"/>
      <c r="E103" s="74"/>
      <c r="F103" s="74"/>
    </row>
    <row r="104" spans="4:6" ht="23.1" customHeight="1">
      <c r="D104" s="74"/>
      <c r="E104" s="74"/>
      <c r="F104" s="74"/>
    </row>
    <row r="105" spans="4:6" ht="23.1" customHeight="1">
      <c r="D105" s="74"/>
      <c r="E105" s="74"/>
      <c r="F105" s="74"/>
    </row>
    <row r="106" spans="4:6" ht="23.1" customHeight="1">
      <c r="D106" s="74"/>
      <c r="E106" s="74"/>
      <c r="F106" s="74"/>
    </row>
    <row r="107" spans="4:6" ht="23.1" customHeight="1">
      <c r="D107" s="74"/>
      <c r="E107" s="74"/>
      <c r="F107" s="74"/>
    </row>
    <row r="108" spans="4:6" ht="23.1" customHeight="1">
      <c r="D108" s="74"/>
      <c r="E108" s="74"/>
      <c r="F108" s="74"/>
    </row>
    <row r="109" spans="4:6" ht="23.1" customHeight="1">
      <c r="D109" s="74"/>
      <c r="E109" s="74"/>
      <c r="F109" s="74"/>
    </row>
    <row r="110" spans="4:6" ht="23.1" customHeight="1">
      <c r="D110" s="74"/>
      <c r="E110" s="74"/>
      <c r="F110" s="74"/>
    </row>
    <row r="111" spans="4:6" ht="23.1" customHeight="1">
      <c r="D111" s="74"/>
      <c r="E111" s="74"/>
      <c r="F111" s="74"/>
    </row>
    <row r="112" spans="4:6" ht="23.1" customHeight="1">
      <c r="D112" s="74"/>
      <c r="E112" s="74"/>
      <c r="F112" s="74"/>
    </row>
    <row r="113" spans="4:6" ht="23.1" customHeight="1">
      <c r="D113" s="74"/>
      <c r="E113" s="74"/>
      <c r="F113" s="74"/>
    </row>
    <row r="114" spans="4:6" ht="23.1" customHeight="1">
      <c r="D114" s="74"/>
      <c r="E114" s="74"/>
      <c r="F114" s="74"/>
    </row>
    <row r="115" spans="4:6" ht="23.1" customHeight="1">
      <c r="D115" s="74"/>
      <c r="E115" s="74"/>
      <c r="F115" s="74"/>
    </row>
    <row r="116" spans="4:6" ht="23.1" customHeight="1">
      <c r="D116" s="74"/>
      <c r="E116" s="74"/>
      <c r="F116" s="74"/>
    </row>
    <row r="117" spans="4:6" ht="23.1" customHeight="1">
      <c r="D117" s="74"/>
      <c r="E117" s="74"/>
      <c r="F117" s="74"/>
    </row>
    <row r="118" spans="4:6" ht="23.1" customHeight="1">
      <c r="D118" s="74"/>
      <c r="E118" s="74"/>
      <c r="F118" s="74"/>
    </row>
    <row r="119" spans="4:6" ht="23.1" customHeight="1">
      <c r="D119" s="74"/>
      <c r="E119" s="74"/>
      <c r="F119" s="74"/>
    </row>
    <row r="120" spans="4:6" ht="23.1" customHeight="1">
      <c r="D120" s="74"/>
      <c r="E120" s="74"/>
      <c r="F120" s="74"/>
    </row>
    <row r="121" spans="4:6" ht="23.1" customHeight="1">
      <c r="D121" s="74"/>
      <c r="E121" s="74"/>
      <c r="F121" s="74"/>
    </row>
    <row r="122" spans="4:6" ht="23.1" customHeight="1">
      <c r="D122" s="74"/>
      <c r="E122" s="74"/>
      <c r="F122" s="74"/>
    </row>
    <row r="123" spans="4:6" ht="23.1" customHeight="1">
      <c r="D123" s="74"/>
      <c r="E123" s="74"/>
      <c r="F123" s="74"/>
    </row>
    <row r="124" spans="4:6" ht="23.1" customHeight="1">
      <c r="D124" s="74"/>
      <c r="E124" s="74"/>
      <c r="F124" s="74"/>
    </row>
    <row r="125" spans="4:6" ht="23.1" customHeight="1">
      <c r="D125" s="74"/>
      <c r="E125" s="74"/>
      <c r="F125" s="74"/>
    </row>
    <row r="126" spans="4:6" ht="23.1" customHeight="1">
      <c r="D126" s="74"/>
      <c r="E126" s="74"/>
      <c r="F126" s="74"/>
    </row>
    <row r="127" spans="4:6" ht="23.1" customHeight="1">
      <c r="D127" s="74"/>
      <c r="E127" s="74"/>
      <c r="F127" s="74"/>
    </row>
    <row r="128" spans="4:6" ht="23.1" customHeight="1">
      <c r="D128" s="74"/>
      <c r="E128" s="74"/>
      <c r="F128" s="74"/>
    </row>
    <row r="129" spans="4:6" ht="23.1" customHeight="1">
      <c r="D129" s="74"/>
      <c r="E129" s="74"/>
      <c r="F129" s="74"/>
    </row>
  </sheetData>
  <phoneticPr fontId="21" type="noConversion"/>
  <pageMargins left="0.86614173228346458" right="0.39370078740157483" top="0.9055118110236221" bottom="0" header="0.19685039370078741" footer="0.19685039370078741"/>
  <pageSetup paperSize="9" scale="80" firstPageNumber="3" fitToHeight="2" orientation="portrait" useFirstPageNumber="1" r:id="rId1"/>
  <rowBreaks count="1" manualBreakCount="1">
    <brk id="25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28"/>
  <sheetViews>
    <sheetView zoomScale="70" zoomScaleNormal="70" zoomScaleSheetLayoutView="55" workbookViewId="0">
      <selection activeCell="U23" sqref="U23"/>
    </sheetView>
  </sheetViews>
  <sheetFormatPr defaultColWidth="8.140625" defaultRowHeight="20.100000000000001" customHeight="1"/>
  <cols>
    <col min="1" max="1" width="57.5703125" style="116" customWidth="1"/>
    <col min="2" max="2" width="1.140625" style="116" customWidth="1"/>
    <col min="3" max="3" width="19.28515625" style="116" customWidth="1"/>
    <col min="4" max="4" width="1.140625" style="116" customWidth="1"/>
    <col min="5" max="5" width="19.28515625" style="116" customWidth="1"/>
    <col min="6" max="6" width="0.85546875" style="116" customWidth="1"/>
    <col min="7" max="7" width="19.28515625" style="116" customWidth="1"/>
    <col min="8" max="8" width="1.140625" style="116" customWidth="1"/>
    <col min="9" max="9" width="19.28515625" style="116" customWidth="1"/>
    <col min="10" max="10" width="1.140625" style="116" customWidth="1"/>
    <col min="11" max="11" width="19.28515625" style="116" customWidth="1"/>
    <col min="12" max="12" width="1.140625" style="116" customWidth="1"/>
    <col min="13" max="13" width="19.28515625" style="116" customWidth="1"/>
    <col min="14" max="14" width="0.85546875" style="116" customWidth="1"/>
    <col min="15" max="15" width="16.85546875" style="116" customWidth="1"/>
    <col min="16" max="16" width="0.85546875" style="116" customWidth="1"/>
    <col min="17" max="17" width="16.85546875" style="116" customWidth="1"/>
    <col min="18" max="18" width="0.85546875" style="116" customWidth="1"/>
    <col min="19" max="16384" width="8.140625" style="116"/>
  </cols>
  <sheetData>
    <row r="1" spans="1:18" ht="20.100000000000001" customHeight="1">
      <c r="A1" s="49" t="s">
        <v>119</v>
      </c>
      <c r="B1" s="49"/>
      <c r="C1" s="49"/>
      <c r="D1" s="49"/>
      <c r="E1" s="49"/>
      <c r="F1" s="49"/>
      <c r="G1" s="49"/>
      <c r="H1" s="49"/>
    </row>
    <row r="2" spans="1:18" ht="20.100000000000001" customHeight="1">
      <c r="A2" s="117" t="s">
        <v>121</v>
      </c>
      <c r="B2" s="117"/>
      <c r="C2" s="117"/>
      <c r="D2" s="117"/>
      <c r="E2" s="118"/>
      <c r="F2" s="118"/>
      <c r="G2" s="118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8" ht="20.100000000000001" customHeight="1">
      <c r="A3" s="117" t="s">
        <v>165</v>
      </c>
      <c r="B3" s="117"/>
      <c r="C3" s="117"/>
      <c r="D3" s="117"/>
      <c r="E3" s="118"/>
      <c r="F3" s="118"/>
      <c r="G3" s="118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18" ht="20.100000000000001" customHeight="1">
      <c r="A4" s="117"/>
      <c r="B4" s="117"/>
      <c r="C4" s="177"/>
      <c r="D4" s="117"/>
      <c r="E4" s="117"/>
      <c r="F4" s="117"/>
      <c r="G4" s="117"/>
      <c r="H4" s="117"/>
      <c r="I4" s="117"/>
      <c r="J4" s="117"/>
      <c r="K4" s="117"/>
      <c r="L4" s="117"/>
      <c r="M4" s="119" t="s">
        <v>96</v>
      </c>
      <c r="N4" s="117"/>
      <c r="O4" s="119"/>
      <c r="P4" s="117"/>
      <c r="R4" s="117"/>
    </row>
    <row r="5" spans="1:18" ht="20.100000000000001" customHeight="1">
      <c r="A5" s="121"/>
      <c r="C5" s="122"/>
      <c r="D5" s="122"/>
      <c r="E5" s="121"/>
      <c r="F5" s="121"/>
      <c r="G5" s="121" t="s">
        <v>106</v>
      </c>
      <c r="H5" s="121"/>
      <c r="I5" s="231" t="s">
        <v>123</v>
      </c>
      <c r="J5" s="231"/>
      <c r="K5" s="231"/>
      <c r="L5" s="121"/>
      <c r="M5" s="123"/>
      <c r="N5" s="121"/>
      <c r="O5" s="119"/>
      <c r="P5" s="117"/>
      <c r="Q5" s="119"/>
      <c r="R5" s="121"/>
    </row>
    <row r="6" spans="1:18" ht="20.100000000000001" customHeight="1">
      <c r="A6" s="121"/>
      <c r="C6" s="122" t="s">
        <v>107</v>
      </c>
      <c r="D6" s="122"/>
      <c r="E6" s="121"/>
      <c r="F6" s="121"/>
      <c r="G6" s="121" t="s">
        <v>108</v>
      </c>
      <c r="H6" s="121"/>
      <c r="I6" s="122"/>
      <c r="J6" s="122"/>
      <c r="K6" s="122"/>
      <c r="L6" s="121"/>
      <c r="M6" s="123" t="s">
        <v>85</v>
      </c>
      <c r="N6" s="121"/>
      <c r="O6" s="119"/>
      <c r="P6" s="117"/>
      <c r="Q6" s="119"/>
      <c r="R6" s="121"/>
    </row>
    <row r="7" spans="1:18" ht="20.100000000000001" customHeight="1">
      <c r="A7" s="121"/>
      <c r="C7" s="122" t="s">
        <v>37</v>
      </c>
      <c r="D7" s="122"/>
      <c r="E7" s="121"/>
      <c r="F7" s="121"/>
      <c r="G7" s="121" t="s">
        <v>109</v>
      </c>
      <c r="H7" s="121"/>
      <c r="I7" s="122" t="s">
        <v>93</v>
      </c>
      <c r="J7" s="122"/>
      <c r="K7" s="121"/>
      <c r="L7" s="121"/>
      <c r="M7" s="123" t="s">
        <v>100</v>
      </c>
      <c r="N7" s="121"/>
      <c r="O7" s="119"/>
      <c r="P7" s="117"/>
      <c r="Q7" s="119"/>
      <c r="R7" s="121"/>
    </row>
    <row r="8" spans="1:18" ht="20.100000000000001" customHeight="1">
      <c r="A8" s="182"/>
      <c r="C8" s="215" t="s">
        <v>38</v>
      </c>
      <c r="D8" s="121"/>
      <c r="E8" s="215" t="s">
        <v>50</v>
      </c>
      <c r="F8" s="122"/>
      <c r="G8" s="215" t="s">
        <v>110</v>
      </c>
      <c r="H8" s="122"/>
      <c r="I8" s="120" t="s">
        <v>94</v>
      </c>
      <c r="J8" s="121"/>
      <c r="K8" s="215" t="s">
        <v>26</v>
      </c>
      <c r="L8" s="121"/>
      <c r="M8" s="124" t="s">
        <v>53</v>
      </c>
      <c r="N8" s="121"/>
      <c r="O8" s="119"/>
      <c r="P8" s="117"/>
      <c r="Q8" s="119"/>
      <c r="R8" s="121"/>
    </row>
    <row r="9" spans="1:18" ht="20.100000000000001" customHeight="1">
      <c r="A9" s="183" t="s">
        <v>143</v>
      </c>
      <c r="C9" s="109">
        <v>1031995506</v>
      </c>
      <c r="D9" s="109"/>
      <c r="E9" s="109">
        <v>1978246</v>
      </c>
      <c r="F9" s="109"/>
      <c r="G9" s="109">
        <v>548809</v>
      </c>
      <c r="H9" s="109"/>
      <c r="I9" s="109">
        <v>35656328</v>
      </c>
      <c r="J9" s="109"/>
      <c r="K9" s="125">
        <v>477781086</v>
      </c>
      <c r="L9" s="109"/>
      <c r="M9" s="109">
        <f>SUM(C9:L9)</f>
        <v>1547959975</v>
      </c>
      <c r="N9" s="109"/>
      <c r="O9" s="119"/>
      <c r="P9" s="117"/>
      <c r="Q9" s="119"/>
      <c r="R9" s="109"/>
    </row>
    <row r="10" spans="1:18" ht="20.100000000000001" customHeight="1">
      <c r="A10" s="184" t="s">
        <v>141</v>
      </c>
      <c r="C10" s="109"/>
      <c r="D10" s="109"/>
      <c r="E10" s="109"/>
      <c r="F10" s="109"/>
      <c r="G10" s="109"/>
      <c r="H10" s="109"/>
      <c r="I10" s="109"/>
      <c r="J10" s="109"/>
      <c r="K10" s="125"/>
      <c r="L10" s="109"/>
      <c r="M10" s="109"/>
      <c r="N10" s="109"/>
      <c r="O10" s="119"/>
      <c r="P10" s="117"/>
      <c r="Q10" s="119"/>
      <c r="R10" s="109"/>
    </row>
    <row r="11" spans="1:18" ht="20.100000000000001" customHeight="1">
      <c r="A11" s="185" t="s">
        <v>194</v>
      </c>
      <c r="C11" s="109">
        <v>4114718</v>
      </c>
      <c r="D11" s="109"/>
      <c r="E11" s="109">
        <v>1507057</v>
      </c>
      <c r="F11" s="109"/>
      <c r="G11" s="109">
        <v>-272641</v>
      </c>
      <c r="H11" s="109"/>
      <c r="I11" s="109">
        <v>0</v>
      </c>
      <c r="J11" s="109"/>
      <c r="K11" s="125">
        <v>0</v>
      </c>
      <c r="L11" s="109"/>
      <c r="M11" s="109">
        <f>SUM(C11:L11)</f>
        <v>5349134</v>
      </c>
      <c r="N11" s="125"/>
      <c r="O11" s="119"/>
      <c r="P11" s="117"/>
      <c r="Q11" s="119"/>
      <c r="R11" s="125"/>
    </row>
    <row r="12" spans="1:18" ht="20.100000000000001" customHeight="1">
      <c r="A12" s="184" t="s">
        <v>195</v>
      </c>
      <c r="C12" s="109"/>
      <c r="D12" s="109"/>
      <c r="E12" s="109">
        <v>0</v>
      </c>
      <c r="F12" s="109"/>
      <c r="G12" s="109">
        <v>0</v>
      </c>
      <c r="H12" s="109"/>
      <c r="I12" s="109">
        <v>0</v>
      </c>
      <c r="J12" s="109"/>
      <c r="K12" s="125">
        <v>-134156685</v>
      </c>
      <c r="L12" s="109"/>
      <c r="M12" s="109">
        <f>SUM(C12:L12)</f>
        <v>-134156685</v>
      </c>
      <c r="N12" s="125"/>
      <c r="O12" s="119"/>
      <c r="P12" s="117"/>
      <c r="Q12" s="119"/>
      <c r="R12" s="125"/>
    </row>
    <row r="13" spans="1:18" ht="20.100000000000001" customHeight="1">
      <c r="A13" s="184" t="s">
        <v>103</v>
      </c>
      <c r="C13" s="178">
        <v>0</v>
      </c>
      <c r="D13" s="109"/>
      <c r="E13" s="178">
        <v>0</v>
      </c>
      <c r="F13" s="109"/>
      <c r="G13" s="178">
        <v>0</v>
      </c>
      <c r="H13" s="109"/>
      <c r="I13" s="178">
        <v>0</v>
      </c>
      <c r="J13" s="109"/>
      <c r="K13" s="180">
        <v>307163693</v>
      </c>
      <c r="L13" s="109"/>
      <c r="M13" s="178">
        <f>SUM(C13:K13)</f>
        <v>307163693</v>
      </c>
      <c r="N13" s="125"/>
      <c r="O13" s="119"/>
      <c r="P13" s="117"/>
      <c r="Q13" s="119"/>
      <c r="R13" s="125"/>
    </row>
    <row r="14" spans="1:18" ht="20.100000000000001" customHeight="1">
      <c r="A14" s="184" t="s">
        <v>159</v>
      </c>
      <c r="C14" s="179">
        <v>0</v>
      </c>
      <c r="D14" s="109"/>
      <c r="E14" s="179">
        <v>0</v>
      </c>
      <c r="F14" s="109"/>
      <c r="G14" s="179">
        <v>0</v>
      </c>
      <c r="H14" s="109"/>
      <c r="I14" s="179">
        <v>0</v>
      </c>
      <c r="J14" s="109"/>
      <c r="K14" s="181">
        <v>-2502117</v>
      </c>
      <c r="L14" s="125"/>
      <c r="M14" s="179">
        <f>SUM(C14:K14)</f>
        <v>-2502117</v>
      </c>
      <c r="N14" s="125"/>
      <c r="O14" s="119"/>
      <c r="P14" s="117"/>
      <c r="Q14" s="119"/>
      <c r="R14" s="125"/>
    </row>
    <row r="15" spans="1:18" ht="20.100000000000001" customHeight="1">
      <c r="A15" s="184" t="s">
        <v>65</v>
      </c>
      <c r="C15" s="109">
        <f>SUM(C13:C14)</f>
        <v>0</v>
      </c>
      <c r="D15" s="109"/>
      <c r="E15" s="109">
        <f>SUM(E13:E14)</f>
        <v>0</v>
      </c>
      <c r="F15" s="109"/>
      <c r="G15" s="109">
        <f>SUM(G13:G14)</f>
        <v>0</v>
      </c>
      <c r="H15" s="109"/>
      <c r="I15" s="109">
        <f>SUM(I13:I14)</f>
        <v>0</v>
      </c>
      <c r="J15" s="109"/>
      <c r="K15" s="109">
        <f>SUM(K13:K14)</f>
        <v>304661576</v>
      </c>
      <c r="L15" s="109"/>
      <c r="M15" s="109">
        <f>SUM(M13:M14)</f>
        <v>304661576</v>
      </c>
      <c r="N15" s="125"/>
      <c r="O15" s="119"/>
      <c r="P15" s="117"/>
      <c r="Q15" s="119"/>
      <c r="R15" s="125"/>
    </row>
    <row r="16" spans="1:18" ht="20.100000000000001" customHeight="1">
      <c r="A16" s="184" t="s">
        <v>196</v>
      </c>
      <c r="C16" s="109">
        <v>0</v>
      </c>
      <c r="D16" s="109"/>
      <c r="E16" s="109">
        <v>0</v>
      </c>
      <c r="F16" s="109"/>
      <c r="G16" s="109">
        <v>0</v>
      </c>
      <c r="H16" s="109"/>
      <c r="I16" s="109">
        <v>15358184</v>
      </c>
      <c r="J16" s="109"/>
      <c r="K16" s="109">
        <v>-15358184</v>
      </c>
      <c r="L16" s="109"/>
      <c r="M16" s="109">
        <v>0</v>
      </c>
      <c r="N16" s="125"/>
      <c r="O16" s="119"/>
      <c r="P16" s="117"/>
      <c r="Q16" s="119"/>
      <c r="R16" s="125"/>
    </row>
    <row r="17" spans="1:18" ht="20.100000000000001" customHeight="1">
      <c r="A17" s="186" t="s">
        <v>197</v>
      </c>
      <c r="C17" s="109">
        <v>0</v>
      </c>
      <c r="D17" s="109"/>
      <c r="E17" s="109">
        <v>0</v>
      </c>
      <c r="F17" s="109"/>
      <c r="G17" s="109">
        <v>-276168</v>
      </c>
      <c r="H17" s="109"/>
      <c r="I17" s="109">
        <v>0</v>
      </c>
      <c r="J17" s="109"/>
      <c r="K17" s="109">
        <v>0</v>
      </c>
      <c r="L17" s="109"/>
      <c r="M17" s="109">
        <f>SUM(C17:K17)</f>
        <v>-276168</v>
      </c>
      <c r="N17" s="125"/>
      <c r="O17" s="119"/>
      <c r="P17" s="117"/>
      <c r="Q17" s="119"/>
      <c r="R17" s="125"/>
    </row>
    <row r="18" spans="1:18" ht="20.100000000000001" customHeight="1" thickBot="1">
      <c r="A18" s="183" t="s">
        <v>144</v>
      </c>
      <c r="C18" s="126">
        <f>SUM(C9:C12,C15:C17)</f>
        <v>1036110224</v>
      </c>
      <c r="D18" s="127"/>
      <c r="E18" s="126">
        <f>SUM(E9:E12,E15:E17)</f>
        <v>3485303</v>
      </c>
      <c r="F18" s="127"/>
      <c r="G18" s="126">
        <f>SUM(G9:G12,G15:G17)</f>
        <v>0</v>
      </c>
      <c r="H18" s="127"/>
      <c r="I18" s="126">
        <f>SUM(I9:I12,I15:I17)</f>
        <v>51014512</v>
      </c>
      <c r="J18" s="127"/>
      <c r="K18" s="126">
        <f>SUM(K9:K12,K15:K17)</f>
        <v>632927793</v>
      </c>
      <c r="L18" s="127"/>
      <c r="M18" s="126">
        <f>SUM(M9:M12,M15:M17)</f>
        <v>1723537832</v>
      </c>
      <c r="N18" s="127"/>
      <c r="O18" s="119"/>
      <c r="P18" s="117"/>
      <c r="Q18" s="119"/>
      <c r="R18" s="127"/>
    </row>
    <row r="19" spans="1:18" ht="20.100000000000001" customHeight="1" thickTop="1">
      <c r="A19" s="187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19"/>
      <c r="P19" s="117"/>
      <c r="Q19" s="119"/>
      <c r="R19" s="128"/>
    </row>
    <row r="20" spans="1:18" ht="20.100000000000001" customHeight="1">
      <c r="A20" s="183" t="s">
        <v>166</v>
      </c>
      <c r="C20" s="109">
        <v>1036110224</v>
      </c>
      <c r="D20" s="109"/>
      <c r="E20" s="109">
        <v>3485303</v>
      </c>
      <c r="F20" s="109"/>
      <c r="G20" s="109">
        <v>0</v>
      </c>
      <c r="H20" s="109"/>
      <c r="I20" s="109">
        <v>51014512</v>
      </c>
      <c r="J20" s="109"/>
      <c r="K20" s="125">
        <v>632927793</v>
      </c>
      <c r="L20" s="109"/>
      <c r="M20" s="109">
        <f>SUM(C20:L20)</f>
        <v>1723537832</v>
      </c>
      <c r="N20" s="109"/>
      <c r="O20" s="119"/>
      <c r="P20" s="117"/>
      <c r="Q20" s="119"/>
      <c r="R20" s="109"/>
    </row>
    <row r="21" spans="1:18" ht="20.100000000000001" customHeight="1">
      <c r="A21" s="184" t="s">
        <v>195</v>
      </c>
      <c r="C21" s="109">
        <v>0</v>
      </c>
      <c r="D21" s="109"/>
      <c r="E21" s="109">
        <v>0</v>
      </c>
      <c r="F21" s="109"/>
      <c r="G21" s="109">
        <v>0</v>
      </c>
      <c r="H21" s="109"/>
      <c r="I21" s="109">
        <v>0</v>
      </c>
      <c r="J21" s="109"/>
      <c r="K21" s="125">
        <v>-165777630</v>
      </c>
      <c r="L21" s="109"/>
      <c r="M21" s="109">
        <f>SUM(C21:L21)</f>
        <v>-165777630</v>
      </c>
      <c r="N21" s="109"/>
      <c r="O21" s="119"/>
      <c r="P21" s="117"/>
      <c r="Q21" s="119"/>
      <c r="R21" s="109"/>
    </row>
    <row r="22" spans="1:18" ht="20.100000000000001" customHeight="1">
      <c r="A22" s="184" t="s">
        <v>103</v>
      </c>
      <c r="C22" s="178">
        <v>0</v>
      </c>
      <c r="D22" s="109"/>
      <c r="E22" s="178">
        <v>0</v>
      </c>
      <c r="F22" s="109"/>
      <c r="G22" s="178">
        <v>0</v>
      </c>
      <c r="H22" s="109"/>
      <c r="I22" s="178">
        <v>0</v>
      </c>
      <c r="J22" s="109"/>
      <c r="K22" s="180">
        <v>309756269</v>
      </c>
      <c r="L22" s="109"/>
      <c r="M22" s="178">
        <f>SUM(C22:K22)</f>
        <v>309756269</v>
      </c>
      <c r="N22" s="109"/>
      <c r="O22" s="119"/>
      <c r="P22" s="117"/>
      <c r="Q22" s="119"/>
      <c r="R22" s="109"/>
    </row>
    <row r="23" spans="1:18" ht="20.100000000000001" customHeight="1">
      <c r="A23" s="184" t="s">
        <v>159</v>
      </c>
      <c r="C23" s="179">
        <v>0</v>
      </c>
      <c r="D23" s="109"/>
      <c r="E23" s="179">
        <v>0</v>
      </c>
      <c r="F23" s="109"/>
      <c r="G23" s="179">
        <v>0</v>
      </c>
      <c r="H23" s="109"/>
      <c r="I23" s="179">
        <v>0</v>
      </c>
      <c r="J23" s="109"/>
      <c r="K23" s="181">
        <v>-1993660</v>
      </c>
      <c r="L23" s="125"/>
      <c r="M23" s="179">
        <f>SUM(C23:K23)</f>
        <v>-1993660</v>
      </c>
      <c r="N23" s="109"/>
      <c r="O23" s="119"/>
      <c r="P23" s="117"/>
      <c r="Q23" s="119"/>
      <c r="R23" s="109"/>
    </row>
    <row r="24" spans="1:18" ht="20.100000000000001" customHeight="1">
      <c r="A24" s="184" t="s">
        <v>65</v>
      </c>
      <c r="C24" s="109">
        <f>SUM(C22:C23)</f>
        <v>0</v>
      </c>
      <c r="D24" s="109"/>
      <c r="E24" s="109">
        <f>SUM(E22:E23)</f>
        <v>0</v>
      </c>
      <c r="F24" s="109"/>
      <c r="G24" s="109">
        <f>SUM(G22:G23)</f>
        <v>0</v>
      </c>
      <c r="H24" s="109"/>
      <c r="I24" s="109">
        <f>SUM(I22:I23)</f>
        <v>0</v>
      </c>
      <c r="J24" s="109"/>
      <c r="K24" s="109">
        <f>SUM(K22:K23)</f>
        <v>307762609</v>
      </c>
      <c r="L24" s="109"/>
      <c r="M24" s="109">
        <f>SUM(M22:M23)</f>
        <v>307762609</v>
      </c>
      <c r="N24" s="109"/>
      <c r="O24" s="119"/>
      <c r="P24" s="117"/>
      <c r="Q24" s="119"/>
      <c r="R24" s="109"/>
    </row>
    <row r="25" spans="1:18" ht="20.100000000000001" customHeight="1">
      <c r="A25" s="184" t="s">
        <v>196</v>
      </c>
      <c r="C25" s="109">
        <v>0</v>
      </c>
      <c r="D25" s="109"/>
      <c r="E25" s="109">
        <v>0</v>
      </c>
      <c r="F25" s="109"/>
      <c r="G25" s="109">
        <v>0</v>
      </c>
      <c r="H25" s="109"/>
      <c r="I25" s="109">
        <v>15487814</v>
      </c>
      <c r="J25" s="109"/>
      <c r="K25" s="109">
        <v>-15487814</v>
      </c>
      <c r="L25" s="109"/>
      <c r="M25" s="109">
        <v>0</v>
      </c>
      <c r="N25" s="109"/>
      <c r="O25" s="119"/>
      <c r="P25" s="117"/>
      <c r="Q25" s="119"/>
      <c r="R25" s="109"/>
    </row>
    <row r="26" spans="1:18" ht="20.100000000000001" customHeight="1" thickBot="1">
      <c r="A26" s="183" t="s">
        <v>167</v>
      </c>
      <c r="C26" s="126">
        <f>SUM(C20:C21,C24:C25)</f>
        <v>1036110224</v>
      </c>
      <c r="D26" s="127"/>
      <c r="E26" s="126">
        <f>SUM(E20:E21,E24:E25)</f>
        <v>3485303</v>
      </c>
      <c r="F26" s="127"/>
      <c r="G26" s="126">
        <f>SUM(G20:G21,G24:G25)</f>
        <v>0</v>
      </c>
      <c r="H26" s="127"/>
      <c r="I26" s="126">
        <f>SUM(I20:I21,I24:I25)</f>
        <v>66502326</v>
      </c>
      <c r="J26" s="127"/>
      <c r="K26" s="126">
        <f>SUM(K20:K21,K24:K25)</f>
        <v>759424958</v>
      </c>
      <c r="L26" s="127"/>
      <c r="M26" s="126">
        <f>SUM(M20:M21,M24:M25)</f>
        <v>1865522811</v>
      </c>
      <c r="N26" s="127"/>
      <c r="O26" s="119"/>
      <c r="P26" s="117"/>
      <c r="Q26" s="119"/>
      <c r="R26" s="127"/>
    </row>
    <row r="27" spans="1:18" ht="20.100000000000001" customHeight="1" thickTop="1">
      <c r="O27" s="119"/>
      <c r="P27" s="117"/>
      <c r="Q27" s="119"/>
    </row>
    <row r="28" spans="1:18" ht="20.100000000000001" customHeight="1">
      <c r="A28" s="96" t="s">
        <v>77</v>
      </c>
    </row>
  </sheetData>
  <mergeCells count="1">
    <mergeCell ref="I5:K5"/>
  </mergeCells>
  <pageMargins left="0.86614173228346458" right="0.39370078740157483" top="0.9055118110236221" bottom="0" header="0.19685039370078741" footer="0.19685039370078741"/>
  <pageSetup paperSize="9" scale="80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82"/>
  <sheetViews>
    <sheetView zoomScale="80" zoomScaleNormal="80" zoomScaleSheetLayoutView="85" workbookViewId="0">
      <selection activeCell="J61" sqref="J61"/>
    </sheetView>
  </sheetViews>
  <sheetFormatPr defaultColWidth="8.140625" defaultRowHeight="24" customHeight="1"/>
  <cols>
    <col min="1" max="1" width="74.85546875" style="57" customWidth="1"/>
    <col min="2" max="2" width="1.5703125" style="57" customWidth="1"/>
    <col min="3" max="3" width="22" style="129" customWidth="1"/>
    <col min="4" max="4" width="0.85546875" style="158" customWidth="1"/>
    <col min="5" max="5" width="22" style="57" customWidth="1"/>
    <col min="6" max="6" width="0.85546875" style="51" customWidth="1"/>
    <col min="7" max="7" width="25.8554687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A1" s="49" t="s">
        <v>119</v>
      </c>
      <c r="B1" s="53"/>
      <c r="C1" s="130"/>
      <c r="D1" s="159"/>
      <c r="E1" s="53"/>
    </row>
    <row r="2" spans="1:7" ht="24" customHeight="1">
      <c r="A2" s="53" t="s">
        <v>74</v>
      </c>
      <c r="B2" s="53"/>
      <c r="D2" s="160"/>
      <c r="E2" s="51"/>
    </row>
    <row r="3" spans="1:7" ht="24" customHeight="1">
      <c r="A3" s="53" t="s">
        <v>165</v>
      </c>
      <c r="B3" s="62"/>
      <c r="C3" s="62"/>
      <c r="D3" s="160"/>
      <c r="E3" s="51"/>
    </row>
    <row r="4" spans="1:7" ht="24" customHeight="1">
      <c r="A4" s="53"/>
      <c r="B4" s="62"/>
      <c r="C4" s="176"/>
      <c r="D4" s="160"/>
      <c r="E4" s="175" t="s">
        <v>96</v>
      </c>
    </row>
    <row r="5" spans="1:7" ht="24" customHeight="1">
      <c r="A5" s="131"/>
      <c r="B5" s="132"/>
      <c r="C5" s="170" t="s">
        <v>163</v>
      </c>
      <c r="D5" s="60"/>
      <c r="E5" s="170" t="s">
        <v>145</v>
      </c>
    </row>
    <row r="6" spans="1:7" ht="24" customHeight="1">
      <c r="A6" s="133" t="s">
        <v>55</v>
      </c>
      <c r="D6" s="161"/>
      <c r="E6" s="134"/>
    </row>
    <row r="7" spans="1:7" ht="24" customHeight="1">
      <c r="A7" s="135" t="s">
        <v>120</v>
      </c>
      <c r="B7" s="136"/>
      <c r="C7" s="111">
        <f>SUM(PL!D21)</f>
        <v>369431931</v>
      </c>
      <c r="D7" s="125"/>
      <c r="E7" s="111">
        <f>SUM(PL!F21)</f>
        <v>353026566</v>
      </c>
      <c r="G7" s="82"/>
    </row>
    <row r="8" spans="1:7" ht="24" customHeight="1">
      <c r="A8" s="135" t="s">
        <v>116</v>
      </c>
      <c r="B8" s="136"/>
      <c r="C8" s="137"/>
      <c r="D8" s="125"/>
      <c r="E8" s="137"/>
    </row>
    <row r="9" spans="1:7" ht="24" customHeight="1">
      <c r="A9" s="216" t="s">
        <v>175</v>
      </c>
      <c r="B9" s="136"/>
      <c r="C9" s="137"/>
      <c r="D9" s="125"/>
      <c r="E9" s="137"/>
    </row>
    <row r="10" spans="1:7" ht="24" customHeight="1">
      <c r="A10" s="217" t="s">
        <v>176</v>
      </c>
      <c r="B10" s="138"/>
      <c r="C10" s="139">
        <v>17502431</v>
      </c>
      <c r="D10" s="125"/>
      <c r="E10" s="139">
        <v>17381728</v>
      </c>
      <c r="G10" s="82"/>
    </row>
    <row r="11" spans="1:7" ht="24" customHeight="1">
      <c r="A11" s="217" t="s">
        <v>134</v>
      </c>
      <c r="B11" s="138"/>
      <c r="C11" s="139">
        <v>108152768</v>
      </c>
      <c r="D11" s="125"/>
      <c r="E11" s="139">
        <v>83195143</v>
      </c>
      <c r="G11" s="82"/>
    </row>
    <row r="12" spans="1:7" ht="24" customHeight="1">
      <c r="A12" s="218" t="s">
        <v>184</v>
      </c>
      <c r="B12" s="138"/>
      <c r="C12" s="111">
        <v>2669569</v>
      </c>
      <c r="D12" s="125"/>
      <c r="E12" s="111">
        <v>-2038593</v>
      </c>
      <c r="G12" s="82"/>
    </row>
    <row r="13" spans="1:7" ht="24" customHeight="1">
      <c r="A13" s="218" t="s">
        <v>112</v>
      </c>
      <c r="B13" s="138"/>
      <c r="C13" s="111">
        <v>3347884</v>
      </c>
      <c r="D13" s="125"/>
      <c r="E13" s="111">
        <v>2803338</v>
      </c>
      <c r="G13" s="82"/>
    </row>
    <row r="14" spans="1:7" ht="24" customHeight="1">
      <c r="A14" s="219" t="s">
        <v>197</v>
      </c>
      <c r="B14" s="138"/>
      <c r="C14" s="111">
        <v>0</v>
      </c>
      <c r="D14" s="125"/>
      <c r="E14" s="111">
        <v>-276168</v>
      </c>
      <c r="G14" s="82"/>
    </row>
    <row r="15" spans="1:7" ht="24" customHeight="1">
      <c r="A15" s="218" t="s">
        <v>198</v>
      </c>
      <c r="B15" s="138"/>
      <c r="C15" s="111">
        <v>-19456</v>
      </c>
      <c r="D15" s="125"/>
      <c r="E15" s="111">
        <v>-19478</v>
      </c>
      <c r="G15" s="82"/>
    </row>
    <row r="16" spans="1:7" ht="24" customHeight="1">
      <c r="A16" s="218" t="s">
        <v>177</v>
      </c>
      <c r="B16" s="138"/>
      <c r="C16" s="111">
        <v>-720417089</v>
      </c>
      <c r="D16" s="125"/>
      <c r="E16" s="111">
        <v>-638444821</v>
      </c>
      <c r="G16" s="82"/>
    </row>
    <row r="17" spans="1:7" ht="24" customHeight="1">
      <c r="A17" s="220" t="s">
        <v>35</v>
      </c>
      <c r="B17" s="138"/>
      <c r="C17" s="113">
        <v>78130236</v>
      </c>
      <c r="D17" s="125"/>
      <c r="E17" s="113">
        <v>73283660</v>
      </c>
      <c r="G17" s="82"/>
    </row>
    <row r="18" spans="1:7" ht="24" customHeight="1">
      <c r="A18" s="220" t="s">
        <v>178</v>
      </c>
      <c r="B18" s="138"/>
      <c r="C18" s="140">
        <v>790169</v>
      </c>
      <c r="D18" s="125"/>
      <c r="E18" s="140">
        <v>921862</v>
      </c>
      <c r="G18" s="82"/>
    </row>
    <row r="19" spans="1:7" ht="24" customHeight="1">
      <c r="A19" s="141" t="s">
        <v>185</v>
      </c>
      <c r="B19" s="138"/>
      <c r="C19" s="137"/>
      <c r="D19" s="125"/>
      <c r="E19" s="137"/>
      <c r="F19" s="64"/>
      <c r="G19" s="82"/>
    </row>
    <row r="20" spans="1:7" ht="24" customHeight="1">
      <c r="A20" s="220" t="s">
        <v>179</v>
      </c>
      <c r="B20" s="138"/>
      <c r="C20" s="137">
        <f>SUM(C7:C18)</f>
        <v>-140411557</v>
      </c>
      <c r="D20" s="125"/>
      <c r="E20" s="137">
        <f>SUM(E7:E18)</f>
        <v>-110166763</v>
      </c>
      <c r="F20" s="64"/>
      <c r="G20" s="137"/>
    </row>
    <row r="21" spans="1:7" ht="24" customHeight="1">
      <c r="A21" s="142" t="s">
        <v>86</v>
      </c>
      <c r="B21" s="143"/>
      <c r="C21" s="137"/>
      <c r="D21" s="125"/>
      <c r="E21" s="137"/>
      <c r="G21" s="82"/>
    </row>
    <row r="22" spans="1:7" ht="24" customHeight="1">
      <c r="A22" s="220" t="s">
        <v>180</v>
      </c>
      <c r="B22" s="136"/>
      <c r="C22" s="137">
        <v>-670685861</v>
      </c>
      <c r="D22" s="125"/>
      <c r="E22" s="137">
        <v>-383384748</v>
      </c>
      <c r="G22" s="82"/>
    </row>
    <row r="23" spans="1:7" ht="24" customHeight="1">
      <c r="A23" s="220" t="s">
        <v>182</v>
      </c>
      <c r="B23" s="136"/>
      <c r="C23" s="137">
        <v>-355110183</v>
      </c>
      <c r="D23" s="125"/>
      <c r="E23" s="137">
        <v>0</v>
      </c>
      <c r="G23" s="82"/>
    </row>
    <row r="24" spans="1:7" ht="24" customHeight="1">
      <c r="A24" s="220" t="s">
        <v>181</v>
      </c>
      <c r="B24" s="136"/>
      <c r="C24" s="137">
        <v>82297</v>
      </c>
      <c r="D24" s="125"/>
      <c r="E24" s="137">
        <v>105683</v>
      </c>
      <c r="G24" s="82"/>
    </row>
    <row r="25" spans="1:7" ht="24" customHeight="1">
      <c r="A25" s="220" t="s">
        <v>69</v>
      </c>
      <c r="B25" s="136"/>
      <c r="C25" s="137">
        <v>-6383087</v>
      </c>
      <c r="D25" s="125"/>
      <c r="E25" s="137">
        <v>3713087</v>
      </c>
      <c r="G25" s="82"/>
    </row>
    <row r="26" spans="1:7" ht="24" customHeight="1">
      <c r="A26" s="220" t="s">
        <v>6</v>
      </c>
      <c r="B26" s="136"/>
      <c r="C26" s="111">
        <v>-2477736</v>
      </c>
      <c r="D26" s="125"/>
      <c r="E26" s="111">
        <v>10448007</v>
      </c>
      <c r="F26" s="144"/>
      <c r="G26" s="82"/>
    </row>
    <row r="27" spans="1:7" ht="24" customHeight="1">
      <c r="A27" s="220" t="s">
        <v>9</v>
      </c>
      <c r="B27" s="136"/>
      <c r="C27" s="137">
        <v>269528698</v>
      </c>
      <c r="D27" s="125"/>
      <c r="E27" s="137">
        <v>259202802</v>
      </c>
      <c r="G27" s="82"/>
    </row>
    <row r="28" spans="1:7" ht="24" customHeight="1">
      <c r="A28" s="220" t="s">
        <v>13</v>
      </c>
      <c r="B28" s="136"/>
      <c r="C28" s="139">
        <v>28287250</v>
      </c>
      <c r="D28" s="125"/>
      <c r="E28" s="139">
        <v>7309251</v>
      </c>
      <c r="G28" s="82"/>
    </row>
    <row r="29" spans="1:7" ht="24" customHeight="1">
      <c r="A29" s="142" t="s">
        <v>142</v>
      </c>
      <c r="B29" s="136"/>
      <c r="C29" s="139"/>
      <c r="D29" s="125"/>
      <c r="E29" s="139"/>
      <c r="G29" s="82"/>
    </row>
    <row r="30" spans="1:7" ht="24" customHeight="1">
      <c r="A30" s="220" t="s">
        <v>18</v>
      </c>
      <c r="B30" s="138"/>
      <c r="C30" s="113">
        <v>-30467926</v>
      </c>
      <c r="D30" s="125"/>
      <c r="E30" s="113">
        <v>7160153</v>
      </c>
      <c r="F30" s="82"/>
      <c r="G30" s="82"/>
    </row>
    <row r="31" spans="1:7" ht="24" customHeight="1">
      <c r="A31" s="220" t="s">
        <v>183</v>
      </c>
      <c r="B31" s="138"/>
      <c r="C31" s="140">
        <v>-3737681</v>
      </c>
      <c r="D31" s="125"/>
      <c r="E31" s="140">
        <v>-235000</v>
      </c>
      <c r="F31" s="82"/>
      <c r="G31" s="82"/>
    </row>
    <row r="32" spans="1:7" ht="24" customHeight="1">
      <c r="A32" s="131" t="s">
        <v>135</v>
      </c>
      <c r="B32" s="136"/>
      <c r="C32" s="137">
        <f>SUM(C20:C31)</f>
        <v>-911375786</v>
      </c>
      <c r="D32" s="125">
        <f>SUM(D19:D30)</f>
        <v>0</v>
      </c>
      <c r="E32" s="137">
        <f>SUM(E20:E31)</f>
        <v>-205847528</v>
      </c>
      <c r="F32" s="82"/>
      <c r="G32" s="82"/>
    </row>
    <row r="33" spans="1:7" ht="24" customHeight="1">
      <c r="A33" s="131" t="s">
        <v>136</v>
      </c>
      <c r="B33" s="136"/>
      <c r="C33" s="137">
        <v>729441898</v>
      </c>
      <c r="D33" s="125"/>
      <c r="E33" s="137">
        <v>687108728</v>
      </c>
      <c r="F33" s="82"/>
      <c r="G33" s="82"/>
    </row>
    <row r="34" spans="1:7" ht="24" customHeight="1">
      <c r="A34" s="131" t="s">
        <v>87</v>
      </c>
      <c r="B34" s="136"/>
      <c r="C34" s="114">
        <v>-63657981</v>
      </c>
      <c r="D34" s="125"/>
      <c r="E34" s="114">
        <v>-30977514</v>
      </c>
      <c r="F34" s="82"/>
      <c r="G34" s="82"/>
    </row>
    <row r="35" spans="1:7" ht="24" customHeight="1">
      <c r="A35" s="133" t="s">
        <v>186</v>
      </c>
      <c r="B35" s="136"/>
      <c r="C35" s="145">
        <f>SUM(C32:C34)</f>
        <v>-245591869</v>
      </c>
      <c r="D35" s="125">
        <f>SUM(D32:D34)</f>
        <v>0</v>
      </c>
      <c r="E35" s="145">
        <f>SUM(E32:E34)</f>
        <v>450283686</v>
      </c>
      <c r="G35" s="82"/>
    </row>
    <row r="36" spans="1:7" ht="24" customHeight="1">
      <c r="A36" s="133"/>
      <c r="B36" s="136"/>
      <c r="C36" s="146"/>
      <c r="D36" s="146"/>
      <c r="E36" s="146"/>
      <c r="G36" s="82"/>
    </row>
    <row r="37" spans="1:7" ht="24" customHeight="1">
      <c r="A37" s="96" t="s">
        <v>77</v>
      </c>
      <c r="B37" s="136"/>
      <c r="C37" s="147"/>
      <c r="D37" s="148"/>
      <c r="E37" s="148"/>
      <c r="G37" s="82"/>
    </row>
    <row r="38" spans="1:7" ht="24" customHeight="1">
      <c r="A38" s="49" t="s">
        <v>119</v>
      </c>
      <c r="B38" s="53"/>
      <c r="C38" s="130"/>
      <c r="D38" s="159"/>
      <c r="E38" s="53"/>
      <c r="G38" s="82"/>
    </row>
    <row r="39" spans="1:7" ht="24" customHeight="1">
      <c r="A39" s="53" t="s">
        <v>88</v>
      </c>
      <c r="B39" s="53"/>
      <c r="D39" s="160"/>
      <c r="E39" s="51"/>
      <c r="G39" s="82"/>
    </row>
    <row r="40" spans="1:7" ht="24" customHeight="1">
      <c r="A40" s="53" t="s">
        <v>165</v>
      </c>
      <c r="B40" s="53"/>
      <c r="D40" s="160"/>
      <c r="E40" s="51"/>
      <c r="G40" s="82"/>
    </row>
    <row r="41" spans="1:7" ht="24" customHeight="1">
      <c r="A41" s="53"/>
      <c r="B41" s="53"/>
      <c r="C41" s="174"/>
      <c r="D41" s="160"/>
      <c r="E41" s="175" t="s">
        <v>96</v>
      </c>
      <c r="G41" s="82"/>
    </row>
    <row r="42" spans="1:7" ht="24" customHeight="1">
      <c r="A42" s="131"/>
      <c r="B42" s="132"/>
      <c r="C42" s="170" t="s">
        <v>163</v>
      </c>
      <c r="D42" s="60"/>
      <c r="E42" s="170" t="s">
        <v>145</v>
      </c>
      <c r="G42" s="82"/>
    </row>
    <row r="43" spans="1:7" ht="24" customHeight="1">
      <c r="A43" s="149" t="s">
        <v>56</v>
      </c>
      <c r="E43" s="129"/>
      <c r="G43" s="82"/>
    </row>
    <row r="44" spans="1:7" ht="24" customHeight="1">
      <c r="A44" s="150" t="s">
        <v>57</v>
      </c>
      <c r="B44" s="136"/>
      <c r="C44" s="111">
        <v>-8325088</v>
      </c>
      <c r="D44" s="125"/>
      <c r="E44" s="111">
        <v>-4245814</v>
      </c>
      <c r="F44" s="151"/>
      <c r="G44" s="82"/>
    </row>
    <row r="45" spans="1:7" ht="24" customHeight="1">
      <c r="A45" s="150" t="s">
        <v>161</v>
      </c>
      <c r="B45" s="136"/>
      <c r="C45" s="111">
        <v>19705</v>
      </c>
      <c r="D45" s="125"/>
      <c r="E45" s="111">
        <v>23122</v>
      </c>
      <c r="F45" s="151"/>
      <c r="G45" s="82"/>
    </row>
    <row r="46" spans="1:7" ht="24" customHeight="1">
      <c r="A46" s="150" t="s">
        <v>58</v>
      </c>
      <c r="B46" s="136"/>
      <c r="C46" s="139">
        <v>-2566000</v>
      </c>
      <c r="D46" s="125"/>
      <c r="E46" s="139">
        <v>-472900</v>
      </c>
      <c r="G46" s="82"/>
    </row>
    <row r="47" spans="1:7" ht="24" customHeight="1">
      <c r="A47" s="150" t="s">
        <v>201</v>
      </c>
      <c r="B47" s="136"/>
      <c r="C47" s="139">
        <v>-800000</v>
      </c>
      <c r="D47" s="125"/>
      <c r="E47" s="139">
        <v>0</v>
      </c>
      <c r="G47" s="82"/>
    </row>
    <row r="48" spans="1:7" ht="24" customHeight="1">
      <c r="A48" s="133" t="s">
        <v>160</v>
      </c>
      <c r="B48" s="136"/>
      <c r="C48" s="145">
        <f>SUM(C44:C47)</f>
        <v>-11671383</v>
      </c>
      <c r="D48" s="125">
        <f>SUM(D44:D47)</f>
        <v>0</v>
      </c>
      <c r="E48" s="145">
        <f>SUM(E44:E47)</f>
        <v>-4695592</v>
      </c>
      <c r="F48" s="82"/>
      <c r="G48" s="82"/>
    </row>
    <row r="49" spans="1:12" ht="24" customHeight="1">
      <c r="A49" s="133" t="s">
        <v>59</v>
      </c>
      <c r="B49" s="136"/>
      <c r="C49" s="137"/>
      <c r="D49" s="125"/>
      <c r="E49" s="137"/>
      <c r="G49" s="82"/>
    </row>
    <row r="50" spans="1:12" ht="24" customHeight="1">
      <c r="A50" s="135" t="s">
        <v>60</v>
      </c>
      <c r="B50" s="136"/>
      <c r="C50" s="111">
        <v>-77875805</v>
      </c>
      <c r="D50" s="125"/>
      <c r="E50" s="111">
        <v>-73436946</v>
      </c>
      <c r="F50" s="151"/>
      <c r="G50" s="82"/>
      <c r="H50" s="152"/>
    </row>
    <row r="51" spans="1:12" ht="24" customHeight="1">
      <c r="A51" s="135" t="s">
        <v>137</v>
      </c>
      <c r="B51" s="136"/>
      <c r="C51" s="111">
        <v>-12389000</v>
      </c>
      <c r="D51" s="125"/>
      <c r="E51" s="111">
        <v>-11816000</v>
      </c>
      <c r="F51" s="151"/>
      <c r="G51" s="82"/>
      <c r="H51" s="152"/>
    </row>
    <row r="52" spans="1:12" ht="24" customHeight="1">
      <c r="A52" s="135" t="s">
        <v>199</v>
      </c>
      <c r="B52" s="136"/>
      <c r="C52" s="111">
        <v>189097</v>
      </c>
      <c r="D52" s="125"/>
      <c r="E52" s="111">
        <v>0</v>
      </c>
      <c r="F52" s="151"/>
      <c r="G52" s="82"/>
      <c r="H52" s="152"/>
    </row>
    <row r="53" spans="1:12" ht="24" customHeight="1">
      <c r="A53" s="213" t="s">
        <v>187</v>
      </c>
      <c r="B53" s="136"/>
      <c r="C53" s="111">
        <v>480000000</v>
      </c>
      <c r="D53" s="125"/>
      <c r="E53" s="111">
        <v>-260000000</v>
      </c>
      <c r="F53" s="151"/>
      <c r="G53" s="82"/>
      <c r="H53" s="152"/>
    </row>
    <row r="54" spans="1:12" ht="24" customHeight="1">
      <c r="A54" s="213" t="s">
        <v>188</v>
      </c>
      <c r="B54" s="136"/>
      <c r="C54" s="111">
        <v>-705934</v>
      </c>
      <c r="D54" s="125"/>
      <c r="E54" s="111">
        <v>222000000</v>
      </c>
      <c r="F54" s="151"/>
      <c r="G54" s="82"/>
      <c r="H54" s="152"/>
    </row>
    <row r="55" spans="1:12" ht="24" customHeight="1">
      <c r="A55" s="213" t="s">
        <v>200</v>
      </c>
      <c r="B55" s="136"/>
      <c r="C55" s="111">
        <v>-125804385</v>
      </c>
      <c r="D55" s="125"/>
      <c r="E55" s="111">
        <v>-133455766</v>
      </c>
      <c r="F55" s="151"/>
      <c r="G55" s="82"/>
      <c r="H55" s="152"/>
    </row>
    <row r="56" spans="1:12" ht="24" customHeight="1">
      <c r="A56" s="214" t="s">
        <v>138</v>
      </c>
      <c r="B56" s="138"/>
      <c r="C56" s="111">
        <v>0</v>
      </c>
      <c r="D56" s="125"/>
      <c r="E56" s="111">
        <v>5349134</v>
      </c>
      <c r="F56" s="57"/>
      <c r="G56" s="82"/>
      <c r="J56" s="57"/>
      <c r="K56" s="151"/>
      <c r="L56" s="151"/>
    </row>
    <row r="57" spans="1:12" ht="24" customHeight="1">
      <c r="A57" s="135" t="s">
        <v>122</v>
      </c>
      <c r="B57" s="136"/>
      <c r="C57" s="111">
        <v>-165777630</v>
      </c>
      <c r="D57" s="125"/>
      <c r="E57" s="111">
        <v>-134156686</v>
      </c>
      <c r="F57" s="151"/>
      <c r="G57" s="82"/>
      <c r="H57" s="152"/>
    </row>
    <row r="58" spans="1:12" ht="24" customHeight="1">
      <c r="A58" s="153" t="s">
        <v>189</v>
      </c>
      <c r="B58" s="138"/>
      <c r="C58" s="145">
        <f>SUM(C50:C57)</f>
        <v>97636343</v>
      </c>
      <c r="D58" s="125"/>
      <c r="E58" s="145">
        <f>SUM(E50:E57)</f>
        <v>-385516264</v>
      </c>
      <c r="F58" s="57"/>
      <c r="G58" s="82"/>
      <c r="J58" s="57"/>
      <c r="K58" s="151"/>
      <c r="L58" s="151"/>
    </row>
    <row r="59" spans="1:12" ht="24" customHeight="1">
      <c r="A59" s="133" t="s">
        <v>111</v>
      </c>
      <c r="B59" s="138"/>
      <c r="C59" s="137">
        <f>C35+C48+C58</f>
        <v>-159626909</v>
      </c>
      <c r="D59" s="125">
        <f>D35+D48+D58</f>
        <v>0</v>
      </c>
      <c r="E59" s="137">
        <f>E35+E48+E58</f>
        <v>60071830</v>
      </c>
      <c r="G59" s="82"/>
    </row>
    <row r="60" spans="1:12" ht="24" customHeight="1">
      <c r="A60" s="135" t="s">
        <v>102</v>
      </c>
      <c r="B60" s="154"/>
      <c r="C60" s="137">
        <v>201898454</v>
      </c>
      <c r="D60" s="125"/>
      <c r="E60" s="137">
        <v>141826624</v>
      </c>
      <c r="G60" s="82"/>
    </row>
    <row r="61" spans="1:12" ht="24" customHeight="1" thickBot="1">
      <c r="A61" s="133" t="s">
        <v>101</v>
      </c>
      <c r="B61" s="154"/>
      <c r="C61" s="155">
        <f>SUM(C59:C60)</f>
        <v>42271545</v>
      </c>
      <c r="D61" s="125">
        <f>SUM(D59:D60)</f>
        <v>0</v>
      </c>
      <c r="E61" s="155">
        <f>SUM(E59:E60)</f>
        <v>201898454</v>
      </c>
      <c r="G61" s="82"/>
    </row>
    <row r="62" spans="1:12" ht="24" customHeight="1" thickTop="1">
      <c r="A62" s="133"/>
      <c r="B62" s="136"/>
      <c r="C62" s="137"/>
      <c r="D62" s="125"/>
      <c r="E62" s="63"/>
      <c r="G62" s="82"/>
      <c r="I62" s="82"/>
    </row>
    <row r="63" spans="1:12" ht="24" customHeight="1">
      <c r="A63" s="106" t="s">
        <v>89</v>
      </c>
      <c r="B63" s="136"/>
      <c r="C63" s="137"/>
      <c r="D63" s="125"/>
      <c r="E63" s="63"/>
      <c r="G63" s="82"/>
      <c r="I63" s="82"/>
    </row>
    <row r="64" spans="1:12" ht="24" customHeight="1">
      <c r="A64" s="135" t="s">
        <v>90</v>
      </c>
      <c r="B64" s="136"/>
      <c r="C64" s="137"/>
      <c r="D64" s="125"/>
      <c r="E64" s="63"/>
      <c r="G64" s="82"/>
      <c r="I64" s="82"/>
    </row>
    <row r="65" spans="1:9" ht="24" customHeight="1">
      <c r="A65" s="135" t="s">
        <v>207</v>
      </c>
      <c r="B65" s="136"/>
      <c r="G65" s="82"/>
      <c r="I65" s="82"/>
    </row>
    <row r="66" spans="1:9" ht="24" customHeight="1">
      <c r="A66" s="135" t="s">
        <v>208</v>
      </c>
      <c r="B66" s="136"/>
      <c r="C66" s="137">
        <v>333247024</v>
      </c>
      <c r="D66" s="125"/>
      <c r="E66" s="137">
        <v>278917509</v>
      </c>
      <c r="G66" s="82"/>
      <c r="I66" s="82"/>
    </row>
    <row r="67" spans="1:9" ht="24" customHeight="1">
      <c r="A67" s="135" t="s">
        <v>209</v>
      </c>
      <c r="B67" s="136"/>
      <c r="C67" s="137">
        <v>13532976</v>
      </c>
      <c r="D67" s="125"/>
      <c r="E67" s="137">
        <v>4759198</v>
      </c>
      <c r="G67" s="82"/>
      <c r="I67" s="82"/>
    </row>
    <row r="68" spans="1:9" ht="24" customHeight="1">
      <c r="A68" s="135" t="s">
        <v>210</v>
      </c>
      <c r="B68" s="136"/>
      <c r="C68" s="137">
        <v>1510000</v>
      </c>
      <c r="D68" s="125"/>
      <c r="E68" s="137">
        <v>0</v>
      </c>
      <c r="G68" s="82"/>
      <c r="I68" s="82"/>
    </row>
    <row r="69" spans="1:9" ht="24" customHeight="1">
      <c r="A69" s="135" t="s">
        <v>211</v>
      </c>
      <c r="B69" s="136"/>
      <c r="C69" s="137">
        <v>5953268</v>
      </c>
      <c r="D69" s="125"/>
      <c r="E69" s="137">
        <v>9936716</v>
      </c>
      <c r="G69" s="82"/>
      <c r="I69" s="82"/>
    </row>
    <row r="70" spans="1:9" ht="24" customHeight="1">
      <c r="A70" s="135" t="s">
        <v>212</v>
      </c>
      <c r="B70" s="136"/>
      <c r="C70" s="137"/>
      <c r="D70" s="125"/>
      <c r="E70" s="137"/>
      <c r="G70" s="82"/>
      <c r="I70" s="82"/>
    </row>
    <row r="71" spans="1:9" ht="24" customHeight="1">
      <c r="A71" s="135" t="s">
        <v>213</v>
      </c>
      <c r="B71" s="136"/>
      <c r="C71" s="137">
        <v>0</v>
      </c>
      <c r="D71" s="125"/>
      <c r="E71" s="137">
        <v>272641</v>
      </c>
      <c r="G71" s="82"/>
      <c r="I71" s="82"/>
    </row>
    <row r="72" spans="1:9" ht="24" customHeight="1">
      <c r="C72" s="111"/>
      <c r="D72" s="162"/>
      <c r="E72" s="156"/>
      <c r="G72" s="82"/>
    </row>
    <row r="73" spans="1:9" ht="24" customHeight="1">
      <c r="A73" s="57" t="s">
        <v>190</v>
      </c>
      <c r="C73" s="111"/>
      <c r="D73" s="162"/>
      <c r="E73" s="156"/>
      <c r="G73" s="82"/>
    </row>
    <row r="74" spans="1:9" ht="24" customHeight="1">
      <c r="C74" s="111"/>
      <c r="D74" s="162"/>
      <c r="E74" s="156"/>
      <c r="G74" s="82"/>
    </row>
    <row r="75" spans="1:9" ht="24" customHeight="1">
      <c r="A75" s="96" t="s">
        <v>77</v>
      </c>
      <c r="G75" s="82"/>
    </row>
    <row r="76" spans="1:9" ht="24" customHeight="1">
      <c r="G76" s="82"/>
    </row>
    <row r="77" spans="1:9" ht="24" customHeight="1">
      <c r="G77" s="82"/>
    </row>
    <row r="78" spans="1:9" ht="24" customHeight="1">
      <c r="G78" s="82"/>
    </row>
    <row r="79" spans="1:9" ht="24" customHeight="1">
      <c r="G79" s="82"/>
    </row>
    <row r="80" spans="1:9" ht="24" customHeight="1">
      <c r="G80" s="82"/>
    </row>
    <row r="81" spans="7:7" ht="24" customHeight="1">
      <c r="G81" s="82"/>
    </row>
    <row r="82" spans="7:7" ht="24" customHeight="1">
      <c r="G82" s="82"/>
    </row>
  </sheetData>
  <pageMargins left="0.86614173228346458" right="0.39370078740157483" top="0.9055118110236221" bottom="0" header="0.19685039370078741" footer="0.19685039370078741"/>
  <pageSetup paperSize="9" scale="80" firstPageNumber="3" orientation="portrait" useFirstPageNumber="1" r:id="rId1"/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</vt:lpstr>
      <vt:lpstr>CF </vt:lpstr>
      <vt:lpstr>BS!Print_Area</vt:lpstr>
      <vt:lpstr>'CF '!Print_Area</vt:lpstr>
      <vt:lpstr>PL!Print_Area</vt:lpstr>
      <vt:lpstr>SE!Print_Area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2023-02-16T04:14:42Z</cp:lastPrinted>
  <dcterms:created xsi:type="dcterms:W3CDTF">2012-08-01T02:19:05Z</dcterms:created>
  <dcterms:modified xsi:type="dcterms:W3CDTF">2023-02-22T06:56:13Z</dcterms:modified>
</cp:coreProperties>
</file>