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2\Ye12'2022\IT\"/>
    </mc:Choice>
  </mc:AlternateContent>
  <xr:revisionPtr revIDLastSave="0" documentId="13_ncr:1_{D9AF6958-238D-4ED7-B4E5-EA131609393D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3" r:id="rId4"/>
    <sheet name="ce" sheetId="20" r:id="rId5"/>
    <sheet name="CF" sheetId="21" r:id="rId6"/>
    <sheet name="000" sheetId="4" state="veryHidden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43018.6076041667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BS!$A$1:$M$75</definedName>
    <definedName name="_xlnm.Print_Area" localSheetId="5">CF!$A$1:$L$83</definedName>
    <definedName name="_xlnm.Print_Area" localSheetId="3">PL!$A$1:$L$63</definedName>
    <definedName name="ืถจ">ce!$L$18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4" i="20" l="1"/>
  <c r="L44" i="20"/>
  <c r="J44" i="20"/>
  <c r="H44" i="20"/>
  <c r="F44" i="20"/>
  <c r="N42" i="20"/>
  <c r="L42" i="20"/>
  <c r="J42" i="20"/>
  <c r="H42" i="20"/>
  <c r="F42" i="20"/>
  <c r="N20" i="20"/>
  <c r="L20" i="20"/>
  <c r="J20" i="20"/>
  <c r="H20" i="20"/>
  <c r="F20" i="20"/>
  <c r="N18" i="20"/>
  <c r="L18" i="20"/>
  <c r="J18" i="20"/>
  <c r="H18" i="20"/>
  <c r="F18" i="20"/>
  <c r="L68" i="21"/>
  <c r="J68" i="21"/>
  <c r="H68" i="21"/>
  <c r="F68" i="21"/>
  <c r="L62" i="21"/>
  <c r="J62" i="21"/>
  <c r="H62" i="21"/>
  <c r="F62" i="21"/>
  <c r="L30" i="18" l="1"/>
  <c r="J30" i="18"/>
  <c r="H30" i="18"/>
  <c r="F30" i="18"/>
  <c r="N43" i="20" l="1"/>
  <c r="N19" i="20"/>
  <c r="H12" i="3"/>
  <c r="J12" i="3"/>
  <c r="L12" i="3"/>
  <c r="H17" i="3"/>
  <c r="J17" i="3"/>
  <c r="L17" i="3"/>
  <c r="H34" i="3"/>
  <c r="H36" i="3" s="1"/>
  <c r="L11" i="20" s="1"/>
  <c r="N11" i="20" s="1"/>
  <c r="J34" i="3"/>
  <c r="J36" i="3" s="1"/>
  <c r="L41" i="20" s="1"/>
  <c r="N41" i="20" s="1"/>
  <c r="L34" i="3"/>
  <c r="L36" i="3" s="1"/>
  <c r="L35" i="20" s="1"/>
  <c r="N35" i="20" s="1"/>
  <c r="H48" i="18"/>
  <c r="J48" i="18"/>
  <c r="L48" i="18"/>
  <c r="L57" i="18" s="1"/>
  <c r="H17" i="18"/>
  <c r="J17" i="18"/>
  <c r="L17" i="18"/>
  <c r="L40" i="18"/>
  <c r="H40" i="18"/>
  <c r="L7" i="18"/>
  <c r="H7" i="18"/>
  <c r="J40" i="18"/>
  <c r="F40" i="18"/>
  <c r="J7" i="18"/>
  <c r="F7" i="18"/>
  <c r="N9" i="20"/>
  <c r="F12" i="20"/>
  <c r="F13" i="20" s="1"/>
  <c r="H12" i="20"/>
  <c r="H13" i="20" s="1"/>
  <c r="J12" i="20"/>
  <c r="J13" i="20" s="1"/>
  <c r="H66" i="18" s="1"/>
  <c r="N33" i="20"/>
  <c r="F36" i="20"/>
  <c r="F37" i="20"/>
  <c r="L63" i="18" s="1"/>
  <c r="H36" i="20"/>
  <c r="H37" i="20" s="1"/>
  <c r="L64" i="18" s="1"/>
  <c r="J36" i="20"/>
  <c r="J37" i="20" s="1"/>
  <c r="L66" i="18" s="1"/>
  <c r="F12" i="3"/>
  <c r="F17" i="3"/>
  <c r="F34" i="3"/>
  <c r="F36" i="3" s="1"/>
  <c r="L17" i="20" s="1"/>
  <c r="N17" i="20" s="1"/>
  <c r="F17" i="18"/>
  <c r="F48" i="18"/>
  <c r="F56" i="18"/>
  <c r="H56" i="18"/>
  <c r="J56" i="18"/>
  <c r="J57" i="18" s="1"/>
  <c r="L56" i="18"/>
  <c r="F57" i="18" l="1"/>
  <c r="H31" i="18"/>
  <c r="F31" i="18"/>
  <c r="H63" i="18"/>
  <c r="F15" i="20"/>
  <c r="H18" i="3"/>
  <c r="H22" i="3" s="1"/>
  <c r="H24" i="3" s="1"/>
  <c r="J18" i="3"/>
  <c r="J22" i="3" s="1"/>
  <c r="J24" i="3" s="1"/>
  <c r="L18" i="3"/>
  <c r="L22" i="3" s="1"/>
  <c r="L24" i="3" s="1"/>
  <c r="H57" i="18"/>
  <c r="L31" i="18"/>
  <c r="F18" i="3"/>
  <c r="F22" i="3" s="1"/>
  <c r="F24" i="3" s="1"/>
  <c r="J31" i="18"/>
  <c r="J15" i="20"/>
  <c r="F39" i="20"/>
  <c r="J63" i="18" s="1"/>
  <c r="J39" i="20"/>
  <c r="J66" i="18" s="1"/>
  <c r="H15" i="20"/>
  <c r="H64" i="18"/>
  <c r="H39" i="20"/>
  <c r="J64" i="18" s="1"/>
  <c r="F66" i="18" l="1"/>
  <c r="F63" i="18"/>
  <c r="F64" i="18"/>
  <c r="L8" i="21"/>
  <c r="L32" i="21" s="1"/>
  <c r="L43" i="21" s="1"/>
  <c r="L47" i="21" s="1"/>
  <c r="L69" i="21" s="1"/>
  <c r="L73" i="21" s="1"/>
  <c r="H8" i="21"/>
  <c r="J8" i="21"/>
  <c r="J32" i="21" s="1"/>
  <c r="J43" i="21" s="1"/>
  <c r="J47" i="21" s="1"/>
  <c r="J69" i="21" s="1"/>
  <c r="J73" i="21" s="1"/>
  <c r="J74" i="21" s="1"/>
  <c r="F8" i="21"/>
  <c r="F48" i="3"/>
  <c r="L16" i="20"/>
  <c r="F50" i="3"/>
  <c r="F59" i="3" s="1"/>
  <c r="F38" i="3"/>
  <c r="F55" i="3" s="1"/>
  <c r="F53" i="3" s="1"/>
  <c r="J48" i="3"/>
  <c r="J59" i="3" s="1"/>
  <c r="J38" i="3"/>
  <c r="J53" i="3" s="1"/>
  <c r="L40" i="20"/>
  <c r="L38" i="3"/>
  <c r="L53" i="3" s="1"/>
  <c r="L48" i="3"/>
  <c r="H38" i="3"/>
  <c r="H55" i="3" s="1"/>
  <c r="H53" i="3" s="1"/>
  <c r="H48" i="3"/>
  <c r="H50" i="3"/>
  <c r="H59" i="3" s="1"/>
  <c r="L10" i="20"/>
  <c r="F32" i="21" l="1"/>
  <c r="F43" i="21" s="1"/>
  <c r="F47" i="21" s="1"/>
  <c r="F69" i="21" s="1"/>
  <c r="F73" i="21" s="1"/>
  <c r="F74" i="21" s="1"/>
  <c r="H32" i="21"/>
  <c r="H43" i="21" s="1"/>
  <c r="H47" i="21" s="1"/>
  <c r="H69" i="21" s="1"/>
  <c r="H73" i="21" s="1"/>
  <c r="N16" i="20"/>
  <c r="L12" i="20"/>
  <c r="L13" i="20" s="1"/>
  <c r="N10" i="20"/>
  <c r="L59" i="3"/>
  <c r="L34" i="20"/>
  <c r="N40" i="20"/>
  <c r="N12" i="20" l="1"/>
  <c r="N13" i="20" s="1"/>
  <c r="H67" i="18"/>
  <c r="L15" i="20"/>
  <c r="N34" i="20"/>
  <c r="N36" i="20" s="1"/>
  <c r="N37" i="20" s="1"/>
  <c r="N39" i="20" s="1"/>
  <c r="L36" i="20"/>
  <c r="L37" i="20" s="1"/>
  <c r="H68" i="18" l="1"/>
  <c r="L39" i="20"/>
  <c r="L67" i="18"/>
  <c r="F67" i="18"/>
  <c r="F68" i="18" s="1"/>
  <c r="F69" i="18" s="1"/>
  <c r="F70" i="18" s="1"/>
  <c r="N15" i="20"/>
  <c r="J67" i="18" l="1"/>
  <c r="J68" i="18" s="1"/>
  <c r="J69" i="18" s="1"/>
  <c r="J70" i="18" s="1"/>
  <c r="L68" i="18"/>
  <c r="H69" i="18"/>
  <c r="L69" i="18" l="1"/>
  <c r="H70" i="18"/>
  <c r="L70" i="18" l="1"/>
</calcChain>
</file>

<file path=xl/sharedStrings.xml><?xml version="1.0" encoding="utf-8"?>
<sst xmlns="http://schemas.openxmlformats.org/spreadsheetml/2006/main" count="280" uniqueCount="192">
  <si>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</si>
  <si>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</si>
  <si>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</si>
  <si>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</si>
  <si>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</si>
  <si>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</si>
  <si>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</si>
  <si>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</si>
  <si>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</si>
  <si>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</si>
  <si>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</si>
  <si>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</si>
  <si>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</si>
  <si>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</si>
  <si>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</si>
  <si>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</si>
  <si>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</si>
  <si>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</si>
  <si>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</si>
  <si>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</si>
  <si>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</si>
  <si>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ส่วนเกิน</t>
  </si>
  <si>
    <t>(หน่วย: บาท)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</si>
  <si>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</si>
  <si>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</si>
  <si>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</si>
  <si>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</si>
  <si>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</si>
  <si>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</si>
  <si>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</si>
  <si>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</si>
  <si>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</si>
  <si>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</si>
  <si>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</si>
  <si>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</si>
  <si>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</si>
  <si>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</si>
  <si>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</si>
  <si>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</si>
  <si>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</si>
  <si>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</si>
  <si>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เงินสดรับจากการจำหน่ายอุปกรณ์</t>
  </si>
  <si>
    <t>หนี้สินและส่วนของผู้ถือหุ้น</t>
  </si>
  <si>
    <t>รายได้อื่น</t>
  </si>
  <si>
    <t>ต้นทุนขายและบริการ</t>
  </si>
  <si>
    <t>ค่าใช้จ่ายในการบริหาร</t>
  </si>
  <si>
    <t>มูลค่าหุ้นสามัญ</t>
  </si>
  <si>
    <t>ข้อมูลกระแสเงินสดเปิดเผยเพิ่มเติม</t>
  </si>
  <si>
    <t>จำนวนหุ้นสามัญถัวเฉลี่ยถ่วงน้ำหนัก (หุ้น)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</si>
  <si>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</si>
  <si>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</si>
  <si>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</si>
  <si>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</si>
  <si>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</si>
  <si>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</si>
  <si>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</si>
  <si>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</si>
  <si>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</si>
  <si>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</si>
  <si>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</si>
  <si>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</si>
  <si>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</si>
  <si>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</si>
  <si>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ส่วนแบ่งกำไรจากเงินลงทุนในบริษัทร่วม</t>
  </si>
  <si>
    <t>กำไรขาดทุนเบ็ดเสร็จอื่นสำหรับปี</t>
  </si>
  <si>
    <t>กำไรขาดทุนเบ็ดเสร็จรวมสำหรับปี</t>
  </si>
  <si>
    <t>รวมส่วนของ</t>
  </si>
  <si>
    <t>ผู้ถือหุ้น</t>
  </si>
  <si>
    <t xml:space="preserve">   ส่วนแบ่งกำไรจากเงินลงทุนในบริษัทร่วม</t>
  </si>
  <si>
    <t xml:space="preserve">   สำรองผลประโยชน์ระยะยาวของพนักงาน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</si>
  <si>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</si>
  <si>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</si>
  <si>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>เงินสดและรายการเทียบเท่าเงินสดต้นปี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</si>
  <si>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</si>
  <si>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</si>
  <si>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</si>
  <si>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งบแสดงการเปลี่ยนแปลงส่วนของผู้ถือหุ้น (ต่อ)</t>
  </si>
  <si>
    <t>เงินปันผลรับ</t>
  </si>
  <si>
    <t xml:space="preserve">   เงินปันผลรับจากบริษัทร่วม</t>
  </si>
  <si>
    <t>ซื้ออุปกรณ์</t>
  </si>
  <si>
    <t>กำไรขาดทุน</t>
  </si>
  <si>
    <t>เงินปันผลรับจากบริษัทร่วม</t>
  </si>
  <si>
    <t>ณ วันที่</t>
  </si>
  <si>
    <t>สำรองตามกฎหมาย</t>
  </si>
  <si>
    <t xml:space="preserve">   โอนสินค้าคงเหลือไปเป็นอุปกรณ์</t>
  </si>
  <si>
    <t>กระแสเงินสดจากกิจกรรมจัดหาเงิน</t>
  </si>
  <si>
    <t xml:space="preserve">   ขาดทุนจากการตัดจำหน่ายสินค้าคงเหลือ</t>
  </si>
  <si>
    <t>หัก: ผลกระทบของภาษีเงินได้</t>
  </si>
  <si>
    <t>งบกำไรขาดทุนเบ็ดเสร็จ (ต่อ)</t>
  </si>
  <si>
    <t>เงินปันผลจ่าย</t>
  </si>
  <si>
    <t xml:space="preserve">   ขาดทุนจากการจำหน่าย/ตัดจำหน่ายอุปกรณ์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</si>
  <si>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</si>
  <si>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</si>
  <si>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ส่วนเกินมูลค่าหุ้นสามัญ</t>
  </si>
  <si>
    <t>ค่าใช้จ่ายในการขายและจัดจำหน่าย</t>
  </si>
  <si>
    <t>กำไรขาดทุนเบ็ดเสร็จอื่น</t>
  </si>
  <si>
    <t>ซื้อคอมพิวเตอร์ซอฟต์แวร์</t>
  </si>
  <si>
    <t>บริษัท ไอที ซิตี้ จำกัด (มหาชน) และบริษัทย่อย</t>
  </si>
  <si>
    <t>งบการเงินรวม</t>
  </si>
  <si>
    <t>เงินลงทุนในบริษัทย่อย</t>
  </si>
  <si>
    <t xml:space="preserve">      หุ้นสามัญ 366,398,859 หุ้น มูลค่าหุ้นละ 1 บาท</t>
  </si>
  <si>
    <t>เงินกู้ยืมระยะสั้นจากสถาบันการเงิน</t>
  </si>
  <si>
    <t>อสังหาริมทรัพย์เพื่อการลงทุน</t>
  </si>
  <si>
    <t>ค่าความนิยม</t>
  </si>
  <si>
    <t>หนี้สินไม่หมุนเวียนอื่น</t>
  </si>
  <si>
    <t xml:space="preserve">   เงินสดรับจากภาษีเงินได้รับคืน</t>
  </si>
  <si>
    <t>ที่ดิน อาคาร และอุปกรณ์</t>
  </si>
  <si>
    <t>กำไร(ขาดทุน)สำหรับปี</t>
  </si>
  <si>
    <t>ภาษีเงินได้ถูกหัก ณ ที่จ่าย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</si>
  <si>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</si>
  <si>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</si>
  <si>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</si>
  <si>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รายได้จากสัญญาที่ทำกับลูกค้า</t>
  </si>
  <si>
    <t>กำไร(ขาดทุน)ก่อนภาษีเงินได้</t>
  </si>
  <si>
    <t>ภาษีเงินได้</t>
  </si>
  <si>
    <t>จัดสรรแล้ว -</t>
  </si>
  <si>
    <t xml:space="preserve">รายการปรับกระทบกำไร(ขาดทุน)ก่อนภาษีเป็นเงินสดรับ(จ่าย)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</si>
  <si>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</si>
  <si>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</si>
  <si>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</si>
  <si>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กำไรสำหรับปี </t>
  </si>
  <si>
    <t xml:space="preserve">กำไรขาดทุนเบ็ดเสร็จอื่นสำหรับปี </t>
  </si>
  <si>
    <t>การแบ่งปันกำไร(ขาดทุน)</t>
  </si>
  <si>
    <t>กำไร(ขาดทุน)ต่อหุ้นขั้นพื้นฐาน</t>
  </si>
  <si>
    <t>กำไร(ขาดทุน)ส่วนที่เป็นของผู้ถือหุ้นของบริษัทฯ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</si>
  <si>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</si>
  <si>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</si>
  <si>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</si>
  <si>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ประมาณการหนี้สินสำหรับการรื้อถอน</t>
  </si>
  <si>
    <t xml:space="preserve">   เงินสดจ่ายดอกเบี้ย</t>
  </si>
  <si>
    <t xml:space="preserve">   เงินสดจ่ายภาษีเงินได้</t>
  </si>
  <si>
    <t>เงินสดจ่ายหนี้สินตามสัญญาเช่า</t>
  </si>
  <si>
    <t>เงินสดจ่ายคืนเงินกู้ยืมระยะสั้นจากสถาบันการเงิน</t>
  </si>
  <si>
    <t xml:space="preserve">   เจ้าหนี้จากการซื้ออาคารและอุปกรณ์</t>
  </si>
  <si>
    <t xml:space="preserve">   สินทรัพย์สิทธิการใช้เพิ่มขึ้นจากสัญญาเช่า</t>
  </si>
  <si>
    <t xml:space="preserve">   การลดค่าเช่าตามสัญญาจากผู้ให้เช่า</t>
  </si>
  <si>
    <t xml:space="preserve">   รายได้ดอกเบี้ย</t>
  </si>
  <si>
    <t xml:space="preserve">   ค่าใช้จ่ายดอกเบี้ย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</si>
  <si>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</si>
  <si>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</si>
  <si>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รายได้ทางการเงิน</t>
  </si>
  <si>
    <t>ที่ออกและชำระแล้ว</t>
  </si>
  <si>
    <t>ส่วนแบ่งกำไรขาดทุนเบ็ดเสร็จอื่นของบริษัทร่วม -</t>
  </si>
  <si>
    <t xml:space="preserve">   เจ้าหนี้จากการซื้อคอมพิวเตอร์ซอฟต์แวร์</t>
  </si>
  <si>
    <t xml:space="preserve">   ประกันภัย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</si>
  <si>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</si>
  <si>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</si>
  <si>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เงินสดรับจากดอกเบี้ย</t>
  </si>
  <si>
    <t>เงินสดรับจากเงินกู้ยืมระยะสั้นจากสถาบันการเงิน</t>
  </si>
  <si>
    <t xml:space="preserve">      จากการยกเลิกสัญญา</t>
  </si>
  <si>
    <t xml:space="preserve">   ผลต่างของสินทรัพย์สิทธิการใช้และหนี้สินตามสัญญาเช่า</t>
  </si>
  <si>
    <t>ยอดคงเหลือ ณ วันที่ 1 มกราคม 2564</t>
  </si>
  <si>
    <t>ยอดคงเหลือ ณ วันที่ 31 ธันวาคม 2564</t>
  </si>
  <si>
    <t>ภาษีเงินได้ค้างจ่าย</t>
  </si>
  <si>
    <t xml:space="preserve">   ค่าเผื่อการลดลงของมูลค่าสินค้าคงเหลือ (กลับรายการ)</t>
  </si>
  <si>
    <t xml:space="preserve">   ค่าเผื่อการด้อยค่าของสินทรัพย์</t>
  </si>
  <si>
    <t xml:space="preserve">   กลับรายการประมาณการหนี้สินสำหรับการรื้อถอน</t>
  </si>
  <si>
    <t xml:space="preserve">เงินสดและรายการเทียบเท่าเงินสดของบริษัทย่อย </t>
  </si>
  <si>
    <t xml:space="preserve">   ณ วันรับโอนกิจการทั้งหมด</t>
  </si>
  <si>
    <t>รายการที่ไม่เกี่ยวข้องกับเงินสด</t>
  </si>
  <si>
    <t xml:space="preserve">   เจ้าหนี้จากการรับโอนกิจการทั้งหมดจากบริษัทย่อย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</si>
  <si>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</si>
  <si>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เงินสดและรายการเทียบเท่าเงินสดปลายปี (หมายเหตุ 7)</t>
  </si>
  <si>
    <t xml:space="preserve">ผลกำไรจากการประมาณการตามหลักคณิตศาสตร์ประกันภัย </t>
  </si>
  <si>
    <t>6, 8</t>
  </si>
  <si>
    <t>6, 18</t>
  </si>
  <si>
    <t>กำไร(ขาดทุน)ต่อหุ้น</t>
  </si>
  <si>
    <t xml:space="preserve">     ภาษีเงินได้ถูกหัก ณ ที่จ่าย</t>
  </si>
  <si>
    <t xml:space="preserve">  สำรองผลขาดทุนและขาดทุนจากการตัดจำหน่าย</t>
  </si>
  <si>
    <t>ณ วันที่ 31 ธันวาคม 2565</t>
  </si>
  <si>
    <t>สำหรับปีสิ้นสุดวันที่ 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</si>
  <si>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</si>
  <si>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</si>
  <si>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</si>
  <si>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</si>
  <si>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</si>
  <si>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</si>
  <si>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</si>
  <si>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 xml:space="preserve">   ค่าเผื่อผลขาดทุนด้านเครดิตที่คาดว่าจะเกิดขึ้น (กลับรายการ)</t>
  </si>
  <si>
    <t xml:space="preserve"> </t>
  </si>
  <si>
    <t>เงินปันผลจ่าย (หมายเหตุ 26)</t>
  </si>
  <si>
    <t>ลูกหนี้ตามสัญญาเช่าเงินทุน - ส่วนที่</t>
  </si>
  <si>
    <t>ลูกหนี้ตามสัญญาเช่าเงินทุน - สุทธิ</t>
  </si>
  <si>
    <t xml:space="preserve">   ลูกหนี้ตามสัญญาเช่าเงินทุน </t>
  </si>
  <si>
    <t xml:space="preserve">   ผลกำไร(ขาดทุน)จากการประมาณการตามหลักคณิตศาสตร์</t>
  </si>
  <si>
    <t xml:space="preserve">   กลับรายการค่าเผื่อการด้อยค่าของสินทรัพย์สิทธิการใช้</t>
  </si>
  <si>
    <t xml:space="preserve">   ประมาณการหนี้สินอื่น (กลับรายการ)</t>
  </si>
  <si>
    <t xml:space="preserve">   กำไรจากอัตราแลกเปลี่ยนที่ยังไม่เกิดขึ้นจริง</t>
  </si>
  <si>
    <t>กำไร(ขาดทุน)ก่อนภาษี</t>
  </si>
  <si>
    <t xml:space="preserve">   ถึงกำหนดรับชำระภายในหนึ่งปี</t>
  </si>
  <si>
    <t xml:space="preserve">   จากส่วนที่ถึงกำหนดรับชำระภายในหนึ่งปี</t>
  </si>
  <si>
    <t>กำไรจากการดำเนินงาน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</si>
</sst>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\ ;\(#,##0\)"/>
    <numFmt numFmtId="170" formatCode="_([$€-2]\ * #,##0.00_);_([$€-2]\ * \(#,##0.00\);_([$€-2]\ * &quot;-&quot;??_);_(@_)"/>
    <numFmt numFmtId="171" formatCode="_(* #,##0_);_(* \(#,##0\);_(* \-_);_(@_)"/>
    <numFmt numFmtId="172" formatCode="_(* #,##0_);_(* \(#,##0\);_(* \-??_);_(@_)"/>
    <numFmt numFmtId="173" formatCode="_(* #,##0.000_);_(* \(#,##0.000\);_(* &quot;-&quot;_);_(@_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4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85">
    <xf numFmtId="0" fontId="0" fillId="0" borderId="0" xfId="0"/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7" fillId="0" borderId="0" xfId="0" applyNumberFormat="1" applyFont="1" applyFill="1" applyBorder="1" applyAlignment="1"/>
    <xf numFmtId="169" fontId="7" fillId="0" borderId="0" xfId="0" applyNumberFormat="1" applyFont="1" applyFill="1" applyBorder="1" applyAlignment="1">
      <alignment horizontal="center" vertical="center"/>
    </xf>
    <xf numFmtId="169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41" fontId="12" fillId="0" borderId="0" xfId="0" applyNumberFormat="1" applyFont="1" applyFill="1"/>
    <xf numFmtId="38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1" fontId="7" fillId="0" borderId="0" xfId="0" applyNumberFormat="1" applyFont="1" applyFill="1"/>
    <xf numFmtId="41" fontId="12" fillId="0" borderId="0" xfId="0" applyNumberFormat="1" applyFont="1" applyFill="1" applyBorder="1"/>
    <xf numFmtId="41" fontId="12" fillId="0" borderId="3" xfId="0" applyNumberFormat="1" applyFont="1" applyFill="1" applyBorder="1"/>
    <xf numFmtId="38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9" fillId="0" borderId="0" xfId="0" applyFont="1" applyFill="1" applyAlignment="1">
      <alignment horizontal="left"/>
    </xf>
    <xf numFmtId="41" fontId="12" fillId="0" borderId="4" xfId="0" applyNumberFormat="1" applyFont="1" applyFill="1" applyBorder="1"/>
    <xf numFmtId="0" fontId="7" fillId="0" borderId="0" xfId="0" applyFont="1" applyFill="1" applyAlignment="1">
      <alignment horizontal="centerContinuous"/>
    </xf>
    <xf numFmtId="41" fontId="12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Alignment="1">
      <alignment horizontal="centerContinuous"/>
    </xf>
    <xf numFmtId="41" fontId="12" fillId="0" borderId="0" xfId="0" applyNumberFormat="1" applyFont="1" applyFill="1" applyAlignment="1">
      <alignment horizontal="center"/>
    </xf>
    <xf numFmtId="38" fontId="7" fillId="0" borderId="0" xfId="0" applyNumberFormat="1" applyFont="1" applyFill="1" applyBorder="1"/>
    <xf numFmtId="41" fontId="7" fillId="0" borderId="3" xfId="0" applyNumberFormat="1" applyFont="1" applyFill="1" applyBorder="1"/>
    <xf numFmtId="41" fontId="12" fillId="0" borderId="5" xfId="0" applyNumberFormat="1" applyFont="1" applyFill="1" applyBorder="1"/>
    <xf numFmtId="0" fontId="7" fillId="0" borderId="3" xfId="0" applyFont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7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41" fontId="7" fillId="0" borderId="4" xfId="0" applyNumberFormat="1" applyFont="1" applyFill="1" applyBorder="1" applyAlignment="1">
      <alignment horizontal="right"/>
    </xf>
    <xf numFmtId="40" fontId="9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centerContinuous"/>
    </xf>
    <xf numFmtId="168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168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/>
    <xf numFmtId="41" fontId="7" fillId="0" borderId="0" xfId="1" applyNumberFormat="1" applyFont="1" applyFill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41" fontId="7" fillId="0" borderId="0" xfId="0" applyNumberFormat="1" applyFont="1" applyAlignment="1">
      <alignment horizontal="right"/>
    </xf>
    <xf numFmtId="41" fontId="7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7" fillId="0" borderId="6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0" fontId="7" fillId="0" borderId="7" xfId="0" applyFont="1" applyBorder="1" applyAlignment="1">
      <alignment horizontal="center"/>
    </xf>
    <xf numFmtId="0" fontId="7" fillId="0" borderId="0" xfId="0" applyFont="1" applyFill="1" applyBorder="1" applyAlignment="1">
      <alignment horizontal="centerContinuous" vertical="top"/>
    </xf>
    <xf numFmtId="0" fontId="7" fillId="0" borderId="0" xfId="0" applyFont="1" applyFill="1" applyAlignment="1">
      <alignment horizontal="centerContinuous" vertical="top"/>
    </xf>
    <xf numFmtId="37" fontId="12" fillId="0" borderId="0" xfId="0" applyNumberFormat="1" applyFont="1" applyFill="1" applyAlignment="1">
      <alignment horizontal="right" vertical="top"/>
    </xf>
    <xf numFmtId="38" fontId="7" fillId="0" borderId="0" xfId="0" applyNumberFormat="1" applyFont="1" applyFill="1" applyAlignment="1">
      <alignment horizontal="centerContinuous" vertical="top"/>
    </xf>
    <xf numFmtId="38" fontId="7" fillId="0" borderId="0" xfId="0" applyNumberFormat="1" applyFont="1" applyFill="1" applyBorder="1" applyAlignment="1">
      <alignment horizontal="centerContinuous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Border="1" applyAlignment="1"/>
    <xf numFmtId="0" fontId="7" fillId="0" borderId="3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7" fillId="0" borderId="8" xfId="0" applyFont="1" applyFill="1" applyBorder="1"/>
    <xf numFmtId="37" fontId="7" fillId="0" borderId="0" xfId="0" applyNumberFormat="1" applyFont="1" applyFill="1" applyAlignment="1">
      <alignment vertical="top"/>
    </xf>
    <xf numFmtId="41" fontId="7" fillId="0" borderId="3" xfId="1" applyNumberFormat="1" applyFont="1" applyFill="1" applyBorder="1" applyAlignment="1"/>
    <xf numFmtId="168" fontId="7" fillId="0" borderId="0" xfId="1" applyNumberFormat="1" applyFont="1" applyFill="1" applyBorder="1" applyAlignment="1"/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37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0" fontId="7" fillId="0" borderId="0" xfId="0" applyFont="1" applyFill="1" applyAlignment="1"/>
    <xf numFmtId="41" fontId="7" fillId="0" borderId="6" xfId="0" applyNumberFormat="1" applyFont="1" applyFill="1" applyBorder="1" applyAlignment="1">
      <alignment horizontal="right"/>
    </xf>
    <xf numFmtId="3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49" fontId="13" fillId="0" borderId="0" xfId="0" applyNumberFormat="1" applyFont="1" applyFill="1" applyAlignment="1"/>
    <xf numFmtId="41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 applyAlignment="1"/>
    <xf numFmtId="170" fontId="12" fillId="0" borderId="0" xfId="0" applyNumberFormat="1" applyFont="1" applyFill="1" applyAlignment="1"/>
    <xf numFmtId="0" fontId="7" fillId="0" borderId="0" xfId="0" applyNumberFormat="1" applyFont="1" applyFill="1" applyAlignment="1"/>
    <xf numFmtId="41" fontId="12" fillId="0" borderId="4" xfId="0" applyNumberFormat="1" applyFont="1" applyFill="1" applyBorder="1" applyAlignment="1">
      <alignment horizontal="right"/>
    </xf>
    <xf numFmtId="41" fontId="12" fillId="0" borderId="3" xfId="0" applyNumberFormat="1" applyFont="1" applyFill="1" applyBorder="1" applyAlignment="1">
      <alignment horizontal="right"/>
    </xf>
    <xf numFmtId="41" fontId="12" fillId="0" borderId="0" xfId="0" applyNumberFormat="1" applyFont="1" applyFill="1" applyBorder="1" applyAlignment="1">
      <alignment horizontal="right"/>
    </xf>
    <xf numFmtId="170" fontId="12" fillId="0" borderId="0" xfId="0" applyNumberFormat="1" applyFont="1" applyFill="1" applyBorder="1" applyAlignment="1"/>
    <xf numFmtId="41" fontId="12" fillId="0" borderId="6" xfId="0" applyNumberFormat="1" applyFont="1" applyFill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0" fontId="7" fillId="0" borderId="0" xfId="0" applyFont="1"/>
    <xf numFmtId="41" fontId="7" fillId="0" borderId="0" xfId="0" applyNumberFormat="1" applyFont="1" applyBorder="1" applyAlignment="1">
      <alignment horizontal="center"/>
    </xf>
    <xf numFmtId="41" fontId="7" fillId="0" borderId="0" xfId="1" applyNumberFormat="1" applyFont="1" applyAlignment="1">
      <alignment horizontal="center"/>
    </xf>
    <xf numFmtId="0" fontId="9" fillId="0" borderId="0" xfId="0" applyFont="1" applyFill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/>
    <xf numFmtId="49" fontId="10" fillId="0" borderId="0" xfId="9" applyNumberFormat="1" applyFont="1" applyFill="1" applyAlignment="1"/>
    <xf numFmtId="49" fontId="7" fillId="0" borderId="0" xfId="9" applyNumberFormat="1" applyFont="1" applyFill="1" applyAlignment="1">
      <alignment horizontal="left"/>
    </xf>
    <xf numFmtId="49" fontId="7" fillId="0" borderId="0" xfId="9" applyNumberFormat="1" applyFont="1" applyFill="1" applyBorder="1" applyAlignment="1">
      <alignment horizontal="left"/>
    </xf>
    <xf numFmtId="43" fontId="7" fillId="0" borderId="0" xfId="0" applyNumberFormat="1" applyFont="1" applyFill="1" applyAlignment="1"/>
    <xf numFmtId="49" fontId="7" fillId="0" borderId="0" xfId="9" applyNumberFormat="1" applyFont="1" applyFill="1" applyAlignment="1"/>
    <xf numFmtId="49" fontId="15" fillId="0" borderId="0" xfId="0" applyNumberFormat="1" applyFont="1" applyFill="1" applyAlignment="1"/>
    <xf numFmtId="41" fontId="7" fillId="0" borderId="4" xfId="0" applyNumberFormat="1" applyFont="1" applyFill="1" applyBorder="1" applyAlignment="1"/>
    <xf numFmtId="39" fontId="7" fillId="0" borderId="0" xfId="0" applyNumberFormat="1" applyFont="1" applyFill="1" applyBorder="1" applyAlignment="1"/>
    <xf numFmtId="39" fontId="7" fillId="0" borderId="0" xfId="0" applyNumberFormat="1" applyFont="1" applyFill="1" applyAlignment="1"/>
    <xf numFmtId="40" fontId="9" fillId="0" borderId="0" xfId="0" applyNumberFormat="1" applyFont="1" applyFill="1" applyAlignment="1"/>
    <xf numFmtId="1" fontId="9" fillId="0" borderId="0" xfId="0" applyNumberFormat="1" applyFont="1" applyFill="1" applyAlignment="1"/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1" fontId="7" fillId="0" borderId="0" xfId="1" applyNumberFormat="1" applyFont="1" applyAlignment="1"/>
    <xf numFmtId="41" fontId="7" fillId="0" borderId="5" xfId="1" applyNumberFormat="1" applyFont="1" applyFill="1" applyBorder="1" applyAlignment="1"/>
    <xf numFmtId="171" fontId="12" fillId="0" borderId="0" xfId="0" applyNumberFormat="1" applyFont="1"/>
    <xf numFmtId="171" fontId="7" fillId="0" borderId="0" xfId="0" applyNumberFormat="1" applyFont="1"/>
    <xf numFmtId="171" fontId="12" fillId="0" borderId="9" xfId="0" applyNumberFormat="1" applyFont="1" applyBorder="1"/>
    <xf numFmtId="171" fontId="7" fillId="0" borderId="9" xfId="0" applyNumberFormat="1" applyFont="1" applyBorder="1"/>
    <xf numFmtId="171" fontId="7" fillId="0" borderId="10" xfId="0" applyNumberFormat="1" applyFont="1" applyBorder="1" applyAlignment="1">
      <alignment horizontal="right"/>
    </xf>
    <xf numFmtId="171" fontId="7" fillId="0" borderId="0" xfId="1" applyNumberFormat="1" applyFont="1" applyFill="1" applyBorder="1" applyAlignment="1" applyProtection="1"/>
    <xf numFmtId="171" fontId="7" fillId="0" borderId="0" xfId="1" applyNumberFormat="1" applyFont="1" applyFill="1" applyBorder="1" applyAlignment="1" applyProtection="1">
      <alignment horizontal="center"/>
    </xf>
    <xf numFmtId="171" fontId="7" fillId="0" borderId="9" xfId="1" applyNumberFormat="1" applyFont="1" applyFill="1" applyBorder="1" applyAlignment="1" applyProtection="1">
      <alignment horizontal="center"/>
    </xf>
    <xf numFmtId="171" fontId="7" fillId="0" borderId="0" xfId="1" applyNumberFormat="1" applyFont="1" applyFill="1" applyBorder="1" applyAlignment="1" applyProtection="1">
      <alignment horizontal="right"/>
    </xf>
    <xf numFmtId="171" fontId="7" fillId="0" borderId="9" xfId="1" applyNumberFormat="1" applyFont="1" applyFill="1" applyBorder="1" applyAlignment="1" applyProtection="1"/>
    <xf numFmtId="171" fontId="7" fillId="0" borderId="11" xfId="1" applyNumberFormat="1" applyFont="1" applyFill="1" applyBorder="1" applyAlignment="1" applyProtection="1"/>
    <xf numFmtId="40" fontId="7" fillId="0" borderId="0" xfId="0" applyNumberFormat="1" applyFont="1"/>
    <xf numFmtId="1" fontId="7" fillId="0" borderId="0" xfId="0" applyNumberFormat="1" applyFont="1"/>
    <xf numFmtId="172" fontId="7" fillId="0" borderId="0" xfId="1" applyNumberFormat="1" applyFont="1" applyFill="1" applyBorder="1" applyAlignment="1" applyProtection="1"/>
    <xf numFmtId="171" fontId="7" fillId="0" borderId="0" xfId="0" applyNumberFormat="1" applyFont="1" applyFill="1"/>
    <xf numFmtId="4" fontId="7" fillId="0" borderId="0" xfId="1" applyFont="1" applyFill="1" applyAlignment="1"/>
    <xf numFmtId="43" fontId="9" fillId="0" borderId="0" xfId="1" applyNumberFormat="1" applyFont="1" applyFill="1" applyAlignment="1"/>
    <xf numFmtId="43" fontId="7" fillId="0" borderId="0" xfId="1" applyNumberFormat="1" applyFont="1" applyFill="1" applyAlignment="1"/>
    <xf numFmtId="41" fontId="7" fillId="0" borderId="6" xfId="1" applyNumberFormat="1" applyFont="1" applyFill="1" applyBorder="1" applyAlignment="1"/>
    <xf numFmtId="10" fontId="7" fillId="0" borderId="0" xfId="10" applyNumberFormat="1" applyFont="1" applyFill="1" applyBorder="1" applyAlignment="1"/>
    <xf numFmtId="10" fontId="7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Continuous"/>
    </xf>
    <xf numFmtId="39" fontId="7" fillId="0" borderId="0" xfId="0" applyNumberFormat="1" applyFont="1" applyAlignment="1">
      <alignment horizontal="center"/>
    </xf>
    <xf numFmtId="41" fontId="7" fillId="0" borderId="0" xfId="0" applyNumberFormat="1" applyFont="1" applyAlignment="1"/>
    <xf numFmtId="0" fontId="7" fillId="0" borderId="0" xfId="0" applyFont="1" applyBorder="1" applyAlignment="1"/>
    <xf numFmtId="0" fontId="10" fillId="0" borderId="0" xfId="0" applyFont="1" applyBorder="1" applyAlignment="1">
      <alignment horizontal="center"/>
    </xf>
    <xf numFmtId="41" fontId="7" fillId="0" borderId="0" xfId="0" applyNumberFormat="1" applyFont="1" applyBorder="1" applyAlignment="1"/>
    <xf numFmtId="41" fontId="7" fillId="0" borderId="4" xfId="0" applyNumberFormat="1" applyFont="1" applyBorder="1" applyAlignment="1">
      <alignment horizontal="right"/>
    </xf>
    <xf numFmtId="40" fontId="16" fillId="0" borderId="0" xfId="0" applyNumberFormat="1" applyFont="1"/>
    <xf numFmtId="0" fontId="9" fillId="0" borderId="0" xfId="0" applyFont="1" applyAlignment="1">
      <alignment horizontal="left"/>
    </xf>
    <xf numFmtId="171" fontId="7" fillId="0" borderId="3" xfId="0" applyNumberFormat="1" applyFont="1" applyBorder="1"/>
    <xf numFmtId="41" fontId="7" fillId="0" borderId="0" xfId="0" applyNumberFormat="1" applyFont="1"/>
    <xf numFmtId="40" fontId="9" fillId="0" borderId="0" xfId="0" applyNumberFormat="1" applyFont="1"/>
    <xf numFmtId="41" fontId="12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40" fontId="9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center"/>
    </xf>
    <xf numFmtId="1" fontId="9" fillId="0" borderId="0" xfId="0" applyNumberFormat="1" applyFont="1"/>
    <xf numFmtId="173" fontId="7" fillId="0" borderId="4" xfId="0" applyNumberFormat="1" applyFont="1" applyFill="1" applyBorder="1" applyAlignment="1">
      <alignment horizontal="right"/>
    </xf>
    <xf numFmtId="173" fontId="7" fillId="0" borderId="0" xfId="0" applyNumberFormat="1" applyFont="1" applyFill="1" applyAlignment="1">
      <alignment horizontal="right"/>
    </xf>
    <xf numFmtId="173" fontId="7" fillId="0" borderId="0" xfId="0" applyNumberFormat="1" applyFont="1" applyFill="1" applyAlignment="1"/>
    <xf numFmtId="0" fontId="7" fillId="0" borderId="3" xfId="0" applyFont="1" applyFill="1" applyBorder="1" applyAlignment="1">
      <alignment horizontal="center"/>
    </xf>
    <xf numFmtId="43" fontId="7" fillId="0" borderId="3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0" xfId="0" applyFont="1" applyAlignment="1">
      <alignment horizontal="left"/>
    </xf>
    <xf numFmtId="41" fontId="7" fillId="0" borderId="3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43" fontId="7" fillId="0" borderId="3" xfId="0" applyNumberFormat="1" applyFont="1" applyBorder="1" applyAlignment="1">
      <alignment horizont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O76"/>
  <sheetViews>
    <sheetView showGridLines="0" tabSelected="1" view="pageBreakPreview" zoomScaleNormal="80" zoomScaleSheetLayoutView="100" workbookViewId="0"/>
  </sheetViews>
  <sheetFormatPr defaultColWidth="10.7109375" defaultRowHeight="21.95" customHeight="1"/>
  <cols>
    <col min="1" max="2" width="15.7109375" style="75" customWidth="1"/>
    <col min="3" max="3" width="10.7109375" style="75" customWidth="1"/>
    <col min="4" max="4" width="8.7109375" style="77" customWidth="1"/>
    <col min="5" max="5" width="1.28515625" style="77" customWidth="1"/>
    <col min="6" max="6" width="13.28515625" style="83" customWidth="1"/>
    <col min="7" max="7" width="1.28515625" style="77" customWidth="1"/>
    <col min="8" max="8" width="13.28515625" style="77" customWidth="1"/>
    <col min="9" max="9" width="1.28515625" style="76" customWidth="1"/>
    <col min="10" max="10" width="13.28515625" style="83" customWidth="1"/>
    <col min="11" max="11" width="1.28515625" style="76" customWidth="1"/>
    <col min="12" max="12" width="13.28515625" style="83" customWidth="1"/>
    <col min="13" max="13" width="0.85546875" style="76" customWidth="1"/>
    <col min="14" max="14" width="0.5703125" style="75" customWidth="1"/>
    <col min="15" max="16384" width="10.7109375" style="75"/>
  </cols>
  <sheetData>
    <row r="1" spans="1:15" s="8" customFormat="1" ht="21.95" customHeight="1">
      <c r="A1" s="22" t="s">
        <v>97</v>
      </c>
      <c r="B1" s="24"/>
      <c r="C1" s="24"/>
      <c r="D1" s="24"/>
      <c r="E1" s="24"/>
      <c r="F1" s="25"/>
      <c r="G1" s="26"/>
      <c r="H1" s="26"/>
      <c r="I1" s="67"/>
      <c r="J1" s="25"/>
      <c r="K1" s="67"/>
      <c r="L1" s="25"/>
      <c r="M1" s="67"/>
    </row>
    <row r="2" spans="1:15" s="8" customFormat="1" ht="21.95" customHeight="1">
      <c r="A2" s="22" t="s">
        <v>52</v>
      </c>
      <c r="B2" s="24"/>
      <c r="C2" s="24"/>
      <c r="D2" s="24"/>
      <c r="E2" s="24"/>
      <c r="F2" s="25"/>
      <c r="G2" s="26"/>
      <c r="H2" s="26"/>
      <c r="I2" s="67"/>
      <c r="J2" s="25"/>
      <c r="K2" s="67"/>
      <c r="L2" s="25"/>
      <c r="M2" s="67"/>
    </row>
    <row r="3" spans="1:15" s="8" customFormat="1" ht="21.95" customHeight="1">
      <c r="A3" s="22" t="s">
        <v>169</v>
      </c>
      <c r="B3" s="24"/>
      <c r="C3" s="24"/>
      <c r="D3" s="24"/>
      <c r="E3" s="24"/>
      <c r="F3" s="25"/>
      <c r="G3" s="26"/>
      <c r="H3" s="26"/>
      <c r="I3" s="67"/>
      <c r="J3" s="25"/>
      <c r="K3" s="67"/>
      <c r="L3" s="25"/>
      <c r="M3" s="67"/>
    </row>
    <row r="4" spans="1:15" ht="21.95" customHeight="1">
      <c r="A4" s="70"/>
      <c r="B4" s="71"/>
      <c r="C4" s="71"/>
      <c r="D4" s="71"/>
      <c r="E4" s="71"/>
      <c r="F4" s="72"/>
      <c r="G4" s="73"/>
      <c r="H4" s="73"/>
      <c r="I4" s="74"/>
      <c r="J4" s="72"/>
      <c r="K4" s="74"/>
      <c r="L4" s="72" t="s">
        <v>22</v>
      </c>
      <c r="M4" s="74"/>
    </row>
    <row r="5" spans="1:15" ht="21.95" customHeight="1">
      <c r="A5" s="76"/>
      <c r="B5" s="77"/>
      <c r="C5" s="77"/>
      <c r="F5" s="178" t="s">
        <v>98</v>
      </c>
      <c r="G5" s="178"/>
      <c r="H5" s="178"/>
      <c r="I5" s="78"/>
      <c r="J5" s="179" t="s">
        <v>51</v>
      </c>
      <c r="K5" s="179"/>
      <c r="L5" s="179"/>
      <c r="M5" s="3"/>
    </row>
    <row r="6" spans="1:15" ht="21.95" customHeight="1">
      <c r="A6" s="70"/>
      <c r="B6" s="71"/>
      <c r="C6" s="71"/>
      <c r="D6" s="71"/>
      <c r="E6" s="71"/>
      <c r="F6" s="4" t="s">
        <v>82</v>
      </c>
      <c r="G6" s="4"/>
      <c r="H6" s="4" t="s">
        <v>82</v>
      </c>
      <c r="I6" s="66"/>
      <c r="J6" s="4" t="s">
        <v>82</v>
      </c>
      <c r="K6" s="4"/>
      <c r="L6" s="4" t="s">
        <v>82</v>
      </c>
    </row>
    <row r="7" spans="1:15" ht="21.95" customHeight="1">
      <c r="A7" s="70"/>
      <c r="B7" s="71"/>
      <c r="C7" s="71"/>
      <c r="D7" s="79" t="s">
        <v>0</v>
      </c>
      <c r="E7" s="80"/>
      <c r="F7" s="5" t="str">
        <f>"31 ธันวาคม 2565"</f>
        <v>31 ธันวาคม 2565</v>
      </c>
      <c r="G7" s="4"/>
      <c r="H7" s="5" t="str">
        <f>"31 ธันวาคม 2564"</f>
        <v>31 ธันวาคม 2564</v>
      </c>
      <c r="I7" s="6"/>
      <c r="J7" s="5" t="str">
        <f>"31 ธันวาคม 2565"</f>
        <v>31 ธันวาคม 2565</v>
      </c>
      <c r="K7" s="4"/>
      <c r="L7" s="5" t="str">
        <f>"31 ธันวาคม 2564"</f>
        <v>31 ธันวาคม 2564</v>
      </c>
    </row>
    <row r="8" spans="1:15" s="8" customFormat="1" ht="21.95" customHeight="1">
      <c r="A8" s="7" t="s">
        <v>1</v>
      </c>
      <c r="F8" s="9"/>
      <c r="G8" s="10"/>
      <c r="H8" s="9"/>
      <c r="I8" s="29"/>
      <c r="J8" s="9"/>
      <c r="M8" s="21"/>
    </row>
    <row r="9" spans="1:15" s="8" customFormat="1" ht="21.95" customHeight="1">
      <c r="A9" s="7" t="s">
        <v>2</v>
      </c>
      <c r="C9" s="11"/>
      <c r="F9" s="9"/>
      <c r="G9" s="10"/>
      <c r="H9" s="9"/>
      <c r="I9" s="29"/>
      <c r="J9" s="9"/>
      <c r="M9" s="21"/>
    </row>
    <row r="10" spans="1:15" s="8" customFormat="1" ht="21.95" customHeight="1">
      <c r="A10" s="8" t="s">
        <v>23</v>
      </c>
      <c r="C10" s="11"/>
      <c r="D10" s="12">
        <v>7</v>
      </c>
      <c r="E10" s="12"/>
      <c r="F10" s="134">
        <v>216994490</v>
      </c>
      <c r="G10" s="10"/>
      <c r="H10" s="134">
        <v>275650672</v>
      </c>
      <c r="I10" s="10"/>
      <c r="J10" s="9">
        <v>216994490</v>
      </c>
      <c r="K10" s="10"/>
      <c r="L10" s="134">
        <v>275650672</v>
      </c>
      <c r="M10" s="21"/>
      <c r="O10" s="148"/>
    </row>
    <row r="11" spans="1:15" s="8" customFormat="1" ht="21.95" customHeight="1">
      <c r="A11" s="13" t="s">
        <v>54</v>
      </c>
      <c r="C11" s="11"/>
      <c r="D11" s="12" t="s">
        <v>164</v>
      </c>
      <c r="E11" s="12"/>
      <c r="F11" s="134">
        <v>325526260</v>
      </c>
      <c r="G11" s="10"/>
      <c r="H11" s="134">
        <v>259329924</v>
      </c>
      <c r="I11" s="10"/>
      <c r="J11" s="14">
        <v>325526260</v>
      </c>
      <c r="K11" s="10"/>
      <c r="L11" s="134">
        <v>259329924</v>
      </c>
      <c r="M11" s="21"/>
      <c r="O11" s="148"/>
    </row>
    <row r="12" spans="1:15" s="8" customFormat="1" ht="21.95" customHeight="1">
      <c r="A12" s="162" t="s">
        <v>181</v>
      </c>
      <c r="C12" s="11"/>
      <c r="D12" s="12"/>
      <c r="E12" s="12"/>
      <c r="F12" s="134"/>
      <c r="G12" s="10"/>
      <c r="H12" s="134"/>
      <c r="I12" s="10"/>
      <c r="J12" s="14"/>
      <c r="K12" s="10"/>
      <c r="L12" s="134"/>
      <c r="M12" s="21"/>
      <c r="O12" s="148"/>
    </row>
    <row r="13" spans="1:15" s="8" customFormat="1" ht="21.95" customHeight="1">
      <c r="A13" s="162" t="s">
        <v>189</v>
      </c>
      <c r="C13" s="11"/>
      <c r="D13" s="12">
        <v>14.2</v>
      </c>
      <c r="E13" s="12"/>
      <c r="F13" s="134">
        <v>4782903</v>
      </c>
      <c r="G13" s="10"/>
      <c r="H13" s="134">
        <v>0</v>
      </c>
      <c r="I13" s="10"/>
      <c r="J13" s="14">
        <v>4782903</v>
      </c>
      <c r="K13" s="10"/>
      <c r="L13" s="134">
        <v>0</v>
      </c>
      <c r="M13" s="21"/>
      <c r="O13" s="148"/>
    </row>
    <row r="14" spans="1:15" s="8" customFormat="1" ht="21.95" customHeight="1">
      <c r="A14" s="13" t="s">
        <v>55</v>
      </c>
      <c r="C14" s="11"/>
      <c r="D14" s="12">
        <v>9</v>
      </c>
      <c r="E14" s="12"/>
      <c r="F14" s="134">
        <v>1205800976</v>
      </c>
      <c r="G14" s="10"/>
      <c r="H14" s="134">
        <v>1322013697</v>
      </c>
      <c r="I14" s="10"/>
      <c r="J14" s="15">
        <v>1205800976</v>
      </c>
      <c r="K14" s="10"/>
      <c r="L14" s="134">
        <v>1322761538</v>
      </c>
      <c r="M14" s="21"/>
      <c r="O14" s="148"/>
    </row>
    <row r="15" spans="1:15" s="8" customFormat="1" ht="21.95" customHeight="1">
      <c r="A15" s="13" t="s">
        <v>108</v>
      </c>
      <c r="C15" s="11"/>
      <c r="E15" s="12"/>
      <c r="F15" s="134">
        <v>75908469</v>
      </c>
      <c r="G15" s="10"/>
      <c r="H15" s="134">
        <v>39788057</v>
      </c>
      <c r="I15" s="10"/>
      <c r="J15" s="15">
        <v>75908469</v>
      </c>
      <c r="K15" s="10"/>
      <c r="L15" s="134">
        <v>39788057</v>
      </c>
      <c r="M15" s="21"/>
      <c r="O15" s="148"/>
    </row>
    <row r="16" spans="1:15" s="8" customFormat="1" ht="21.95" customHeight="1">
      <c r="A16" s="8" t="s">
        <v>24</v>
      </c>
      <c r="C16" s="11"/>
      <c r="E16" s="12"/>
      <c r="F16" s="16">
        <v>15212715</v>
      </c>
      <c r="G16" s="10"/>
      <c r="H16" s="16">
        <v>13238137</v>
      </c>
      <c r="I16" s="10"/>
      <c r="J16" s="16">
        <v>15212715</v>
      </c>
      <c r="K16" s="10"/>
      <c r="L16" s="16">
        <v>13238137</v>
      </c>
      <c r="M16" s="21"/>
      <c r="O16" s="148"/>
    </row>
    <row r="17" spans="1:15" s="8" customFormat="1" ht="21.95" customHeight="1">
      <c r="A17" s="7" t="s">
        <v>3</v>
      </c>
      <c r="D17" s="12"/>
      <c r="E17" s="12"/>
      <c r="F17" s="16">
        <f>SUM(F10:F16)</f>
        <v>1844225813</v>
      </c>
      <c r="G17" s="17"/>
      <c r="H17" s="16">
        <f>SUM(H10:H16)</f>
        <v>1910020487</v>
      </c>
      <c r="I17" s="17"/>
      <c r="J17" s="16">
        <f>SUM(J10:J16)</f>
        <v>1844225813</v>
      </c>
      <c r="K17" s="17"/>
      <c r="L17" s="16">
        <f>SUM(L10:L16)</f>
        <v>1910768328</v>
      </c>
      <c r="M17" s="21"/>
      <c r="O17" s="148"/>
    </row>
    <row r="18" spans="1:15" s="8" customFormat="1" ht="21.95" customHeight="1">
      <c r="A18" s="7" t="s">
        <v>12</v>
      </c>
      <c r="D18" s="12"/>
      <c r="E18" s="12"/>
      <c r="F18" s="9"/>
      <c r="G18" s="17"/>
      <c r="H18" s="9"/>
      <c r="I18" s="17"/>
      <c r="J18" s="9"/>
      <c r="K18" s="17"/>
      <c r="L18" s="9"/>
      <c r="M18" s="21"/>
      <c r="O18" s="148"/>
    </row>
    <row r="19" spans="1:15" s="8" customFormat="1" ht="21.95" customHeight="1">
      <c r="A19" s="162" t="s">
        <v>182</v>
      </c>
      <c r="D19" s="12"/>
      <c r="E19" s="12"/>
      <c r="F19" s="9"/>
      <c r="G19" s="17"/>
      <c r="H19" s="9"/>
      <c r="I19" s="17"/>
      <c r="J19" s="9"/>
      <c r="K19" s="17"/>
      <c r="L19" s="9"/>
      <c r="M19" s="21"/>
      <c r="O19" s="148"/>
    </row>
    <row r="20" spans="1:15" s="8" customFormat="1" ht="21.95" customHeight="1">
      <c r="A20" s="162" t="s">
        <v>190</v>
      </c>
      <c r="D20" s="12">
        <v>14.2</v>
      </c>
      <c r="E20" s="12"/>
      <c r="F20" s="9">
        <v>4486945</v>
      </c>
      <c r="G20" s="17"/>
      <c r="H20" s="9">
        <v>0</v>
      </c>
      <c r="I20" s="17"/>
      <c r="J20" s="9">
        <v>4486945</v>
      </c>
      <c r="K20" s="17"/>
      <c r="L20" s="9">
        <v>0</v>
      </c>
      <c r="M20" s="21"/>
      <c r="O20" s="148"/>
    </row>
    <row r="21" spans="1:15" s="8" customFormat="1" ht="21.95" customHeight="1">
      <c r="A21" s="8" t="s">
        <v>56</v>
      </c>
      <c r="D21" s="12">
        <v>10</v>
      </c>
      <c r="E21" s="12"/>
      <c r="F21" s="134">
        <v>179719248</v>
      </c>
      <c r="G21" s="17"/>
      <c r="H21" s="134">
        <v>160114753</v>
      </c>
      <c r="I21" s="17"/>
      <c r="J21" s="9">
        <v>70000000</v>
      </c>
      <c r="K21" s="17"/>
      <c r="L21" s="134">
        <v>70000000</v>
      </c>
      <c r="M21" s="21"/>
      <c r="O21" s="148"/>
    </row>
    <row r="22" spans="1:15" s="8" customFormat="1" ht="21.95" customHeight="1">
      <c r="A22" s="8" t="s">
        <v>99</v>
      </c>
      <c r="D22" s="12">
        <v>11</v>
      </c>
      <c r="E22" s="12"/>
      <c r="F22" s="134">
        <v>0</v>
      </c>
      <c r="G22" s="17"/>
      <c r="H22" s="134">
        <v>0</v>
      </c>
      <c r="I22" s="17"/>
      <c r="J22" s="9">
        <v>89067005</v>
      </c>
      <c r="K22" s="17"/>
      <c r="L22" s="134">
        <v>89067005</v>
      </c>
      <c r="M22" s="21"/>
      <c r="O22" s="148"/>
    </row>
    <row r="23" spans="1:15" s="8" customFormat="1" ht="21.95" customHeight="1">
      <c r="A23" s="8" t="s">
        <v>102</v>
      </c>
      <c r="D23" s="12">
        <v>12</v>
      </c>
      <c r="E23" s="12"/>
      <c r="F23" s="134">
        <v>8200000</v>
      </c>
      <c r="G23" s="17"/>
      <c r="H23" s="134">
        <v>8200000</v>
      </c>
      <c r="I23" s="17"/>
      <c r="J23" s="9">
        <v>8200000</v>
      </c>
      <c r="K23" s="17"/>
      <c r="L23" s="134">
        <v>8200000</v>
      </c>
      <c r="M23" s="21"/>
      <c r="O23" s="148"/>
    </row>
    <row r="24" spans="1:15" s="8" customFormat="1" ht="21.95" customHeight="1">
      <c r="A24" s="18" t="s">
        <v>106</v>
      </c>
      <c r="D24" s="12">
        <v>13</v>
      </c>
      <c r="E24" s="12"/>
      <c r="F24" s="134">
        <v>290338650</v>
      </c>
      <c r="G24" s="19"/>
      <c r="H24" s="134">
        <v>288006127</v>
      </c>
      <c r="I24" s="19"/>
      <c r="J24" s="9">
        <v>290338650</v>
      </c>
      <c r="K24" s="19"/>
      <c r="L24" s="134">
        <v>288006127</v>
      </c>
      <c r="M24" s="21"/>
      <c r="O24" s="148"/>
    </row>
    <row r="25" spans="1:15" s="8" customFormat="1" ht="21.95" customHeight="1">
      <c r="A25" s="8" t="s">
        <v>125</v>
      </c>
      <c r="D25" s="12">
        <v>14.1</v>
      </c>
      <c r="E25" s="12"/>
      <c r="F25" s="134">
        <v>999936140</v>
      </c>
      <c r="G25" s="17"/>
      <c r="H25" s="134">
        <v>1272767446</v>
      </c>
      <c r="I25" s="17"/>
      <c r="J25" s="9">
        <v>999936140</v>
      </c>
      <c r="K25" s="17"/>
      <c r="L25" s="134">
        <v>1272767446</v>
      </c>
      <c r="M25" s="21"/>
      <c r="O25" s="148"/>
    </row>
    <row r="26" spans="1:15" s="8" customFormat="1" ht="21.95" customHeight="1">
      <c r="A26" s="13" t="s">
        <v>91</v>
      </c>
      <c r="D26" s="12">
        <v>15</v>
      </c>
      <c r="E26" s="12"/>
      <c r="F26" s="134">
        <v>264611927</v>
      </c>
      <c r="G26" s="19"/>
      <c r="H26" s="134">
        <v>269179884</v>
      </c>
      <c r="I26" s="19"/>
      <c r="J26" s="9">
        <v>264611927</v>
      </c>
      <c r="K26" s="19"/>
      <c r="L26" s="134">
        <v>269179884</v>
      </c>
      <c r="M26" s="21"/>
      <c r="O26" s="148"/>
    </row>
    <row r="27" spans="1:15" s="8" customFormat="1" ht="21.95" customHeight="1">
      <c r="A27" s="18" t="s">
        <v>103</v>
      </c>
      <c r="D27" s="12">
        <v>16</v>
      </c>
      <c r="E27" s="12"/>
      <c r="F27" s="134">
        <v>77384995</v>
      </c>
      <c r="G27" s="19"/>
      <c r="H27" s="134">
        <v>77384995</v>
      </c>
      <c r="I27" s="19"/>
      <c r="J27" s="9">
        <v>77384995</v>
      </c>
      <c r="K27" s="19"/>
      <c r="L27" s="134">
        <v>77384995</v>
      </c>
      <c r="M27" s="21"/>
      <c r="O27" s="148"/>
    </row>
    <row r="28" spans="1:15" s="8" customFormat="1" ht="21.95" customHeight="1">
      <c r="A28" s="13" t="s">
        <v>92</v>
      </c>
      <c r="D28" s="12">
        <v>24</v>
      </c>
      <c r="E28" s="12"/>
      <c r="F28" s="134">
        <v>22788466</v>
      </c>
      <c r="G28" s="20"/>
      <c r="H28" s="134">
        <v>19420515</v>
      </c>
      <c r="I28" s="20"/>
      <c r="J28" s="15">
        <v>22788466</v>
      </c>
      <c r="K28" s="20"/>
      <c r="L28" s="134">
        <v>19420515</v>
      </c>
      <c r="M28" s="21"/>
      <c r="O28" s="148"/>
    </row>
    <row r="29" spans="1:15" s="8" customFormat="1" ht="21.95" customHeight="1">
      <c r="A29" s="13" t="s">
        <v>109</v>
      </c>
      <c r="D29" s="12"/>
      <c r="E29" s="12"/>
      <c r="F29" s="134">
        <v>263895718</v>
      </c>
      <c r="G29" s="20"/>
      <c r="H29" s="134">
        <v>242216080</v>
      </c>
      <c r="I29" s="20"/>
      <c r="J29" s="15">
        <v>263895718</v>
      </c>
      <c r="K29" s="20"/>
      <c r="L29" s="134">
        <v>242216080</v>
      </c>
      <c r="M29" s="21"/>
      <c r="O29" s="148"/>
    </row>
    <row r="30" spans="1:15" s="8" customFormat="1" ht="21.95" customHeight="1">
      <c r="A30" s="22" t="s">
        <v>13</v>
      </c>
      <c r="C30" s="11"/>
      <c r="F30" s="31">
        <f>SUM(F20:F29)</f>
        <v>2111362089</v>
      </c>
      <c r="G30" s="10"/>
      <c r="H30" s="31">
        <f>SUM(H20:H29)</f>
        <v>2337289800</v>
      </c>
      <c r="I30" s="29"/>
      <c r="J30" s="31">
        <f>SUM(J20:J29)</f>
        <v>2090709846</v>
      </c>
      <c r="L30" s="31">
        <f>SUM(L20:L29)</f>
        <v>2336242052</v>
      </c>
      <c r="M30" s="21"/>
      <c r="O30" s="148"/>
    </row>
    <row r="31" spans="1:15" s="8" customFormat="1" ht="21.95" customHeight="1" thickBot="1">
      <c r="A31" s="7" t="s">
        <v>4</v>
      </c>
      <c r="C31" s="11"/>
      <c r="F31" s="23">
        <f>SUM(F17+F30)</f>
        <v>3955587902</v>
      </c>
      <c r="G31" s="10"/>
      <c r="H31" s="23">
        <f>SUM(H17+H30)</f>
        <v>4247310287</v>
      </c>
      <c r="I31" s="29"/>
      <c r="J31" s="23">
        <f>SUM(J17+J30)</f>
        <v>3934935659</v>
      </c>
      <c r="L31" s="23">
        <f>SUM(L17+L30)</f>
        <v>4247010380</v>
      </c>
      <c r="M31" s="21"/>
      <c r="O31" s="148"/>
    </row>
    <row r="32" spans="1:15" s="8" customFormat="1" ht="21.95" customHeight="1" thickTop="1">
      <c r="C32" s="11"/>
      <c r="F32" s="15"/>
      <c r="G32" s="10"/>
      <c r="H32" s="15"/>
      <c r="I32" s="29"/>
      <c r="J32" s="15"/>
      <c r="K32" s="10"/>
      <c r="L32" s="15"/>
      <c r="M32" s="21"/>
      <c r="O32" s="148"/>
    </row>
    <row r="33" spans="1:15" s="8" customFormat="1" ht="21.95" customHeight="1">
      <c r="A33" s="8" t="s">
        <v>5</v>
      </c>
      <c r="C33" s="11"/>
      <c r="F33" s="15"/>
      <c r="G33" s="10"/>
      <c r="H33" s="15"/>
      <c r="I33" s="29"/>
      <c r="J33" s="15"/>
      <c r="K33" s="10"/>
      <c r="L33" s="15"/>
      <c r="M33" s="21"/>
      <c r="O33" s="148"/>
    </row>
    <row r="34" spans="1:15" s="8" customFormat="1" ht="21.95" customHeight="1">
      <c r="A34" s="22" t="s">
        <v>97</v>
      </c>
      <c r="B34" s="24"/>
      <c r="C34" s="24"/>
      <c r="D34" s="24"/>
      <c r="E34" s="24"/>
      <c r="F34" s="25"/>
      <c r="G34" s="26"/>
      <c r="H34" s="25"/>
      <c r="I34" s="67"/>
      <c r="J34" s="25"/>
      <c r="K34" s="26"/>
      <c r="L34" s="25"/>
      <c r="M34" s="21"/>
      <c r="O34" s="148"/>
    </row>
    <row r="35" spans="1:15" s="8" customFormat="1" ht="21.95" customHeight="1">
      <c r="A35" s="22" t="s">
        <v>53</v>
      </c>
      <c r="B35" s="24"/>
      <c r="C35" s="24"/>
      <c r="D35" s="24"/>
      <c r="E35" s="24"/>
      <c r="F35" s="27"/>
      <c r="G35" s="24"/>
      <c r="H35" s="27"/>
      <c r="I35" s="68"/>
      <c r="J35" s="27"/>
      <c r="K35" s="24"/>
      <c r="L35" s="27"/>
      <c r="M35" s="21"/>
      <c r="O35" s="148"/>
    </row>
    <row r="36" spans="1:15" s="8" customFormat="1" ht="21.95" customHeight="1">
      <c r="A36" s="22" t="s">
        <v>169</v>
      </c>
      <c r="B36" s="24"/>
      <c r="C36" s="24"/>
      <c r="D36" s="24"/>
      <c r="E36" s="24"/>
      <c r="F36" s="25"/>
      <c r="G36" s="26"/>
      <c r="H36" s="25"/>
      <c r="I36" s="67"/>
      <c r="J36" s="25"/>
      <c r="K36" s="67"/>
      <c r="L36" s="25"/>
      <c r="M36" s="67"/>
      <c r="O36" s="148"/>
    </row>
    <row r="37" spans="1:15" ht="21.95" customHeight="1">
      <c r="A37" s="70"/>
      <c r="B37" s="71"/>
      <c r="C37" s="71"/>
      <c r="D37" s="71"/>
      <c r="E37" s="71"/>
      <c r="F37" s="72"/>
      <c r="G37" s="73"/>
      <c r="H37" s="73"/>
      <c r="I37" s="74"/>
      <c r="J37" s="72"/>
      <c r="K37" s="74"/>
      <c r="L37" s="72" t="s">
        <v>22</v>
      </c>
      <c r="M37" s="74"/>
      <c r="O37" s="148"/>
    </row>
    <row r="38" spans="1:15" ht="21.95" customHeight="1">
      <c r="A38" s="76"/>
      <c r="B38" s="77"/>
      <c r="C38" s="77"/>
      <c r="F38" s="178" t="s">
        <v>98</v>
      </c>
      <c r="G38" s="178"/>
      <c r="H38" s="178"/>
      <c r="I38" s="78"/>
      <c r="J38" s="179" t="s">
        <v>51</v>
      </c>
      <c r="K38" s="179"/>
      <c r="L38" s="179"/>
      <c r="M38" s="3"/>
      <c r="O38" s="148"/>
    </row>
    <row r="39" spans="1:15" ht="21.95" customHeight="1">
      <c r="A39" s="70"/>
      <c r="B39" s="71"/>
      <c r="C39" s="71"/>
      <c r="D39" s="71"/>
      <c r="E39" s="71"/>
      <c r="F39" s="4" t="s">
        <v>82</v>
      </c>
      <c r="G39" s="4"/>
      <c r="H39" s="4" t="s">
        <v>82</v>
      </c>
      <c r="I39" s="66"/>
      <c r="J39" s="4" t="s">
        <v>82</v>
      </c>
      <c r="K39" s="4"/>
      <c r="L39" s="4" t="s">
        <v>82</v>
      </c>
      <c r="M39" s="81"/>
      <c r="O39" s="148"/>
    </row>
    <row r="40" spans="1:15" ht="21.95" customHeight="1">
      <c r="A40" s="70"/>
      <c r="B40" s="71"/>
      <c r="C40" s="71"/>
      <c r="D40" s="79" t="s">
        <v>0</v>
      </c>
      <c r="E40" s="80"/>
      <c r="F40" s="5" t="str">
        <f>"31 ธันวาคม 2565"</f>
        <v>31 ธันวาคม 2565</v>
      </c>
      <c r="G40" s="4"/>
      <c r="H40" s="5" t="str">
        <f>"31 ธันวาคม 2564"</f>
        <v>31 ธันวาคม 2564</v>
      </c>
      <c r="I40" s="6"/>
      <c r="J40" s="5" t="str">
        <f>"31 ธันวาคม 2565"</f>
        <v>31 ธันวาคม 2565</v>
      </c>
      <c r="K40" s="4"/>
      <c r="L40" s="5" t="str">
        <f>"31 ธันวาคม 2564"</f>
        <v>31 ธันวาคม 2564</v>
      </c>
      <c r="M40" s="81"/>
      <c r="O40" s="148"/>
    </row>
    <row r="41" spans="1:15" s="8" customFormat="1" ht="21.95" customHeight="1">
      <c r="A41" s="22" t="s">
        <v>42</v>
      </c>
      <c r="F41" s="28"/>
      <c r="G41" s="10"/>
      <c r="H41" s="10"/>
      <c r="I41" s="29"/>
      <c r="J41" s="28"/>
      <c r="M41" s="21"/>
      <c r="O41" s="148"/>
    </row>
    <row r="42" spans="1:15" s="8" customFormat="1" ht="21.95" customHeight="1">
      <c r="A42" s="7" t="s">
        <v>6</v>
      </c>
      <c r="C42" s="11"/>
      <c r="F42" s="9"/>
      <c r="G42" s="10"/>
      <c r="H42" s="10"/>
      <c r="I42" s="29"/>
      <c r="J42" s="9"/>
      <c r="M42" s="21"/>
      <c r="O42" s="148"/>
    </row>
    <row r="43" spans="1:15" s="8" customFormat="1" ht="21.95" customHeight="1">
      <c r="A43" s="8" t="s">
        <v>101</v>
      </c>
      <c r="C43" s="11"/>
      <c r="D43" s="12">
        <v>17</v>
      </c>
      <c r="F43" s="134">
        <v>930750179</v>
      </c>
      <c r="G43" s="10"/>
      <c r="H43" s="134">
        <v>729706388</v>
      </c>
      <c r="I43" s="10"/>
      <c r="J43" s="14">
        <v>930750179</v>
      </c>
      <c r="K43" s="10"/>
      <c r="L43" s="134">
        <v>729706388</v>
      </c>
      <c r="M43" s="21"/>
      <c r="O43" s="148"/>
    </row>
    <row r="44" spans="1:15" s="8" customFormat="1" ht="21.95" customHeight="1">
      <c r="A44" s="8" t="s">
        <v>57</v>
      </c>
      <c r="C44" s="11"/>
      <c r="D44" s="12" t="s">
        <v>165</v>
      </c>
      <c r="E44" s="12"/>
      <c r="F44" s="134">
        <v>803824587</v>
      </c>
      <c r="G44" s="10"/>
      <c r="H44" s="134">
        <v>941868206</v>
      </c>
      <c r="I44" s="10"/>
      <c r="J44" s="14">
        <v>901637559</v>
      </c>
      <c r="K44" s="10"/>
      <c r="L44" s="134">
        <v>1039681179</v>
      </c>
      <c r="M44" s="21"/>
      <c r="O44" s="148"/>
    </row>
    <row r="45" spans="1:15" s="8" customFormat="1" ht="21.95" customHeight="1">
      <c r="A45" s="8" t="s">
        <v>126</v>
      </c>
      <c r="C45" s="11"/>
      <c r="D45" s="12">
        <v>14.1</v>
      </c>
      <c r="F45" s="134">
        <v>375495754</v>
      </c>
      <c r="G45" s="10"/>
      <c r="H45" s="134">
        <v>387171784</v>
      </c>
      <c r="I45" s="10"/>
      <c r="J45" s="14">
        <v>375495754</v>
      </c>
      <c r="K45" s="10"/>
      <c r="L45" s="134">
        <v>387171784</v>
      </c>
      <c r="M45" s="21"/>
      <c r="O45" s="148"/>
    </row>
    <row r="46" spans="1:15" s="8" customFormat="1" ht="21.95" customHeight="1">
      <c r="A46" s="8" t="s">
        <v>153</v>
      </c>
      <c r="C46" s="11"/>
      <c r="D46" s="12"/>
      <c r="F46" s="134">
        <v>0</v>
      </c>
      <c r="G46" s="10"/>
      <c r="H46" s="134">
        <v>9014383</v>
      </c>
      <c r="I46" s="10"/>
      <c r="J46" s="14">
        <v>0</v>
      </c>
      <c r="K46" s="10"/>
      <c r="L46" s="134">
        <v>9014383</v>
      </c>
      <c r="M46" s="21"/>
      <c r="O46" s="148"/>
    </row>
    <row r="47" spans="1:15" s="8" customFormat="1" ht="21.95" customHeight="1">
      <c r="A47" s="8" t="s">
        <v>25</v>
      </c>
      <c r="C47" s="11"/>
      <c r="D47" s="12"/>
      <c r="E47" s="12"/>
      <c r="F47" s="16">
        <v>11443388</v>
      </c>
      <c r="G47" s="10"/>
      <c r="H47" s="16">
        <v>10320120</v>
      </c>
      <c r="I47" s="10"/>
      <c r="J47" s="16">
        <v>11443388</v>
      </c>
      <c r="K47" s="10"/>
      <c r="L47" s="16">
        <v>10320120</v>
      </c>
      <c r="M47" s="21"/>
      <c r="O47" s="148"/>
    </row>
    <row r="48" spans="1:15" s="8" customFormat="1" ht="21.95" customHeight="1">
      <c r="A48" s="7" t="s">
        <v>7</v>
      </c>
      <c r="C48" s="11"/>
      <c r="F48" s="16">
        <f>SUM(F43:F47)</f>
        <v>2121513908</v>
      </c>
      <c r="G48" s="10"/>
      <c r="H48" s="16">
        <f>SUM(H43:H47)</f>
        <v>2078080881</v>
      </c>
      <c r="I48" s="10"/>
      <c r="J48" s="16">
        <f>SUM(J43:J47)</f>
        <v>2219326880</v>
      </c>
      <c r="K48" s="10"/>
      <c r="L48" s="16">
        <f>SUM(L43:L47)</f>
        <v>2175893854</v>
      </c>
      <c r="M48" s="21"/>
      <c r="O48" s="148"/>
    </row>
    <row r="49" spans="1:15" s="8" customFormat="1" ht="21.95" customHeight="1">
      <c r="A49" s="7" t="s">
        <v>58</v>
      </c>
      <c r="C49" s="11"/>
      <c r="F49" s="134"/>
      <c r="G49" s="10"/>
      <c r="H49" s="134"/>
      <c r="I49" s="10"/>
      <c r="J49" s="15"/>
      <c r="K49" s="10"/>
      <c r="L49" s="134"/>
      <c r="M49" s="21"/>
      <c r="O49" s="148"/>
    </row>
    <row r="50" spans="1:15" s="8" customFormat="1" ht="21.95" customHeight="1">
      <c r="A50" s="113" t="s">
        <v>127</v>
      </c>
      <c r="C50" s="11"/>
      <c r="F50" s="134"/>
      <c r="G50" s="10"/>
      <c r="H50" s="134"/>
      <c r="I50" s="10"/>
      <c r="J50" s="15"/>
      <c r="K50" s="10"/>
      <c r="L50" s="134"/>
      <c r="M50" s="21"/>
      <c r="O50" s="148"/>
    </row>
    <row r="51" spans="1:15" s="8" customFormat="1" ht="21.95" customHeight="1">
      <c r="A51" s="113" t="s">
        <v>110</v>
      </c>
      <c r="C51" s="11"/>
      <c r="D51" s="12">
        <v>14.1</v>
      </c>
      <c r="F51" s="134">
        <v>647285530</v>
      </c>
      <c r="G51" s="10"/>
      <c r="H51" s="134">
        <v>888341321</v>
      </c>
      <c r="I51" s="10"/>
      <c r="J51" s="15">
        <v>647285530</v>
      </c>
      <c r="K51" s="10"/>
      <c r="L51" s="134">
        <v>888341321</v>
      </c>
      <c r="M51" s="21"/>
      <c r="O51" s="148"/>
    </row>
    <row r="52" spans="1:15" s="21" customFormat="1" ht="21.95" customHeight="1">
      <c r="A52" s="21" t="s">
        <v>128</v>
      </c>
      <c r="C52" s="41"/>
      <c r="D52" s="12"/>
      <c r="F52" s="134">
        <v>19246668</v>
      </c>
      <c r="G52" s="29"/>
      <c r="H52" s="134">
        <v>18636378</v>
      </c>
      <c r="I52" s="29"/>
      <c r="J52" s="15">
        <v>19246668</v>
      </c>
      <c r="K52" s="29"/>
      <c r="L52" s="134">
        <v>18636378</v>
      </c>
      <c r="O52" s="148"/>
    </row>
    <row r="53" spans="1:15" s="21" customFormat="1" ht="21.95" customHeight="1">
      <c r="A53" s="21" t="s">
        <v>59</v>
      </c>
      <c r="C53" s="41"/>
      <c r="D53" s="88">
        <v>19</v>
      </c>
      <c r="F53" s="134">
        <v>22908944</v>
      </c>
      <c r="G53" s="29"/>
      <c r="H53" s="134">
        <v>21090267</v>
      </c>
      <c r="I53" s="29"/>
      <c r="J53" s="15">
        <v>22908944</v>
      </c>
      <c r="K53" s="29"/>
      <c r="L53" s="134">
        <v>21090267</v>
      </c>
      <c r="O53" s="148"/>
    </row>
    <row r="54" spans="1:15" s="21" customFormat="1" ht="21.95" customHeight="1">
      <c r="A54" s="21" t="s">
        <v>111</v>
      </c>
      <c r="C54" s="41"/>
      <c r="D54" s="88">
        <v>24</v>
      </c>
      <c r="F54" s="134">
        <v>42512000</v>
      </c>
      <c r="G54" s="15"/>
      <c r="H54" s="134">
        <v>42512000</v>
      </c>
      <c r="I54" s="15"/>
      <c r="J54" s="15">
        <v>42512000</v>
      </c>
      <c r="K54" s="15"/>
      <c r="L54" s="134">
        <v>42512000</v>
      </c>
      <c r="O54" s="148"/>
    </row>
    <row r="55" spans="1:15" s="21" customFormat="1" ht="21.95" customHeight="1">
      <c r="A55" s="21" t="s">
        <v>104</v>
      </c>
      <c r="C55" s="41"/>
      <c r="D55" s="88"/>
      <c r="F55" s="136">
        <v>435924</v>
      </c>
      <c r="G55" s="29"/>
      <c r="H55" s="136">
        <v>7004408</v>
      </c>
      <c r="I55" s="29"/>
      <c r="J55" s="16">
        <v>435924</v>
      </c>
      <c r="K55" s="29"/>
      <c r="L55" s="136">
        <v>7004408</v>
      </c>
      <c r="O55" s="148"/>
    </row>
    <row r="56" spans="1:15" s="8" customFormat="1" ht="21.95" customHeight="1">
      <c r="A56" s="7" t="s">
        <v>60</v>
      </c>
      <c r="C56" s="11"/>
      <c r="F56" s="16">
        <f>SUM(F51:F55)</f>
        <v>732389066</v>
      </c>
      <c r="G56" s="10"/>
      <c r="H56" s="16">
        <f>SUM(H51:H55)</f>
        <v>977584374</v>
      </c>
      <c r="I56" s="29"/>
      <c r="J56" s="16">
        <f>SUM(J51:J55)</f>
        <v>732389066</v>
      </c>
      <c r="L56" s="16">
        <f>SUM(L51:L55)</f>
        <v>977584374</v>
      </c>
      <c r="M56" s="21"/>
      <c r="O56" s="148"/>
    </row>
    <row r="57" spans="1:15" s="8" customFormat="1" ht="21.95" customHeight="1">
      <c r="A57" s="7" t="s">
        <v>61</v>
      </c>
      <c r="C57" s="11"/>
      <c r="F57" s="30">
        <f>SUM(F48,F56)</f>
        <v>2853902974</v>
      </c>
      <c r="G57" s="10"/>
      <c r="H57" s="30">
        <f>SUM(H48,H56)</f>
        <v>3055665255</v>
      </c>
      <c r="I57" s="29"/>
      <c r="J57" s="30">
        <f>SUM(J48,J56)</f>
        <v>2951715946</v>
      </c>
      <c r="L57" s="30">
        <f>SUM(L48,L56)</f>
        <v>3153478228</v>
      </c>
      <c r="M57" s="21"/>
      <c r="O57" s="148"/>
    </row>
    <row r="58" spans="1:15" s="8" customFormat="1" ht="21.95" customHeight="1">
      <c r="A58" s="7" t="s">
        <v>8</v>
      </c>
      <c r="C58" s="11"/>
      <c r="F58" s="9"/>
      <c r="G58" s="10"/>
      <c r="H58" s="9"/>
      <c r="I58" s="29"/>
      <c r="J58" s="9"/>
      <c r="L58" s="9"/>
      <c r="M58" s="21"/>
      <c r="O58" s="148"/>
    </row>
    <row r="59" spans="1:15" s="8" customFormat="1" ht="21.95" customHeight="1">
      <c r="A59" s="8" t="s">
        <v>26</v>
      </c>
      <c r="C59" s="11"/>
      <c r="D59" s="12"/>
      <c r="E59" s="12"/>
      <c r="F59" s="9"/>
      <c r="G59" s="10"/>
      <c r="H59" s="9"/>
      <c r="I59" s="29"/>
      <c r="J59" s="9"/>
      <c r="L59" s="9"/>
      <c r="M59" s="21"/>
      <c r="O59" s="148"/>
    </row>
    <row r="60" spans="1:15" s="8" customFormat="1" ht="21.95" customHeight="1">
      <c r="A60" s="18" t="s">
        <v>27</v>
      </c>
      <c r="C60" s="11"/>
      <c r="D60" s="12"/>
      <c r="E60" s="12"/>
      <c r="F60" s="9"/>
      <c r="G60" s="10"/>
      <c r="H60" s="9"/>
      <c r="I60" s="29"/>
      <c r="J60" s="9"/>
      <c r="L60" s="9"/>
      <c r="M60" s="21"/>
      <c r="O60" s="148"/>
    </row>
    <row r="61" spans="1:15" s="8" customFormat="1" ht="21.95" customHeight="1" thickBot="1">
      <c r="A61" s="13" t="s">
        <v>100</v>
      </c>
      <c r="C61" s="11"/>
      <c r="D61" s="12"/>
      <c r="E61" s="12"/>
      <c r="F61" s="23">
        <v>366398859</v>
      </c>
      <c r="G61" s="10"/>
      <c r="H61" s="23">
        <v>366398859</v>
      </c>
      <c r="I61" s="29"/>
      <c r="J61" s="23">
        <v>366398859</v>
      </c>
      <c r="L61" s="23">
        <v>366398859</v>
      </c>
      <c r="M61" s="21"/>
      <c r="O61" s="148"/>
    </row>
    <row r="62" spans="1:15" s="8" customFormat="1" ht="21.95" customHeight="1" thickTop="1">
      <c r="A62" s="18" t="s">
        <v>62</v>
      </c>
      <c r="C62" s="11"/>
      <c r="D62" s="12"/>
      <c r="E62" s="12"/>
      <c r="F62" s="9"/>
      <c r="G62" s="10"/>
      <c r="H62" s="9"/>
      <c r="I62" s="29"/>
      <c r="J62" s="9"/>
      <c r="L62" s="9"/>
      <c r="M62" s="21"/>
      <c r="O62" s="148"/>
    </row>
    <row r="63" spans="1:15" s="8" customFormat="1" ht="21.95" customHeight="1">
      <c r="A63" s="13" t="s">
        <v>100</v>
      </c>
      <c r="C63" s="11"/>
      <c r="D63" s="12"/>
      <c r="E63" s="12"/>
      <c r="F63" s="15">
        <f>ce!F20</f>
        <v>366398859</v>
      </c>
      <c r="G63" s="10"/>
      <c r="H63" s="15">
        <f>ce!F13</f>
        <v>366398859</v>
      </c>
      <c r="I63" s="29"/>
      <c r="J63" s="15">
        <f>ce!F44</f>
        <v>366398859</v>
      </c>
      <c r="L63" s="15">
        <f>ce!F37</f>
        <v>366398859</v>
      </c>
      <c r="M63" s="21"/>
      <c r="O63" s="148"/>
    </row>
    <row r="64" spans="1:15" s="8" customFormat="1" ht="21.95" customHeight="1">
      <c r="A64" s="13" t="s">
        <v>93</v>
      </c>
      <c r="C64" s="11"/>
      <c r="D64" s="12"/>
      <c r="E64" s="12"/>
      <c r="F64" s="15">
        <f>ce!H20</f>
        <v>488384650</v>
      </c>
      <c r="G64" s="10"/>
      <c r="H64" s="15">
        <f>ce!H13</f>
        <v>488384650</v>
      </c>
      <c r="I64" s="29"/>
      <c r="J64" s="15">
        <f>ce!H44</f>
        <v>488384650</v>
      </c>
      <c r="L64" s="15">
        <f>ce!H37</f>
        <v>488384650</v>
      </c>
      <c r="M64" s="21"/>
      <c r="O64" s="148"/>
    </row>
    <row r="65" spans="1:15" s="8" customFormat="1" ht="21.95" customHeight="1">
      <c r="A65" s="18" t="s">
        <v>28</v>
      </c>
      <c r="C65" s="11"/>
      <c r="D65" s="11"/>
      <c r="E65" s="11"/>
      <c r="F65" s="14"/>
      <c r="G65" s="29"/>
      <c r="H65" s="14"/>
      <c r="I65" s="29"/>
      <c r="J65" s="14"/>
      <c r="L65" s="14"/>
      <c r="M65" s="21"/>
      <c r="O65" s="148"/>
    </row>
    <row r="66" spans="1:15" s="8" customFormat="1" ht="21.95" customHeight="1">
      <c r="A66" s="13" t="s">
        <v>29</v>
      </c>
      <c r="C66" s="11"/>
      <c r="D66" s="12">
        <v>20</v>
      </c>
      <c r="E66" s="12"/>
      <c r="F66" s="15">
        <f>ce!J20</f>
        <v>36679886</v>
      </c>
      <c r="G66" s="29"/>
      <c r="H66" s="15">
        <f>ce!J13</f>
        <v>36679886</v>
      </c>
      <c r="I66" s="29"/>
      <c r="J66" s="15">
        <f>ce!J44</f>
        <v>36679886</v>
      </c>
      <c r="L66" s="15">
        <f>ce!J37</f>
        <v>36679886</v>
      </c>
      <c r="M66" s="21"/>
      <c r="N66" s="14"/>
      <c r="O66" s="148"/>
    </row>
    <row r="67" spans="1:15" s="8" customFormat="1" ht="21.95" customHeight="1">
      <c r="A67" s="13" t="s">
        <v>30</v>
      </c>
      <c r="C67" s="11"/>
      <c r="D67" s="12"/>
      <c r="E67" s="12"/>
      <c r="F67" s="15">
        <f>ce!L20</f>
        <v>210221533</v>
      </c>
      <c r="G67" s="29"/>
      <c r="H67" s="15">
        <f>ce!L13</f>
        <v>300181637</v>
      </c>
      <c r="I67" s="29"/>
      <c r="J67" s="15">
        <f>ce!L44</f>
        <v>91756318</v>
      </c>
      <c r="L67" s="15">
        <f>ce!L37</f>
        <v>202068757</v>
      </c>
      <c r="M67" s="21"/>
      <c r="N67" s="14"/>
      <c r="O67" s="148"/>
    </row>
    <row r="68" spans="1:15" s="8" customFormat="1" ht="21.95" customHeight="1">
      <c r="A68" s="22" t="s">
        <v>9</v>
      </c>
      <c r="C68" s="11"/>
      <c r="F68" s="31">
        <f>SUM(F63:F67)</f>
        <v>1101684928</v>
      </c>
      <c r="G68" s="10"/>
      <c r="H68" s="31">
        <f>SUM(H63:H67)</f>
        <v>1191645032</v>
      </c>
      <c r="I68" s="29"/>
      <c r="J68" s="31">
        <f>SUM(J63:J67)</f>
        <v>983219713</v>
      </c>
      <c r="L68" s="31">
        <f>SUM(L63:L67)</f>
        <v>1093532152</v>
      </c>
      <c r="M68" s="21"/>
      <c r="O68" s="148"/>
    </row>
    <row r="69" spans="1:15" s="8" customFormat="1" ht="21.95" customHeight="1" thickBot="1">
      <c r="A69" s="22" t="s">
        <v>10</v>
      </c>
      <c r="C69" s="11"/>
      <c r="F69" s="23">
        <f>SUM(F57+F68)</f>
        <v>3955587902</v>
      </c>
      <c r="G69" s="10"/>
      <c r="H69" s="23">
        <f>SUM(H57+H68)</f>
        <v>4247310287</v>
      </c>
      <c r="I69" s="29"/>
      <c r="J69" s="23">
        <f>SUM(J57+J68)</f>
        <v>3934935659</v>
      </c>
      <c r="L69" s="23">
        <f>SUM(L57+L68)</f>
        <v>4247010380</v>
      </c>
      <c r="M69" s="21"/>
      <c r="O69" s="148"/>
    </row>
    <row r="70" spans="1:15" s="8" customFormat="1" ht="21.95" customHeight="1" thickTop="1">
      <c r="A70" s="22"/>
      <c r="C70" s="11"/>
      <c r="F70" s="15">
        <f>F69-F31</f>
        <v>0</v>
      </c>
      <c r="G70" s="10"/>
      <c r="H70" s="15">
        <f>H69-H31</f>
        <v>0</v>
      </c>
      <c r="I70" s="29"/>
      <c r="J70" s="15">
        <f>J69-J31</f>
        <v>0</v>
      </c>
      <c r="L70" s="15">
        <f>L69-L31</f>
        <v>0</v>
      </c>
      <c r="M70" s="21"/>
      <c r="O70" s="148"/>
    </row>
    <row r="71" spans="1:15" s="8" customFormat="1" ht="21.95" customHeight="1">
      <c r="A71" s="75" t="s">
        <v>5</v>
      </c>
      <c r="C71" s="11"/>
      <c r="F71" s="9"/>
      <c r="G71" s="10"/>
      <c r="H71" s="10"/>
      <c r="I71" s="29"/>
      <c r="J71" s="9"/>
      <c r="K71" s="29"/>
      <c r="L71" s="9"/>
      <c r="M71" s="29"/>
      <c r="O71" s="148"/>
    </row>
    <row r="72" spans="1:15" s="8" customFormat="1" ht="21.95" customHeight="1">
      <c r="A72" s="82"/>
      <c r="B72" s="82"/>
      <c r="C72" s="82"/>
      <c r="D72" s="82"/>
      <c r="E72" s="13"/>
      <c r="F72" s="9"/>
      <c r="G72" s="10"/>
      <c r="H72" s="10"/>
      <c r="I72" s="29"/>
      <c r="J72" s="9"/>
      <c r="K72" s="29"/>
      <c r="L72" s="9"/>
      <c r="M72" s="29"/>
      <c r="O72" s="148"/>
    </row>
    <row r="73" spans="1:15" s="8" customFormat="1" ht="21.95" customHeight="1">
      <c r="A73" s="21"/>
      <c r="B73" s="21"/>
      <c r="C73" s="21"/>
      <c r="D73" s="21"/>
      <c r="E73" s="13"/>
      <c r="F73" s="9"/>
      <c r="G73" s="10"/>
      <c r="H73" s="10"/>
      <c r="I73" s="29"/>
      <c r="J73" s="9"/>
      <c r="K73" s="29"/>
      <c r="L73" s="9"/>
      <c r="M73" s="29"/>
      <c r="O73" s="148"/>
    </row>
    <row r="74" spans="1:15" s="21" customFormat="1" ht="21.95" customHeight="1">
      <c r="A74" s="13"/>
      <c r="E74" s="13" t="s">
        <v>11</v>
      </c>
      <c r="F74" s="15"/>
      <c r="G74" s="29"/>
      <c r="H74" s="29"/>
      <c r="I74" s="29"/>
      <c r="J74" s="15"/>
      <c r="K74" s="29"/>
      <c r="L74" s="15"/>
      <c r="M74" s="29"/>
      <c r="O74" s="148"/>
    </row>
    <row r="75" spans="1:15" s="8" customFormat="1" ht="21.95" customHeight="1">
      <c r="A75" s="82"/>
      <c r="B75" s="82"/>
      <c r="C75" s="82"/>
      <c r="D75" s="82"/>
      <c r="F75" s="9"/>
      <c r="G75" s="10"/>
      <c r="H75" s="10"/>
      <c r="I75" s="29"/>
      <c r="J75" s="9"/>
      <c r="K75" s="29"/>
      <c r="L75" s="9"/>
      <c r="M75" s="29"/>
      <c r="O75" s="148"/>
    </row>
    <row r="76" spans="1:15" ht="21.95" customHeight="1">
      <c r="O76" s="148"/>
    </row>
  </sheetData>
  <mergeCells count="4">
    <mergeCell ref="F5:H5"/>
    <mergeCell ref="J5:L5"/>
    <mergeCell ref="F38:H38"/>
    <mergeCell ref="J38:L38"/>
  </mergeCells>
  <printOptions horizontalCentered="1" gridLinesSet="0"/>
  <pageMargins left="0.78740157480314965" right="0.39370078740157483" top="0.59055118110236227" bottom="0" header="0.19685039370078741" footer="0.19685039370078741"/>
  <pageSetup paperSize="9" scale="80" fitToHeight="0" orientation="portrait" r:id="rId1"/>
  <headerFooter alignWithMargins="0"/>
  <rowBreaks count="3" manualBreakCount="3">
    <brk id="33" max="16383" man="1"/>
    <brk id="96" max="16383" man="1"/>
    <brk id="1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W67"/>
  <sheetViews>
    <sheetView showGridLines="0" view="pageBreakPreview" zoomScaleNormal="90" zoomScaleSheetLayoutView="100" workbookViewId="0">
      <selection activeCell="C34" sqref="C34"/>
    </sheetView>
  </sheetViews>
  <sheetFormatPr defaultColWidth="10.7109375" defaultRowHeight="21.95" customHeight="1"/>
  <cols>
    <col min="1" max="2" width="15.7109375" style="96" customWidth="1"/>
    <col min="3" max="3" width="13.28515625" style="96" customWidth="1"/>
    <col min="4" max="4" width="7.7109375" style="11" customWidth="1"/>
    <col min="5" max="5" width="1.7109375" style="11" customWidth="1"/>
    <col min="6" max="6" width="12.7109375" style="95" customWidth="1"/>
    <col min="7" max="7" width="1.7109375" style="11" customWidth="1"/>
    <col min="8" max="8" width="12.7109375" style="95" customWidth="1"/>
    <col min="9" max="9" width="1.7109375" style="11" customWidth="1"/>
    <col min="10" max="10" width="12.7109375" style="95" customWidth="1"/>
    <col min="11" max="11" width="1.7109375" style="96" customWidth="1"/>
    <col min="12" max="12" width="12.7109375" style="95" customWidth="1"/>
    <col min="13" max="14" width="10.7109375" style="96"/>
    <col min="15" max="15" width="7.7109375" style="2" customWidth="1"/>
    <col min="16" max="16" width="13.85546875" style="96" customWidth="1"/>
    <col min="17" max="17" width="11.28515625" style="96" bestFit="1" customWidth="1"/>
    <col min="18" max="18" width="14" style="149" customWidth="1"/>
    <col min="19" max="22" width="10.7109375" style="96"/>
    <col min="23" max="23" width="11.5703125" style="96" bestFit="1" customWidth="1"/>
    <col min="24" max="16384" width="10.7109375" style="96"/>
  </cols>
  <sheetData>
    <row r="1" spans="1:21" ht="21.95" customHeight="1">
      <c r="A1" s="22" t="s">
        <v>97</v>
      </c>
      <c r="B1" s="24"/>
      <c r="C1" s="24"/>
      <c r="D1" s="24"/>
      <c r="E1" s="24"/>
      <c r="F1" s="27"/>
      <c r="G1" s="24"/>
      <c r="H1" s="27"/>
      <c r="I1" s="24"/>
      <c r="J1" s="27"/>
      <c r="L1" s="27"/>
      <c r="O1" s="155"/>
    </row>
    <row r="2" spans="1:21" ht="21.95" customHeight="1">
      <c r="A2" s="22" t="s">
        <v>73</v>
      </c>
      <c r="B2" s="24"/>
      <c r="C2" s="24"/>
      <c r="D2" s="24"/>
      <c r="E2" s="24"/>
      <c r="F2" s="27"/>
      <c r="G2" s="24"/>
      <c r="H2" s="27"/>
      <c r="I2" s="24"/>
      <c r="J2" s="27"/>
      <c r="L2" s="27"/>
      <c r="O2" s="155"/>
    </row>
    <row r="3" spans="1:21" ht="21.95" customHeight="1">
      <c r="A3" s="33" t="s">
        <v>170</v>
      </c>
      <c r="B3" s="24"/>
      <c r="C3" s="24"/>
      <c r="D3" s="24"/>
      <c r="E3" s="24"/>
      <c r="F3" s="27"/>
      <c r="G3" s="24"/>
      <c r="H3" s="27"/>
      <c r="I3" s="24"/>
      <c r="J3" s="27"/>
      <c r="L3" s="27"/>
      <c r="O3" s="155"/>
    </row>
    <row r="4" spans="1:21" ht="21.95" customHeight="1">
      <c r="D4" s="34"/>
      <c r="E4" s="34"/>
      <c r="F4" s="35"/>
      <c r="G4" s="78"/>
      <c r="H4" s="35"/>
      <c r="I4" s="78"/>
      <c r="J4" s="36"/>
      <c r="L4" s="36" t="s">
        <v>22</v>
      </c>
      <c r="O4" s="59"/>
    </row>
    <row r="5" spans="1:21" ht="21.95" customHeight="1">
      <c r="D5" s="34"/>
      <c r="E5" s="34"/>
      <c r="F5" s="178" t="s">
        <v>98</v>
      </c>
      <c r="G5" s="178"/>
      <c r="H5" s="178"/>
      <c r="I5" s="78"/>
      <c r="J5" s="179" t="s">
        <v>51</v>
      </c>
      <c r="K5" s="179"/>
      <c r="L5" s="179"/>
      <c r="O5" s="59"/>
    </row>
    <row r="6" spans="1:21" ht="21.95" customHeight="1">
      <c r="D6" s="34" t="s">
        <v>0</v>
      </c>
      <c r="E6" s="34"/>
      <c r="F6" s="37" t="s">
        <v>171</v>
      </c>
      <c r="G6" s="38"/>
      <c r="H6" s="39">
        <v>2564</v>
      </c>
      <c r="I6" s="38"/>
      <c r="J6" s="37" t="s">
        <v>171</v>
      </c>
      <c r="K6" s="78"/>
      <c r="L6" s="39">
        <v>2564</v>
      </c>
      <c r="O6" s="59"/>
    </row>
    <row r="7" spans="1:21" ht="21.95" customHeight="1">
      <c r="A7" s="116" t="s">
        <v>80</v>
      </c>
      <c r="D7" s="34"/>
      <c r="E7" s="34"/>
      <c r="F7" s="39"/>
      <c r="G7" s="38"/>
      <c r="H7" s="39"/>
      <c r="I7" s="38"/>
      <c r="J7" s="39"/>
      <c r="K7" s="78"/>
      <c r="L7" s="39"/>
      <c r="O7" s="59"/>
    </row>
    <row r="8" spans="1:21" ht="21.95" customHeight="1">
      <c r="A8" s="116" t="s">
        <v>31</v>
      </c>
      <c r="C8" s="11"/>
    </row>
    <row r="9" spans="1:21" ht="21.95" customHeight="1">
      <c r="A9" s="96" t="s">
        <v>112</v>
      </c>
      <c r="C9" s="11"/>
      <c r="D9" s="12">
        <v>21</v>
      </c>
      <c r="E9" s="12"/>
      <c r="F9" s="135">
        <v>8708446352</v>
      </c>
      <c r="G9" s="86"/>
      <c r="H9" s="135">
        <v>8702675769</v>
      </c>
      <c r="I9" s="86"/>
      <c r="J9" s="95">
        <v>8708446352</v>
      </c>
      <c r="K9" s="86"/>
      <c r="L9" s="135">
        <v>7621991199</v>
      </c>
      <c r="O9" s="63"/>
      <c r="S9" s="95"/>
      <c r="U9" s="95"/>
    </row>
    <row r="10" spans="1:21" ht="21.95" customHeight="1">
      <c r="A10" s="96" t="s">
        <v>77</v>
      </c>
      <c r="C10" s="11"/>
      <c r="D10" s="12">
        <v>10.199999999999999</v>
      </c>
      <c r="E10" s="12"/>
      <c r="F10" s="135">
        <v>0</v>
      </c>
      <c r="G10" s="86"/>
      <c r="H10" s="135">
        <v>0</v>
      </c>
      <c r="I10" s="86"/>
      <c r="J10" s="95">
        <v>20300000</v>
      </c>
      <c r="K10" s="86"/>
      <c r="L10" s="135">
        <v>14008000</v>
      </c>
      <c r="O10" s="63"/>
      <c r="S10" s="95"/>
      <c r="U10" s="95"/>
    </row>
    <row r="11" spans="1:21" ht="21.95" customHeight="1">
      <c r="A11" s="96" t="s">
        <v>43</v>
      </c>
      <c r="C11" s="11"/>
      <c r="D11" s="12"/>
      <c r="E11" s="12"/>
      <c r="F11" s="137">
        <v>11829294</v>
      </c>
      <c r="G11" s="86"/>
      <c r="H11" s="137">
        <v>11206285</v>
      </c>
      <c r="I11" s="86"/>
      <c r="J11" s="40">
        <v>11829294</v>
      </c>
      <c r="K11" s="86"/>
      <c r="L11" s="137">
        <v>14018590</v>
      </c>
      <c r="O11" s="63"/>
      <c r="S11" s="95"/>
      <c r="U11" s="95"/>
    </row>
    <row r="12" spans="1:21" ht="21.95" customHeight="1">
      <c r="A12" s="116" t="s">
        <v>32</v>
      </c>
      <c r="C12" s="11"/>
      <c r="D12" s="12"/>
      <c r="E12" s="12"/>
      <c r="F12" s="40">
        <f>SUM(F9:F11)</f>
        <v>8720275646</v>
      </c>
      <c r="G12" s="86"/>
      <c r="H12" s="40">
        <f>SUM(H9:H11)</f>
        <v>8713882054</v>
      </c>
      <c r="I12" s="86"/>
      <c r="J12" s="40">
        <f>SUM(J9:J11)</f>
        <v>8740575646</v>
      </c>
      <c r="K12" s="86"/>
      <c r="L12" s="137">
        <f>SUM(L9:L11)</f>
        <v>7650017789</v>
      </c>
      <c r="O12" s="63"/>
      <c r="S12" s="95"/>
      <c r="U12" s="95"/>
    </row>
    <row r="13" spans="1:21" ht="21.95" customHeight="1">
      <c r="A13" s="116" t="s">
        <v>33</v>
      </c>
      <c r="C13" s="11"/>
      <c r="D13" s="12">
        <v>22</v>
      </c>
      <c r="E13" s="12"/>
      <c r="G13" s="86"/>
      <c r="I13" s="86"/>
      <c r="K13" s="86"/>
      <c r="L13" s="135"/>
      <c r="O13" s="63"/>
      <c r="S13" s="95"/>
      <c r="U13" s="95"/>
    </row>
    <row r="14" spans="1:21" ht="21.95" customHeight="1">
      <c r="A14" s="96" t="s">
        <v>44</v>
      </c>
      <c r="C14" s="11"/>
      <c r="D14" s="12"/>
      <c r="E14" s="12"/>
      <c r="F14" s="135">
        <v>7315274424</v>
      </c>
      <c r="G14" s="86"/>
      <c r="H14" s="135">
        <v>7290700824</v>
      </c>
      <c r="I14" s="86"/>
      <c r="J14" s="95">
        <v>7316022264</v>
      </c>
      <c r="K14" s="86"/>
      <c r="L14" s="135">
        <v>6405822121</v>
      </c>
      <c r="O14" s="63"/>
      <c r="S14" s="95"/>
      <c r="U14" s="95"/>
    </row>
    <row r="15" spans="1:21" ht="21.95" customHeight="1">
      <c r="A15" s="96" t="s">
        <v>94</v>
      </c>
      <c r="C15" s="11"/>
      <c r="D15" s="12"/>
      <c r="E15" s="12"/>
      <c r="F15" s="135">
        <v>1034313065</v>
      </c>
      <c r="G15" s="86"/>
      <c r="H15" s="135">
        <v>880894776</v>
      </c>
      <c r="I15" s="86"/>
      <c r="J15" s="95">
        <v>1034313065</v>
      </c>
      <c r="K15" s="86"/>
      <c r="L15" s="135">
        <v>723973081</v>
      </c>
      <c r="O15" s="63"/>
      <c r="S15" s="95"/>
      <c r="U15" s="95"/>
    </row>
    <row r="16" spans="1:21" ht="21.95" customHeight="1">
      <c r="A16" s="96" t="s">
        <v>45</v>
      </c>
      <c r="C16" s="11"/>
      <c r="D16" s="12"/>
      <c r="E16" s="12"/>
      <c r="F16" s="164">
        <v>334380485</v>
      </c>
      <c r="G16" s="86"/>
      <c r="H16" s="164">
        <v>280809175</v>
      </c>
      <c r="I16" s="86"/>
      <c r="J16" s="40">
        <v>334380485</v>
      </c>
      <c r="K16" s="86"/>
      <c r="L16" s="164">
        <v>254088362</v>
      </c>
      <c r="O16" s="63"/>
      <c r="S16" s="95"/>
      <c r="U16" s="95"/>
    </row>
    <row r="17" spans="1:23" ht="21.95" customHeight="1">
      <c r="A17" s="116" t="s">
        <v>34</v>
      </c>
      <c r="C17" s="11"/>
      <c r="F17" s="40">
        <f>SUM(F14:F16)</f>
        <v>8683967974</v>
      </c>
      <c r="G17" s="86"/>
      <c r="H17" s="40">
        <f>SUM(H14:H16)</f>
        <v>8452404775</v>
      </c>
      <c r="I17" s="86"/>
      <c r="J17" s="40">
        <f>SUM(J14:J16)</f>
        <v>8684715814</v>
      </c>
      <c r="K17" s="86"/>
      <c r="L17" s="137">
        <f>SUM(L14:L16)</f>
        <v>7383883564</v>
      </c>
      <c r="S17" s="95"/>
      <c r="U17" s="95"/>
    </row>
    <row r="18" spans="1:23" ht="21.95" customHeight="1">
      <c r="A18" s="116" t="s">
        <v>191</v>
      </c>
      <c r="C18" s="11"/>
      <c r="D18" s="96"/>
      <c r="E18" s="96"/>
      <c r="F18" s="117">
        <f>F12-F17</f>
        <v>36307672</v>
      </c>
      <c r="G18" s="87"/>
      <c r="H18" s="117">
        <f>H12-H17</f>
        <v>261477279</v>
      </c>
      <c r="I18" s="87"/>
      <c r="J18" s="117">
        <f>J12-J17</f>
        <v>55859832</v>
      </c>
      <c r="K18" s="87"/>
      <c r="L18" s="135">
        <f>L12-L17</f>
        <v>266134225</v>
      </c>
      <c r="O18" s="113"/>
      <c r="P18" s="150"/>
      <c r="Q18" s="151"/>
      <c r="S18" s="95"/>
      <c r="U18" s="95"/>
    </row>
    <row r="19" spans="1:23" ht="21.95" customHeight="1">
      <c r="A19" s="96" t="s">
        <v>63</v>
      </c>
      <c r="C19" s="11"/>
      <c r="D19" s="12">
        <v>10.199999999999999</v>
      </c>
      <c r="E19" s="96"/>
      <c r="F19" s="135">
        <v>39548928</v>
      </c>
      <c r="G19" s="87"/>
      <c r="H19" s="135">
        <v>37518047</v>
      </c>
      <c r="I19" s="87"/>
      <c r="J19" s="117">
        <v>0</v>
      </c>
      <c r="K19" s="87"/>
      <c r="L19" s="135">
        <v>0</v>
      </c>
      <c r="O19" s="63"/>
      <c r="P19" s="151"/>
      <c r="Q19" s="151"/>
      <c r="S19" s="95"/>
      <c r="U19" s="95"/>
    </row>
    <row r="20" spans="1:23" ht="21.95" customHeight="1">
      <c r="A20" s="96" t="s">
        <v>140</v>
      </c>
      <c r="C20" s="11"/>
      <c r="D20" s="96"/>
      <c r="E20" s="96"/>
      <c r="F20" s="135">
        <v>159357</v>
      </c>
      <c r="G20" s="87"/>
      <c r="H20" s="135">
        <v>189876</v>
      </c>
      <c r="I20" s="87"/>
      <c r="J20" s="117">
        <v>159357</v>
      </c>
      <c r="K20" s="87"/>
      <c r="L20" s="135">
        <v>189876</v>
      </c>
      <c r="O20" s="113"/>
      <c r="P20" s="151"/>
      <c r="Q20" s="151"/>
      <c r="S20" s="95"/>
      <c r="U20" s="95"/>
    </row>
    <row r="21" spans="1:23" ht="21.95" customHeight="1">
      <c r="A21" s="96" t="s">
        <v>138</v>
      </c>
      <c r="C21" s="11"/>
      <c r="D21" s="12">
        <v>23</v>
      </c>
      <c r="F21" s="137">
        <v>-60505822</v>
      </c>
      <c r="G21" s="86"/>
      <c r="H21" s="137">
        <v>-45559645</v>
      </c>
      <c r="I21" s="86"/>
      <c r="J21" s="40">
        <v>-60505822</v>
      </c>
      <c r="K21" s="86"/>
      <c r="L21" s="137">
        <v>-40261207</v>
      </c>
      <c r="O21" s="63"/>
      <c r="P21" s="151"/>
      <c r="Q21" s="151"/>
      <c r="S21" s="95"/>
      <c r="U21" s="95"/>
    </row>
    <row r="22" spans="1:23" ht="21.95" customHeight="1">
      <c r="A22" s="116" t="s">
        <v>113</v>
      </c>
      <c r="C22" s="11"/>
      <c r="F22" s="135">
        <f>SUM(F18:F21)</f>
        <v>15510135</v>
      </c>
      <c r="G22" s="86"/>
      <c r="H22" s="135">
        <f>SUM(H18:H21)</f>
        <v>253625557</v>
      </c>
      <c r="I22" s="86"/>
      <c r="J22" s="117">
        <f>SUM(J18:J21)</f>
        <v>-4486633</v>
      </c>
      <c r="K22" s="86"/>
      <c r="L22" s="135">
        <f>SUM(L18:L21)</f>
        <v>226062894</v>
      </c>
      <c r="S22" s="95"/>
      <c r="U22" s="95"/>
    </row>
    <row r="23" spans="1:23" ht="21.95" customHeight="1">
      <c r="A23" s="96" t="s">
        <v>114</v>
      </c>
      <c r="C23" s="11"/>
      <c r="D23" s="12">
        <v>24</v>
      </c>
      <c r="E23" s="12"/>
      <c r="F23" s="137">
        <v>3705051</v>
      </c>
      <c r="G23" s="86"/>
      <c r="H23" s="137">
        <v>-48376092</v>
      </c>
      <c r="I23" s="86"/>
      <c r="J23" s="40">
        <v>3705051</v>
      </c>
      <c r="K23" s="86"/>
      <c r="L23" s="137">
        <v>-45815882</v>
      </c>
      <c r="O23" s="63"/>
      <c r="S23" s="95"/>
      <c r="U23" s="95"/>
    </row>
    <row r="24" spans="1:23" ht="21.95" customHeight="1">
      <c r="A24" s="116" t="s">
        <v>107</v>
      </c>
      <c r="C24" s="11"/>
      <c r="D24" s="96"/>
      <c r="E24" s="96"/>
      <c r="F24" s="118">
        <f>SUM(F22:F23)</f>
        <v>19215186</v>
      </c>
      <c r="G24" s="87"/>
      <c r="H24" s="118">
        <f>SUM(H22:H23)</f>
        <v>205249465</v>
      </c>
      <c r="I24" s="87"/>
      <c r="J24" s="118">
        <f>SUM(J22:J23)</f>
        <v>-781582</v>
      </c>
      <c r="K24" s="87"/>
      <c r="L24" s="118">
        <f>SUM(L22:L23)</f>
        <v>180247012</v>
      </c>
      <c r="M24" s="95"/>
      <c r="N24" s="95"/>
      <c r="O24" s="113"/>
      <c r="S24" s="95"/>
      <c r="U24" s="149"/>
    </row>
    <row r="25" spans="1:23" ht="21.95" customHeight="1">
      <c r="A25" s="90"/>
      <c r="C25" s="11"/>
      <c r="D25" s="96"/>
      <c r="E25" s="96"/>
      <c r="F25" s="153"/>
      <c r="G25" s="154"/>
      <c r="H25" s="153"/>
      <c r="I25" s="154"/>
      <c r="J25" s="153"/>
      <c r="K25" s="154"/>
      <c r="L25" s="153"/>
      <c r="O25" s="113"/>
      <c r="S25" s="95"/>
      <c r="U25" s="149"/>
    </row>
    <row r="26" spans="1:23" ht="21.95" customHeight="1">
      <c r="A26" s="116" t="s">
        <v>95</v>
      </c>
      <c r="C26" s="11"/>
      <c r="D26" s="96"/>
      <c r="E26" s="96"/>
      <c r="F26" s="117"/>
      <c r="H26" s="117"/>
      <c r="J26" s="117"/>
      <c r="K26" s="11"/>
      <c r="L26" s="117"/>
      <c r="O26" s="113"/>
      <c r="S26" s="95"/>
      <c r="U26" s="95"/>
    </row>
    <row r="27" spans="1:23" ht="21.95" customHeight="1">
      <c r="A27" s="119" t="s">
        <v>139</v>
      </c>
      <c r="C27" s="11"/>
      <c r="D27" s="96"/>
      <c r="E27" s="96"/>
      <c r="F27" s="117"/>
      <c r="H27" s="117"/>
      <c r="J27" s="117"/>
      <c r="K27" s="11"/>
      <c r="L27" s="117"/>
      <c r="O27" s="113"/>
      <c r="S27" s="95"/>
      <c r="U27" s="95"/>
    </row>
    <row r="28" spans="1:23" ht="21.95" customHeight="1">
      <c r="A28" s="121" t="s">
        <v>163</v>
      </c>
      <c r="C28" s="11"/>
      <c r="D28" s="12">
        <v>19</v>
      </c>
      <c r="E28" s="96"/>
      <c r="F28" s="135">
        <v>485499</v>
      </c>
      <c r="G28" s="41"/>
      <c r="H28" s="135">
        <v>2852051</v>
      </c>
      <c r="I28" s="41"/>
      <c r="J28" s="117">
        <v>485499</v>
      </c>
      <c r="K28" s="41"/>
      <c r="L28" s="135">
        <v>2852051</v>
      </c>
      <c r="M28" s="117"/>
      <c r="N28" s="117"/>
      <c r="O28" s="63"/>
      <c r="Q28" s="95"/>
      <c r="S28" s="95"/>
      <c r="U28" s="95"/>
      <c r="W28" s="122"/>
    </row>
    <row r="29" spans="1:23" s="78" customFormat="1" ht="21.95" customHeight="1">
      <c r="A29" s="121" t="s">
        <v>87</v>
      </c>
      <c r="C29" s="41"/>
      <c r="D29" s="88">
        <v>24</v>
      </c>
      <c r="F29" s="135">
        <v>-97100</v>
      </c>
      <c r="G29" s="41"/>
      <c r="H29" s="135">
        <v>-570410</v>
      </c>
      <c r="I29" s="41"/>
      <c r="J29" s="117">
        <v>-97100</v>
      </c>
      <c r="K29" s="41"/>
      <c r="L29" s="135">
        <v>-570410</v>
      </c>
      <c r="M29" s="117"/>
      <c r="N29" s="117"/>
      <c r="O29" s="63"/>
      <c r="Q29" s="3"/>
      <c r="R29" s="149"/>
      <c r="S29" s="95"/>
      <c r="U29" s="95"/>
      <c r="W29" s="3"/>
    </row>
    <row r="30" spans="1:23" ht="21.95" customHeight="1">
      <c r="A30" s="120" t="s">
        <v>142</v>
      </c>
      <c r="C30" s="11"/>
      <c r="D30" s="12"/>
      <c r="E30" s="96"/>
      <c r="F30" s="135"/>
      <c r="G30" s="41"/>
      <c r="H30" s="135"/>
      <c r="I30" s="41"/>
      <c r="J30" s="117"/>
      <c r="K30" s="41"/>
      <c r="L30" s="135"/>
      <c r="M30" s="117"/>
      <c r="N30" s="117"/>
      <c r="O30" s="63"/>
      <c r="Q30" s="122"/>
      <c r="S30" s="95"/>
      <c r="U30" s="95"/>
    </row>
    <row r="31" spans="1:23" ht="21.95" customHeight="1">
      <c r="A31" s="120" t="s">
        <v>184</v>
      </c>
      <c r="C31" s="11"/>
      <c r="D31" s="12"/>
      <c r="E31" s="96"/>
      <c r="F31" s="135"/>
      <c r="G31" s="41"/>
      <c r="H31" s="135"/>
      <c r="I31" s="41"/>
      <c r="J31" s="117"/>
      <c r="K31" s="41"/>
      <c r="L31" s="135"/>
      <c r="M31" s="117"/>
      <c r="N31" s="117"/>
      <c r="O31" s="63"/>
      <c r="Q31" s="122"/>
      <c r="S31" s="95"/>
      <c r="U31" s="95"/>
    </row>
    <row r="32" spans="1:23" ht="21.95" customHeight="1">
      <c r="A32" s="120" t="s">
        <v>144</v>
      </c>
      <c r="C32" s="11"/>
      <c r="D32" s="12">
        <v>10.199999999999999</v>
      </c>
      <c r="E32" s="96"/>
      <c r="F32" s="137">
        <v>355567</v>
      </c>
      <c r="G32" s="41"/>
      <c r="H32" s="137">
        <v>-517627</v>
      </c>
      <c r="I32" s="41"/>
      <c r="J32" s="40">
        <v>0</v>
      </c>
      <c r="K32" s="41"/>
      <c r="L32" s="137">
        <v>0</v>
      </c>
      <c r="M32" s="117"/>
      <c r="N32" s="117"/>
      <c r="O32" s="63"/>
      <c r="Q32" s="122"/>
      <c r="S32" s="95"/>
      <c r="U32" s="95"/>
    </row>
    <row r="33" spans="1:21" ht="21.95" customHeight="1">
      <c r="A33" s="123" t="s">
        <v>146</v>
      </c>
      <c r="C33" s="11"/>
      <c r="D33" s="96"/>
      <c r="E33" s="96"/>
      <c r="F33" s="117"/>
      <c r="G33" s="41"/>
      <c r="H33" s="117"/>
      <c r="I33" s="41"/>
      <c r="J33" s="117"/>
      <c r="K33" s="41"/>
      <c r="L33" s="117"/>
      <c r="M33" s="78"/>
      <c r="N33" s="78"/>
      <c r="O33" s="113"/>
      <c r="S33" s="95"/>
      <c r="U33" s="95"/>
    </row>
    <row r="34" spans="1:21" ht="21.95" customHeight="1">
      <c r="A34" s="123" t="s">
        <v>145</v>
      </c>
      <c r="C34" s="11"/>
      <c r="D34" s="96"/>
      <c r="E34" s="96"/>
      <c r="F34" s="40">
        <f>SUM(F28:F32)</f>
        <v>743966</v>
      </c>
      <c r="G34" s="41"/>
      <c r="H34" s="40">
        <f>SUM(H28:H32)</f>
        <v>1764014</v>
      </c>
      <c r="I34" s="41"/>
      <c r="J34" s="40">
        <f>SUM(J28:J32)</f>
        <v>388399</v>
      </c>
      <c r="K34" s="41"/>
      <c r="L34" s="40">
        <f>SUM(L28:L29)</f>
        <v>2281641</v>
      </c>
      <c r="M34" s="78"/>
      <c r="N34" s="78"/>
      <c r="O34" s="113"/>
      <c r="S34" s="95"/>
      <c r="U34" s="95"/>
    </row>
    <row r="35" spans="1:21" ht="21.95" customHeight="1">
      <c r="A35" s="123"/>
      <c r="C35" s="11"/>
      <c r="D35" s="96"/>
      <c r="E35" s="96"/>
      <c r="F35" s="117"/>
      <c r="G35" s="41"/>
      <c r="H35" s="117"/>
      <c r="I35" s="41"/>
      <c r="J35" s="117"/>
      <c r="K35" s="41"/>
      <c r="L35" s="117"/>
      <c r="M35" s="78"/>
      <c r="N35" s="78"/>
      <c r="O35" s="113"/>
      <c r="S35" s="95"/>
      <c r="U35" s="95"/>
    </row>
    <row r="36" spans="1:21" ht="21.95" customHeight="1">
      <c r="A36" s="124" t="s">
        <v>64</v>
      </c>
      <c r="C36" s="11"/>
      <c r="D36" s="96"/>
      <c r="E36" s="96"/>
      <c r="F36" s="40">
        <f>SUM(F34)</f>
        <v>743966</v>
      </c>
      <c r="H36" s="40">
        <f>SUM(H34)</f>
        <v>1764014</v>
      </c>
      <c r="J36" s="40">
        <f>SUM(J34)</f>
        <v>388399</v>
      </c>
      <c r="K36" s="11"/>
      <c r="L36" s="40">
        <f>SUM(L34)</f>
        <v>2281641</v>
      </c>
      <c r="M36" s="122"/>
      <c r="N36" s="122"/>
      <c r="O36" s="113"/>
      <c r="P36" s="122"/>
      <c r="S36" s="95"/>
      <c r="U36" s="95"/>
    </row>
    <row r="37" spans="1:21" ht="21.95" customHeight="1">
      <c r="A37" s="124"/>
      <c r="C37" s="11"/>
      <c r="D37" s="96"/>
      <c r="E37" s="96"/>
      <c r="K37" s="11"/>
      <c r="O37" s="113"/>
      <c r="S37" s="95"/>
      <c r="U37" s="95"/>
    </row>
    <row r="38" spans="1:21" ht="21.95" customHeight="1" thickBot="1">
      <c r="A38" s="116" t="s">
        <v>65</v>
      </c>
      <c r="C38" s="11"/>
      <c r="D38" s="96"/>
      <c r="E38" s="96"/>
      <c r="F38" s="125">
        <f>SUM(F24+F36)</f>
        <v>19959152</v>
      </c>
      <c r="G38" s="41"/>
      <c r="H38" s="125">
        <f>SUM(H24+H36)</f>
        <v>207013479</v>
      </c>
      <c r="I38" s="41"/>
      <c r="J38" s="125">
        <f>SUM(J24+J36)</f>
        <v>-393183</v>
      </c>
      <c r="K38" s="41"/>
      <c r="L38" s="125">
        <f>SUM(L24+L36)</f>
        <v>182528653</v>
      </c>
      <c r="O38" s="113"/>
      <c r="S38" s="95"/>
      <c r="U38" s="95"/>
    </row>
    <row r="39" spans="1:21" ht="21.95" customHeight="1" thickTop="1">
      <c r="A39" s="92"/>
      <c r="C39" s="11"/>
      <c r="S39" s="95"/>
      <c r="U39" s="95"/>
    </row>
    <row r="40" spans="1:21" ht="21.95" customHeight="1">
      <c r="A40" s="92" t="s">
        <v>5</v>
      </c>
      <c r="C40" s="11"/>
      <c r="S40" s="95"/>
      <c r="U40" s="95"/>
    </row>
    <row r="41" spans="1:21" ht="21.95" customHeight="1">
      <c r="A41" s="22" t="s">
        <v>97</v>
      </c>
      <c r="B41" s="24"/>
      <c r="C41" s="24"/>
      <c r="D41" s="24"/>
      <c r="E41" s="24"/>
      <c r="F41" s="27"/>
      <c r="G41" s="24"/>
      <c r="H41" s="27"/>
      <c r="I41" s="24"/>
      <c r="J41" s="27"/>
      <c r="L41" s="27"/>
      <c r="O41" s="155"/>
      <c r="S41" s="95"/>
      <c r="U41" s="95"/>
    </row>
    <row r="42" spans="1:21" ht="21.95" customHeight="1">
      <c r="A42" s="22" t="s">
        <v>88</v>
      </c>
      <c r="B42" s="24"/>
      <c r="C42" s="24"/>
      <c r="D42" s="24"/>
      <c r="E42" s="24"/>
      <c r="F42" s="27"/>
      <c r="G42" s="24"/>
      <c r="H42" s="27"/>
      <c r="I42" s="24"/>
      <c r="J42" s="27"/>
      <c r="L42" s="27"/>
      <c r="O42" s="155"/>
      <c r="S42" s="95"/>
      <c r="U42" s="95"/>
    </row>
    <row r="43" spans="1:21" ht="21.95" customHeight="1">
      <c r="A43" s="33" t="s">
        <v>170</v>
      </c>
      <c r="B43" s="24"/>
      <c r="C43" s="24"/>
      <c r="D43" s="24"/>
      <c r="E43" s="24"/>
      <c r="F43" s="27"/>
      <c r="G43" s="24"/>
      <c r="H43" s="27"/>
      <c r="I43" s="24"/>
      <c r="J43" s="27"/>
      <c r="L43" s="27"/>
      <c r="O43" s="155"/>
      <c r="S43" s="95"/>
      <c r="U43" s="95"/>
    </row>
    <row r="44" spans="1:21" ht="21.95" customHeight="1">
      <c r="D44" s="34"/>
      <c r="E44" s="34"/>
      <c r="F44" s="35"/>
      <c r="G44" s="78"/>
      <c r="H44" s="35"/>
      <c r="I44" s="78"/>
      <c r="J44" s="36"/>
      <c r="L44" s="36" t="s">
        <v>22</v>
      </c>
      <c r="O44" s="59"/>
      <c r="S44" s="95"/>
      <c r="U44" s="95"/>
    </row>
    <row r="45" spans="1:21" ht="21.95" customHeight="1">
      <c r="D45" s="34"/>
      <c r="E45" s="34"/>
      <c r="F45" s="178" t="s">
        <v>98</v>
      </c>
      <c r="G45" s="178"/>
      <c r="H45" s="178"/>
      <c r="I45" s="78"/>
      <c r="J45" s="179" t="s">
        <v>51</v>
      </c>
      <c r="K45" s="179"/>
      <c r="L45" s="179"/>
      <c r="O45" s="59"/>
      <c r="S45" s="95"/>
      <c r="U45" s="95"/>
    </row>
    <row r="46" spans="1:21" ht="21.95" customHeight="1">
      <c r="D46" s="34" t="s">
        <v>0</v>
      </c>
      <c r="E46" s="34"/>
      <c r="F46" s="37" t="s">
        <v>171</v>
      </c>
      <c r="G46" s="38"/>
      <c r="H46" s="39">
        <v>2564</v>
      </c>
      <c r="I46" s="38"/>
      <c r="J46" s="37" t="s">
        <v>171</v>
      </c>
      <c r="K46" s="78"/>
      <c r="L46" s="39">
        <v>2564</v>
      </c>
      <c r="O46" s="59"/>
      <c r="S46" s="95"/>
      <c r="U46" s="95"/>
    </row>
    <row r="47" spans="1:21" ht="21.95" customHeight="1">
      <c r="A47" s="91" t="s">
        <v>122</v>
      </c>
      <c r="C47" s="11"/>
      <c r="D47" s="96"/>
      <c r="E47" s="96"/>
      <c r="F47" s="94"/>
      <c r="G47" s="94"/>
      <c r="H47" s="94"/>
      <c r="I47" s="95"/>
      <c r="J47" s="94"/>
      <c r="K47" s="94"/>
      <c r="L47" s="94"/>
      <c r="O47" s="113"/>
      <c r="S47" s="95"/>
      <c r="U47" s="95"/>
    </row>
    <row r="48" spans="1:21" ht="21.95" customHeight="1" thickBot="1">
      <c r="A48" s="92" t="s">
        <v>117</v>
      </c>
      <c r="C48" s="11"/>
      <c r="D48" s="96"/>
      <c r="E48" s="96"/>
      <c r="F48" s="94">
        <f>F24-F49</f>
        <v>19215186</v>
      </c>
      <c r="G48" s="94"/>
      <c r="H48" s="94">
        <f>H24-H49</f>
        <v>205249465</v>
      </c>
      <c r="I48" s="95"/>
      <c r="J48" s="42">
        <f>+J24</f>
        <v>-781582</v>
      </c>
      <c r="K48" s="94"/>
      <c r="L48" s="42">
        <f>+L24</f>
        <v>180247012</v>
      </c>
      <c r="O48" s="113"/>
      <c r="S48" s="95"/>
      <c r="U48" s="95"/>
    </row>
    <row r="49" spans="1:21" ht="21.95" customHeight="1" thickTop="1">
      <c r="A49" s="92" t="s">
        <v>118</v>
      </c>
      <c r="C49" s="11"/>
      <c r="D49" s="96"/>
      <c r="E49" s="96"/>
      <c r="F49" s="94">
        <v>0</v>
      </c>
      <c r="G49" s="94"/>
      <c r="H49" s="94">
        <v>0</v>
      </c>
      <c r="I49" s="95"/>
      <c r="J49" s="96"/>
      <c r="L49" s="96"/>
      <c r="O49" s="113"/>
      <c r="S49" s="95"/>
      <c r="U49" s="95"/>
    </row>
    <row r="50" spans="1:21" ht="21.95" customHeight="1" thickBot="1">
      <c r="A50" s="92"/>
      <c r="C50" s="11"/>
      <c r="D50" s="96"/>
      <c r="E50" s="96"/>
      <c r="F50" s="97">
        <f>F24</f>
        <v>19215186</v>
      </c>
      <c r="G50" s="94"/>
      <c r="H50" s="97">
        <f>H24</f>
        <v>205249465</v>
      </c>
      <c r="I50" s="95"/>
      <c r="J50" s="96"/>
      <c r="L50" s="96"/>
      <c r="O50" s="113"/>
      <c r="S50" s="95"/>
      <c r="U50" s="95"/>
    </row>
    <row r="51" spans="1:21" ht="21.95" customHeight="1" thickTop="1">
      <c r="A51" s="92"/>
      <c r="C51" s="11"/>
      <c r="D51" s="96"/>
      <c r="E51" s="96"/>
      <c r="F51" s="94"/>
      <c r="G51" s="94"/>
      <c r="H51" s="94"/>
      <c r="I51" s="95"/>
      <c r="J51" s="94"/>
      <c r="K51" s="94"/>
      <c r="L51" s="94"/>
      <c r="O51" s="113"/>
      <c r="S51" s="95"/>
      <c r="U51" s="95"/>
    </row>
    <row r="52" spans="1:21" ht="21.95" customHeight="1">
      <c r="A52" s="100" t="s">
        <v>119</v>
      </c>
      <c r="B52" s="78"/>
      <c r="C52" s="41"/>
      <c r="D52" s="78"/>
      <c r="E52" s="88"/>
      <c r="F52" s="117"/>
      <c r="G52" s="41"/>
      <c r="H52" s="117"/>
      <c r="I52" s="41"/>
      <c r="J52" s="117"/>
      <c r="K52" s="41"/>
      <c r="L52" s="117"/>
      <c r="O52" s="113"/>
      <c r="S52" s="95"/>
      <c r="U52" s="95"/>
    </row>
    <row r="53" spans="1:21" ht="21.95" customHeight="1" thickBot="1">
      <c r="A53" s="105" t="s">
        <v>117</v>
      </c>
      <c r="B53" s="78"/>
      <c r="C53" s="41"/>
      <c r="D53" s="41"/>
      <c r="E53" s="41"/>
      <c r="F53" s="101">
        <f>SUM(F55-F54)</f>
        <v>19959152</v>
      </c>
      <c r="G53" s="102"/>
      <c r="H53" s="101">
        <f>SUM(H55-H54)</f>
        <v>207013479</v>
      </c>
      <c r="I53" s="103"/>
      <c r="J53" s="106">
        <f>J38</f>
        <v>-393183</v>
      </c>
      <c r="K53" s="104"/>
      <c r="L53" s="106">
        <f>L38</f>
        <v>182528653</v>
      </c>
      <c r="S53" s="95"/>
      <c r="U53" s="95"/>
    </row>
    <row r="54" spans="1:21" s="127" customFormat="1" ht="21.95" customHeight="1" thickTop="1">
      <c r="A54" s="105" t="s">
        <v>118</v>
      </c>
      <c r="B54" s="126"/>
      <c r="C54" s="98"/>
      <c r="D54" s="98"/>
      <c r="E54" s="98"/>
      <c r="F54" s="107">
        <v>0</v>
      </c>
      <c r="G54" s="102"/>
      <c r="H54" s="107">
        <v>0</v>
      </c>
      <c r="I54" s="103"/>
      <c r="J54" s="108"/>
      <c r="K54" s="109"/>
      <c r="L54" s="108"/>
      <c r="O54" s="156"/>
      <c r="R54" s="149"/>
      <c r="S54" s="95"/>
      <c r="U54" s="95"/>
    </row>
    <row r="55" spans="1:21" s="127" customFormat="1" ht="21.95" customHeight="1" thickBot="1">
      <c r="A55" s="92"/>
      <c r="B55" s="126"/>
      <c r="C55" s="98"/>
      <c r="D55" s="98"/>
      <c r="E55" s="98"/>
      <c r="F55" s="110">
        <f>SUM(F38)</f>
        <v>19959152</v>
      </c>
      <c r="G55" s="102"/>
      <c r="H55" s="110">
        <f>SUM(H38)</f>
        <v>207013479</v>
      </c>
      <c r="I55" s="103"/>
      <c r="J55" s="108"/>
      <c r="K55" s="109"/>
      <c r="L55" s="108"/>
      <c r="O55" s="156"/>
      <c r="R55" s="149"/>
      <c r="S55" s="95"/>
      <c r="U55" s="95"/>
    </row>
    <row r="56" spans="1:21" ht="21.95" customHeight="1" thickTop="1">
      <c r="A56" s="78"/>
      <c r="B56" s="78"/>
      <c r="C56" s="41"/>
      <c r="D56" s="41"/>
      <c r="E56" s="41"/>
      <c r="F56" s="35"/>
      <c r="G56" s="99"/>
      <c r="H56" s="35"/>
      <c r="I56" s="99"/>
      <c r="J56" s="35"/>
      <c r="K56" s="99"/>
      <c r="L56" s="35"/>
      <c r="S56" s="95"/>
      <c r="U56" s="95"/>
    </row>
    <row r="57" spans="1:21" ht="21.95" customHeight="1">
      <c r="A57" s="91" t="s">
        <v>166</v>
      </c>
      <c r="C57" s="11"/>
      <c r="D57" s="12">
        <v>25</v>
      </c>
      <c r="E57" s="96"/>
      <c r="F57" s="94"/>
      <c r="G57" s="94"/>
      <c r="H57" s="94"/>
      <c r="I57" s="95"/>
      <c r="J57" s="94"/>
      <c r="K57" s="94"/>
      <c r="L57" s="94"/>
      <c r="O57" s="63"/>
      <c r="S57" s="95"/>
      <c r="U57" s="95"/>
    </row>
    <row r="58" spans="1:21" ht="21.95" customHeight="1">
      <c r="A58" s="92" t="s">
        <v>123</v>
      </c>
      <c r="C58" s="11"/>
      <c r="D58" s="12"/>
      <c r="E58" s="96"/>
      <c r="F58" s="94"/>
      <c r="G58" s="94"/>
      <c r="H58" s="94"/>
      <c r="I58" s="95"/>
      <c r="J58" s="94"/>
      <c r="K58" s="94"/>
      <c r="L58" s="94"/>
      <c r="O58" s="63"/>
      <c r="S58" s="95"/>
      <c r="U58" s="95"/>
    </row>
    <row r="59" spans="1:21" ht="21.95" customHeight="1" thickBot="1">
      <c r="A59" s="93" t="s">
        <v>124</v>
      </c>
      <c r="C59" s="11"/>
      <c r="D59" s="96"/>
      <c r="E59" s="96"/>
      <c r="F59" s="175">
        <f>F50/F61</f>
        <v>5.2443356544404525E-2</v>
      </c>
      <c r="G59" s="176"/>
      <c r="H59" s="175">
        <f>H50/H61</f>
        <v>0.56018041529981943</v>
      </c>
      <c r="I59" s="177"/>
      <c r="J59" s="175">
        <f>J48/J61</f>
        <v>-2.1331452890796256E-3</v>
      </c>
      <c r="K59" s="176"/>
      <c r="L59" s="175">
        <f>L48/L61</f>
        <v>0.49194206688291026</v>
      </c>
      <c r="O59" s="113"/>
      <c r="S59" s="95"/>
      <c r="U59" s="95"/>
    </row>
    <row r="60" spans="1:21" ht="21.95" customHeight="1" thickTop="1">
      <c r="A60" s="92"/>
      <c r="C60" s="11"/>
      <c r="D60" s="96"/>
      <c r="E60" s="96"/>
      <c r="F60" s="94"/>
      <c r="G60" s="94"/>
      <c r="H60" s="94"/>
      <c r="I60" s="95"/>
      <c r="J60" s="94"/>
      <c r="K60" s="94"/>
      <c r="L60" s="94"/>
      <c r="O60" s="113"/>
      <c r="S60" s="95"/>
      <c r="U60" s="95"/>
    </row>
    <row r="61" spans="1:21" ht="21.95" customHeight="1" thickBot="1">
      <c r="A61" s="93" t="s">
        <v>48</v>
      </c>
      <c r="C61" s="11"/>
      <c r="D61" s="96"/>
      <c r="E61" s="96"/>
      <c r="F61" s="138">
        <v>366398859</v>
      </c>
      <c r="G61" s="94"/>
      <c r="H61" s="42">
        <v>366398859</v>
      </c>
      <c r="I61" s="94"/>
      <c r="J61" s="138">
        <v>366398859</v>
      </c>
      <c r="K61" s="94"/>
      <c r="L61" s="42">
        <v>366398859</v>
      </c>
      <c r="O61" s="113"/>
      <c r="S61" s="95"/>
      <c r="U61" s="95"/>
    </row>
    <row r="62" spans="1:21" ht="21.95" customHeight="1" thickTop="1">
      <c r="A62" s="93"/>
      <c r="C62" s="11"/>
      <c r="D62" s="96"/>
      <c r="E62" s="96"/>
      <c r="F62" s="35"/>
      <c r="G62" s="94"/>
      <c r="H62" s="35"/>
      <c r="I62" s="95"/>
      <c r="J62" s="35"/>
      <c r="K62" s="94"/>
      <c r="L62" s="35"/>
      <c r="O62" s="113"/>
      <c r="S62" s="95"/>
      <c r="U62" s="95"/>
    </row>
    <row r="63" spans="1:21" ht="21.95" customHeight="1">
      <c r="A63" s="96" t="s">
        <v>5</v>
      </c>
      <c r="C63" s="11"/>
      <c r="S63" s="95"/>
      <c r="U63" s="95"/>
    </row>
    <row r="64" spans="1:21" ht="21.95" customHeight="1">
      <c r="A64" s="130"/>
      <c r="B64" s="131"/>
      <c r="C64" s="131"/>
      <c r="D64" s="131"/>
      <c r="E64" s="131"/>
      <c r="F64" s="48"/>
      <c r="G64" s="54"/>
      <c r="H64" s="48"/>
      <c r="I64" s="54"/>
      <c r="J64" s="48"/>
      <c r="L64" s="48"/>
      <c r="O64" s="146"/>
    </row>
    <row r="65" spans="1:15" ht="21.95" customHeight="1">
      <c r="A65" s="130"/>
      <c r="B65" s="131"/>
      <c r="C65" s="131"/>
      <c r="D65" s="131"/>
      <c r="E65" s="131"/>
      <c r="F65" s="48"/>
      <c r="G65" s="54"/>
      <c r="H65" s="48"/>
      <c r="I65" s="54"/>
      <c r="J65" s="48"/>
      <c r="L65" s="48"/>
      <c r="O65" s="146"/>
    </row>
    <row r="66" spans="1:15" ht="21.95" customHeight="1">
      <c r="A66" s="130"/>
      <c r="B66" s="131"/>
      <c r="C66" s="131"/>
      <c r="D66" s="131"/>
      <c r="E66" s="131"/>
      <c r="F66" s="48"/>
      <c r="G66" s="54"/>
      <c r="H66" s="48"/>
      <c r="I66" s="54"/>
      <c r="J66" s="48"/>
      <c r="L66" s="48"/>
      <c r="O66" s="146"/>
    </row>
    <row r="67" spans="1:15" ht="21.95" customHeight="1">
      <c r="B67" s="131"/>
      <c r="C67" s="131"/>
      <c r="D67" s="131"/>
      <c r="E67" s="131"/>
      <c r="F67" s="48"/>
      <c r="G67" s="54"/>
      <c r="H67" s="48"/>
      <c r="I67" s="54"/>
      <c r="J67" s="48"/>
      <c r="L67" s="48"/>
      <c r="O67" s="146"/>
    </row>
  </sheetData>
  <mergeCells count="4">
    <mergeCell ref="F5:H5"/>
    <mergeCell ref="J5:L5"/>
    <mergeCell ref="F45:H45"/>
    <mergeCell ref="J45:L45"/>
  </mergeCells>
  <phoneticPr fontId="0" type="noConversion"/>
  <printOptions horizontalCentered="1" gridLinesSet="0"/>
  <pageMargins left="0.78740157480314965" right="0.39370078740157483" top="0.39370078740157483" bottom="0" header="0.19685039370078741" footer="0.19685039370078741"/>
  <pageSetup paperSize="9" scale="83" fitToHeight="0" orientation="portrait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D46"/>
  <sheetViews>
    <sheetView showGridLines="0" view="pageBreakPreview" zoomScaleNormal="85" zoomScaleSheetLayoutView="100" workbookViewId="0">
      <selection activeCell="C23" sqref="C23"/>
    </sheetView>
  </sheetViews>
  <sheetFormatPr defaultColWidth="9.140625" defaultRowHeight="21.95" customHeight="1"/>
  <cols>
    <col min="1" max="1" width="28.7109375" style="56" customWidth="1"/>
    <col min="2" max="2" width="7.7109375" style="56" customWidth="1"/>
    <col min="3" max="3" width="0.85546875" style="56" customWidth="1"/>
    <col min="4" max="4" width="8.7109375" style="56" customWidth="1"/>
    <col min="5" max="5" width="0.85546875" style="56" customWidth="1"/>
    <col min="6" max="6" width="13.140625" style="56" customWidth="1"/>
    <col min="7" max="7" width="0.85546875" style="56" customWidth="1"/>
    <col min="8" max="8" width="13.140625" style="56" customWidth="1"/>
    <col min="9" max="9" width="0.85546875" style="56" customWidth="1"/>
    <col min="10" max="10" width="13.7109375" style="56" customWidth="1"/>
    <col min="11" max="11" width="0.85546875" style="56" customWidth="1"/>
    <col min="12" max="12" width="13.7109375" style="56" customWidth="1"/>
    <col min="13" max="13" width="0.85546875" style="56" customWidth="1"/>
    <col min="14" max="14" width="13.140625" style="56" customWidth="1"/>
    <col min="15" max="15" width="1.140625" style="56" customWidth="1"/>
    <col min="16" max="16384" width="9.140625" style="56"/>
  </cols>
  <sheetData>
    <row r="1" spans="1:30" ht="21.9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30" ht="21.95" customHeight="1">
      <c r="A2" s="181" t="s">
        <v>16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30" ht="21.95" customHeight="1">
      <c r="A3" s="181" t="s">
        <v>170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30" s="2" customFormat="1" ht="21.95" customHeight="1">
      <c r="D4" s="56"/>
      <c r="E4" s="56"/>
      <c r="F4" s="56"/>
      <c r="G4" s="56"/>
      <c r="H4" s="56"/>
      <c r="I4" s="56"/>
      <c r="J4" s="56"/>
      <c r="K4" s="56"/>
      <c r="L4" s="56"/>
      <c r="M4" s="56"/>
      <c r="N4" s="57" t="s">
        <v>22</v>
      </c>
    </row>
    <row r="5" spans="1:30" s="2" customFormat="1" ht="21.95" customHeight="1">
      <c r="F5" s="180" t="s">
        <v>98</v>
      </c>
      <c r="G5" s="180"/>
      <c r="H5" s="180"/>
      <c r="I5" s="180"/>
      <c r="J5" s="180"/>
      <c r="K5" s="180"/>
      <c r="L5" s="180"/>
      <c r="M5" s="180"/>
      <c r="N5" s="180"/>
    </row>
    <row r="6" spans="1:30" s="2" customFormat="1" ht="21.95" customHeight="1">
      <c r="J6" s="183" t="s">
        <v>17</v>
      </c>
      <c r="K6" s="183"/>
      <c r="L6" s="183"/>
      <c r="N6" s="59"/>
    </row>
    <row r="7" spans="1:30" s="2" customFormat="1" ht="21.95" customHeight="1">
      <c r="F7" s="58" t="s">
        <v>26</v>
      </c>
      <c r="G7" s="58"/>
      <c r="H7" s="58" t="s">
        <v>21</v>
      </c>
      <c r="I7" s="58"/>
      <c r="J7" s="58" t="s">
        <v>115</v>
      </c>
      <c r="K7" s="58"/>
      <c r="L7" s="58"/>
      <c r="N7" s="2" t="s">
        <v>66</v>
      </c>
    </row>
    <row r="8" spans="1:30" s="2" customFormat="1" ht="21.95" customHeight="1">
      <c r="D8" s="59" t="s">
        <v>0</v>
      </c>
      <c r="F8" s="32" t="s">
        <v>141</v>
      </c>
      <c r="G8" s="58"/>
      <c r="H8" s="32" t="s">
        <v>46</v>
      </c>
      <c r="I8" s="58"/>
      <c r="J8" s="32" t="s">
        <v>83</v>
      </c>
      <c r="K8" s="58"/>
      <c r="L8" s="32" t="s">
        <v>18</v>
      </c>
      <c r="M8" s="58"/>
      <c r="N8" s="32" t="s">
        <v>67</v>
      </c>
    </row>
    <row r="9" spans="1:30" ht="21.95" customHeight="1">
      <c r="A9" s="60" t="s">
        <v>151</v>
      </c>
      <c r="D9" s="64"/>
      <c r="E9" s="63"/>
      <c r="F9" s="61">
        <v>366398859</v>
      </c>
      <c r="G9" s="61"/>
      <c r="H9" s="61">
        <v>488384650</v>
      </c>
      <c r="I9" s="61"/>
      <c r="J9" s="61">
        <v>36679886</v>
      </c>
      <c r="K9" s="62"/>
      <c r="L9" s="61">
        <v>93168158</v>
      </c>
      <c r="M9" s="62"/>
      <c r="N9" s="61">
        <f>SUM(F9:L9)</f>
        <v>984631553</v>
      </c>
    </row>
    <row r="10" spans="1:30" ht="21.95" customHeight="1">
      <c r="A10" s="56" t="s">
        <v>120</v>
      </c>
      <c r="D10" s="64"/>
      <c r="E10" s="63"/>
      <c r="F10" s="61">
        <v>0</v>
      </c>
      <c r="G10" s="61"/>
      <c r="H10" s="61">
        <v>0</v>
      </c>
      <c r="I10" s="61"/>
      <c r="J10" s="61">
        <v>0</v>
      </c>
      <c r="K10" s="62"/>
      <c r="L10" s="61">
        <f>PL!H24</f>
        <v>205249465</v>
      </c>
      <c r="M10" s="62"/>
      <c r="N10" s="61">
        <f>SUM(F10:L10)</f>
        <v>205249465</v>
      </c>
    </row>
    <row r="11" spans="1:30" ht="21.95" customHeight="1">
      <c r="A11" s="56" t="s">
        <v>121</v>
      </c>
      <c r="D11" s="64"/>
      <c r="E11" s="63"/>
      <c r="F11" s="111">
        <v>0</v>
      </c>
      <c r="G11" s="61"/>
      <c r="H11" s="111">
        <v>0</v>
      </c>
      <c r="I11" s="61"/>
      <c r="J11" s="111">
        <v>0</v>
      </c>
      <c r="K11" s="62"/>
      <c r="L11" s="111">
        <f>PL!H36</f>
        <v>1764014</v>
      </c>
      <c r="M11" s="62"/>
      <c r="N11" s="111">
        <f>SUM(F11:L11)</f>
        <v>1764014</v>
      </c>
    </row>
    <row r="12" spans="1:30" ht="21.95" customHeight="1">
      <c r="A12" s="56" t="s">
        <v>65</v>
      </c>
      <c r="D12" s="63"/>
      <c r="F12" s="61">
        <f>SUM(F10:F11)</f>
        <v>0</v>
      </c>
      <c r="G12" s="61"/>
      <c r="H12" s="61">
        <f>SUM(H10:H11)</f>
        <v>0</v>
      </c>
      <c r="I12" s="61"/>
      <c r="J12" s="61">
        <f>SUM(J10:J11)</f>
        <v>0</v>
      </c>
      <c r="K12" s="61"/>
      <c r="L12" s="61">
        <f>SUM(L10:L11)</f>
        <v>207013479</v>
      </c>
      <c r="M12" s="61"/>
      <c r="N12" s="61">
        <f>SUM(N10:N11)</f>
        <v>207013479</v>
      </c>
    </row>
    <row r="13" spans="1:30" ht="21.95" customHeight="1" thickBot="1">
      <c r="A13" s="60" t="s">
        <v>152</v>
      </c>
      <c r="D13" s="64"/>
      <c r="E13" s="64"/>
      <c r="F13" s="65">
        <f>SUM(F9:F12)-F12</f>
        <v>366398859</v>
      </c>
      <c r="G13" s="62"/>
      <c r="H13" s="65">
        <f>SUM(H9:H12)-H12</f>
        <v>488384650</v>
      </c>
      <c r="I13" s="62"/>
      <c r="J13" s="65">
        <f>SUM(J9:J12)-J12</f>
        <v>36679886</v>
      </c>
      <c r="K13" s="62"/>
      <c r="L13" s="65">
        <f>SUM(L9:L12)-L12</f>
        <v>300181637</v>
      </c>
      <c r="M13" s="62"/>
      <c r="N13" s="65">
        <f>SUM(N9:N12)-N12</f>
        <v>1191645032</v>
      </c>
    </row>
    <row r="14" spans="1:30" ht="21.95" customHeight="1" thickTop="1">
      <c r="A14" s="60"/>
      <c r="B14" s="63"/>
      <c r="C14" s="64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</row>
    <row r="15" spans="1:30" ht="21.95" customHeight="1">
      <c r="A15" s="60" t="s">
        <v>172</v>
      </c>
      <c r="B15" s="64"/>
      <c r="C15" s="63"/>
      <c r="F15" s="61">
        <f>SUM(F13)</f>
        <v>366398859</v>
      </c>
      <c r="G15" s="61"/>
      <c r="H15" s="61">
        <f>SUM(H13)</f>
        <v>488384650</v>
      </c>
      <c r="I15" s="61"/>
      <c r="J15" s="61">
        <f>SUM(J13)</f>
        <v>36679886</v>
      </c>
      <c r="K15" s="61"/>
      <c r="L15" s="61">
        <f>SUM(L13)</f>
        <v>300181637</v>
      </c>
      <c r="M15" s="62"/>
      <c r="N15" s="61">
        <f>SUM(F15:L15)</f>
        <v>1191645032</v>
      </c>
    </row>
    <row r="16" spans="1:30" ht="21.95" customHeight="1">
      <c r="A16" s="56" t="s">
        <v>120</v>
      </c>
      <c r="B16" s="64"/>
      <c r="C16" s="63"/>
      <c r="F16" s="61">
        <v>0</v>
      </c>
      <c r="G16" s="61"/>
      <c r="H16" s="61">
        <v>0</v>
      </c>
      <c r="I16" s="61"/>
      <c r="J16" s="61">
        <v>0</v>
      </c>
      <c r="K16" s="61"/>
      <c r="L16" s="61">
        <f>PL!F24</f>
        <v>19215186</v>
      </c>
      <c r="M16" s="62"/>
      <c r="N16" s="61">
        <f>SUM(F16:L16)</f>
        <v>19215186</v>
      </c>
      <c r="V16" s="157"/>
      <c r="W16" s="157"/>
      <c r="X16" s="157"/>
      <c r="Y16" s="157"/>
      <c r="Z16" s="157"/>
      <c r="AA16" s="157"/>
      <c r="AB16" s="157"/>
      <c r="AC16" s="157"/>
      <c r="AD16" s="157"/>
    </row>
    <row r="17" spans="1:30" ht="21.95" customHeight="1">
      <c r="A17" s="56" t="s">
        <v>121</v>
      </c>
      <c r="B17" s="64"/>
      <c r="C17" s="63"/>
      <c r="F17" s="61">
        <v>0</v>
      </c>
      <c r="G17" s="61"/>
      <c r="H17" s="61">
        <v>0</v>
      </c>
      <c r="I17" s="61"/>
      <c r="J17" s="61">
        <v>0</v>
      </c>
      <c r="K17" s="61"/>
      <c r="L17" s="61">
        <f>PL!F36</f>
        <v>743966</v>
      </c>
      <c r="M17" s="62"/>
      <c r="N17" s="61">
        <f>SUM(F17:L17)</f>
        <v>743966</v>
      </c>
      <c r="V17" s="157"/>
      <c r="W17" s="157"/>
      <c r="X17" s="157"/>
      <c r="Y17" s="157"/>
      <c r="Z17" s="157"/>
      <c r="AA17" s="157"/>
      <c r="AB17" s="157"/>
      <c r="AC17" s="157"/>
      <c r="AD17" s="157"/>
    </row>
    <row r="18" spans="1:30" ht="21.95" customHeight="1">
      <c r="A18" s="56" t="s">
        <v>65</v>
      </c>
      <c r="B18" s="63"/>
      <c r="F18" s="112">
        <f>SUM(F16:F17)</f>
        <v>0</v>
      </c>
      <c r="G18" s="61"/>
      <c r="H18" s="112">
        <f>SUM(H16:H17)</f>
        <v>0</v>
      </c>
      <c r="I18" s="61"/>
      <c r="J18" s="112">
        <f>SUM(J16:J17)</f>
        <v>0</v>
      </c>
      <c r="K18" s="61"/>
      <c r="L18" s="112">
        <f>SUM(L16:L17)</f>
        <v>19959152</v>
      </c>
      <c r="M18" s="61"/>
      <c r="N18" s="112">
        <f>SUM(N16:N17)</f>
        <v>19959152</v>
      </c>
      <c r="V18" s="157"/>
      <c r="W18" s="157"/>
      <c r="X18" s="157"/>
      <c r="Y18" s="157"/>
      <c r="Z18" s="157"/>
      <c r="AA18" s="157"/>
      <c r="AB18" s="157"/>
      <c r="AC18" s="157"/>
      <c r="AD18" s="157"/>
    </row>
    <row r="19" spans="1:30" s="158" customFormat="1" ht="21.95" customHeight="1">
      <c r="A19" s="158" t="s">
        <v>180</v>
      </c>
      <c r="B19" s="159"/>
      <c r="F19" s="111">
        <v>0</v>
      </c>
      <c r="G19" s="62"/>
      <c r="H19" s="111">
        <v>0</v>
      </c>
      <c r="I19" s="62"/>
      <c r="J19" s="111">
        <v>0</v>
      </c>
      <c r="K19" s="62"/>
      <c r="L19" s="111">
        <v>-109919256</v>
      </c>
      <c r="M19" s="62"/>
      <c r="N19" s="111">
        <f>SUM(F19:L19)</f>
        <v>-109919256</v>
      </c>
      <c r="V19" s="160"/>
      <c r="W19" s="160"/>
      <c r="X19" s="160"/>
      <c r="Y19" s="160"/>
      <c r="Z19" s="160"/>
      <c r="AA19" s="160"/>
      <c r="AB19" s="160"/>
      <c r="AC19" s="160"/>
      <c r="AD19" s="160"/>
    </row>
    <row r="20" spans="1:30" ht="21.95" customHeight="1" thickBot="1">
      <c r="A20" s="60" t="s">
        <v>173</v>
      </c>
      <c r="B20" s="64"/>
      <c r="C20" s="64"/>
      <c r="F20" s="161">
        <f>SUM(F15+F18+F19)</f>
        <v>366398859</v>
      </c>
      <c r="G20" s="62"/>
      <c r="H20" s="161">
        <f>SUM(H15+H18+H19)</f>
        <v>488384650</v>
      </c>
      <c r="I20" s="62"/>
      <c r="J20" s="161">
        <f>SUM(J15+J18+J19)</f>
        <v>36679886</v>
      </c>
      <c r="K20" s="62"/>
      <c r="L20" s="161">
        <f>SUM(L15+L18+L19)</f>
        <v>210221533</v>
      </c>
      <c r="M20" s="62"/>
      <c r="N20" s="161">
        <f>SUM(N15+N18+N19)</f>
        <v>1101684928</v>
      </c>
      <c r="V20" s="157"/>
      <c r="W20" s="157"/>
      <c r="X20" s="157"/>
      <c r="Y20" s="157"/>
      <c r="Z20" s="157"/>
      <c r="AA20" s="157"/>
      <c r="AB20" s="157"/>
      <c r="AC20" s="157"/>
      <c r="AD20" s="157"/>
    </row>
    <row r="21" spans="1:30" ht="21.95" customHeight="1" thickTop="1">
      <c r="A21" s="60"/>
      <c r="B21" s="64"/>
      <c r="C21" s="64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V21" s="157"/>
      <c r="W21" s="157"/>
      <c r="X21" s="157"/>
      <c r="Y21" s="157"/>
      <c r="Z21" s="157"/>
      <c r="AA21" s="157"/>
      <c r="AB21" s="157"/>
      <c r="AC21" s="157"/>
      <c r="AD21" s="157"/>
    </row>
    <row r="22" spans="1:30" ht="21.95" customHeight="1">
      <c r="A22" s="56" t="s">
        <v>5</v>
      </c>
      <c r="B22" s="64"/>
      <c r="C22" s="64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30" ht="21.95" customHeight="1">
      <c r="A23" s="60"/>
      <c r="B23" s="64"/>
      <c r="C23" s="64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</row>
    <row r="24" spans="1:30" ht="21.95" customHeight="1">
      <c r="A24" s="60"/>
      <c r="B24" s="64"/>
      <c r="C24" s="64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spans="1:30" ht="21.95" customHeight="1">
      <c r="A25" s="1" t="s">
        <v>97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30" ht="21.95" customHeight="1">
      <c r="A26" s="181" t="s">
        <v>76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</row>
    <row r="27" spans="1:30" ht="21.95" customHeight="1">
      <c r="A27" s="181" t="s">
        <v>170</v>
      </c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</row>
    <row r="28" spans="1:30" s="2" customFormat="1" ht="21.95" customHeight="1">
      <c r="D28" s="56"/>
      <c r="E28" s="56"/>
      <c r="F28" s="56"/>
      <c r="G28" s="56"/>
      <c r="H28" s="56"/>
      <c r="I28" s="56"/>
      <c r="K28" s="56"/>
      <c r="M28" s="56"/>
      <c r="N28" s="57" t="s">
        <v>22</v>
      </c>
    </row>
    <row r="29" spans="1:30" s="58" customFormat="1" ht="21.95" customHeight="1">
      <c r="D29" s="114"/>
      <c r="E29" s="114"/>
      <c r="F29" s="182" t="s">
        <v>51</v>
      </c>
      <c r="G29" s="182"/>
      <c r="H29" s="182"/>
      <c r="I29" s="182"/>
      <c r="J29" s="182"/>
      <c r="K29" s="182"/>
      <c r="L29" s="182"/>
      <c r="M29" s="182"/>
      <c r="N29" s="182"/>
    </row>
    <row r="30" spans="1:30" s="2" customFormat="1" ht="21.95" customHeight="1">
      <c r="J30" s="180" t="s">
        <v>17</v>
      </c>
      <c r="K30" s="180"/>
      <c r="L30" s="180"/>
    </row>
    <row r="31" spans="1:30" s="2" customFormat="1" ht="21.95" customHeight="1">
      <c r="F31" s="58" t="s">
        <v>26</v>
      </c>
      <c r="G31" s="58"/>
      <c r="H31" s="58" t="s">
        <v>21</v>
      </c>
      <c r="I31" s="58"/>
      <c r="J31" s="58" t="s">
        <v>115</v>
      </c>
      <c r="K31" s="69"/>
      <c r="L31" s="58"/>
      <c r="N31" s="2" t="s">
        <v>66</v>
      </c>
    </row>
    <row r="32" spans="1:30" s="2" customFormat="1" ht="21.95" customHeight="1">
      <c r="D32" s="59" t="s">
        <v>0</v>
      </c>
      <c r="F32" s="32" t="s">
        <v>141</v>
      </c>
      <c r="G32" s="58"/>
      <c r="H32" s="32" t="s">
        <v>46</v>
      </c>
      <c r="I32" s="58"/>
      <c r="J32" s="32" t="s">
        <v>83</v>
      </c>
      <c r="K32" s="58"/>
      <c r="L32" s="32" t="s">
        <v>18</v>
      </c>
      <c r="M32" s="58"/>
      <c r="N32" s="32" t="s">
        <v>67</v>
      </c>
    </row>
    <row r="33" spans="1:30" ht="21.95" customHeight="1">
      <c r="A33" s="60" t="s">
        <v>151</v>
      </c>
      <c r="D33" s="64"/>
      <c r="E33" s="63"/>
      <c r="F33" s="61">
        <v>366398859</v>
      </c>
      <c r="G33" s="61"/>
      <c r="H33" s="61">
        <v>488384650</v>
      </c>
      <c r="I33" s="61"/>
      <c r="J33" s="61">
        <v>36679886</v>
      </c>
      <c r="K33" s="61"/>
      <c r="L33" s="61">
        <v>19540104</v>
      </c>
      <c r="M33" s="62"/>
      <c r="N33" s="61">
        <f>SUM(F33:L33)</f>
        <v>911003499</v>
      </c>
    </row>
    <row r="34" spans="1:30" ht="21.95" customHeight="1">
      <c r="A34" s="56" t="s">
        <v>120</v>
      </c>
      <c r="D34" s="64"/>
      <c r="E34" s="63"/>
      <c r="F34" s="61">
        <v>0</v>
      </c>
      <c r="G34" s="61"/>
      <c r="H34" s="61">
        <v>0</v>
      </c>
      <c r="I34" s="61"/>
      <c r="J34" s="61">
        <v>0</v>
      </c>
      <c r="K34" s="61"/>
      <c r="L34" s="61">
        <f>PL!L48</f>
        <v>180247012</v>
      </c>
      <c r="M34" s="62"/>
      <c r="N34" s="61">
        <f>SUM(F34:L34)</f>
        <v>180247012</v>
      </c>
    </row>
    <row r="35" spans="1:30" ht="21.95" customHeight="1">
      <c r="A35" s="56" t="s">
        <v>121</v>
      </c>
      <c r="D35" s="64"/>
      <c r="E35" s="63"/>
      <c r="F35" s="111">
        <v>0</v>
      </c>
      <c r="G35" s="61"/>
      <c r="H35" s="111">
        <v>0</v>
      </c>
      <c r="I35" s="61"/>
      <c r="J35" s="111">
        <v>0</v>
      </c>
      <c r="K35" s="61"/>
      <c r="L35" s="111">
        <f>PL!L36</f>
        <v>2281641</v>
      </c>
      <c r="M35" s="62"/>
      <c r="N35" s="111">
        <f>SUM(F35:L35)</f>
        <v>2281641</v>
      </c>
    </row>
    <row r="36" spans="1:30" ht="21.95" customHeight="1">
      <c r="A36" s="56" t="s">
        <v>65</v>
      </c>
      <c r="D36" s="63"/>
      <c r="F36" s="61">
        <f>F34+F35</f>
        <v>0</v>
      </c>
      <c r="G36" s="61"/>
      <c r="H36" s="61">
        <f>H34+H35</f>
        <v>0</v>
      </c>
      <c r="I36" s="61"/>
      <c r="J36" s="61">
        <f>J34+J35</f>
        <v>0</v>
      </c>
      <c r="K36" s="61"/>
      <c r="L36" s="61">
        <f>L34+L35</f>
        <v>182528653</v>
      </c>
      <c r="M36" s="61"/>
      <c r="N36" s="61">
        <f>N34+N35</f>
        <v>182528653</v>
      </c>
    </row>
    <row r="37" spans="1:30" ht="21.95" customHeight="1" thickBot="1">
      <c r="A37" s="60" t="s">
        <v>152</v>
      </c>
      <c r="D37" s="64"/>
      <c r="E37" s="64"/>
      <c r="F37" s="65">
        <f>SUM(F33:F36)-F36</f>
        <v>366398859</v>
      </c>
      <c r="G37" s="62"/>
      <c r="H37" s="65">
        <f>SUM(H33:H36)-H36</f>
        <v>488384650</v>
      </c>
      <c r="I37" s="62"/>
      <c r="J37" s="65">
        <f>SUM(J33:J36)-J36</f>
        <v>36679886</v>
      </c>
      <c r="K37" s="62"/>
      <c r="L37" s="65">
        <f>SUM(L33:L36)-L36</f>
        <v>202068757</v>
      </c>
      <c r="M37" s="62"/>
      <c r="N37" s="65">
        <f>SUM(N33:N36)-N36</f>
        <v>1093532152</v>
      </c>
    </row>
    <row r="38" spans="1:30" ht="21.95" customHeight="1" thickTop="1">
      <c r="A38" s="60"/>
      <c r="D38" s="63"/>
      <c r="E38" s="64"/>
      <c r="F38" s="62"/>
      <c r="G38" s="62"/>
      <c r="H38" s="62"/>
      <c r="I38" s="62"/>
      <c r="J38" s="62"/>
      <c r="K38" s="62"/>
      <c r="L38" s="62"/>
      <c r="M38" s="62"/>
      <c r="N38" s="62"/>
    </row>
    <row r="39" spans="1:30" ht="21.95" customHeight="1">
      <c r="A39" s="60" t="s">
        <v>172</v>
      </c>
      <c r="D39" s="64"/>
      <c r="E39" s="63"/>
      <c r="F39" s="61">
        <f>F37</f>
        <v>366398859</v>
      </c>
      <c r="G39" s="61"/>
      <c r="H39" s="61">
        <f>H37</f>
        <v>488384650</v>
      </c>
      <c r="I39" s="61"/>
      <c r="J39" s="61">
        <f>J37</f>
        <v>36679886</v>
      </c>
      <c r="K39" s="61"/>
      <c r="L39" s="61">
        <f>L37</f>
        <v>202068757</v>
      </c>
      <c r="M39" s="62"/>
      <c r="N39" s="61">
        <f>N37</f>
        <v>1093532152</v>
      </c>
    </row>
    <row r="40" spans="1:30" ht="21.95" customHeight="1">
      <c r="A40" s="56" t="s">
        <v>120</v>
      </c>
      <c r="D40" s="64"/>
      <c r="E40" s="63"/>
      <c r="F40" s="61">
        <v>0</v>
      </c>
      <c r="G40" s="61"/>
      <c r="H40" s="61">
        <v>0</v>
      </c>
      <c r="I40" s="61"/>
      <c r="J40" s="61">
        <v>0</v>
      </c>
      <c r="K40" s="61"/>
      <c r="L40" s="61">
        <f>PL!J24</f>
        <v>-781582</v>
      </c>
      <c r="M40" s="62"/>
      <c r="N40" s="61">
        <f>SUM(F40:L40)</f>
        <v>-781582</v>
      </c>
      <c r="V40" s="157"/>
      <c r="W40" s="157"/>
      <c r="X40" s="157"/>
      <c r="Y40" s="157"/>
      <c r="Z40" s="157"/>
      <c r="AA40" s="157"/>
      <c r="AB40" s="157"/>
      <c r="AC40" s="157"/>
      <c r="AD40" s="157"/>
    </row>
    <row r="41" spans="1:30" ht="21.95" customHeight="1">
      <c r="A41" s="56" t="s">
        <v>121</v>
      </c>
      <c r="D41" s="64"/>
      <c r="E41" s="63"/>
      <c r="F41" s="111">
        <v>0</v>
      </c>
      <c r="G41" s="61"/>
      <c r="H41" s="111">
        <v>0</v>
      </c>
      <c r="I41" s="61"/>
      <c r="J41" s="111">
        <v>0</v>
      </c>
      <c r="K41" s="61"/>
      <c r="L41" s="111">
        <f>PL!J36</f>
        <v>388399</v>
      </c>
      <c r="M41" s="62"/>
      <c r="N41" s="111">
        <f>SUM(F41:L41)</f>
        <v>388399</v>
      </c>
      <c r="V41" s="157"/>
      <c r="W41" s="157"/>
      <c r="X41" s="157"/>
      <c r="Y41" s="157"/>
      <c r="Z41" s="157"/>
      <c r="AA41" s="157"/>
      <c r="AB41" s="157"/>
      <c r="AC41" s="157"/>
      <c r="AD41" s="157"/>
    </row>
    <row r="42" spans="1:30" ht="21.95" customHeight="1">
      <c r="A42" s="56" t="s">
        <v>65</v>
      </c>
      <c r="D42" s="63"/>
      <c r="F42" s="112">
        <f>SUM(F40:F41)</f>
        <v>0</v>
      </c>
      <c r="G42" s="61"/>
      <c r="H42" s="112">
        <f>SUM(H40:H41)</f>
        <v>0</v>
      </c>
      <c r="I42" s="61"/>
      <c r="J42" s="112">
        <f>SUM(J40:J41)</f>
        <v>0</v>
      </c>
      <c r="K42" s="61"/>
      <c r="L42" s="112">
        <f>SUM(L40:L41)</f>
        <v>-393183</v>
      </c>
      <c r="M42" s="61"/>
      <c r="N42" s="112">
        <f>SUM(N40:N41)</f>
        <v>-393183</v>
      </c>
      <c r="V42" s="157"/>
      <c r="W42" s="157"/>
      <c r="X42" s="157"/>
      <c r="Y42" s="157"/>
      <c r="Z42" s="157"/>
      <c r="AA42" s="157"/>
      <c r="AB42" s="157"/>
      <c r="AC42" s="157"/>
      <c r="AD42" s="157"/>
    </row>
    <row r="43" spans="1:30" s="158" customFormat="1" ht="21.95" customHeight="1">
      <c r="A43" s="158" t="s">
        <v>180</v>
      </c>
      <c r="B43" s="159"/>
      <c r="F43" s="111">
        <v>0</v>
      </c>
      <c r="G43" s="62"/>
      <c r="H43" s="111">
        <v>0</v>
      </c>
      <c r="I43" s="62"/>
      <c r="J43" s="111">
        <v>0</v>
      </c>
      <c r="K43" s="62"/>
      <c r="L43" s="111">
        <v>-109919256</v>
      </c>
      <c r="M43" s="62"/>
      <c r="N43" s="111">
        <f>SUM(F43:L43)</f>
        <v>-109919256</v>
      </c>
      <c r="V43" s="160"/>
      <c r="W43" s="160"/>
      <c r="X43" s="160"/>
      <c r="Y43" s="160"/>
      <c r="Z43" s="160"/>
      <c r="AA43" s="160"/>
      <c r="AB43" s="160"/>
      <c r="AC43" s="160"/>
      <c r="AD43" s="160"/>
    </row>
    <row r="44" spans="1:30" ht="21.95" customHeight="1" thickBot="1">
      <c r="A44" s="60" t="s">
        <v>173</v>
      </c>
      <c r="D44" s="63"/>
      <c r="E44" s="64"/>
      <c r="F44" s="161">
        <f>SUM(F39+F42+F43)</f>
        <v>366398859</v>
      </c>
      <c r="G44" s="62"/>
      <c r="H44" s="161">
        <f>SUM(H39+H42+H43)</f>
        <v>488384650</v>
      </c>
      <c r="I44" s="62"/>
      <c r="J44" s="161">
        <f>SUM(J39+J42+J43)</f>
        <v>36679886</v>
      </c>
      <c r="K44" s="62"/>
      <c r="L44" s="161">
        <f>SUM(L39+L42+L43)</f>
        <v>91756318</v>
      </c>
      <c r="M44" s="62"/>
      <c r="N44" s="161">
        <f>SUM(N39+N42+N43)</f>
        <v>983219713</v>
      </c>
      <c r="V44" s="157"/>
      <c r="W44" s="157"/>
      <c r="X44" s="157"/>
      <c r="Y44" s="157"/>
      <c r="Z44" s="157"/>
      <c r="AA44" s="157"/>
      <c r="AB44" s="157"/>
      <c r="AC44" s="157"/>
      <c r="AD44" s="157"/>
    </row>
    <row r="45" spans="1:30" ht="21.95" customHeight="1" thickTop="1">
      <c r="B45" s="63"/>
      <c r="V45" s="157"/>
      <c r="W45" s="157"/>
      <c r="X45" s="157"/>
      <c r="Y45" s="157"/>
      <c r="Z45" s="157"/>
      <c r="AA45" s="157"/>
      <c r="AB45" s="157"/>
      <c r="AC45" s="157"/>
      <c r="AD45" s="157"/>
    </row>
    <row r="46" spans="1:30" ht="21.95" customHeight="1">
      <c r="A46" s="56" t="s">
        <v>5</v>
      </c>
    </row>
  </sheetData>
  <mergeCells count="8">
    <mergeCell ref="J30:L30"/>
    <mergeCell ref="A27:N27"/>
    <mergeCell ref="A2:N2"/>
    <mergeCell ref="A3:N3"/>
    <mergeCell ref="A26:N26"/>
    <mergeCell ref="F29:N29"/>
    <mergeCell ref="F5:N5"/>
    <mergeCell ref="J6:L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75" fitToHeight="0" orientation="portrait" r:id="rId1"/>
  <headerFooter alignWithMargins="0"/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S87"/>
  <sheetViews>
    <sheetView showGridLines="0" view="pageBreakPreview" zoomScaleNormal="90" zoomScaleSheetLayoutView="100" workbookViewId="0">
      <selection activeCell="F46" sqref="F46"/>
    </sheetView>
  </sheetViews>
  <sheetFormatPr defaultColWidth="10.7109375" defaultRowHeight="21.95" customHeight="1"/>
  <cols>
    <col min="1" max="2" width="15.7109375" style="96" customWidth="1"/>
    <col min="3" max="3" width="10.7109375" style="96" customWidth="1"/>
    <col min="4" max="4" width="7.7109375" style="11" customWidth="1"/>
    <col min="5" max="5" width="1.7109375" style="11" customWidth="1"/>
    <col min="6" max="6" width="14.7109375" style="95" customWidth="1"/>
    <col min="7" max="7" width="1.7109375" style="11" customWidth="1"/>
    <col min="8" max="8" width="14.7109375" style="95" customWidth="1"/>
    <col min="9" max="9" width="1.7109375" style="11" customWidth="1"/>
    <col min="10" max="10" width="14.7109375" style="95" customWidth="1"/>
    <col min="11" max="11" width="1.7109375" style="96" customWidth="1"/>
    <col min="12" max="12" width="14.7109375" style="95" customWidth="1"/>
    <col min="13" max="16384" width="10.7109375" style="96"/>
  </cols>
  <sheetData>
    <row r="1" spans="1:14" ht="20.100000000000001" customHeight="1">
      <c r="A1" s="22" t="s">
        <v>97</v>
      </c>
      <c r="B1" s="24"/>
      <c r="C1" s="24"/>
      <c r="D1" s="24"/>
      <c r="E1" s="24"/>
      <c r="F1" s="25"/>
      <c r="G1" s="26"/>
      <c r="H1" s="25"/>
      <c r="I1" s="26"/>
      <c r="J1" s="25"/>
      <c r="L1" s="25"/>
      <c r="N1" s="95"/>
    </row>
    <row r="2" spans="1:14" ht="20.100000000000001" customHeight="1">
      <c r="A2" s="43" t="s">
        <v>14</v>
      </c>
      <c r="B2" s="44"/>
      <c r="C2" s="44"/>
      <c r="D2" s="44"/>
      <c r="E2" s="44"/>
      <c r="F2" s="45"/>
      <c r="G2" s="46"/>
      <c r="H2" s="45"/>
      <c r="I2" s="46"/>
      <c r="J2" s="45"/>
      <c r="L2" s="45"/>
      <c r="N2" s="95"/>
    </row>
    <row r="3" spans="1:14" ht="20.100000000000001" customHeight="1">
      <c r="A3" s="33" t="s">
        <v>170</v>
      </c>
      <c r="B3" s="24"/>
      <c r="C3" s="24"/>
      <c r="D3" s="24"/>
      <c r="E3" s="24"/>
      <c r="F3" s="27"/>
      <c r="G3" s="24"/>
      <c r="H3" s="27"/>
      <c r="I3" s="24"/>
      <c r="J3" s="27"/>
      <c r="L3" s="27"/>
      <c r="N3" s="95"/>
    </row>
    <row r="4" spans="1:14" ht="20.100000000000001" customHeight="1">
      <c r="D4" s="34"/>
      <c r="E4" s="34"/>
      <c r="F4" s="35"/>
      <c r="G4" s="78"/>
      <c r="H4" s="35"/>
      <c r="I4" s="78"/>
      <c r="J4" s="36"/>
      <c r="L4" s="36" t="s">
        <v>22</v>
      </c>
      <c r="N4" s="95"/>
    </row>
    <row r="5" spans="1:14" ht="20.100000000000001" customHeight="1">
      <c r="D5" s="34"/>
      <c r="E5" s="34"/>
      <c r="F5" s="178" t="s">
        <v>98</v>
      </c>
      <c r="G5" s="178"/>
      <c r="H5" s="178"/>
      <c r="I5" s="78"/>
      <c r="J5" s="179" t="s">
        <v>51</v>
      </c>
      <c r="K5" s="179"/>
      <c r="L5" s="179"/>
      <c r="N5" s="95"/>
    </row>
    <row r="6" spans="1:14" ht="20.100000000000001" customHeight="1">
      <c r="D6" s="34"/>
      <c r="E6" s="34"/>
      <c r="F6" s="37" t="s">
        <v>171</v>
      </c>
      <c r="G6" s="38"/>
      <c r="H6" s="39">
        <v>2564</v>
      </c>
      <c r="I6" s="38"/>
      <c r="J6" s="37" t="s">
        <v>171</v>
      </c>
      <c r="K6" s="78"/>
      <c r="L6" s="39">
        <v>2564</v>
      </c>
      <c r="N6" s="95"/>
    </row>
    <row r="7" spans="1:14" ht="20.100000000000001" customHeight="1">
      <c r="A7" s="128" t="s">
        <v>19</v>
      </c>
      <c r="B7" s="129"/>
      <c r="C7" s="129"/>
      <c r="D7" s="129"/>
      <c r="E7" s="129"/>
      <c r="F7" s="48"/>
      <c r="G7" s="54"/>
      <c r="H7" s="48"/>
      <c r="I7" s="54"/>
      <c r="J7" s="48"/>
      <c r="L7" s="48"/>
      <c r="N7" s="95"/>
    </row>
    <row r="8" spans="1:14" ht="20.100000000000001" customHeight="1">
      <c r="A8" s="130" t="s">
        <v>188</v>
      </c>
      <c r="B8" s="131"/>
      <c r="C8" s="131"/>
      <c r="D8" s="131"/>
      <c r="E8" s="131"/>
      <c r="F8" s="47">
        <f>PL!F22</f>
        <v>15510135</v>
      </c>
      <c r="G8" s="54"/>
      <c r="H8" s="47">
        <f>PL!H22</f>
        <v>253625557</v>
      </c>
      <c r="I8" s="54"/>
      <c r="J8" s="47">
        <f>PL!J22</f>
        <v>-4486633</v>
      </c>
      <c r="L8" s="47">
        <f>PL!L22</f>
        <v>226062894</v>
      </c>
      <c r="N8" s="95"/>
    </row>
    <row r="9" spans="1:14" ht="20.100000000000001" customHeight="1">
      <c r="A9" s="130" t="s">
        <v>116</v>
      </c>
      <c r="B9" s="131"/>
      <c r="C9" s="131"/>
      <c r="D9" s="131"/>
      <c r="E9" s="131"/>
      <c r="F9" s="48"/>
      <c r="G9" s="54"/>
      <c r="H9" s="48"/>
      <c r="I9" s="54"/>
      <c r="J9" s="48"/>
      <c r="L9" s="48"/>
      <c r="N9" s="95"/>
    </row>
    <row r="10" spans="1:14" ht="20.100000000000001" customHeight="1">
      <c r="A10" s="130" t="s">
        <v>49</v>
      </c>
      <c r="B10" s="131"/>
      <c r="C10" s="131"/>
      <c r="D10" s="131"/>
      <c r="E10" s="131"/>
      <c r="F10" s="48"/>
      <c r="G10" s="54"/>
      <c r="H10" s="48"/>
      <c r="I10" s="54"/>
      <c r="J10" s="48"/>
      <c r="L10" s="48"/>
      <c r="N10" s="95"/>
    </row>
    <row r="11" spans="1:14" s="113" customFormat="1" ht="20.100000000000001" customHeight="1">
      <c r="A11" s="145" t="s">
        <v>50</v>
      </c>
      <c r="B11" s="146"/>
      <c r="C11" s="146"/>
      <c r="D11" s="146"/>
      <c r="E11" s="146"/>
      <c r="F11" s="139">
        <v>517454015</v>
      </c>
      <c r="G11" s="49"/>
      <c r="H11" s="139">
        <v>474677855</v>
      </c>
      <c r="I11" s="49"/>
      <c r="J11" s="48">
        <v>517454015</v>
      </c>
      <c r="K11" s="49"/>
      <c r="L11" s="139">
        <v>410979507</v>
      </c>
      <c r="N11" s="165"/>
    </row>
    <row r="12" spans="1:14" s="113" customFormat="1" ht="20.100000000000001" customHeight="1">
      <c r="A12" s="145" t="s">
        <v>135</v>
      </c>
      <c r="B12" s="146"/>
      <c r="C12" s="146"/>
      <c r="D12" s="146"/>
      <c r="E12" s="146"/>
      <c r="F12" s="139">
        <v>-6915967</v>
      </c>
      <c r="G12" s="49"/>
      <c r="H12" s="139">
        <v>-50390681</v>
      </c>
      <c r="I12" s="49"/>
      <c r="J12" s="48">
        <v>-6915967</v>
      </c>
      <c r="K12" s="49"/>
      <c r="L12" s="139">
        <v>-44055673</v>
      </c>
      <c r="N12" s="165"/>
    </row>
    <row r="13" spans="1:14" s="113" customFormat="1" ht="20.100000000000001" customHeight="1">
      <c r="A13" s="145" t="s">
        <v>178</v>
      </c>
      <c r="B13" s="146"/>
      <c r="C13" s="146"/>
      <c r="D13" s="146"/>
      <c r="E13" s="146"/>
      <c r="F13" s="139">
        <v>-416732</v>
      </c>
      <c r="G13" s="51"/>
      <c r="H13" s="139">
        <v>35500</v>
      </c>
      <c r="I13" s="51"/>
      <c r="J13" s="115">
        <v>-416732</v>
      </c>
      <c r="K13" s="51"/>
      <c r="L13" s="139">
        <v>35500</v>
      </c>
      <c r="N13" s="165"/>
    </row>
    <row r="14" spans="1:14" s="113" customFormat="1" ht="20.100000000000001" customHeight="1">
      <c r="A14" s="145" t="s">
        <v>154</v>
      </c>
      <c r="B14" s="146"/>
      <c r="C14" s="146"/>
      <c r="D14" s="146"/>
      <c r="E14" s="146"/>
      <c r="F14" s="139">
        <v>-15274029</v>
      </c>
      <c r="G14" s="51"/>
      <c r="H14" s="139">
        <v>553071</v>
      </c>
      <c r="I14" s="51"/>
      <c r="J14" s="50">
        <v>-15274029</v>
      </c>
      <c r="K14" s="51"/>
      <c r="L14" s="139">
        <v>3507367</v>
      </c>
      <c r="N14" s="165"/>
    </row>
    <row r="15" spans="1:14" s="113" customFormat="1" ht="20.100000000000001" customHeight="1">
      <c r="A15" s="145" t="s">
        <v>86</v>
      </c>
      <c r="B15" s="146"/>
      <c r="C15" s="146"/>
      <c r="D15" s="146"/>
      <c r="E15" s="146"/>
      <c r="F15" s="139">
        <v>0</v>
      </c>
      <c r="G15" s="49"/>
      <c r="H15" s="139">
        <v>247582</v>
      </c>
      <c r="I15" s="49"/>
      <c r="J15" s="48">
        <v>0</v>
      </c>
      <c r="K15" s="49"/>
      <c r="L15" s="139">
        <v>247582</v>
      </c>
      <c r="N15" s="165"/>
    </row>
    <row r="16" spans="1:14" s="113" customFormat="1" ht="20.100000000000001" customHeight="1">
      <c r="A16" s="145" t="s">
        <v>68</v>
      </c>
      <c r="B16" s="146"/>
      <c r="C16" s="146"/>
      <c r="D16" s="146"/>
      <c r="E16" s="146"/>
      <c r="F16" s="139">
        <v>-39548928</v>
      </c>
      <c r="G16" s="49"/>
      <c r="H16" s="139">
        <v>-37518047</v>
      </c>
      <c r="I16" s="49"/>
      <c r="J16" s="48">
        <v>0</v>
      </c>
      <c r="K16" s="49"/>
      <c r="L16" s="139">
        <v>0</v>
      </c>
      <c r="N16" s="165"/>
    </row>
    <row r="17" spans="1:19" s="113" customFormat="1" ht="20.100000000000001" customHeight="1">
      <c r="A17" s="145" t="s">
        <v>78</v>
      </c>
      <c r="B17" s="146"/>
      <c r="C17" s="146"/>
      <c r="D17" s="146"/>
      <c r="E17" s="146"/>
      <c r="F17" s="139">
        <v>0</v>
      </c>
      <c r="G17" s="49"/>
      <c r="H17" s="139">
        <v>0</v>
      </c>
      <c r="I17" s="49"/>
      <c r="J17" s="48">
        <v>-20300000</v>
      </c>
      <c r="K17" s="49"/>
      <c r="L17" s="139">
        <v>-14008000</v>
      </c>
      <c r="N17" s="165"/>
    </row>
    <row r="18" spans="1:19" s="113" customFormat="1" ht="20.100000000000001" customHeight="1">
      <c r="A18" s="145" t="s">
        <v>90</v>
      </c>
      <c r="B18" s="146"/>
      <c r="C18" s="146"/>
      <c r="D18" s="146"/>
      <c r="E18" s="146"/>
      <c r="F18" s="139">
        <v>10861686</v>
      </c>
      <c r="G18" s="49"/>
      <c r="H18" s="139">
        <v>9844428</v>
      </c>
      <c r="I18" s="49"/>
      <c r="J18" s="132">
        <v>10861686</v>
      </c>
      <c r="K18" s="49"/>
      <c r="L18" s="139">
        <v>7994990</v>
      </c>
      <c r="N18" s="165"/>
    </row>
    <row r="19" spans="1:19" s="113" customFormat="1" ht="20.100000000000001" customHeight="1">
      <c r="A19" s="145" t="s">
        <v>168</v>
      </c>
      <c r="B19" s="146"/>
      <c r="C19" s="146"/>
      <c r="D19" s="146"/>
      <c r="E19" s="146"/>
      <c r="F19" s="139"/>
      <c r="G19" s="49"/>
      <c r="H19" s="139"/>
      <c r="I19" s="49"/>
      <c r="J19" s="132"/>
      <c r="K19" s="49"/>
      <c r="L19" s="139"/>
      <c r="N19" s="165"/>
    </row>
    <row r="20" spans="1:19" s="113" customFormat="1" ht="20.100000000000001" customHeight="1">
      <c r="A20" s="145" t="s">
        <v>167</v>
      </c>
      <c r="B20" s="146"/>
      <c r="C20" s="146"/>
      <c r="D20" s="146"/>
      <c r="E20" s="146"/>
      <c r="F20" s="139">
        <v>0</v>
      </c>
      <c r="G20" s="54"/>
      <c r="H20" s="139">
        <v>12069806</v>
      </c>
      <c r="I20" s="54"/>
      <c r="J20" s="48">
        <v>0</v>
      </c>
      <c r="K20" s="54"/>
      <c r="L20" s="139">
        <v>10877343</v>
      </c>
      <c r="N20" s="165"/>
    </row>
    <row r="21" spans="1:19" s="113" customFormat="1" ht="20.100000000000001" customHeight="1">
      <c r="A21" s="145" t="s">
        <v>150</v>
      </c>
      <c r="B21" s="146"/>
      <c r="C21" s="146"/>
      <c r="D21" s="146"/>
      <c r="E21" s="146"/>
      <c r="F21" s="139"/>
      <c r="G21" s="54"/>
      <c r="H21" s="139"/>
      <c r="I21" s="54"/>
      <c r="J21" s="48"/>
      <c r="K21" s="54"/>
      <c r="L21" s="139"/>
      <c r="N21" s="165"/>
    </row>
    <row r="22" spans="1:19" s="113" customFormat="1" ht="20.100000000000001" customHeight="1">
      <c r="A22" s="145" t="s">
        <v>149</v>
      </c>
      <c r="B22" s="146"/>
      <c r="C22" s="146"/>
      <c r="D22" s="146"/>
      <c r="E22" s="146"/>
      <c r="F22" s="139">
        <v>6444935</v>
      </c>
      <c r="G22" s="49"/>
      <c r="H22" s="139">
        <v>-559398</v>
      </c>
      <c r="I22" s="49"/>
      <c r="J22" s="48">
        <v>6444935</v>
      </c>
      <c r="K22" s="49"/>
      <c r="L22" s="139">
        <v>-54772</v>
      </c>
      <c r="N22" s="165"/>
    </row>
    <row r="23" spans="1:19" s="113" customFormat="1" ht="20.100000000000001" customHeight="1">
      <c r="A23" s="145" t="s">
        <v>155</v>
      </c>
      <c r="B23" s="146"/>
      <c r="C23" s="146"/>
      <c r="D23" s="146"/>
      <c r="E23" s="146"/>
      <c r="F23" s="139">
        <v>28217593</v>
      </c>
      <c r="G23" s="51"/>
      <c r="H23" s="139">
        <v>415819</v>
      </c>
      <c r="I23" s="51"/>
      <c r="J23" s="139">
        <v>28217593</v>
      </c>
      <c r="K23" s="51"/>
      <c r="L23" s="140">
        <v>415819</v>
      </c>
      <c r="N23" s="165"/>
    </row>
    <row r="24" spans="1:19" s="113" customFormat="1" ht="20.100000000000001" customHeight="1">
      <c r="A24" s="145" t="s">
        <v>185</v>
      </c>
      <c r="B24" s="146"/>
      <c r="C24" s="146"/>
      <c r="D24" s="146"/>
      <c r="E24" s="146"/>
      <c r="F24" s="139">
        <v>0</v>
      </c>
      <c r="G24" s="51"/>
      <c r="H24" s="139">
        <v>-91699</v>
      </c>
      <c r="I24" s="51"/>
      <c r="J24" s="50">
        <v>0</v>
      </c>
      <c r="K24" s="51"/>
      <c r="L24" s="140">
        <v>-91699</v>
      </c>
      <c r="N24" s="165"/>
    </row>
    <row r="25" spans="1:19" s="113" customFormat="1" ht="20.100000000000001" customHeight="1">
      <c r="A25" s="145" t="s">
        <v>156</v>
      </c>
      <c r="B25" s="146"/>
      <c r="C25" s="146"/>
      <c r="D25" s="146"/>
      <c r="E25" s="146"/>
      <c r="F25" s="48">
        <v>-2092795</v>
      </c>
      <c r="G25" s="49"/>
      <c r="H25" s="139">
        <v>-2497201</v>
      </c>
      <c r="I25" s="49"/>
      <c r="J25" s="48">
        <v>-2092795</v>
      </c>
      <c r="K25" s="49"/>
      <c r="L25" s="139">
        <v>-1581726</v>
      </c>
      <c r="N25" s="165"/>
    </row>
    <row r="26" spans="1:19" s="113" customFormat="1" ht="21">
      <c r="A26" s="145" t="s">
        <v>186</v>
      </c>
      <c r="B26" s="146"/>
      <c r="C26" s="146"/>
      <c r="D26" s="146"/>
      <c r="E26" s="146"/>
      <c r="F26" s="48">
        <v>-6568484</v>
      </c>
      <c r="G26" s="54"/>
      <c r="H26" s="139">
        <v>1824341</v>
      </c>
      <c r="I26" s="54"/>
      <c r="J26" s="48">
        <v>-6568484</v>
      </c>
      <c r="K26" s="54"/>
      <c r="L26" s="139">
        <v>820883</v>
      </c>
      <c r="M26" s="149"/>
      <c r="O26" s="165"/>
      <c r="S26" s="165"/>
    </row>
    <row r="27" spans="1:19" s="113" customFormat="1" ht="20.100000000000001" customHeight="1">
      <c r="A27" s="145" t="s">
        <v>69</v>
      </c>
      <c r="B27" s="146"/>
      <c r="C27" s="146"/>
      <c r="D27" s="146"/>
      <c r="E27" s="146"/>
      <c r="F27" s="139">
        <v>2304176</v>
      </c>
      <c r="G27" s="49"/>
      <c r="H27" s="139">
        <v>2467609</v>
      </c>
      <c r="I27" s="49"/>
      <c r="J27" s="48">
        <v>2304176</v>
      </c>
      <c r="K27" s="49"/>
      <c r="L27" s="139">
        <v>2110221</v>
      </c>
      <c r="N27" s="165"/>
    </row>
    <row r="28" spans="1:19" s="113" customFormat="1" ht="20.100000000000001" customHeight="1">
      <c r="A28" s="145" t="s">
        <v>187</v>
      </c>
      <c r="B28" s="146"/>
      <c r="C28" s="146"/>
      <c r="D28" s="146"/>
      <c r="E28" s="146"/>
      <c r="F28" s="139">
        <v>-61534</v>
      </c>
      <c r="G28" s="49"/>
      <c r="H28" s="139">
        <v>-61069</v>
      </c>
      <c r="I28" s="49"/>
      <c r="J28" s="48">
        <v>-61534</v>
      </c>
      <c r="K28" s="49"/>
      <c r="L28" s="139">
        <v>-61069</v>
      </c>
      <c r="N28" s="165"/>
    </row>
    <row r="29" spans="1:19" s="113" customFormat="1" ht="20.100000000000001" customHeight="1">
      <c r="A29" s="145" t="s">
        <v>136</v>
      </c>
      <c r="B29" s="146"/>
      <c r="C29" s="146"/>
      <c r="D29" s="146"/>
      <c r="E29" s="146"/>
      <c r="F29" s="139">
        <v>-159357</v>
      </c>
      <c r="G29" s="51"/>
      <c r="H29" s="139">
        <v>-189876</v>
      </c>
      <c r="I29" s="51"/>
      <c r="J29" s="89">
        <v>-159357</v>
      </c>
      <c r="K29" s="51"/>
      <c r="L29" s="139">
        <v>-189876</v>
      </c>
      <c r="N29" s="165"/>
    </row>
    <row r="30" spans="1:19" s="113" customFormat="1" ht="20.100000000000001" customHeight="1">
      <c r="A30" s="145" t="s">
        <v>137</v>
      </c>
      <c r="B30" s="146"/>
      <c r="C30" s="146"/>
      <c r="D30" s="146"/>
      <c r="E30" s="146"/>
      <c r="F30" s="141">
        <v>60505822</v>
      </c>
      <c r="G30" s="51"/>
      <c r="H30" s="141">
        <v>45559645</v>
      </c>
      <c r="I30" s="51"/>
      <c r="J30" s="52">
        <v>60505822</v>
      </c>
      <c r="K30" s="51"/>
      <c r="L30" s="141">
        <v>40261207</v>
      </c>
      <c r="N30" s="165"/>
    </row>
    <row r="31" spans="1:19" s="113" customFormat="1" ht="20.100000000000001" customHeight="1">
      <c r="A31" s="166" t="s">
        <v>39</v>
      </c>
      <c r="B31" s="146"/>
      <c r="C31" s="146"/>
      <c r="D31" s="146"/>
      <c r="E31" s="146"/>
      <c r="F31" s="140"/>
      <c r="G31" s="51"/>
      <c r="H31" s="140"/>
      <c r="I31" s="51"/>
      <c r="J31" s="50"/>
      <c r="K31" s="51"/>
      <c r="N31" s="165"/>
    </row>
    <row r="32" spans="1:19" s="113" customFormat="1" ht="20.100000000000001" customHeight="1">
      <c r="A32" s="166" t="s">
        <v>40</v>
      </c>
      <c r="B32" s="146"/>
      <c r="C32" s="146"/>
      <c r="D32" s="146"/>
      <c r="E32" s="146"/>
      <c r="F32" s="142">
        <f>SUM(F8:F30)</f>
        <v>570260536</v>
      </c>
      <c r="G32" s="49"/>
      <c r="H32" s="142">
        <f>SUM(H8:H30)</f>
        <v>710013242</v>
      </c>
      <c r="I32" s="49"/>
      <c r="J32" s="53">
        <f>SUM(J8:J30)</f>
        <v>569512696</v>
      </c>
      <c r="K32" s="49"/>
      <c r="L32" s="53">
        <f>SUM(L8:L30)</f>
        <v>643270498</v>
      </c>
      <c r="N32" s="165"/>
    </row>
    <row r="33" spans="1:14" s="113" customFormat="1" ht="20.100000000000001" customHeight="1">
      <c r="A33" s="145" t="s">
        <v>74</v>
      </c>
      <c r="B33" s="146"/>
      <c r="C33" s="146"/>
      <c r="D33" s="146"/>
      <c r="E33" s="146"/>
      <c r="F33" s="135"/>
      <c r="G33" s="145"/>
      <c r="H33" s="135"/>
      <c r="I33" s="145"/>
      <c r="J33" s="165"/>
      <c r="K33" s="145"/>
      <c r="L33" s="165"/>
      <c r="N33" s="165"/>
    </row>
    <row r="34" spans="1:14" s="113" customFormat="1" ht="20.100000000000001" customHeight="1">
      <c r="A34" s="145" t="s">
        <v>75</v>
      </c>
      <c r="B34" s="146"/>
      <c r="C34" s="146"/>
      <c r="D34" s="146"/>
      <c r="E34" s="146"/>
      <c r="F34" s="139">
        <v>-65779604</v>
      </c>
      <c r="G34" s="54"/>
      <c r="H34" s="139">
        <v>89899527</v>
      </c>
      <c r="I34" s="54"/>
      <c r="J34" s="132">
        <v>-65779604</v>
      </c>
      <c r="K34" s="54"/>
      <c r="L34" s="139">
        <v>711166323</v>
      </c>
      <c r="N34" s="165"/>
    </row>
    <row r="35" spans="1:14" s="113" customFormat="1" ht="20.100000000000001" customHeight="1">
      <c r="A35" s="145" t="s">
        <v>183</v>
      </c>
      <c r="B35" s="146"/>
      <c r="C35" s="146"/>
      <c r="D35" s="146"/>
      <c r="E35" s="146"/>
      <c r="F35" s="139">
        <v>-9269848</v>
      </c>
      <c r="G35" s="54"/>
      <c r="H35" s="139">
        <v>0</v>
      </c>
      <c r="I35" s="54"/>
      <c r="J35" s="132">
        <v>-9269848</v>
      </c>
      <c r="K35" s="54"/>
      <c r="L35" s="139">
        <v>0</v>
      </c>
      <c r="N35" s="165"/>
    </row>
    <row r="36" spans="1:14" s="113" customFormat="1" ht="20.100000000000001" customHeight="1">
      <c r="A36" s="145" t="s">
        <v>35</v>
      </c>
      <c r="B36" s="146"/>
      <c r="C36" s="146"/>
      <c r="D36" s="146"/>
      <c r="E36" s="146"/>
      <c r="F36" s="139">
        <v>128323254</v>
      </c>
      <c r="G36" s="54"/>
      <c r="H36" s="139">
        <v>-333550820</v>
      </c>
      <c r="I36" s="54"/>
      <c r="J36" s="48">
        <v>129071094</v>
      </c>
      <c r="K36" s="54"/>
      <c r="L36" s="139">
        <v>-350176593</v>
      </c>
      <c r="N36" s="165"/>
    </row>
    <row r="37" spans="1:14" s="113" customFormat="1" ht="20.100000000000001" customHeight="1">
      <c r="A37" s="145" t="s">
        <v>36</v>
      </c>
      <c r="B37" s="146"/>
      <c r="C37" s="146"/>
      <c r="D37" s="146"/>
      <c r="E37" s="146"/>
      <c r="F37" s="139">
        <v>-1974578</v>
      </c>
      <c r="G37" s="54"/>
      <c r="H37" s="139">
        <v>-2262393</v>
      </c>
      <c r="I37" s="54"/>
      <c r="J37" s="48">
        <v>-1974578</v>
      </c>
      <c r="K37" s="54"/>
      <c r="L37" s="139">
        <v>-8065354</v>
      </c>
      <c r="N37" s="165"/>
    </row>
    <row r="38" spans="1:14" s="113" customFormat="1" ht="20.100000000000001" customHeight="1">
      <c r="A38" s="145" t="s">
        <v>37</v>
      </c>
      <c r="B38" s="146"/>
      <c r="C38" s="146"/>
      <c r="D38" s="146"/>
      <c r="E38" s="146"/>
      <c r="F38" s="139">
        <v>-34294085</v>
      </c>
      <c r="G38" s="54"/>
      <c r="H38" s="139">
        <v>-33906712</v>
      </c>
      <c r="I38" s="54"/>
      <c r="J38" s="48">
        <v>-34294085</v>
      </c>
      <c r="K38" s="54"/>
      <c r="L38" s="139">
        <v>-33324975</v>
      </c>
      <c r="N38" s="165"/>
    </row>
    <row r="39" spans="1:14" s="113" customFormat="1" ht="20.100000000000001" customHeight="1">
      <c r="A39" s="145" t="s">
        <v>70</v>
      </c>
      <c r="B39" s="146"/>
      <c r="C39" s="146"/>
      <c r="D39" s="146"/>
      <c r="E39" s="146"/>
      <c r="F39" s="139"/>
      <c r="G39" s="54"/>
      <c r="H39" s="139"/>
      <c r="I39" s="54"/>
      <c r="J39" s="48"/>
      <c r="K39" s="54"/>
      <c r="L39" s="139"/>
      <c r="N39" s="165"/>
    </row>
    <row r="40" spans="1:14" s="113" customFormat="1" ht="20.100000000000001" customHeight="1">
      <c r="A40" s="145" t="s">
        <v>71</v>
      </c>
      <c r="B40" s="146"/>
      <c r="C40" s="146"/>
      <c r="D40" s="146"/>
      <c r="E40" s="146"/>
      <c r="F40" s="139">
        <v>-72788345</v>
      </c>
      <c r="G40" s="54"/>
      <c r="H40" s="139">
        <v>81453257</v>
      </c>
      <c r="I40" s="54"/>
      <c r="J40" s="48">
        <v>-72788345</v>
      </c>
      <c r="K40" s="54"/>
      <c r="L40" s="139">
        <v>-478580268</v>
      </c>
      <c r="N40" s="165"/>
    </row>
    <row r="41" spans="1:14" s="113" customFormat="1" ht="20.100000000000001" customHeight="1">
      <c r="A41" s="145" t="s">
        <v>38</v>
      </c>
      <c r="B41" s="146"/>
      <c r="C41" s="146"/>
      <c r="D41" s="146"/>
      <c r="E41" s="146"/>
      <c r="F41" s="139">
        <v>78580</v>
      </c>
      <c r="G41" s="54"/>
      <c r="H41" s="139">
        <v>4383214</v>
      </c>
      <c r="I41" s="54"/>
      <c r="J41" s="48">
        <v>78580</v>
      </c>
      <c r="K41" s="54"/>
      <c r="L41" s="139">
        <v>4040767</v>
      </c>
      <c r="N41" s="165"/>
    </row>
    <row r="42" spans="1:14" s="113" customFormat="1" ht="20.100000000000001" customHeight="1">
      <c r="A42" s="145" t="s">
        <v>69</v>
      </c>
      <c r="B42" s="146"/>
      <c r="C42" s="146"/>
      <c r="D42" s="146"/>
      <c r="E42" s="146"/>
      <c r="F42" s="143">
        <v>0</v>
      </c>
      <c r="G42" s="85"/>
      <c r="H42" s="143">
        <v>-14217981</v>
      </c>
      <c r="I42" s="85"/>
      <c r="J42" s="84">
        <v>0</v>
      </c>
      <c r="K42" s="85"/>
      <c r="L42" s="143">
        <v>-5477320</v>
      </c>
      <c r="N42" s="165"/>
    </row>
    <row r="43" spans="1:14" s="113" customFormat="1" ht="20.100000000000001" customHeight="1">
      <c r="A43" s="166" t="s">
        <v>174</v>
      </c>
      <c r="B43" s="146"/>
      <c r="C43" s="146"/>
      <c r="D43" s="146"/>
      <c r="E43" s="146"/>
      <c r="F43" s="139">
        <f>SUM(F32:F42)</f>
        <v>514555910</v>
      </c>
      <c r="G43" s="54"/>
      <c r="H43" s="139">
        <f>SUM(H32:H42)</f>
        <v>501811334</v>
      </c>
      <c r="I43" s="54"/>
      <c r="J43" s="139">
        <f>SUM(J32:J42)</f>
        <v>514555910</v>
      </c>
      <c r="K43" s="54"/>
      <c r="L43" s="139">
        <f>SUM(L32:L42)</f>
        <v>482853078</v>
      </c>
      <c r="N43" s="165"/>
    </row>
    <row r="44" spans="1:14" s="113" customFormat="1" ht="20.100000000000001" customHeight="1">
      <c r="A44" s="145" t="s">
        <v>129</v>
      </c>
      <c r="B44" s="146"/>
      <c r="C44" s="146"/>
      <c r="D44" s="146"/>
      <c r="E44" s="146"/>
      <c r="F44" s="48">
        <v>-27502570</v>
      </c>
      <c r="G44" s="54"/>
      <c r="H44" s="139">
        <v>-20279484</v>
      </c>
      <c r="I44" s="54"/>
      <c r="J44" s="48">
        <v>-27502570</v>
      </c>
      <c r="K44" s="54"/>
      <c r="L44" s="139">
        <v>-20279155</v>
      </c>
      <c r="N44" s="165"/>
    </row>
    <row r="45" spans="1:14" s="113" customFormat="1" ht="20.100000000000001" customHeight="1">
      <c r="A45" s="145" t="s">
        <v>130</v>
      </c>
      <c r="B45" s="146"/>
      <c r="C45" s="146"/>
      <c r="D45" s="146"/>
      <c r="E45" s="146"/>
      <c r="F45" s="139">
        <v>-44894795</v>
      </c>
      <c r="G45" s="54"/>
      <c r="H45" s="139">
        <v>-32446381</v>
      </c>
      <c r="I45" s="54"/>
      <c r="J45" s="48">
        <v>-44894795</v>
      </c>
      <c r="K45" s="54"/>
      <c r="L45" s="139">
        <v>-21719111</v>
      </c>
      <c r="N45" s="165"/>
    </row>
    <row r="46" spans="1:14" s="113" customFormat="1" ht="20.100000000000001" customHeight="1">
      <c r="A46" s="145" t="s">
        <v>105</v>
      </c>
      <c r="B46" s="146"/>
      <c r="C46" s="146"/>
      <c r="D46" s="146"/>
      <c r="E46" s="146"/>
      <c r="F46" s="139">
        <v>0</v>
      </c>
      <c r="G46" s="54"/>
      <c r="H46" s="139">
        <v>23735015</v>
      </c>
      <c r="I46" s="54"/>
      <c r="J46" s="48">
        <v>0</v>
      </c>
      <c r="K46" s="54"/>
      <c r="L46" s="139">
        <v>18164144</v>
      </c>
      <c r="N46" s="165"/>
    </row>
    <row r="47" spans="1:14" s="113" customFormat="1" ht="20.100000000000001" customHeight="1">
      <c r="A47" s="166" t="s">
        <v>175</v>
      </c>
      <c r="B47" s="146"/>
      <c r="C47" s="146"/>
      <c r="D47" s="146"/>
      <c r="E47" s="146"/>
      <c r="F47" s="133">
        <f>SUM(F43:F46)</f>
        <v>442158545</v>
      </c>
      <c r="G47" s="54"/>
      <c r="H47" s="133">
        <f>SUM(H43:H46)</f>
        <v>472820484</v>
      </c>
      <c r="I47" s="54"/>
      <c r="J47" s="133">
        <f>SUM(J43:J46)</f>
        <v>442158545</v>
      </c>
      <c r="L47" s="133">
        <f>SUM(L43:L46)</f>
        <v>459018956</v>
      </c>
      <c r="N47" s="165"/>
    </row>
    <row r="48" spans="1:14" s="113" customFormat="1" ht="20.100000000000001" customHeight="1">
      <c r="A48" s="145"/>
      <c r="B48" s="146"/>
      <c r="C48" s="146"/>
      <c r="D48" s="146"/>
      <c r="E48" s="146"/>
      <c r="F48" s="165"/>
      <c r="G48" s="145"/>
      <c r="H48" s="165"/>
      <c r="I48" s="145"/>
      <c r="J48" s="165"/>
      <c r="L48" s="165"/>
      <c r="N48" s="165"/>
    </row>
    <row r="49" spans="1:14" s="113" customFormat="1" ht="20.100000000000001" customHeight="1">
      <c r="A49" s="113" t="s">
        <v>5</v>
      </c>
      <c r="B49" s="146"/>
      <c r="C49" s="146"/>
      <c r="D49" s="146"/>
      <c r="E49" s="146"/>
      <c r="F49" s="48"/>
      <c r="G49" s="54"/>
      <c r="H49" s="48"/>
      <c r="I49" s="54"/>
      <c r="J49" s="48"/>
      <c r="L49" s="48"/>
      <c r="N49" s="165"/>
    </row>
    <row r="50" spans="1:14" s="113" customFormat="1" ht="21.95" customHeight="1">
      <c r="A50" s="163" t="s">
        <v>97</v>
      </c>
      <c r="B50" s="155"/>
      <c r="C50" s="155"/>
      <c r="D50" s="155"/>
      <c r="E50" s="155"/>
      <c r="F50" s="167"/>
      <c r="G50" s="168"/>
      <c r="H50" s="167"/>
      <c r="I50" s="168"/>
      <c r="J50" s="167"/>
      <c r="L50" s="167"/>
      <c r="N50" s="165"/>
    </row>
    <row r="51" spans="1:14" s="113" customFormat="1" ht="21.95" customHeight="1">
      <c r="A51" s="169" t="s">
        <v>15</v>
      </c>
      <c r="B51" s="170"/>
      <c r="C51" s="170"/>
      <c r="D51" s="170"/>
      <c r="E51" s="170"/>
      <c r="F51" s="45"/>
      <c r="G51" s="46"/>
      <c r="H51" s="45"/>
      <c r="I51" s="46"/>
      <c r="J51" s="45"/>
      <c r="L51" s="45"/>
      <c r="N51" s="165"/>
    </row>
    <row r="52" spans="1:14" s="113" customFormat="1" ht="21.95" customHeight="1">
      <c r="A52" s="163" t="s">
        <v>170</v>
      </c>
      <c r="B52" s="155"/>
      <c r="C52" s="155"/>
      <c r="D52" s="155"/>
      <c r="E52" s="155"/>
      <c r="F52" s="171"/>
      <c r="G52" s="155"/>
      <c r="H52" s="171"/>
      <c r="I52" s="155"/>
      <c r="J52" s="171"/>
      <c r="L52" s="171"/>
      <c r="N52" s="165"/>
    </row>
    <row r="53" spans="1:14" s="113" customFormat="1" ht="21.95" customHeight="1">
      <c r="D53" s="59"/>
      <c r="E53" s="59"/>
      <c r="F53" s="61"/>
      <c r="H53" s="61"/>
      <c r="J53" s="172"/>
      <c r="L53" s="172" t="s">
        <v>22</v>
      </c>
      <c r="N53" s="165"/>
    </row>
    <row r="54" spans="1:14" s="113" customFormat="1" ht="21.95" customHeight="1">
      <c r="D54" s="59"/>
      <c r="E54" s="59"/>
      <c r="F54" s="180" t="s">
        <v>98</v>
      </c>
      <c r="G54" s="180"/>
      <c r="H54" s="180"/>
      <c r="J54" s="184" t="s">
        <v>51</v>
      </c>
      <c r="K54" s="184"/>
      <c r="L54" s="184"/>
      <c r="N54" s="165"/>
    </row>
    <row r="55" spans="1:14" s="113" customFormat="1" ht="21.95" customHeight="1">
      <c r="D55" s="59"/>
      <c r="E55" s="59"/>
      <c r="F55" s="173" t="s">
        <v>171</v>
      </c>
      <c r="G55" s="59"/>
      <c r="H55" s="59">
        <v>2564</v>
      </c>
      <c r="I55" s="59"/>
      <c r="J55" s="173" t="s">
        <v>171</v>
      </c>
      <c r="L55" s="59">
        <v>2564</v>
      </c>
      <c r="N55" s="165"/>
    </row>
    <row r="56" spans="1:14" s="113" customFormat="1" ht="21.95" customHeight="1">
      <c r="A56" s="166" t="s">
        <v>20</v>
      </c>
      <c r="B56" s="174"/>
      <c r="C56" s="174"/>
      <c r="D56" s="174"/>
      <c r="E56" s="174"/>
      <c r="F56" s="48"/>
      <c r="G56" s="54"/>
      <c r="H56" s="48"/>
      <c r="I56" s="54"/>
      <c r="J56" s="48"/>
      <c r="L56" s="48"/>
      <c r="N56" s="165"/>
    </row>
    <row r="57" spans="1:14" s="113" customFormat="1" ht="21.95" customHeight="1">
      <c r="A57" s="145" t="s">
        <v>81</v>
      </c>
      <c r="B57" s="174"/>
      <c r="C57" s="174"/>
      <c r="D57" s="174"/>
      <c r="E57" s="174"/>
      <c r="F57" s="139">
        <v>20300000</v>
      </c>
      <c r="G57" s="54"/>
      <c r="H57" s="139">
        <v>14008000</v>
      </c>
      <c r="I57" s="54"/>
      <c r="J57" s="48">
        <v>20300000</v>
      </c>
      <c r="K57" s="54"/>
      <c r="L57" s="140">
        <v>14008000</v>
      </c>
      <c r="N57" s="165"/>
    </row>
    <row r="58" spans="1:14" s="113" customFormat="1" ht="21.95" customHeight="1">
      <c r="A58" s="145" t="s">
        <v>147</v>
      </c>
      <c r="B58" s="146"/>
      <c r="C58" s="146"/>
      <c r="D58" s="146"/>
      <c r="E58" s="146"/>
      <c r="F58" s="142">
        <v>159357</v>
      </c>
      <c r="G58" s="49"/>
      <c r="H58" s="142">
        <v>272554</v>
      </c>
      <c r="I58" s="49"/>
      <c r="J58" s="53">
        <v>159357</v>
      </c>
      <c r="K58" s="49"/>
      <c r="L58" s="142">
        <v>189889</v>
      </c>
      <c r="N58" s="165"/>
    </row>
    <row r="59" spans="1:14" s="113" customFormat="1" ht="21.95" customHeight="1">
      <c r="A59" s="145" t="s">
        <v>41</v>
      </c>
      <c r="B59" s="174"/>
      <c r="C59" s="174"/>
      <c r="D59" s="174"/>
      <c r="E59" s="174"/>
      <c r="F59" s="140">
        <v>692291</v>
      </c>
      <c r="G59" s="54"/>
      <c r="H59" s="140">
        <v>1104948</v>
      </c>
      <c r="I59" s="54"/>
      <c r="J59" s="115">
        <v>692291</v>
      </c>
      <c r="K59" s="54"/>
      <c r="L59" s="140">
        <v>26444</v>
      </c>
      <c r="N59" s="165"/>
    </row>
    <row r="60" spans="1:14" s="113" customFormat="1" ht="21.95" customHeight="1">
      <c r="A60" s="145" t="s">
        <v>79</v>
      </c>
      <c r="B60" s="174"/>
      <c r="C60" s="174"/>
      <c r="D60" s="174"/>
      <c r="E60" s="174"/>
      <c r="F60" s="140">
        <v>-175590150</v>
      </c>
      <c r="G60" s="54"/>
      <c r="H60" s="140">
        <v>-66344984</v>
      </c>
      <c r="I60" s="54"/>
      <c r="J60" s="55">
        <v>-175590150</v>
      </c>
      <c r="K60" s="54"/>
      <c r="L60" s="140">
        <v>-58577283</v>
      </c>
      <c r="N60" s="165"/>
    </row>
    <row r="61" spans="1:14" s="113" customFormat="1" ht="21.95" customHeight="1">
      <c r="A61" s="145" t="s">
        <v>96</v>
      </c>
      <c r="B61" s="174"/>
      <c r="C61" s="174"/>
      <c r="D61" s="174"/>
      <c r="E61" s="174"/>
      <c r="F61" s="140">
        <v>-12381971</v>
      </c>
      <c r="G61" s="54"/>
      <c r="H61" s="140">
        <v>-18567905</v>
      </c>
      <c r="I61" s="54"/>
      <c r="J61" s="55">
        <v>-12381971</v>
      </c>
      <c r="K61" s="54"/>
      <c r="L61" s="140">
        <v>-18567905</v>
      </c>
      <c r="N61" s="165"/>
    </row>
    <row r="62" spans="1:14" s="113" customFormat="1" ht="21.95" customHeight="1">
      <c r="A62" s="166" t="s">
        <v>176</v>
      </c>
      <c r="B62" s="146"/>
      <c r="C62" s="146"/>
      <c r="D62" s="146"/>
      <c r="E62" s="146"/>
      <c r="F62" s="144">
        <f>SUM(F57:F61)</f>
        <v>-166820473</v>
      </c>
      <c r="G62" s="54"/>
      <c r="H62" s="144">
        <f>SUM(H57:H61)</f>
        <v>-69527387</v>
      </c>
      <c r="I62" s="54"/>
      <c r="J62" s="133">
        <f>SUM(J57:J61)</f>
        <v>-166820473</v>
      </c>
      <c r="K62" s="54"/>
      <c r="L62" s="144">
        <f>SUM(L57:L61)</f>
        <v>-62920855</v>
      </c>
      <c r="N62" s="165"/>
    </row>
    <row r="63" spans="1:14" s="113" customFormat="1" ht="21.95" customHeight="1">
      <c r="A63" s="166" t="s">
        <v>85</v>
      </c>
      <c r="B63" s="146"/>
      <c r="C63" s="146"/>
      <c r="D63" s="146"/>
      <c r="E63" s="146"/>
      <c r="F63" s="139"/>
      <c r="G63" s="85"/>
      <c r="H63" s="139"/>
      <c r="I63" s="85"/>
      <c r="J63" s="89"/>
      <c r="K63" s="85"/>
      <c r="L63" s="139"/>
      <c r="N63" s="165"/>
    </row>
    <row r="64" spans="1:14" s="113" customFormat="1" ht="21.95" customHeight="1">
      <c r="A64" s="145" t="s">
        <v>148</v>
      </c>
      <c r="B64" s="146"/>
      <c r="C64" s="146"/>
      <c r="D64" s="146"/>
      <c r="E64" s="146"/>
      <c r="F64" s="89">
        <v>3210007883</v>
      </c>
      <c r="G64" s="85"/>
      <c r="H64" s="139">
        <v>2217146793</v>
      </c>
      <c r="I64" s="85"/>
      <c r="J64" s="89">
        <v>3210007883</v>
      </c>
      <c r="K64" s="85"/>
      <c r="L64" s="139">
        <v>2217146793</v>
      </c>
      <c r="N64" s="165"/>
    </row>
    <row r="65" spans="1:14" s="113" customFormat="1" ht="21.95" customHeight="1">
      <c r="A65" s="145" t="s">
        <v>132</v>
      </c>
      <c r="B65" s="146"/>
      <c r="C65" s="146"/>
      <c r="D65" s="146"/>
      <c r="E65" s="146"/>
      <c r="F65" s="139">
        <v>-3008964092</v>
      </c>
      <c r="G65" s="85"/>
      <c r="H65" s="139">
        <v>-2137439071</v>
      </c>
      <c r="I65" s="85"/>
      <c r="J65" s="89">
        <v>-3008964092</v>
      </c>
      <c r="K65" s="85"/>
      <c r="L65" s="139">
        <v>-2137439071</v>
      </c>
      <c r="N65" s="165"/>
    </row>
    <row r="66" spans="1:14" s="113" customFormat="1" ht="21.95" customHeight="1">
      <c r="A66" s="145" t="s">
        <v>131</v>
      </c>
      <c r="B66" s="146"/>
      <c r="C66" s="146"/>
      <c r="D66" s="146"/>
      <c r="E66" s="146"/>
      <c r="F66" s="139">
        <v>-425118789</v>
      </c>
      <c r="G66" s="85"/>
      <c r="H66" s="139">
        <v>-345754590</v>
      </c>
      <c r="I66" s="85"/>
      <c r="J66" s="89">
        <v>-425118789</v>
      </c>
      <c r="K66" s="85"/>
      <c r="L66" s="139">
        <v>-296917718</v>
      </c>
      <c r="N66" s="165"/>
    </row>
    <row r="67" spans="1:14" s="113" customFormat="1" ht="21.95" customHeight="1">
      <c r="A67" s="145" t="s">
        <v>89</v>
      </c>
      <c r="B67" s="146"/>
      <c r="C67" s="146"/>
      <c r="D67" s="146"/>
      <c r="E67" s="146"/>
      <c r="F67" s="139">
        <v>-109919256</v>
      </c>
      <c r="G67" s="54"/>
      <c r="H67" s="139">
        <v>0</v>
      </c>
      <c r="I67" s="54"/>
      <c r="J67" s="89">
        <v>-109919256</v>
      </c>
      <c r="K67" s="54"/>
      <c r="L67" s="139">
        <v>0</v>
      </c>
      <c r="N67" s="165"/>
    </row>
    <row r="68" spans="1:14" s="113" customFormat="1" ht="21.95" customHeight="1">
      <c r="A68" s="166" t="s">
        <v>177</v>
      </c>
      <c r="B68" s="146"/>
      <c r="C68" s="146"/>
      <c r="D68" s="146"/>
      <c r="E68" s="146"/>
      <c r="F68" s="144">
        <f>SUM(F64:F67)</f>
        <v>-333994254</v>
      </c>
      <c r="G68" s="54"/>
      <c r="H68" s="144">
        <f>SUM(H64:H67)</f>
        <v>-266046868</v>
      </c>
      <c r="I68" s="54"/>
      <c r="J68" s="133">
        <f>SUM(J64:J67)</f>
        <v>-333994254</v>
      </c>
      <c r="K68" s="54"/>
      <c r="L68" s="144">
        <f>SUM(L64:L67)</f>
        <v>-217209996</v>
      </c>
      <c r="N68" s="165"/>
    </row>
    <row r="69" spans="1:14" s="113" customFormat="1" ht="21.95" customHeight="1">
      <c r="A69" s="166" t="s">
        <v>161</v>
      </c>
      <c r="B69" s="146"/>
      <c r="C69" s="146"/>
      <c r="D69" s="146"/>
      <c r="E69" s="146"/>
      <c r="F69" s="139">
        <f>SUM(F47,F62,F68)</f>
        <v>-58656182</v>
      </c>
      <c r="G69" s="54"/>
      <c r="H69" s="139">
        <f>SUM(H47,H62,H68)</f>
        <v>137246229</v>
      </c>
      <c r="I69" s="54"/>
      <c r="J69" s="48">
        <f>SUM(J47,J62,J68)</f>
        <v>-58656182</v>
      </c>
      <c r="K69" s="54"/>
      <c r="L69" s="139">
        <f>SUM(L47,L62,L68)</f>
        <v>178888105</v>
      </c>
      <c r="N69" s="165"/>
    </row>
    <row r="70" spans="1:14" s="113" customFormat="1" ht="21.95" customHeight="1">
      <c r="A70" s="145" t="s">
        <v>72</v>
      </c>
      <c r="B70" s="146"/>
      <c r="C70" s="146"/>
      <c r="D70" s="146"/>
      <c r="E70" s="146"/>
      <c r="F70" s="139">
        <v>275650672</v>
      </c>
      <c r="G70" s="85"/>
      <c r="H70" s="139">
        <v>138404443</v>
      </c>
      <c r="I70" s="85"/>
      <c r="J70" s="89">
        <v>275650672</v>
      </c>
      <c r="K70" s="85"/>
      <c r="L70" s="139">
        <v>79006531</v>
      </c>
      <c r="N70" s="165"/>
    </row>
    <row r="71" spans="1:14" s="113" customFormat="1" ht="21.95" customHeight="1">
      <c r="A71" s="145" t="s">
        <v>157</v>
      </c>
      <c r="B71" s="146"/>
      <c r="C71" s="146"/>
      <c r="D71" s="146"/>
      <c r="E71" s="146"/>
      <c r="F71" s="89"/>
      <c r="G71" s="54"/>
      <c r="H71" s="89"/>
      <c r="I71" s="54"/>
      <c r="J71" s="89"/>
      <c r="K71" s="54"/>
      <c r="L71" s="139"/>
      <c r="N71" s="165"/>
    </row>
    <row r="72" spans="1:14" s="113" customFormat="1" ht="21.95" customHeight="1">
      <c r="A72" s="145" t="s">
        <v>158</v>
      </c>
      <c r="B72" s="146"/>
      <c r="C72" s="146"/>
      <c r="D72" s="146"/>
      <c r="E72" s="146"/>
      <c r="F72" s="89">
        <v>0</v>
      </c>
      <c r="G72" s="54" t="s">
        <v>179</v>
      </c>
      <c r="H72" s="89">
        <v>0</v>
      </c>
      <c r="I72" s="54"/>
      <c r="J72" s="89">
        <v>0</v>
      </c>
      <c r="K72" s="54"/>
      <c r="L72" s="139">
        <v>17756036</v>
      </c>
      <c r="N72" s="165"/>
    </row>
    <row r="73" spans="1:14" s="113" customFormat="1" ht="21.95" customHeight="1" thickBot="1">
      <c r="A73" s="166" t="s">
        <v>162</v>
      </c>
      <c r="B73" s="146"/>
      <c r="C73" s="146"/>
      <c r="D73" s="146"/>
      <c r="E73" s="146"/>
      <c r="F73" s="152">
        <f>SUM(F69:F72)</f>
        <v>216994490</v>
      </c>
      <c r="G73" s="54"/>
      <c r="H73" s="152">
        <f>SUM(H69:H72)</f>
        <v>275650672</v>
      </c>
      <c r="I73" s="54"/>
      <c r="J73" s="152">
        <f>SUM(J69:J72)</f>
        <v>216994490</v>
      </c>
      <c r="K73" s="54"/>
      <c r="L73" s="152">
        <f>SUM(L69:L72)</f>
        <v>275650672</v>
      </c>
      <c r="N73" s="165"/>
    </row>
    <row r="74" spans="1:14" s="113" customFormat="1" ht="21.95" customHeight="1" thickTop="1">
      <c r="A74" s="145"/>
      <c r="B74" s="146"/>
      <c r="C74" s="146"/>
      <c r="D74" s="146"/>
      <c r="E74" s="146"/>
      <c r="F74" s="48">
        <f>BS!F10-F73</f>
        <v>0</v>
      </c>
      <c r="G74" s="54"/>
      <c r="H74" s="48"/>
      <c r="I74" s="54"/>
      <c r="J74" s="48">
        <f>BS!J10-J73</f>
        <v>0</v>
      </c>
      <c r="K74" s="54"/>
      <c r="L74" s="48"/>
      <c r="N74" s="165"/>
    </row>
    <row r="75" spans="1:14" s="113" customFormat="1" ht="21.95" customHeight="1">
      <c r="A75" s="166" t="s">
        <v>47</v>
      </c>
      <c r="B75" s="146"/>
      <c r="C75" s="146"/>
      <c r="D75" s="146"/>
      <c r="E75" s="146"/>
      <c r="F75" s="48"/>
      <c r="G75" s="54"/>
      <c r="H75" s="48"/>
      <c r="I75" s="54"/>
      <c r="J75" s="48"/>
      <c r="K75" s="54"/>
      <c r="L75" s="48"/>
      <c r="N75" s="135"/>
    </row>
    <row r="76" spans="1:14" s="113" customFormat="1" ht="21" customHeight="1">
      <c r="A76" s="145" t="s">
        <v>159</v>
      </c>
      <c r="B76" s="146"/>
      <c r="C76" s="146"/>
      <c r="D76" s="146"/>
      <c r="E76" s="146"/>
      <c r="F76" s="139"/>
      <c r="G76" s="147"/>
      <c r="H76" s="139"/>
      <c r="I76" s="147"/>
      <c r="J76" s="139"/>
      <c r="K76" s="147"/>
      <c r="L76" s="139"/>
      <c r="N76" s="135"/>
    </row>
    <row r="77" spans="1:14" s="113" customFormat="1" ht="21" customHeight="1">
      <c r="A77" s="145" t="s">
        <v>84</v>
      </c>
      <c r="B77" s="146"/>
      <c r="C77" s="146"/>
      <c r="D77" s="146"/>
      <c r="E77" s="146"/>
      <c r="F77" s="135">
        <v>3163497</v>
      </c>
      <c r="G77" s="135"/>
      <c r="H77" s="135">
        <v>6233032</v>
      </c>
      <c r="I77" s="135"/>
      <c r="J77" s="135">
        <v>3163497</v>
      </c>
      <c r="K77" s="135"/>
      <c r="L77" s="135">
        <v>6233032</v>
      </c>
      <c r="N77" s="135"/>
    </row>
    <row r="78" spans="1:14" s="113" customFormat="1" ht="21" customHeight="1">
      <c r="A78" s="145" t="s">
        <v>133</v>
      </c>
      <c r="B78" s="146"/>
      <c r="C78" s="146"/>
      <c r="D78" s="146"/>
      <c r="E78" s="146"/>
      <c r="F78" s="135">
        <v>12877805</v>
      </c>
      <c r="G78" s="135"/>
      <c r="H78" s="135">
        <v>68446207</v>
      </c>
      <c r="I78" s="135"/>
      <c r="J78" s="135">
        <v>12877805</v>
      </c>
      <c r="K78" s="135"/>
      <c r="L78" s="135">
        <v>68446207</v>
      </c>
      <c r="N78" s="135"/>
    </row>
    <row r="79" spans="1:14" s="113" customFormat="1" ht="21" customHeight="1">
      <c r="A79" s="145" t="s">
        <v>143</v>
      </c>
      <c r="B79" s="146"/>
      <c r="C79" s="146"/>
      <c r="D79" s="146"/>
      <c r="E79" s="146"/>
      <c r="F79" s="135">
        <v>1930786</v>
      </c>
      <c r="G79" s="135"/>
      <c r="H79" s="135">
        <v>11556125</v>
      </c>
      <c r="I79" s="135"/>
      <c r="J79" s="135">
        <v>1930786</v>
      </c>
      <c r="K79" s="135"/>
      <c r="L79" s="135">
        <v>11556125</v>
      </c>
      <c r="N79" s="135"/>
    </row>
    <row r="80" spans="1:14" s="113" customFormat="1" ht="21" customHeight="1">
      <c r="A80" s="145" t="s">
        <v>160</v>
      </c>
      <c r="B80" s="146"/>
      <c r="C80" s="146"/>
      <c r="D80" s="146"/>
      <c r="E80" s="146"/>
      <c r="F80" s="135">
        <v>0</v>
      </c>
      <c r="G80" s="135"/>
      <c r="H80" s="135">
        <v>0</v>
      </c>
      <c r="I80" s="135"/>
      <c r="J80" s="135">
        <v>97812973</v>
      </c>
      <c r="K80" s="135"/>
      <c r="L80" s="135">
        <v>97812973</v>
      </c>
      <c r="N80" s="135"/>
    </row>
    <row r="81" spans="1:12" s="113" customFormat="1" ht="21" customHeight="1">
      <c r="A81" s="145" t="s">
        <v>134</v>
      </c>
      <c r="B81" s="146"/>
      <c r="C81" s="146"/>
      <c r="D81" s="146"/>
      <c r="E81" s="146"/>
      <c r="F81" s="135">
        <v>246217592</v>
      </c>
      <c r="G81" s="135"/>
      <c r="H81" s="135">
        <v>332880335</v>
      </c>
      <c r="I81" s="135"/>
      <c r="J81" s="135">
        <v>246217592</v>
      </c>
      <c r="K81" s="135"/>
      <c r="L81" s="135">
        <v>332880335</v>
      </c>
    </row>
    <row r="82" spans="1:12" s="113" customFormat="1" ht="21.95" customHeight="1">
      <c r="A82" s="145"/>
      <c r="B82" s="146"/>
      <c r="C82" s="146"/>
      <c r="D82" s="146"/>
      <c r="E82" s="146"/>
      <c r="F82" s="48"/>
      <c r="G82" s="54"/>
      <c r="H82" s="48"/>
      <c r="I82" s="54"/>
      <c r="J82" s="48"/>
      <c r="L82" s="48"/>
    </row>
    <row r="83" spans="1:12" s="113" customFormat="1" ht="21.95" customHeight="1">
      <c r="A83" s="113" t="s">
        <v>5</v>
      </c>
      <c r="B83" s="146"/>
      <c r="C83" s="146"/>
      <c r="D83" s="146"/>
      <c r="E83" s="146"/>
      <c r="F83" s="48"/>
      <c r="G83" s="54"/>
      <c r="H83" s="48"/>
      <c r="I83" s="54"/>
      <c r="J83" s="48"/>
      <c r="L83" s="48"/>
    </row>
    <row r="84" spans="1:12" ht="21.95" customHeight="1">
      <c r="A84" s="130"/>
      <c r="B84" s="131"/>
      <c r="C84" s="131"/>
      <c r="D84" s="131"/>
      <c r="E84" s="131"/>
      <c r="F84" s="48"/>
      <c r="G84" s="54"/>
      <c r="H84" s="48"/>
      <c r="I84" s="54"/>
      <c r="J84" s="48"/>
      <c r="L84" s="48"/>
    </row>
    <row r="85" spans="1:12" ht="21.95" customHeight="1">
      <c r="A85" s="130"/>
      <c r="B85" s="131"/>
      <c r="C85" s="131"/>
      <c r="D85" s="131"/>
      <c r="E85" s="131"/>
      <c r="F85" s="48"/>
      <c r="G85" s="54"/>
      <c r="H85" s="48"/>
      <c r="I85" s="54"/>
      <c r="J85" s="48"/>
      <c r="L85" s="48"/>
    </row>
    <row r="86" spans="1:12" ht="21.95" customHeight="1">
      <c r="A86" s="130"/>
      <c r="B86" s="131"/>
      <c r="C86" s="131"/>
      <c r="D86" s="131"/>
      <c r="E86" s="131"/>
      <c r="F86" s="48"/>
      <c r="G86" s="54"/>
      <c r="H86" s="48"/>
      <c r="I86" s="54"/>
      <c r="J86" s="48"/>
      <c r="L86" s="48"/>
    </row>
    <row r="87" spans="1:12" ht="21.95" customHeight="1">
      <c r="B87" s="131"/>
      <c r="C87" s="131"/>
      <c r="D87" s="131"/>
      <c r="E87" s="131"/>
      <c r="F87" s="48"/>
      <c r="G87" s="54"/>
      <c r="H87" s="48"/>
      <c r="I87" s="54"/>
      <c r="J87" s="48"/>
      <c r="L87" s="48"/>
    </row>
  </sheetData>
  <mergeCells count="4">
    <mergeCell ref="F5:H5"/>
    <mergeCell ref="J5:L5"/>
    <mergeCell ref="F54:H54"/>
    <mergeCell ref="J54:L54"/>
  </mergeCells>
  <printOptions horizontalCentered="1" gridLinesSet="0"/>
  <pageMargins left="0.78740157480314965" right="0.39370078740157483" top="0.78740157480314965" bottom="0" header="0.19685039370078741" footer="0.19685039370078741"/>
  <pageSetup paperSize="9" scale="78" fitToHeight="0" orientation="portrait" r:id="rId1"/>
  <headerFooter alignWithMargins="0"/>
  <rowBreaks count="1" manualBreakCount="1">
    <brk id="4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51927</vt:lpwstr>
  </property>
  <property fmtid="{D5CDD505-2E9C-101B-9397-08002B2CF9AE}" pid="4" name="OptimizationTime">
    <vt:lpwstr>20230222_1402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CF!Print_Area</vt:lpstr>
      <vt:lpstr>PL!Print_Area</vt:lpstr>
      <vt:lpstr>ืถจ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Keatsuda Twonthai</dc:creator>
  <cp:lastModifiedBy>Danita Sirabowornkit</cp:lastModifiedBy>
  <cp:lastPrinted>2023-02-21T17:16:53Z</cp:lastPrinted>
  <dcterms:created xsi:type="dcterms:W3CDTF">1999-07-16T06:31:12Z</dcterms:created>
  <dcterms:modified xsi:type="dcterms:W3CDTF">2023-02-21T17:16:56Z</dcterms:modified>
</cp:coreProperties>
</file>