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9C15CCD0-E3E2-487D-AB43-E46EC6C7730F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 5-7" sheetId="1" r:id="rId1"/>
    <sheet name="PL 8-9" sheetId="6" r:id="rId2"/>
    <sheet name="SH 10-11" sheetId="7" r:id="rId3"/>
    <sheet name="CF 12-13" sheetId="3" r:id="rId4"/>
  </sheets>
  <definedNames>
    <definedName name="_xlnm.Print_Area" localSheetId="0">'BS 5-7'!$A$1:$G$74</definedName>
    <definedName name="_xlnm.Print_Area" localSheetId="3">'CF 12-13'!$A$1:$F$64</definedName>
    <definedName name="_xlnm.Print_Area" localSheetId="1">'PL 8-9'!$A$1:$F$58</definedName>
    <definedName name="_xlnm.Print_Area" localSheetId="2">'SH 10-11'!$A$1:$N$58</definedName>
    <definedName name="Title2nd" localSheetId="0">'BS 5-7'!#REF!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4" i="6" l="1"/>
  <c r="D54" i="6"/>
  <c r="L59" i="7"/>
  <c r="F14" i="6" l="1"/>
  <c r="L28" i="7"/>
  <c r="H28" i="7"/>
  <c r="F28" i="7"/>
  <c r="D28" i="7"/>
  <c r="L25" i="7"/>
  <c r="J25" i="7"/>
  <c r="N49" i="7" l="1"/>
  <c r="D63" i="1" l="1"/>
  <c r="F55" i="3" l="1"/>
  <c r="F45" i="3"/>
  <c r="H26" i="7"/>
  <c r="F26" i="7"/>
  <c r="D26" i="7"/>
  <c r="N21" i="7"/>
  <c r="L21" i="7"/>
  <c r="J21" i="7"/>
  <c r="H21" i="7"/>
  <c r="F21" i="7"/>
  <c r="D21" i="7"/>
  <c r="N20" i="7"/>
  <c r="L17" i="7"/>
  <c r="J17" i="7"/>
  <c r="N16" i="7"/>
  <c r="L14" i="7"/>
  <c r="J14" i="7"/>
  <c r="H14" i="7"/>
  <c r="H17" i="7" s="1"/>
  <c r="H40" i="7" s="1"/>
  <c r="F14" i="7"/>
  <c r="F17" i="7" s="1"/>
  <c r="F40" i="7" s="1"/>
  <c r="D14" i="7"/>
  <c r="D17" i="7" s="1"/>
  <c r="N13" i="7"/>
  <c r="N11" i="7"/>
  <c r="F49" i="6"/>
  <c r="F50" i="6" s="1"/>
  <c r="F45" i="6"/>
  <c r="F51" i="6" s="1"/>
  <c r="F22" i="6"/>
  <c r="F48" i="1"/>
  <c r="F43" i="1"/>
  <c r="F50" i="1" s="1"/>
  <c r="F22" i="1"/>
  <c r="F14" i="1"/>
  <c r="F24" i="1" s="1"/>
  <c r="D50" i="6"/>
  <c r="J54" i="7" s="1"/>
  <c r="N14" i="7" l="1"/>
  <c r="N17" i="7" s="1"/>
  <c r="F24" i="6"/>
  <c r="F28" i="6" s="1"/>
  <c r="F30" i="6" s="1"/>
  <c r="J24" i="7" s="1"/>
  <c r="J26" i="7" s="1"/>
  <c r="J28" i="7" s="1"/>
  <c r="J40" i="7" s="1"/>
  <c r="N25" i="7"/>
  <c r="L40" i="7"/>
  <c r="N24" i="7"/>
  <c r="L26" i="7"/>
  <c r="F63" i="1"/>
  <c r="F72" i="1" s="1"/>
  <c r="H55" i="7"/>
  <c r="F55" i="7"/>
  <c r="D55" i="7"/>
  <c r="L50" i="7"/>
  <c r="J50" i="7"/>
  <c r="H50" i="7"/>
  <c r="H57" i="7" s="1"/>
  <c r="F50" i="7"/>
  <c r="F57" i="7" s="1"/>
  <c r="D50" i="7"/>
  <c r="D57" i="7" s="1"/>
  <c r="N50" i="7"/>
  <c r="N40" i="7" l="1"/>
  <c r="F10" i="3"/>
  <c r="F19" i="3" s="1"/>
  <c r="F28" i="3" s="1"/>
  <c r="F31" i="3" s="1"/>
  <c r="F57" i="3" s="1"/>
  <c r="F59" i="3" s="1"/>
  <c r="N26" i="7"/>
  <c r="N28" i="7" s="1"/>
  <c r="F52" i="6"/>
  <c r="F74" i="1"/>
  <c r="D43" i="1"/>
  <c r="D14" i="1" l="1"/>
  <c r="D14" i="6" l="1"/>
  <c r="D45" i="6"/>
  <c r="D51" i="6" l="1"/>
  <c r="L54" i="7"/>
  <c r="N54" i="7" s="1"/>
  <c r="D22" i="6"/>
  <c r="D24" i="6" s="1"/>
  <c r="D28" i="6" s="1"/>
  <c r="L55" i="7" l="1"/>
  <c r="L57" i="7" s="1"/>
  <c r="D48" i="1"/>
  <c r="D50" i="1" l="1"/>
  <c r="F66" i="3" l="1"/>
  <c r="D45" i="3"/>
  <c r="D55" i="3" l="1"/>
  <c r="D30" i="6" l="1"/>
  <c r="J53" i="7" l="1"/>
  <c r="D52" i="6"/>
  <c r="D22" i="1"/>
  <c r="J55" i="7" l="1"/>
  <c r="J57" i="7" s="1"/>
  <c r="J59" i="7" s="1"/>
  <c r="N53" i="7"/>
  <c r="N55" i="7" s="1"/>
  <c r="N57" i="7" s="1"/>
  <c r="D72" i="1"/>
  <c r="D74" i="1" s="1"/>
  <c r="D24" i="1"/>
  <c r="D75" i="1" l="1"/>
  <c r="D19" i="3"/>
  <c r="D28" i="3" s="1"/>
  <c r="D31" i="3" l="1"/>
  <c r="F75" i="1"/>
  <c r="D57" i="3" l="1"/>
  <c r="D59" i="3" l="1"/>
  <c r="D66" i="3" l="1"/>
</calcChain>
</file>

<file path=xl/sharedStrings.xml><?xml version="1.0" encoding="utf-8"?>
<sst xmlns="http://schemas.openxmlformats.org/spreadsheetml/2006/main" count="247" uniqueCount="162">
  <si>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</si>
  <si>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</si>
  <si>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</si>
  <si>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</si>
  <si>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</si>
  <si>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</si>
  <si>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</si>
  <si>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</si>
  <si>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</si>
  <si>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</si>
  <si>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</si>
  <si>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</si>
  <si>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</si>
  <si>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</si>
  <si>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</si>
  <si>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</si>
  <si>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</si>
  <si>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</si>
  <si>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</si>
  <si>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</si>
  <si>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</si>
  <si>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</si>
  <si>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</si>
  <si>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</si>
  <si>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</si>
  <si>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</si>
  <si>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</si>
  <si>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</si>
  <si>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</si>
  <si>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</si>
  <si>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(in Baht)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</si>
  <si>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</si>
  <si>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</si>
  <si>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</si>
  <si>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</si>
  <si>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</si>
  <si>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</si>
  <si>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</si>
  <si>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</si>
  <si>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</si>
  <si>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</si>
  <si>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</si>
  <si>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</si>
  <si>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</si>
  <si>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</si>
  <si>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</si>
  <si>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</si>
  <si>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</si>
  <si>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</si>
  <si>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</si>
  <si>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</si>
  <si>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</si>
  <si>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</si>
  <si>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</si>
  <si>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</si>
  <si>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</si>
  <si>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</si>
  <si>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>Income tax payable</t>
  </si>
  <si>
    <t>Profit for the year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</si>
  <si>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</si>
  <si>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</si>
  <si>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</si>
  <si>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</si>
  <si>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</si>
  <si>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Non-cash transaction</t>
  </si>
  <si>
    <t>Adjustments to reconcile profit to cash receipts (payments)</t>
  </si>
  <si>
    <t>Provision for employee benefits</t>
  </si>
  <si>
    <t>Cash payments to purchase of intangible assets</t>
  </si>
  <si>
    <t>Repayment of borrowings from related party</t>
  </si>
  <si>
    <t>Proceeds from borrowings from related party</t>
  </si>
  <si>
    <t>Distribution costs</t>
  </si>
  <si>
    <t>Cash receipts from sale of equipment</t>
  </si>
  <si>
    <t xml:space="preserve">   Share premium on ordinary shares</t>
  </si>
  <si>
    <t>Share premium :</t>
  </si>
  <si>
    <t>Dividends paid</t>
  </si>
  <si>
    <t>Profit before income tax</t>
  </si>
  <si>
    <t>Loss on copper hedging and service fee</t>
  </si>
  <si>
    <t>Liabilities and equity</t>
  </si>
  <si>
    <t>Equity</t>
  </si>
  <si>
    <t>Total equity</t>
  </si>
  <si>
    <t xml:space="preserve">Total liabilities and equity </t>
  </si>
  <si>
    <t>Short-term borrowings from related party</t>
  </si>
  <si>
    <t>Basic earnings per share</t>
  </si>
  <si>
    <t>Other receivables</t>
  </si>
  <si>
    <t>Other payables</t>
  </si>
  <si>
    <t xml:space="preserve">Cash and cash equivalents at 1 January </t>
  </si>
  <si>
    <t xml:space="preserve">Cash and cash equivalents at 31 December </t>
  </si>
  <si>
    <t>Net loss on foreign exchange</t>
  </si>
  <si>
    <t xml:space="preserve">Fine Metal Technologies Public Company Limited </t>
  </si>
  <si>
    <t xml:space="preserve">Short-term borrowings </t>
  </si>
  <si>
    <t>(Restated)</t>
  </si>
  <si>
    <t>Other components of equity</t>
  </si>
  <si>
    <t>Current portion of lease liabilities</t>
  </si>
  <si>
    <t>Lease liabilities</t>
  </si>
  <si>
    <t>Right-of-use assets</t>
  </si>
  <si>
    <t>Impact of changes in accounting policies</t>
  </si>
  <si>
    <t xml:space="preserve">   - adoption of TFRS 16</t>
  </si>
  <si>
    <t xml:space="preserve">Other </t>
  </si>
  <si>
    <t xml:space="preserve">components </t>
  </si>
  <si>
    <t>of equity</t>
  </si>
  <si>
    <t>Gain (loss) on</t>
  </si>
  <si>
    <t>cash flow hedges</t>
  </si>
  <si>
    <t xml:space="preserve">   - adoption of TFRS - Financial instruments standards</t>
  </si>
  <si>
    <t>Profit from operating activities</t>
  </si>
  <si>
    <t xml:space="preserve">   off-setting risk positions</t>
  </si>
  <si>
    <t>Income tax relating to items that will be reclassified</t>
  </si>
  <si>
    <t>Gain on disposal of equipment</t>
  </si>
  <si>
    <t xml:space="preserve">Payment of lease liabilities </t>
  </si>
  <si>
    <t>Tax expense</t>
  </si>
  <si>
    <t>Non-current liabilities</t>
  </si>
  <si>
    <t>Total non-current liabilities</t>
  </si>
  <si>
    <t xml:space="preserve">   from financial institutions</t>
  </si>
  <si>
    <t xml:space="preserve">Other current financial assets </t>
  </si>
  <si>
    <t>Other current financial liabilities</t>
  </si>
  <si>
    <t>Trade receivables</t>
  </si>
  <si>
    <t>Trade payables</t>
  </si>
  <si>
    <t xml:space="preserve">   Dividends to owners of the Company</t>
  </si>
  <si>
    <t xml:space="preserve">   Profit</t>
  </si>
  <si>
    <t xml:space="preserve">   Other comprehensive income</t>
  </si>
  <si>
    <t>Net cash used in investing activities</t>
  </si>
  <si>
    <t>Year ended 31 December 2021</t>
  </si>
  <si>
    <t>Balance at 31 December 2020 - restated</t>
  </si>
  <si>
    <t>Balance at 1 January 2021 - as restated</t>
  </si>
  <si>
    <t>Balance at 31 December 2021</t>
  </si>
  <si>
    <t>5, 13, 23</t>
  </si>
  <si>
    <t>Total items that will not be reclassified to profit or loss</t>
  </si>
  <si>
    <t>Income tax relating to items that will not be reclassified</t>
  </si>
  <si>
    <t>Gain on copper hedging and service fee</t>
  </si>
  <si>
    <t>4, 7</t>
  </si>
  <si>
    <t>4, 6</t>
  </si>
  <si>
    <t xml:space="preserve">   Gain (loss) on cash flow hedges</t>
  </si>
  <si>
    <t xml:space="preserve">   (48,000,000 ordinary shares, par value at Baht 10 per share)</t>
  </si>
  <si>
    <t xml:space="preserve">Hedging gain (loss) for hedge of group of items with </t>
  </si>
  <si>
    <t>Items that will not be reclassified to profit or loss</t>
  </si>
  <si>
    <t>Loss on remeasurements of defined benefit plans</t>
  </si>
  <si>
    <t>Total items that will be reclassified subsequently</t>
  </si>
  <si>
    <t xml:space="preserve">   to profit or loss</t>
  </si>
  <si>
    <t>Items that will be reclassified subsequently to profit or loss</t>
  </si>
  <si>
    <t>Balance at 1 January 2021</t>
  </si>
  <si>
    <t>Total distribution to owners of the Company</t>
  </si>
  <si>
    <t>Unrealised (gain) loss on derivatives</t>
  </si>
  <si>
    <t>Cash payments to purchase of plant and equipment</t>
  </si>
  <si>
    <t>Proceeds from borrowings from financial institutions</t>
  </si>
  <si>
    <t>Repayment of borrowings from financial institutions</t>
  </si>
  <si>
    <t>Year ended 31 December 2022</t>
  </si>
  <si>
    <t>Balance at 1 January 2022</t>
  </si>
  <si>
    <t>Balance at 31 December 2022</t>
  </si>
  <si>
    <t>Unrealised gain on foreign exchange</t>
  </si>
  <si>
    <t>Net cash from operating activities</t>
  </si>
  <si>
    <t>Net cash used in financing activities</t>
  </si>
  <si>
    <t>Income</t>
  </si>
  <si>
    <t>Total income</t>
  </si>
  <si>
    <t>Other comprehensive income (expense) for the year, net of tax</t>
  </si>
  <si>
    <t>Net increase (decrease) in cash and cash equivalents</t>
  </si>
  <si>
    <t>Gain (loss) on cash flow hedges</t>
  </si>
  <si>
    <t>Net cash generated from operations</t>
  </si>
  <si>
    <t>9, 18</t>
  </si>
  <si>
    <t>4, 18</t>
  </si>
  <si>
    <t>11, 18</t>
  </si>
  <si>
    <t>4, 12</t>
  </si>
  <si>
    <t>14, 18</t>
  </si>
  <si>
    <t>Increase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</si>
</sst>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0" fontId="13" fillId="0" borderId="0" xfId="0" applyFont="1" applyFill="1" applyBorder="1" applyAlignment="1"/>
    <xf numFmtId="166" fontId="13" fillId="0" borderId="1" xfId="1" applyNumberFormat="1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Fill="1" applyBorder="1" applyAlignment="1"/>
    <xf numFmtId="37" fontId="2" fillId="0" borderId="3" xfId="0" applyNumberFormat="1" applyFont="1" applyFill="1" applyBorder="1" applyAlignment="1"/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165" fontId="13" fillId="0" borderId="1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166" fontId="13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4" fontId="13" fillId="0" borderId="1" xfId="0" applyNumberFormat="1" applyFont="1" applyFill="1" applyBorder="1" applyAlignment="1"/>
    <xf numFmtId="0" fontId="2" fillId="0" borderId="0" xfId="0" applyFont="1" applyFill="1" applyBorder="1" applyAlignment="1"/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66" fontId="3" fillId="0" borderId="0" xfId="1" applyNumberFormat="1" applyFont="1" applyFill="1" applyBorder="1" applyAlignment="1"/>
    <xf numFmtId="43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43" fontId="13" fillId="0" borderId="0" xfId="1" applyFont="1" applyFill="1" applyAlignment="1"/>
    <xf numFmtId="166" fontId="0" fillId="0" borderId="1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2" fillId="0" borderId="3" xfId="1" applyNumberFormat="1" applyFont="1" applyFill="1" applyBorder="1" applyAlignment="1"/>
    <xf numFmtId="164" fontId="13" fillId="0" borderId="0" xfId="0" applyNumberFormat="1" applyFont="1" applyFill="1" applyAlignment="1"/>
    <xf numFmtId="166" fontId="13" fillId="0" borderId="0" xfId="1" applyNumberFormat="1" applyFont="1" applyFill="1" applyAlignment="1"/>
    <xf numFmtId="43" fontId="13" fillId="0" borderId="0" xfId="1" applyFont="1" applyFill="1" applyBorder="1" applyAlignment="1"/>
    <xf numFmtId="0" fontId="9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43" fontId="13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4" xfId="0" applyNumberFormat="1" applyFont="1" applyFill="1" applyBorder="1" applyAlignment="1"/>
    <xf numFmtId="37" fontId="2" fillId="0" borderId="1" xfId="0" applyNumberFormat="1" applyFont="1" applyFill="1" applyBorder="1" applyAlignment="1"/>
    <xf numFmtId="49" fontId="5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37" fontId="3" fillId="0" borderId="0" xfId="1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13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0" fontId="10" fillId="0" borderId="0" xfId="0" applyFont="1" applyFill="1" applyBorder="1" applyAlignment="1"/>
    <xf numFmtId="43" fontId="3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2" fillId="0" borderId="1" xfId="1" applyNumberFormat="1" applyFont="1" applyFill="1" applyBorder="1" applyAlignment="1"/>
    <xf numFmtId="0" fontId="2" fillId="0" borderId="0" xfId="0" applyFont="1" applyFill="1" applyAlignment="1">
      <alignment wrapText="1"/>
    </xf>
    <xf numFmtId="166" fontId="2" fillId="0" borderId="2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166" fontId="2" fillId="0" borderId="0" xfId="1" applyNumberFormat="1" applyFont="1" applyFill="1" applyBorder="1" applyAlignment="1"/>
    <xf numFmtId="49" fontId="17" fillId="0" borderId="0" xfId="0" applyNumberFormat="1" applyFont="1" applyFill="1"/>
    <xf numFmtId="166" fontId="0" fillId="0" borderId="0" xfId="1" applyNumberFormat="1" applyFont="1" applyFill="1" applyAlignment="1"/>
    <xf numFmtId="49" fontId="14" fillId="0" borderId="0" xfId="0" applyNumberFormat="1" applyFont="1" applyFill="1"/>
    <xf numFmtId="164" fontId="2" fillId="0" borderId="4" xfId="0" applyNumberFormat="1" applyFont="1" applyFill="1" applyBorder="1" applyAlignment="1"/>
    <xf numFmtId="43" fontId="2" fillId="0" borderId="4" xfId="1" applyFont="1" applyFill="1" applyBorder="1" applyAlignment="1"/>
    <xf numFmtId="43" fontId="3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4" fontId="2" fillId="0" borderId="2" xfId="0" applyNumberFormat="1" applyFont="1" applyFill="1" applyBorder="1" applyAlignment="1"/>
    <xf numFmtId="16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8" fillId="0" borderId="0" xfId="1" applyFont="1" applyFill="1" applyBorder="1" applyAlignme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7" xfId="11" xr:uid="{EF645F99-1C0E-4680-955E-EA6B8082AA15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O100"/>
  <sheetViews>
    <sheetView showGridLines="0" topLeftCell="A3" zoomScale="90" zoomScaleNormal="90" zoomScaleSheetLayoutView="115" workbookViewId="0">
      <selection activeCell="I18" sqref="I18"/>
    </sheetView>
  </sheetViews>
  <sheetFormatPr defaultColWidth="9.1796875" defaultRowHeight="20.25" customHeight="1" x14ac:dyDescent="0.3"/>
  <cols>
    <col min="1" max="1" width="53" style="13" customWidth="1"/>
    <col min="2" max="2" width="7.6328125" style="40" customWidth="1"/>
    <col min="3" max="3" width="1.54296875" style="13" hidden="1" customWidth="1"/>
    <col min="4" max="4" width="16.453125" style="13" customWidth="1"/>
    <col min="5" max="5" width="1.54296875" style="13" customWidth="1"/>
    <col min="6" max="6" width="15.453125" style="13" customWidth="1"/>
    <col min="7" max="7" width="1.54296875" style="13" customWidth="1"/>
    <col min="8" max="8" width="15.36328125" style="13" customWidth="1"/>
    <col min="9" max="9" width="16.08984375" style="13" bestFit="1" customWidth="1"/>
    <col min="10" max="10" width="14.08984375" style="13" bestFit="1" customWidth="1"/>
    <col min="11" max="11" width="2.08984375" style="13" customWidth="1"/>
    <col min="12" max="12" width="13.36328125" style="13" customWidth="1"/>
    <col min="13" max="13" width="9.1796875" style="13"/>
    <col min="14" max="14" width="12.453125" style="13" bestFit="1" customWidth="1"/>
    <col min="15" max="15" width="10.6328125" style="13" bestFit="1" customWidth="1"/>
    <col min="16" max="16384" width="9.1796875" style="13"/>
  </cols>
  <sheetData>
    <row r="1" spans="1:15" ht="20.25" customHeight="1" x14ac:dyDescent="0.35">
      <c r="A1" s="56" t="s">
        <v>88</v>
      </c>
    </row>
    <row r="2" spans="1:15" s="7" customFormat="1" ht="20.25" customHeight="1" x14ac:dyDescent="0.35">
      <c r="A2" s="57" t="s">
        <v>51</v>
      </c>
      <c r="B2" s="58"/>
    </row>
    <row r="3" spans="1:15" s="7" customFormat="1" ht="20.25" customHeight="1" x14ac:dyDescent="0.35">
      <c r="A3" s="57"/>
      <c r="B3" s="58"/>
    </row>
    <row r="4" spans="1:15" s="7" customFormat="1" ht="20.25" customHeight="1" x14ac:dyDescent="0.35">
      <c r="A4" s="57"/>
      <c r="B4" s="46"/>
      <c r="C4" s="25"/>
      <c r="D4" s="124" t="s">
        <v>48</v>
      </c>
      <c r="E4" s="124"/>
      <c r="F4" s="124"/>
    </row>
    <row r="5" spans="1:15" ht="20.25" customHeight="1" x14ac:dyDescent="0.35">
      <c r="A5" s="57" t="s">
        <v>18</v>
      </c>
      <c r="B5" s="45" t="s">
        <v>0</v>
      </c>
      <c r="C5" s="25"/>
      <c r="D5" s="46">
        <v>2022</v>
      </c>
      <c r="E5" s="46"/>
      <c r="F5" s="46">
        <v>2021</v>
      </c>
      <c r="G5" s="46"/>
      <c r="H5" s="7"/>
    </row>
    <row r="6" spans="1:15" ht="20.25" hidden="1" customHeight="1" x14ac:dyDescent="0.35">
      <c r="A6" s="57"/>
      <c r="B6" s="45"/>
      <c r="C6" s="25"/>
      <c r="D6" s="46"/>
      <c r="E6" s="46"/>
      <c r="F6" s="46" t="s">
        <v>90</v>
      </c>
      <c r="G6" s="46"/>
      <c r="H6" s="7"/>
    </row>
    <row r="7" spans="1:15" ht="20.25" customHeight="1" x14ac:dyDescent="0.35">
      <c r="A7" s="35"/>
      <c r="B7" s="45"/>
      <c r="C7" s="25"/>
      <c r="D7" s="123" t="s">
        <v>30</v>
      </c>
      <c r="E7" s="123"/>
      <c r="F7" s="123"/>
      <c r="G7" s="59"/>
      <c r="H7" s="7"/>
    </row>
    <row r="8" spans="1:15" ht="20.25" customHeight="1" x14ac:dyDescent="0.35">
      <c r="A8" s="60" t="s">
        <v>11</v>
      </c>
      <c r="D8" s="11"/>
      <c r="E8" s="11"/>
      <c r="F8" s="11"/>
      <c r="G8" s="11"/>
      <c r="H8" s="7"/>
    </row>
    <row r="9" spans="1:15" ht="20.25" customHeight="1" x14ac:dyDescent="0.35">
      <c r="A9" s="61" t="s">
        <v>1</v>
      </c>
      <c r="B9" s="45">
        <v>5</v>
      </c>
      <c r="D9" s="23">
        <v>27013591</v>
      </c>
      <c r="E9" s="62"/>
      <c r="F9" s="23">
        <v>104011660</v>
      </c>
      <c r="G9" s="62"/>
      <c r="H9" s="7"/>
      <c r="I9" s="63"/>
      <c r="J9" s="23"/>
      <c r="L9" s="55"/>
    </row>
    <row r="10" spans="1:15" ht="20.25" customHeight="1" x14ac:dyDescent="0.35">
      <c r="A10" s="64" t="s">
        <v>114</v>
      </c>
      <c r="B10" s="45" t="s">
        <v>129</v>
      </c>
      <c r="D10" s="23">
        <v>1389414496</v>
      </c>
      <c r="E10" s="62"/>
      <c r="F10" s="23">
        <v>1606493484</v>
      </c>
      <c r="G10" s="62"/>
      <c r="H10" s="7"/>
      <c r="I10" s="63"/>
      <c r="J10" s="23"/>
      <c r="L10" s="55"/>
    </row>
    <row r="11" spans="1:15" ht="20.25" customHeight="1" x14ac:dyDescent="0.35">
      <c r="A11" s="36" t="s">
        <v>83</v>
      </c>
      <c r="B11" s="45">
        <v>4</v>
      </c>
      <c r="D11" s="23">
        <v>63319308</v>
      </c>
      <c r="E11" s="62"/>
      <c r="F11" s="23">
        <v>60919379</v>
      </c>
      <c r="G11" s="62"/>
      <c r="H11" s="7"/>
      <c r="I11" s="63"/>
      <c r="J11" s="23"/>
      <c r="L11" s="55"/>
    </row>
    <row r="12" spans="1:15" ht="20.25" customHeight="1" x14ac:dyDescent="0.35">
      <c r="A12" s="61" t="s">
        <v>2</v>
      </c>
      <c r="B12" s="45">
        <v>7</v>
      </c>
      <c r="D12" s="23">
        <v>1112333834</v>
      </c>
      <c r="E12" s="23"/>
      <c r="F12" s="23">
        <v>1128288143</v>
      </c>
      <c r="G12" s="23"/>
      <c r="H12" s="7"/>
      <c r="I12" s="63"/>
      <c r="J12" s="23"/>
      <c r="L12" s="55"/>
      <c r="N12" s="23"/>
      <c r="O12" s="23"/>
    </row>
    <row r="13" spans="1:15" ht="20.25" customHeight="1" x14ac:dyDescent="0.35">
      <c r="A13" s="36" t="s">
        <v>112</v>
      </c>
      <c r="B13" s="45">
        <v>18</v>
      </c>
      <c r="D13" s="23">
        <v>23457061</v>
      </c>
      <c r="E13" s="23"/>
      <c r="F13" s="23">
        <v>16691201</v>
      </c>
      <c r="G13" s="55"/>
      <c r="H13" s="7"/>
      <c r="I13" s="63"/>
      <c r="J13" s="23"/>
      <c r="L13" s="55"/>
    </row>
    <row r="14" spans="1:15" s="1" customFormat="1" ht="20.25" customHeight="1" x14ac:dyDescent="0.35">
      <c r="A14" s="65" t="s">
        <v>15</v>
      </c>
      <c r="B14" s="45"/>
      <c r="C14" s="13"/>
      <c r="D14" s="66">
        <f>SUM(D9:D13)</f>
        <v>2615538290</v>
      </c>
      <c r="E14" s="67"/>
      <c r="F14" s="66">
        <f>SUM(F9:F13)</f>
        <v>2916403867</v>
      </c>
      <c r="G14" s="67"/>
      <c r="H14" s="7"/>
      <c r="I14" s="112"/>
      <c r="J14" s="23"/>
      <c r="K14" s="13"/>
      <c r="L14" s="23"/>
    </row>
    <row r="15" spans="1:15" ht="20.25" customHeight="1" x14ac:dyDescent="0.35">
      <c r="A15" s="65"/>
      <c r="B15" s="45"/>
      <c r="D15" s="23"/>
      <c r="E15" s="62"/>
      <c r="F15" s="23"/>
      <c r="G15" s="62"/>
      <c r="H15" s="7"/>
      <c r="J15" s="23"/>
      <c r="L15" s="23"/>
    </row>
    <row r="16" spans="1:15" ht="20.25" customHeight="1" x14ac:dyDescent="0.35">
      <c r="A16" s="60" t="s">
        <v>12</v>
      </c>
      <c r="B16" s="45"/>
      <c r="D16" s="23"/>
      <c r="E16" s="62"/>
      <c r="F16" s="23"/>
      <c r="G16" s="62"/>
      <c r="H16" s="7"/>
      <c r="J16" s="23"/>
      <c r="L16" s="23"/>
    </row>
    <row r="17" spans="1:12" ht="20.25" customHeight="1" x14ac:dyDescent="0.35">
      <c r="A17" s="36" t="s">
        <v>37</v>
      </c>
      <c r="B17" s="45">
        <v>8</v>
      </c>
      <c r="D17" s="23">
        <v>361104146</v>
      </c>
      <c r="E17" s="62"/>
      <c r="F17" s="23">
        <v>374030179</v>
      </c>
      <c r="G17" s="62"/>
      <c r="H17" s="7"/>
      <c r="I17" s="63"/>
      <c r="J17" s="23"/>
      <c r="L17" s="55"/>
    </row>
    <row r="18" spans="1:12" ht="20.25" customHeight="1" x14ac:dyDescent="0.35">
      <c r="A18" s="36" t="s">
        <v>94</v>
      </c>
      <c r="B18" s="45"/>
      <c r="D18" s="23">
        <v>13748093</v>
      </c>
      <c r="E18" s="62"/>
      <c r="F18" s="23">
        <v>6208252</v>
      </c>
      <c r="G18" s="62"/>
      <c r="H18" s="120"/>
      <c r="I18" s="63"/>
      <c r="J18" s="23"/>
      <c r="L18" s="55"/>
    </row>
    <row r="19" spans="1:12" ht="20.25" customHeight="1" x14ac:dyDescent="0.35">
      <c r="A19" s="36" t="s">
        <v>56</v>
      </c>
      <c r="B19" s="45"/>
      <c r="D19" s="68">
        <v>12351341</v>
      </c>
      <c r="E19" s="62"/>
      <c r="F19" s="68">
        <v>12001815</v>
      </c>
      <c r="G19" s="62"/>
      <c r="H19" s="7"/>
      <c r="I19" s="63"/>
      <c r="J19" s="23"/>
      <c r="L19" s="55"/>
    </row>
    <row r="20" spans="1:12" ht="20.25" customHeight="1" x14ac:dyDescent="0.35">
      <c r="A20" s="36" t="s">
        <v>62</v>
      </c>
      <c r="B20" s="45">
        <v>14</v>
      </c>
      <c r="D20" s="23">
        <v>30045459</v>
      </c>
      <c r="E20" s="62"/>
      <c r="F20" s="23">
        <v>27634281</v>
      </c>
      <c r="G20" s="62"/>
      <c r="H20" s="7"/>
      <c r="I20" s="63"/>
      <c r="J20" s="23"/>
      <c r="L20" s="55"/>
    </row>
    <row r="21" spans="1:12" ht="20.25" customHeight="1" x14ac:dyDescent="0.35">
      <c r="A21" s="36" t="s">
        <v>31</v>
      </c>
      <c r="B21" s="45"/>
      <c r="D21" s="34">
        <v>2446924</v>
      </c>
      <c r="E21" s="62"/>
      <c r="F21" s="34">
        <v>2442353</v>
      </c>
      <c r="G21" s="62"/>
      <c r="H21" s="7"/>
      <c r="I21" s="63"/>
      <c r="J21" s="23"/>
      <c r="L21" s="55"/>
    </row>
    <row r="22" spans="1:12" s="1" customFormat="1" ht="20.25" customHeight="1" x14ac:dyDescent="0.35">
      <c r="A22" s="65" t="s">
        <v>16</v>
      </c>
      <c r="B22" s="45"/>
      <c r="C22" s="13"/>
      <c r="D22" s="69">
        <f>SUM(D17:D21)</f>
        <v>419695963</v>
      </c>
      <c r="E22" s="70"/>
      <c r="F22" s="69">
        <f>SUM(F17:F21)</f>
        <v>422316880</v>
      </c>
      <c r="G22" s="70"/>
      <c r="H22" s="7"/>
      <c r="I22" s="112"/>
      <c r="J22" s="23"/>
      <c r="K22" s="13"/>
      <c r="L22" s="23"/>
    </row>
    <row r="23" spans="1:12" ht="20.25" customHeight="1" x14ac:dyDescent="0.35">
      <c r="A23" s="65"/>
      <c r="B23" s="45"/>
      <c r="D23" s="10"/>
      <c r="E23" s="11"/>
      <c r="F23" s="10"/>
      <c r="G23" s="11"/>
      <c r="H23" s="7"/>
      <c r="J23" s="23"/>
      <c r="L23" s="23"/>
    </row>
    <row r="24" spans="1:12" s="1" customFormat="1" ht="20.25" customHeight="1" thickBot="1" x14ac:dyDescent="0.4">
      <c r="A24" s="65" t="s">
        <v>17</v>
      </c>
      <c r="B24" s="45"/>
      <c r="C24" s="13"/>
      <c r="D24" s="8">
        <f>SUM(D14+D22)</f>
        <v>3035234253</v>
      </c>
      <c r="E24" s="71"/>
      <c r="F24" s="8">
        <f>SUM(F14+F22)</f>
        <v>3338720747</v>
      </c>
      <c r="G24" s="71"/>
      <c r="H24" s="7"/>
      <c r="J24" s="23"/>
      <c r="K24" s="13"/>
      <c r="L24" s="23"/>
    </row>
    <row r="25" spans="1:12" ht="15" customHeight="1" thickTop="1" x14ac:dyDescent="0.35">
      <c r="A25" s="1"/>
      <c r="B25" s="45"/>
      <c r="H25" s="7"/>
      <c r="J25" s="23"/>
      <c r="L25" s="23"/>
    </row>
    <row r="26" spans="1:12" s="73" customFormat="1" ht="20.25" customHeight="1" x14ac:dyDescent="0.4">
      <c r="A26" s="56" t="s">
        <v>88</v>
      </c>
      <c r="B26" s="72"/>
      <c r="H26" s="7"/>
      <c r="J26" s="23"/>
      <c r="K26" s="13"/>
      <c r="L26" s="23"/>
    </row>
    <row r="27" spans="1:12" s="7" customFormat="1" ht="20.25" customHeight="1" x14ac:dyDescent="0.35">
      <c r="A27" s="57" t="s">
        <v>51</v>
      </c>
      <c r="B27" s="74"/>
      <c r="J27" s="23"/>
      <c r="K27" s="13"/>
      <c r="L27" s="23"/>
    </row>
    <row r="28" spans="1:12" s="7" customFormat="1" ht="20.25" customHeight="1" x14ac:dyDescent="0.35">
      <c r="A28" s="57"/>
      <c r="B28" s="74"/>
      <c r="J28" s="23"/>
      <c r="K28" s="13"/>
      <c r="L28" s="23"/>
    </row>
    <row r="29" spans="1:12" s="7" customFormat="1" ht="20.25" customHeight="1" x14ac:dyDescent="0.35">
      <c r="A29" s="57"/>
      <c r="B29" s="46"/>
      <c r="C29" s="25"/>
      <c r="D29" s="124" t="s">
        <v>48</v>
      </c>
      <c r="E29" s="124"/>
      <c r="F29" s="124"/>
      <c r="J29" s="23"/>
      <c r="K29" s="13"/>
      <c r="L29" s="23"/>
    </row>
    <row r="30" spans="1:12" ht="20.25" customHeight="1" x14ac:dyDescent="0.35">
      <c r="A30" s="57" t="s">
        <v>77</v>
      </c>
      <c r="B30" s="45" t="s">
        <v>0</v>
      </c>
      <c r="C30" s="25"/>
      <c r="D30" s="46">
        <v>2022</v>
      </c>
      <c r="E30" s="46"/>
      <c r="F30" s="46">
        <v>2021</v>
      </c>
      <c r="G30" s="46"/>
      <c r="H30" s="7"/>
      <c r="J30" s="23"/>
      <c r="L30" s="23"/>
    </row>
    <row r="31" spans="1:12" ht="20.25" hidden="1" customHeight="1" x14ac:dyDescent="0.35">
      <c r="A31" s="57"/>
      <c r="B31" s="45"/>
      <c r="C31" s="25"/>
      <c r="D31" s="46"/>
      <c r="E31" s="46"/>
      <c r="F31" s="46" t="s">
        <v>90</v>
      </c>
      <c r="G31" s="46"/>
      <c r="H31" s="7"/>
      <c r="J31" s="23"/>
      <c r="L31" s="23"/>
    </row>
    <row r="32" spans="1:12" ht="20.25" customHeight="1" x14ac:dyDescent="0.35">
      <c r="A32" s="35"/>
      <c r="B32" s="45"/>
      <c r="C32" s="25"/>
      <c r="D32" s="123" t="s">
        <v>30</v>
      </c>
      <c r="E32" s="123"/>
      <c r="F32" s="123"/>
      <c r="G32" s="59"/>
      <c r="H32" s="7"/>
      <c r="J32" s="23"/>
      <c r="L32" s="23"/>
    </row>
    <row r="33" spans="1:15" ht="20.25" customHeight="1" x14ac:dyDescent="0.35">
      <c r="A33" s="60" t="s">
        <v>25</v>
      </c>
      <c r="B33" s="45"/>
      <c r="D33" s="11"/>
      <c r="E33" s="11"/>
      <c r="F33" s="11"/>
      <c r="G33" s="11"/>
      <c r="H33" s="7"/>
      <c r="J33" s="23"/>
      <c r="L33" s="23"/>
    </row>
    <row r="34" spans="1:15" ht="20.25" customHeight="1" x14ac:dyDescent="0.35">
      <c r="A34" s="36" t="s">
        <v>89</v>
      </c>
      <c r="B34" s="45"/>
      <c r="D34" s="11"/>
      <c r="E34" s="11"/>
      <c r="F34" s="11"/>
      <c r="G34" s="11"/>
      <c r="H34" s="7"/>
      <c r="J34" s="23"/>
      <c r="L34" s="23"/>
    </row>
    <row r="35" spans="1:15" ht="20.25" customHeight="1" x14ac:dyDescent="0.35">
      <c r="A35" s="36" t="s">
        <v>111</v>
      </c>
      <c r="B35" s="45" t="s">
        <v>156</v>
      </c>
      <c r="D35" s="10">
        <v>615000000</v>
      </c>
      <c r="E35" s="11"/>
      <c r="F35" s="10">
        <v>888000000</v>
      </c>
      <c r="G35" s="11"/>
      <c r="H35" s="120"/>
      <c r="I35" s="63"/>
      <c r="J35" s="23"/>
      <c r="L35" s="55"/>
    </row>
    <row r="36" spans="1:15" ht="20.25" customHeight="1" x14ac:dyDescent="0.35">
      <c r="A36" s="64" t="s">
        <v>115</v>
      </c>
      <c r="B36" s="45" t="s">
        <v>157</v>
      </c>
      <c r="D36" s="10">
        <v>472283861</v>
      </c>
      <c r="E36" s="11"/>
      <c r="F36" s="10">
        <v>476356679</v>
      </c>
      <c r="G36" s="11"/>
      <c r="H36" s="121"/>
      <c r="I36" s="63"/>
      <c r="J36" s="23"/>
      <c r="L36" s="55"/>
    </row>
    <row r="37" spans="1:15" ht="20.25" customHeight="1" x14ac:dyDescent="0.35">
      <c r="A37" s="36" t="s">
        <v>84</v>
      </c>
      <c r="B37" s="119" t="s">
        <v>157</v>
      </c>
      <c r="D37" s="10">
        <v>53233463</v>
      </c>
      <c r="E37" s="11"/>
      <c r="F37" s="10">
        <v>47884690</v>
      </c>
      <c r="G37" s="11"/>
      <c r="H37" s="7"/>
      <c r="I37" s="63"/>
      <c r="J37" s="23"/>
      <c r="L37" s="55"/>
    </row>
    <row r="38" spans="1:15" ht="20.25" customHeight="1" x14ac:dyDescent="0.35">
      <c r="A38" s="36" t="s">
        <v>92</v>
      </c>
      <c r="B38" s="45">
        <v>18</v>
      </c>
      <c r="D38" s="10">
        <v>4898320</v>
      </c>
      <c r="E38" s="11"/>
      <c r="F38" s="10">
        <v>3941320</v>
      </c>
      <c r="G38" s="11"/>
      <c r="H38" s="121"/>
      <c r="I38" s="63"/>
      <c r="J38" s="23"/>
      <c r="L38" s="55"/>
      <c r="O38" s="23"/>
    </row>
    <row r="39" spans="1:15" ht="20.25" hidden="1" customHeight="1" x14ac:dyDescent="0.35">
      <c r="A39" s="36" t="s">
        <v>81</v>
      </c>
      <c r="B39" s="45" t="s">
        <v>124</v>
      </c>
      <c r="D39" s="12"/>
      <c r="E39" s="11"/>
      <c r="F39" s="12">
        <v>0</v>
      </c>
      <c r="G39" s="11"/>
      <c r="H39" s="7"/>
      <c r="J39" s="23"/>
      <c r="L39" s="55"/>
    </row>
    <row r="40" spans="1:15" ht="20.25" customHeight="1" x14ac:dyDescent="0.35">
      <c r="A40" s="36" t="s">
        <v>57</v>
      </c>
      <c r="B40" s="45"/>
      <c r="D40" s="10">
        <v>9755088</v>
      </c>
      <c r="E40" s="11"/>
      <c r="F40" s="10">
        <v>30641803</v>
      </c>
      <c r="G40" s="11"/>
      <c r="H40" s="7"/>
      <c r="I40" s="63"/>
      <c r="J40" s="23"/>
      <c r="L40" s="55"/>
    </row>
    <row r="41" spans="1:15" ht="20.25" customHeight="1" x14ac:dyDescent="0.35">
      <c r="A41" s="36" t="s">
        <v>113</v>
      </c>
      <c r="B41" s="45">
        <v>18</v>
      </c>
      <c r="D41" s="12">
        <v>40609018</v>
      </c>
      <c r="E41" s="11"/>
      <c r="F41" s="12">
        <v>18309582</v>
      </c>
      <c r="G41" s="11"/>
      <c r="H41" s="7"/>
      <c r="I41" s="63"/>
      <c r="J41" s="23"/>
      <c r="L41" s="55"/>
    </row>
    <row r="42" spans="1:15" ht="20.25" customHeight="1" x14ac:dyDescent="0.35">
      <c r="A42" s="61" t="s">
        <v>3</v>
      </c>
      <c r="B42" s="45"/>
      <c r="D42" s="5">
        <v>17576740</v>
      </c>
      <c r="E42" s="11"/>
      <c r="F42" s="5">
        <v>16970867</v>
      </c>
      <c r="G42" s="11"/>
      <c r="H42" s="7"/>
      <c r="I42" s="63"/>
      <c r="J42" s="23"/>
      <c r="L42" s="55"/>
    </row>
    <row r="43" spans="1:15" s="1" customFormat="1" ht="20.25" customHeight="1" x14ac:dyDescent="0.3">
      <c r="A43" s="65" t="s">
        <v>19</v>
      </c>
      <c r="B43" s="45"/>
      <c r="C43" s="13"/>
      <c r="D43" s="21">
        <f>SUM(D35:D42)</f>
        <v>1213356490</v>
      </c>
      <c r="E43" s="27"/>
      <c r="F43" s="21">
        <f>SUM(F35:F42)</f>
        <v>1482104941</v>
      </c>
      <c r="G43" s="27"/>
      <c r="H43" s="10"/>
      <c r="I43" s="112"/>
      <c r="J43" s="23"/>
      <c r="K43" s="13"/>
      <c r="L43" s="23"/>
    </row>
    <row r="44" spans="1:15" s="1" customFormat="1" ht="20.25" customHeight="1" x14ac:dyDescent="0.3">
      <c r="A44" s="65"/>
      <c r="B44" s="45"/>
      <c r="C44" s="13"/>
      <c r="D44" s="75"/>
      <c r="E44" s="27"/>
      <c r="F44" s="75"/>
      <c r="G44" s="27"/>
      <c r="H44" s="10"/>
      <c r="J44" s="23"/>
      <c r="K44" s="13"/>
      <c r="L44" s="23"/>
    </row>
    <row r="45" spans="1:15" ht="20.25" customHeight="1" x14ac:dyDescent="0.3">
      <c r="A45" s="60" t="s">
        <v>109</v>
      </c>
      <c r="B45" s="45"/>
      <c r="D45" s="10"/>
      <c r="E45" s="11"/>
      <c r="F45" s="10"/>
      <c r="G45" s="11"/>
      <c r="H45" s="10"/>
      <c r="J45" s="23"/>
      <c r="L45" s="23"/>
    </row>
    <row r="46" spans="1:15" ht="20.25" customHeight="1" x14ac:dyDescent="0.3">
      <c r="A46" s="36" t="s">
        <v>93</v>
      </c>
      <c r="B46" s="45">
        <v>18</v>
      </c>
      <c r="D46" s="10">
        <v>9086796</v>
      </c>
      <c r="E46" s="11"/>
      <c r="F46" s="10">
        <v>2732094</v>
      </c>
      <c r="G46" s="11"/>
      <c r="H46" s="10"/>
      <c r="I46" s="63"/>
      <c r="J46" s="23"/>
      <c r="L46" s="55"/>
      <c r="N46" s="23"/>
    </row>
    <row r="47" spans="1:15" ht="20.25" customHeight="1" x14ac:dyDescent="0.3">
      <c r="A47" s="36" t="s">
        <v>66</v>
      </c>
      <c r="B47" s="45">
        <v>10</v>
      </c>
      <c r="D47" s="10">
        <v>132696717</v>
      </c>
      <c r="E47" s="10"/>
      <c r="F47" s="10">
        <v>135946261</v>
      </c>
      <c r="G47" s="10"/>
      <c r="H47" s="10"/>
      <c r="I47" s="63"/>
      <c r="J47" s="23"/>
      <c r="L47" s="55"/>
    </row>
    <row r="48" spans="1:15" ht="20.25" customHeight="1" x14ac:dyDescent="0.3">
      <c r="A48" s="65" t="s">
        <v>110</v>
      </c>
      <c r="B48" s="45"/>
      <c r="D48" s="21">
        <f>SUM(D46:D47)</f>
        <v>141783513</v>
      </c>
      <c r="E48" s="10"/>
      <c r="F48" s="21">
        <f>SUM(F46:F47)</f>
        <v>138678355</v>
      </c>
      <c r="G48" s="10"/>
      <c r="H48" s="10"/>
      <c r="I48" s="112"/>
      <c r="J48" s="23"/>
      <c r="L48" s="23"/>
    </row>
    <row r="49" spans="1:12" ht="20.25" customHeight="1" x14ac:dyDescent="0.3">
      <c r="A49" s="65"/>
      <c r="B49" s="45"/>
      <c r="D49" s="76"/>
      <c r="E49" s="10"/>
      <c r="F49" s="76"/>
      <c r="G49" s="10"/>
      <c r="H49" s="10"/>
      <c r="J49" s="23"/>
      <c r="L49" s="23"/>
    </row>
    <row r="50" spans="1:12" s="1" customFormat="1" ht="20.25" customHeight="1" x14ac:dyDescent="0.3">
      <c r="A50" s="65" t="s">
        <v>20</v>
      </c>
      <c r="B50" s="45"/>
      <c r="C50" s="13"/>
      <c r="D50" s="77">
        <f>D43+D48</f>
        <v>1355140003</v>
      </c>
      <c r="E50" s="27"/>
      <c r="F50" s="77">
        <f>F43+F48</f>
        <v>1620783296</v>
      </c>
      <c r="G50" s="27"/>
      <c r="H50" s="10"/>
      <c r="J50" s="23"/>
      <c r="K50" s="13"/>
      <c r="L50" s="23"/>
    </row>
    <row r="51" spans="1:12" s="1" customFormat="1" ht="20.25" customHeight="1" x14ac:dyDescent="0.3">
      <c r="A51" s="65"/>
      <c r="B51" s="45"/>
      <c r="C51" s="13"/>
      <c r="D51" s="75"/>
      <c r="E51" s="27"/>
      <c r="F51" s="75"/>
      <c r="G51" s="27"/>
      <c r="H51" s="10"/>
      <c r="J51" s="23"/>
      <c r="K51" s="13"/>
      <c r="L51" s="23"/>
    </row>
    <row r="52" spans="1:12" s="73" customFormat="1" ht="20.25" customHeight="1" x14ac:dyDescent="0.4">
      <c r="A52" s="56" t="s">
        <v>88</v>
      </c>
      <c r="B52" s="72"/>
      <c r="H52" s="10"/>
      <c r="J52" s="23"/>
      <c r="K52" s="13"/>
      <c r="L52" s="23"/>
    </row>
    <row r="53" spans="1:12" s="7" customFormat="1" ht="20.25" customHeight="1" x14ac:dyDescent="0.35">
      <c r="A53" s="57" t="s">
        <v>51</v>
      </c>
      <c r="B53" s="74"/>
      <c r="J53" s="23"/>
      <c r="K53" s="13"/>
      <c r="L53" s="23"/>
    </row>
    <row r="54" spans="1:12" s="7" customFormat="1" ht="20.25" customHeight="1" x14ac:dyDescent="0.35">
      <c r="A54" s="57"/>
      <c r="B54" s="74"/>
      <c r="J54" s="23"/>
      <c r="K54" s="13"/>
      <c r="L54" s="23"/>
    </row>
    <row r="55" spans="1:12" s="7" customFormat="1" ht="20.25" customHeight="1" x14ac:dyDescent="0.35">
      <c r="A55" s="57"/>
      <c r="B55" s="46"/>
      <c r="C55" s="25"/>
      <c r="D55" s="124" t="s">
        <v>48</v>
      </c>
      <c r="E55" s="124"/>
      <c r="F55" s="124"/>
      <c r="H55" s="47"/>
      <c r="J55" s="23"/>
      <c r="K55" s="13"/>
      <c r="L55" s="23"/>
    </row>
    <row r="56" spans="1:12" ht="20.25" customHeight="1" x14ac:dyDescent="0.3">
      <c r="A56" s="57" t="s">
        <v>77</v>
      </c>
      <c r="B56" s="45" t="s">
        <v>0</v>
      </c>
      <c r="C56" s="25"/>
      <c r="D56" s="46">
        <v>2022</v>
      </c>
      <c r="E56" s="46"/>
      <c r="F56" s="46">
        <v>2021</v>
      </c>
      <c r="G56" s="46"/>
      <c r="H56" s="46"/>
      <c r="J56" s="23"/>
      <c r="L56" s="23"/>
    </row>
    <row r="57" spans="1:12" ht="20.25" customHeight="1" x14ac:dyDescent="0.3">
      <c r="A57" s="35"/>
      <c r="B57" s="45"/>
      <c r="C57" s="25"/>
      <c r="D57" s="123" t="s">
        <v>30</v>
      </c>
      <c r="E57" s="123"/>
      <c r="F57" s="123"/>
      <c r="G57" s="59"/>
      <c r="H57" s="59"/>
      <c r="J57" s="23"/>
      <c r="L57" s="23"/>
    </row>
    <row r="58" spans="1:12" ht="20.25" customHeight="1" x14ac:dyDescent="0.3">
      <c r="A58" s="60" t="s">
        <v>78</v>
      </c>
      <c r="B58" s="45"/>
      <c r="D58" s="10"/>
      <c r="E58" s="11"/>
      <c r="F58" s="10"/>
      <c r="G58" s="11"/>
      <c r="H58" s="10"/>
      <c r="J58" s="23"/>
      <c r="L58" s="23"/>
    </row>
    <row r="59" spans="1:12" ht="20.25" customHeight="1" x14ac:dyDescent="0.3">
      <c r="A59" s="61" t="s">
        <v>32</v>
      </c>
      <c r="B59" s="45"/>
      <c r="D59" s="10"/>
      <c r="E59" s="11"/>
      <c r="F59" s="10"/>
      <c r="G59" s="11"/>
      <c r="H59" s="10"/>
      <c r="J59" s="23"/>
      <c r="L59" s="23"/>
    </row>
    <row r="60" spans="1:12" ht="20.25" customHeight="1" x14ac:dyDescent="0.3">
      <c r="A60" s="64" t="s">
        <v>41</v>
      </c>
      <c r="B60" s="45"/>
      <c r="D60" s="10"/>
      <c r="E60" s="11"/>
      <c r="F60" s="10"/>
      <c r="G60" s="11"/>
      <c r="H60" s="10"/>
      <c r="J60" s="23"/>
      <c r="L60" s="23"/>
    </row>
    <row r="61" spans="1:12" ht="20.25" customHeight="1" thickBot="1" x14ac:dyDescent="0.35">
      <c r="A61" s="78" t="s">
        <v>131</v>
      </c>
      <c r="B61" s="45"/>
      <c r="D61" s="79">
        <v>480000000</v>
      </c>
      <c r="E61" s="11"/>
      <c r="F61" s="79">
        <v>480000000</v>
      </c>
      <c r="G61" s="11"/>
      <c r="H61" s="10"/>
      <c r="J61" s="23"/>
      <c r="L61" s="23"/>
    </row>
    <row r="62" spans="1:12" ht="20.25" customHeight="1" thickTop="1" x14ac:dyDescent="0.3">
      <c r="A62" s="64" t="s">
        <v>33</v>
      </c>
      <c r="B62" s="45"/>
      <c r="D62" s="10"/>
      <c r="E62" s="11"/>
      <c r="F62" s="10"/>
      <c r="G62" s="11"/>
      <c r="H62" s="10"/>
      <c r="J62" s="23"/>
      <c r="L62" s="23"/>
    </row>
    <row r="63" spans="1:12" ht="20.25" customHeight="1" x14ac:dyDescent="0.3">
      <c r="A63" s="78" t="s">
        <v>131</v>
      </c>
      <c r="B63" s="45"/>
      <c r="D63" s="80">
        <f>D61</f>
        <v>480000000</v>
      </c>
      <c r="E63" s="11"/>
      <c r="F63" s="80">
        <f>F61</f>
        <v>480000000</v>
      </c>
      <c r="G63" s="11"/>
      <c r="H63" s="10"/>
      <c r="J63" s="23"/>
      <c r="L63" s="23"/>
    </row>
    <row r="64" spans="1:12" ht="20.25" customHeight="1" x14ac:dyDescent="0.3">
      <c r="A64" s="64" t="s">
        <v>73</v>
      </c>
      <c r="H64" s="10"/>
      <c r="J64" s="23"/>
      <c r="L64" s="23"/>
    </row>
    <row r="65" spans="1:12" ht="20.25" customHeight="1" x14ac:dyDescent="0.3">
      <c r="A65" s="81" t="s">
        <v>72</v>
      </c>
      <c r="B65" s="45"/>
      <c r="D65" s="82">
        <v>507500000</v>
      </c>
      <c r="E65" s="11"/>
      <c r="F65" s="82">
        <v>507500000</v>
      </c>
      <c r="G65" s="11"/>
      <c r="H65" s="10"/>
      <c r="J65" s="23"/>
      <c r="L65" s="23"/>
    </row>
    <row r="66" spans="1:12" ht="20.25" customHeight="1" x14ac:dyDescent="0.3">
      <c r="A66" s="61" t="s">
        <v>21</v>
      </c>
      <c r="B66" s="45"/>
      <c r="D66" s="10"/>
      <c r="E66" s="11"/>
      <c r="F66" s="10"/>
      <c r="G66" s="11"/>
      <c r="H66" s="10"/>
      <c r="J66" s="23"/>
      <c r="L66" s="23"/>
    </row>
    <row r="67" spans="1:12" ht="20.25" customHeight="1" x14ac:dyDescent="0.3">
      <c r="A67" s="61" t="s">
        <v>38</v>
      </c>
      <c r="B67" s="45"/>
      <c r="D67" s="10"/>
      <c r="E67" s="11"/>
      <c r="F67" s="10"/>
      <c r="G67" s="11"/>
      <c r="H67" s="10"/>
      <c r="J67" s="23"/>
      <c r="L67" s="23"/>
    </row>
    <row r="68" spans="1:12" ht="20.25" customHeight="1" x14ac:dyDescent="0.3">
      <c r="A68" s="64" t="s">
        <v>39</v>
      </c>
      <c r="B68" s="45">
        <v>11</v>
      </c>
      <c r="D68" s="10">
        <v>48000000</v>
      </c>
      <c r="E68" s="11"/>
      <c r="F68" s="10">
        <v>48000000</v>
      </c>
      <c r="G68" s="11"/>
      <c r="H68" s="10"/>
      <c r="J68" s="23"/>
      <c r="L68" s="23"/>
    </row>
    <row r="69" spans="1:12" ht="20.25" customHeight="1" x14ac:dyDescent="0.3">
      <c r="A69" s="10" t="s">
        <v>22</v>
      </c>
      <c r="B69" s="83"/>
      <c r="C69" s="10"/>
      <c r="D69" s="10">
        <v>653773995</v>
      </c>
      <c r="E69" s="11"/>
      <c r="F69" s="10">
        <v>680820215</v>
      </c>
      <c r="G69" s="11"/>
      <c r="H69" s="10"/>
      <c r="I69" s="63"/>
      <c r="J69" s="23"/>
      <c r="L69" s="55"/>
    </row>
    <row r="70" spans="1:12" ht="20.25" customHeight="1" x14ac:dyDescent="0.3">
      <c r="A70" s="37" t="s">
        <v>91</v>
      </c>
      <c r="B70" s="30"/>
      <c r="C70" s="10"/>
      <c r="D70" s="10"/>
      <c r="E70" s="11"/>
      <c r="F70" s="10"/>
      <c r="G70" s="11"/>
      <c r="J70" s="23"/>
      <c r="L70" s="23"/>
    </row>
    <row r="71" spans="1:12" ht="20.25" customHeight="1" x14ac:dyDescent="0.3">
      <c r="A71" s="37" t="s">
        <v>130</v>
      </c>
      <c r="B71" s="83" t="s">
        <v>158</v>
      </c>
      <c r="C71" s="10"/>
      <c r="D71" s="48">
        <v>-9179745</v>
      </c>
      <c r="E71" s="11"/>
      <c r="F71" s="48">
        <v>1617236</v>
      </c>
      <c r="G71" s="84"/>
      <c r="I71" s="63"/>
      <c r="J71" s="23"/>
      <c r="L71" s="55"/>
    </row>
    <row r="72" spans="1:12" s="1" customFormat="1" ht="20.25" customHeight="1" x14ac:dyDescent="0.3">
      <c r="A72" s="65" t="s">
        <v>79</v>
      </c>
      <c r="B72" s="45"/>
      <c r="C72" s="13"/>
      <c r="D72" s="4">
        <f>SUM(D63:D71)</f>
        <v>1680094250</v>
      </c>
      <c r="E72" s="27"/>
      <c r="F72" s="4">
        <f>SUM(F63:F71)</f>
        <v>1717937451</v>
      </c>
      <c r="G72" s="27"/>
      <c r="H72" s="13"/>
      <c r="J72" s="23"/>
      <c r="K72" s="13"/>
      <c r="L72" s="23"/>
    </row>
    <row r="73" spans="1:12" s="1" customFormat="1" ht="20.25" customHeight="1" x14ac:dyDescent="0.3">
      <c r="A73" s="65"/>
      <c r="B73" s="45"/>
      <c r="C73" s="13"/>
      <c r="D73" s="27"/>
      <c r="E73" s="27"/>
      <c r="F73" s="27"/>
      <c r="G73" s="27"/>
      <c r="H73" s="13"/>
      <c r="J73" s="23"/>
      <c r="K73" s="13"/>
      <c r="L73" s="23"/>
    </row>
    <row r="74" spans="1:12" s="1" customFormat="1" ht="20.25" customHeight="1" thickBot="1" x14ac:dyDescent="0.35">
      <c r="A74" s="65" t="s">
        <v>80</v>
      </c>
      <c r="B74" s="45"/>
      <c r="C74" s="13"/>
      <c r="D74" s="8">
        <f>SUM(D50+D72)</f>
        <v>3035234253</v>
      </c>
      <c r="E74" s="27"/>
      <c r="F74" s="8">
        <f>SUM(F50+F72)</f>
        <v>3338720747</v>
      </c>
      <c r="G74" s="27"/>
      <c r="H74" s="13"/>
      <c r="J74" s="23"/>
      <c r="K74" s="13"/>
      <c r="L74" s="23"/>
    </row>
    <row r="75" spans="1:12" ht="20.25" customHeight="1" thickTop="1" x14ac:dyDescent="0.3">
      <c r="B75" s="45"/>
      <c r="D75" s="12">
        <f>D74-D24</f>
        <v>0</v>
      </c>
      <c r="E75" s="55"/>
      <c r="F75" s="55">
        <f>F74-F24</f>
        <v>0</v>
      </c>
      <c r="G75" s="55"/>
      <c r="J75" s="23"/>
    </row>
    <row r="76" spans="1:12" ht="20.25" customHeight="1" x14ac:dyDescent="0.3">
      <c r="B76" s="45"/>
    </row>
    <row r="77" spans="1:12" ht="20.25" customHeight="1" x14ac:dyDescent="0.3">
      <c r="B77" s="45"/>
    </row>
    <row r="78" spans="1:12" ht="20.25" customHeight="1" x14ac:dyDescent="0.3">
      <c r="B78" s="45"/>
    </row>
    <row r="79" spans="1:12" ht="20.25" customHeight="1" x14ac:dyDescent="0.3">
      <c r="B79" s="45"/>
    </row>
    <row r="80" spans="1:12" ht="20.25" customHeight="1" x14ac:dyDescent="0.3">
      <c r="B80" s="45"/>
    </row>
    <row r="81" spans="2:2" ht="20.25" customHeight="1" x14ac:dyDescent="0.3">
      <c r="B81" s="45"/>
    </row>
    <row r="82" spans="2:2" ht="20.25" customHeight="1" x14ac:dyDescent="0.3">
      <c r="B82" s="45"/>
    </row>
    <row r="83" spans="2:2" ht="20.25" customHeight="1" x14ac:dyDescent="0.3">
      <c r="B83" s="45"/>
    </row>
    <row r="84" spans="2:2" ht="20.25" customHeight="1" x14ac:dyDescent="0.3">
      <c r="B84" s="45"/>
    </row>
    <row r="85" spans="2:2" ht="20.25" customHeight="1" x14ac:dyDescent="0.3">
      <c r="B85" s="45"/>
    </row>
    <row r="86" spans="2:2" ht="20.25" customHeight="1" x14ac:dyDescent="0.3">
      <c r="B86" s="45"/>
    </row>
    <row r="87" spans="2:2" ht="20.25" customHeight="1" x14ac:dyDescent="0.3">
      <c r="B87" s="45"/>
    </row>
    <row r="88" spans="2:2" ht="20.25" customHeight="1" x14ac:dyDescent="0.3">
      <c r="B88" s="45"/>
    </row>
    <row r="89" spans="2:2" ht="20.25" customHeight="1" x14ac:dyDescent="0.3">
      <c r="B89" s="45"/>
    </row>
    <row r="90" spans="2:2" ht="20.25" customHeight="1" x14ac:dyDescent="0.3">
      <c r="B90" s="45"/>
    </row>
    <row r="91" spans="2:2" ht="20.25" customHeight="1" x14ac:dyDescent="0.3">
      <c r="B91" s="45"/>
    </row>
    <row r="92" spans="2:2" ht="20.25" customHeight="1" x14ac:dyDescent="0.3">
      <c r="B92" s="45"/>
    </row>
    <row r="93" spans="2:2" ht="20.25" customHeight="1" x14ac:dyDescent="0.3">
      <c r="B93" s="45"/>
    </row>
    <row r="94" spans="2:2" ht="20.25" customHeight="1" x14ac:dyDescent="0.3">
      <c r="B94" s="45"/>
    </row>
    <row r="95" spans="2:2" ht="20.25" customHeight="1" x14ac:dyDescent="0.3">
      <c r="B95" s="45"/>
    </row>
    <row r="96" spans="2:2" ht="20.25" customHeight="1" x14ac:dyDescent="0.3">
      <c r="B96" s="45"/>
    </row>
    <row r="97" spans="2:2" ht="20.25" customHeight="1" x14ac:dyDescent="0.3">
      <c r="B97" s="45"/>
    </row>
    <row r="98" spans="2:2" ht="20.25" customHeight="1" x14ac:dyDescent="0.3">
      <c r="B98" s="45"/>
    </row>
    <row r="99" spans="2:2" ht="20.25" customHeight="1" x14ac:dyDescent="0.3">
      <c r="B99" s="45"/>
    </row>
    <row r="100" spans="2:2" ht="20.25" customHeight="1" x14ac:dyDescent="0.3">
      <c r="B100" s="45"/>
    </row>
  </sheetData>
  <mergeCells count="6">
    <mergeCell ref="D57:F57"/>
    <mergeCell ref="D4:F4"/>
    <mergeCell ref="D7:F7"/>
    <mergeCell ref="D29:F29"/>
    <mergeCell ref="D32:F32"/>
    <mergeCell ref="D55:F55"/>
  </mergeCells>
  <phoneticPr fontId="4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25" max="16383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K62"/>
  <sheetViews>
    <sheetView showGridLines="0" topLeftCell="A40" zoomScale="90" zoomScaleNormal="90" zoomScaleSheetLayoutView="100" workbookViewId="0">
      <selection activeCell="B55" sqref="B55"/>
    </sheetView>
  </sheetViews>
  <sheetFormatPr defaultColWidth="9.1796875" defaultRowHeight="20.25" customHeight="1" x14ac:dyDescent="0.3"/>
  <cols>
    <col min="1" max="1" width="53.08984375" style="13" customWidth="1"/>
    <col min="2" max="2" width="7.08984375" style="13" customWidth="1"/>
    <col min="3" max="3" width="2.6328125" style="13" customWidth="1"/>
    <col min="4" max="4" width="15.6328125" style="13" customWidth="1"/>
    <col min="5" max="5" width="2.81640625" style="13" customWidth="1"/>
    <col min="6" max="6" width="15.6328125" style="13" customWidth="1"/>
    <col min="7" max="7" width="17.54296875" style="13" bestFit="1" customWidth="1"/>
    <col min="8" max="8" width="18.1796875" style="13" customWidth="1"/>
    <col min="9" max="9" width="20.36328125" style="13" customWidth="1"/>
    <col min="10" max="10" width="26.453125" style="13" customWidth="1"/>
    <col min="11" max="16384" width="9.1796875" style="13"/>
  </cols>
  <sheetData>
    <row r="1" spans="1:11" ht="20.25" customHeight="1" x14ac:dyDescent="0.35">
      <c r="A1" s="56" t="s">
        <v>88</v>
      </c>
      <c r="B1" s="59"/>
    </row>
    <row r="2" spans="1:11" s="7" customFormat="1" ht="20.25" customHeight="1" x14ac:dyDescent="0.35">
      <c r="A2" s="57" t="s">
        <v>52</v>
      </c>
      <c r="B2" s="85"/>
    </row>
    <row r="3" spans="1:11" s="7" customFormat="1" ht="20.25" customHeight="1" x14ac:dyDescent="0.35">
      <c r="A3" s="57"/>
      <c r="B3" s="85"/>
    </row>
    <row r="4" spans="1:11" s="7" customFormat="1" ht="20.25" customHeight="1" x14ac:dyDescent="0.35">
      <c r="A4" s="57"/>
      <c r="B4" s="59"/>
      <c r="C4" s="25"/>
      <c r="D4" s="125" t="s">
        <v>49</v>
      </c>
      <c r="E4" s="125"/>
      <c r="F4" s="125"/>
    </row>
    <row r="5" spans="1:11" s="7" customFormat="1" ht="20.25" customHeight="1" x14ac:dyDescent="0.35">
      <c r="A5" s="57"/>
      <c r="B5" s="25"/>
      <c r="C5" s="25"/>
      <c r="D5" s="124" t="s">
        <v>48</v>
      </c>
      <c r="E5" s="125"/>
      <c r="F5" s="125"/>
    </row>
    <row r="6" spans="1:11" ht="20.25" customHeight="1" x14ac:dyDescent="0.3">
      <c r="B6" s="45" t="s">
        <v>0</v>
      </c>
      <c r="C6" s="25"/>
      <c r="D6" s="46">
        <v>2022</v>
      </c>
      <c r="E6" s="46"/>
      <c r="F6" s="46">
        <v>2021</v>
      </c>
    </row>
    <row r="7" spans="1:11" ht="20.25" hidden="1" customHeight="1" x14ac:dyDescent="0.3">
      <c r="B7" s="45"/>
      <c r="C7" s="25"/>
      <c r="D7" s="46"/>
      <c r="E7" s="46"/>
      <c r="F7" s="46" t="s">
        <v>90</v>
      </c>
    </row>
    <row r="8" spans="1:11" ht="20.25" customHeight="1" x14ac:dyDescent="0.3">
      <c r="B8" s="45"/>
      <c r="C8" s="25"/>
      <c r="D8" s="123" t="s">
        <v>30</v>
      </c>
      <c r="E8" s="123"/>
      <c r="F8" s="123"/>
    </row>
    <row r="9" spans="1:11" ht="20.25" customHeight="1" x14ac:dyDescent="0.3">
      <c r="A9" s="42" t="s">
        <v>150</v>
      </c>
      <c r="B9" s="45"/>
      <c r="D9" s="11"/>
      <c r="E9" s="11"/>
      <c r="F9" s="11"/>
    </row>
    <row r="10" spans="1:11" ht="20.25" customHeight="1" x14ac:dyDescent="0.3">
      <c r="A10" s="13" t="s">
        <v>13</v>
      </c>
      <c r="B10" s="45" t="s">
        <v>159</v>
      </c>
      <c r="D10" s="53">
        <v>7961530354</v>
      </c>
      <c r="E10" s="11"/>
      <c r="F10" s="53">
        <v>7185293607</v>
      </c>
      <c r="G10" s="10"/>
      <c r="H10" s="63"/>
      <c r="I10" s="23"/>
      <c r="J10" s="23"/>
      <c r="K10" s="55"/>
    </row>
    <row r="11" spans="1:11" ht="20.25" customHeight="1" x14ac:dyDescent="0.3">
      <c r="A11" s="25" t="s">
        <v>127</v>
      </c>
      <c r="B11" s="45"/>
      <c r="D11" s="49">
        <v>0</v>
      </c>
      <c r="E11" s="11"/>
      <c r="F11" s="53">
        <v>166505084</v>
      </c>
      <c r="G11" s="10"/>
    </row>
    <row r="12" spans="1:11" ht="20.25" customHeight="1" x14ac:dyDescent="0.3">
      <c r="A12" s="25" t="s">
        <v>61</v>
      </c>
      <c r="B12" s="45"/>
      <c r="D12" s="54">
        <v>17350733</v>
      </c>
      <c r="E12" s="11"/>
      <c r="F12" s="54">
        <v>15764306</v>
      </c>
      <c r="G12" s="10"/>
      <c r="H12" s="63"/>
      <c r="I12" s="23"/>
      <c r="J12" s="23"/>
    </row>
    <row r="13" spans="1:11" ht="20.25" customHeight="1" x14ac:dyDescent="0.3">
      <c r="A13" s="13" t="s">
        <v>4</v>
      </c>
      <c r="B13" s="45"/>
      <c r="D13" s="34">
        <v>2162538</v>
      </c>
      <c r="E13" s="11"/>
      <c r="F13" s="34">
        <v>20051553</v>
      </c>
      <c r="G13" s="10"/>
      <c r="H13" s="63"/>
      <c r="I13" s="23"/>
      <c r="J13" s="23"/>
    </row>
    <row r="14" spans="1:11" s="1" customFormat="1" ht="20.25" customHeight="1" x14ac:dyDescent="0.3">
      <c r="A14" s="35" t="s">
        <v>151</v>
      </c>
      <c r="B14" s="45"/>
      <c r="C14" s="13"/>
      <c r="D14" s="4">
        <f>SUM(D10:D13)</f>
        <v>7981043625</v>
      </c>
      <c r="E14" s="27"/>
      <c r="F14" s="4">
        <f>SUM(F10:F13)</f>
        <v>7387614550</v>
      </c>
      <c r="G14" s="3"/>
      <c r="H14" s="112"/>
    </row>
    <row r="15" spans="1:11" ht="20.25" customHeight="1" x14ac:dyDescent="0.3">
      <c r="A15" s="1"/>
      <c r="B15" s="45"/>
      <c r="D15" s="10"/>
      <c r="E15" s="11"/>
      <c r="F15" s="10"/>
      <c r="G15" s="10"/>
    </row>
    <row r="16" spans="1:11" ht="20.25" customHeight="1" x14ac:dyDescent="0.3">
      <c r="A16" s="42" t="s">
        <v>14</v>
      </c>
      <c r="B16" s="45"/>
      <c r="D16" s="10"/>
      <c r="E16" s="11"/>
      <c r="F16" s="10"/>
      <c r="G16" s="10"/>
    </row>
    <row r="17" spans="1:10" ht="20.25" customHeight="1" x14ac:dyDescent="0.3">
      <c r="A17" s="13" t="s">
        <v>23</v>
      </c>
      <c r="B17" s="45" t="s">
        <v>128</v>
      </c>
      <c r="D17" s="10">
        <v>7513977385</v>
      </c>
      <c r="E17" s="11"/>
      <c r="F17" s="10">
        <v>6905487452</v>
      </c>
      <c r="G17" s="10"/>
      <c r="H17" s="63"/>
      <c r="I17" s="23"/>
      <c r="J17" s="23"/>
    </row>
    <row r="18" spans="1:10" ht="20.25" customHeight="1" x14ac:dyDescent="0.3">
      <c r="A18" s="25" t="s">
        <v>70</v>
      </c>
      <c r="B18" s="45"/>
      <c r="D18" s="10">
        <v>122333429</v>
      </c>
      <c r="E18" s="11"/>
      <c r="F18" s="10">
        <v>120496605</v>
      </c>
      <c r="G18" s="10"/>
      <c r="H18" s="63"/>
      <c r="I18" s="23"/>
      <c r="J18" s="23"/>
    </row>
    <row r="19" spans="1:10" ht="20.25" customHeight="1" x14ac:dyDescent="0.3">
      <c r="A19" s="13" t="s">
        <v>42</v>
      </c>
      <c r="B19" s="45">
        <v>4</v>
      </c>
      <c r="D19" s="10">
        <v>104964563</v>
      </c>
      <c r="E19" s="11"/>
      <c r="F19" s="10">
        <v>107393267</v>
      </c>
      <c r="G19" s="10"/>
      <c r="H19" s="63"/>
      <c r="I19" s="23"/>
      <c r="J19" s="23"/>
    </row>
    <row r="20" spans="1:10" ht="20.25" hidden="1" customHeight="1" x14ac:dyDescent="0.3">
      <c r="A20" s="13" t="s">
        <v>87</v>
      </c>
      <c r="B20" s="45"/>
      <c r="D20" s="55"/>
      <c r="E20" s="11"/>
      <c r="F20" s="54">
        <v>0</v>
      </c>
      <c r="G20" s="10"/>
      <c r="I20" s="23"/>
      <c r="J20" s="23"/>
    </row>
    <row r="21" spans="1:10" ht="20.25" customHeight="1" x14ac:dyDescent="0.3">
      <c r="A21" s="25" t="s">
        <v>76</v>
      </c>
      <c r="B21" s="45">
        <v>4</v>
      </c>
      <c r="D21" s="14">
        <v>87903861</v>
      </c>
      <c r="E21" s="11"/>
      <c r="F21" s="14">
        <v>0</v>
      </c>
      <c r="G21" s="10"/>
      <c r="H21" s="63"/>
      <c r="I21" s="23"/>
      <c r="J21" s="23"/>
    </row>
    <row r="22" spans="1:10" s="1" customFormat="1" ht="20.25" customHeight="1" x14ac:dyDescent="0.3">
      <c r="A22" s="35" t="s">
        <v>24</v>
      </c>
      <c r="B22" s="45"/>
      <c r="C22" s="13"/>
      <c r="D22" s="4">
        <f>SUM(D17:D21)</f>
        <v>7829179238</v>
      </c>
      <c r="E22" s="27"/>
      <c r="F22" s="4">
        <f>SUM(F17:F21)</f>
        <v>7133377324</v>
      </c>
      <c r="G22" s="3"/>
      <c r="H22" s="112"/>
    </row>
    <row r="23" spans="1:10" ht="20.25" customHeight="1" x14ac:dyDescent="0.3">
      <c r="A23" s="35"/>
      <c r="B23" s="45"/>
      <c r="D23" s="10"/>
      <c r="E23" s="11"/>
      <c r="F23" s="10"/>
      <c r="G23" s="10"/>
    </row>
    <row r="24" spans="1:10" ht="20.25" customHeight="1" x14ac:dyDescent="0.3">
      <c r="A24" s="35" t="s">
        <v>103</v>
      </c>
      <c r="B24" s="45"/>
      <c r="D24" s="75">
        <f>D14-D22</f>
        <v>151864387</v>
      </c>
      <c r="E24" s="27"/>
      <c r="F24" s="75">
        <f>F14-F22</f>
        <v>254237226</v>
      </c>
      <c r="G24" s="10"/>
      <c r="H24" s="75"/>
      <c r="I24" s="55"/>
      <c r="J24" s="12"/>
    </row>
    <row r="25" spans="1:10" ht="20.25" customHeight="1" x14ac:dyDescent="0.3">
      <c r="A25" s="25" t="s">
        <v>43</v>
      </c>
      <c r="B25" s="45">
        <v>4</v>
      </c>
      <c r="D25" s="10">
        <v>-26068474</v>
      </c>
      <c r="E25" s="11"/>
      <c r="F25" s="10">
        <v>-14317173</v>
      </c>
      <c r="G25" s="10"/>
      <c r="H25" s="63"/>
      <c r="I25" s="23"/>
      <c r="J25" s="23"/>
    </row>
    <row r="26" spans="1:10" ht="20.25" customHeight="1" x14ac:dyDescent="0.3">
      <c r="A26" s="25" t="s">
        <v>132</v>
      </c>
      <c r="B26" s="45"/>
      <c r="D26" s="10"/>
      <c r="E26" s="11"/>
      <c r="F26" s="10"/>
      <c r="G26" s="10"/>
    </row>
    <row r="27" spans="1:10" ht="20.25" customHeight="1" x14ac:dyDescent="0.3">
      <c r="A27" s="25" t="s">
        <v>104</v>
      </c>
      <c r="B27" s="45"/>
      <c r="D27" s="5">
        <v>-2037349</v>
      </c>
      <c r="E27" s="10"/>
      <c r="F27" s="5">
        <v>34474296</v>
      </c>
      <c r="G27" s="10"/>
      <c r="H27" s="63"/>
      <c r="I27" s="23"/>
      <c r="J27" s="23"/>
    </row>
    <row r="28" spans="1:10" s="1" customFormat="1" ht="20.25" customHeight="1" x14ac:dyDescent="0.3">
      <c r="A28" s="35" t="s">
        <v>75</v>
      </c>
      <c r="B28" s="45"/>
      <c r="C28" s="13"/>
      <c r="D28" s="75">
        <f>SUM(D24:D27)</f>
        <v>123758564</v>
      </c>
      <c r="E28" s="27"/>
      <c r="F28" s="75">
        <f>SUM(F24:F27)</f>
        <v>274394349</v>
      </c>
      <c r="G28" s="10"/>
      <c r="H28" s="63"/>
    </row>
    <row r="29" spans="1:10" ht="20.25" customHeight="1" x14ac:dyDescent="0.3">
      <c r="A29" s="20" t="s">
        <v>108</v>
      </c>
      <c r="B29" s="45">
        <v>14</v>
      </c>
      <c r="D29" s="24">
        <v>-24804784</v>
      </c>
      <c r="E29" s="11"/>
      <c r="F29" s="24">
        <v>-54882107</v>
      </c>
      <c r="G29" s="10"/>
      <c r="H29" s="63"/>
      <c r="I29" s="23"/>
      <c r="J29" s="23"/>
    </row>
    <row r="30" spans="1:10" ht="20.25" customHeight="1" x14ac:dyDescent="0.3">
      <c r="A30" s="35" t="s">
        <v>58</v>
      </c>
      <c r="B30" s="45"/>
      <c r="D30" s="21">
        <f>SUM(D28:D29)</f>
        <v>98953780</v>
      </c>
      <c r="E30" s="10"/>
      <c r="F30" s="21">
        <f>SUM(F28:F29)</f>
        <v>219512242</v>
      </c>
      <c r="G30" s="10"/>
      <c r="H30" s="63"/>
    </row>
    <row r="31" spans="1:10" ht="20.25" customHeight="1" x14ac:dyDescent="0.3">
      <c r="A31" s="35"/>
      <c r="B31" s="45"/>
      <c r="D31" s="75"/>
      <c r="E31" s="10"/>
      <c r="F31" s="75"/>
      <c r="G31" s="10"/>
    </row>
    <row r="32" spans="1:10" ht="20.25" customHeight="1" x14ac:dyDescent="0.35">
      <c r="A32" s="56" t="s">
        <v>88</v>
      </c>
      <c r="B32" s="59"/>
      <c r="G32" s="10"/>
    </row>
    <row r="33" spans="1:10" s="7" customFormat="1" ht="20.25" customHeight="1" x14ac:dyDescent="0.35">
      <c r="A33" s="57" t="s">
        <v>52</v>
      </c>
      <c r="B33" s="85"/>
      <c r="G33" s="10"/>
      <c r="H33" s="13"/>
    </row>
    <row r="34" spans="1:10" s="7" customFormat="1" ht="20.25" customHeight="1" x14ac:dyDescent="0.35">
      <c r="A34" s="57"/>
      <c r="B34" s="85"/>
      <c r="G34" s="10"/>
      <c r="H34" s="13"/>
    </row>
    <row r="35" spans="1:10" s="7" customFormat="1" ht="20.25" customHeight="1" x14ac:dyDescent="0.35">
      <c r="A35" s="57"/>
      <c r="B35" s="59"/>
      <c r="C35" s="25"/>
      <c r="D35" s="125" t="s">
        <v>49</v>
      </c>
      <c r="E35" s="125"/>
      <c r="F35" s="125"/>
    </row>
    <row r="36" spans="1:10" s="7" customFormat="1" ht="20.25" customHeight="1" x14ac:dyDescent="0.35">
      <c r="A36" s="57"/>
      <c r="B36" s="25"/>
      <c r="C36" s="25"/>
      <c r="D36" s="124" t="s">
        <v>48</v>
      </c>
      <c r="E36" s="125"/>
      <c r="F36" s="125"/>
    </row>
    <row r="37" spans="1:10" ht="20.25" customHeight="1" x14ac:dyDescent="0.3">
      <c r="B37" s="45" t="s">
        <v>0</v>
      </c>
      <c r="C37" s="25"/>
      <c r="D37" s="46">
        <v>2022</v>
      </c>
      <c r="E37" s="46"/>
      <c r="F37" s="46">
        <v>2021</v>
      </c>
    </row>
    <row r="38" spans="1:10" ht="20.25" hidden="1" customHeight="1" x14ac:dyDescent="0.3">
      <c r="B38" s="45"/>
      <c r="C38" s="25"/>
      <c r="D38" s="46"/>
      <c r="E38" s="46"/>
      <c r="F38" s="46" t="s">
        <v>90</v>
      </c>
    </row>
    <row r="39" spans="1:10" ht="20.25" customHeight="1" x14ac:dyDescent="0.3">
      <c r="B39" s="45"/>
      <c r="C39" s="25"/>
      <c r="D39" s="123" t="s">
        <v>30</v>
      </c>
      <c r="E39" s="123"/>
      <c r="F39" s="123"/>
    </row>
    <row r="40" spans="1:10" s="1" customFormat="1" ht="20.25" customHeight="1" x14ac:dyDescent="0.3">
      <c r="A40" s="35" t="s">
        <v>46</v>
      </c>
      <c r="B40" s="45"/>
      <c r="C40" s="13"/>
      <c r="D40" s="86"/>
      <c r="E40" s="75"/>
      <c r="F40" s="86"/>
      <c r="G40" s="3"/>
    </row>
    <row r="41" spans="1:10" s="1" customFormat="1" ht="20.25" customHeight="1" x14ac:dyDescent="0.3">
      <c r="A41" s="33" t="s">
        <v>137</v>
      </c>
      <c r="B41" s="45"/>
      <c r="C41" s="13"/>
      <c r="D41" s="86"/>
      <c r="E41" s="75"/>
      <c r="F41" s="86"/>
      <c r="G41" s="3"/>
    </row>
    <row r="42" spans="1:10" s="1" customFormat="1" ht="20" customHeight="1" x14ac:dyDescent="0.3">
      <c r="A42" s="20" t="s">
        <v>154</v>
      </c>
      <c r="B42" s="45"/>
      <c r="C42" s="13"/>
      <c r="D42" s="43">
        <v>-13496227</v>
      </c>
      <c r="E42" s="75"/>
      <c r="F42" s="43">
        <v>9629554</v>
      </c>
      <c r="G42" s="3"/>
      <c r="H42" s="112"/>
      <c r="I42" s="23"/>
      <c r="J42" s="23"/>
    </row>
    <row r="43" spans="1:10" s="1" customFormat="1" ht="20.25" customHeight="1" x14ac:dyDescent="0.3">
      <c r="A43" s="20" t="s">
        <v>105</v>
      </c>
      <c r="B43" s="45" t="s">
        <v>160</v>
      </c>
      <c r="C43" s="13"/>
      <c r="D43" s="50">
        <v>2699246</v>
      </c>
      <c r="E43" s="75"/>
      <c r="F43" s="50">
        <v>-1925911</v>
      </c>
      <c r="G43" s="3"/>
      <c r="H43" s="112"/>
      <c r="I43" s="23"/>
      <c r="J43" s="23"/>
    </row>
    <row r="44" spans="1:10" s="1" customFormat="1" ht="20.25" customHeight="1" x14ac:dyDescent="0.3">
      <c r="A44" s="35" t="s">
        <v>135</v>
      </c>
      <c r="B44" s="45"/>
      <c r="C44" s="13"/>
      <c r="D44" s="87"/>
      <c r="E44" s="75"/>
      <c r="F44" s="87"/>
      <c r="G44" s="3"/>
    </row>
    <row r="45" spans="1:10" s="1" customFormat="1" ht="20.25" customHeight="1" x14ac:dyDescent="0.3">
      <c r="A45" s="35" t="s">
        <v>136</v>
      </c>
      <c r="B45" s="45"/>
      <c r="C45" s="13"/>
      <c r="D45" s="88">
        <f>SUM(D42:D43)</f>
        <v>-10796981</v>
      </c>
      <c r="E45" s="75"/>
      <c r="F45" s="88">
        <f>SUM(F42:F43)</f>
        <v>7703643</v>
      </c>
      <c r="G45" s="3"/>
      <c r="H45" s="112"/>
    </row>
    <row r="46" spans="1:10" s="1" customFormat="1" ht="10" customHeight="1" x14ac:dyDescent="0.3">
      <c r="A46" s="35"/>
      <c r="B46" s="45"/>
      <c r="C46" s="13"/>
      <c r="D46" s="43"/>
      <c r="E46" s="75"/>
      <c r="F46" s="43"/>
      <c r="G46" s="3"/>
    </row>
    <row r="47" spans="1:10" s="1" customFormat="1" ht="19.25" customHeight="1" x14ac:dyDescent="0.3">
      <c r="A47" s="42" t="s">
        <v>133</v>
      </c>
      <c r="B47" s="45"/>
      <c r="C47" s="13"/>
      <c r="D47" s="43"/>
      <c r="E47" s="75"/>
      <c r="F47" s="43"/>
      <c r="G47" s="3"/>
    </row>
    <row r="48" spans="1:10" s="1" customFormat="1" ht="19.25" customHeight="1" x14ac:dyDescent="0.3">
      <c r="A48" s="20" t="s">
        <v>134</v>
      </c>
      <c r="B48" s="45">
        <v>10</v>
      </c>
      <c r="C48" s="13"/>
      <c r="D48" s="43">
        <v>0</v>
      </c>
      <c r="E48" s="75"/>
      <c r="F48" s="43">
        <v>-4222105</v>
      </c>
      <c r="G48" s="3"/>
    </row>
    <row r="49" spans="1:7" s="1" customFormat="1" ht="19.25" customHeight="1" x14ac:dyDescent="0.3">
      <c r="A49" s="20" t="s">
        <v>126</v>
      </c>
      <c r="B49" s="45">
        <v>14</v>
      </c>
      <c r="C49" s="13"/>
      <c r="D49" s="51">
        <v>0</v>
      </c>
      <c r="E49" s="75"/>
      <c r="F49" s="51">
        <f>-F48*0.2</f>
        <v>844421</v>
      </c>
      <c r="G49" s="3"/>
    </row>
    <row r="50" spans="1:7" s="1" customFormat="1" ht="19.25" customHeight="1" x14ac:dyDescent="0.3">
      <c r="A50" s="35" t="s">
        <v>125</v>
      </c>
      <c r="B50" s="45"/>
      <c r="C50" s="13"/>
      <c r="D50" s="52">
        <f>D48+D49</f>
        <v>0</v>
      </c>
      <c r="E50" s="75"/>
      <c r="F50" s="52">
        <f>F48+F49</f>
        <v>-3377684</v>
      </c>
      <c r="G50" s="3"/>
    </row>
    <row r="51" spans="1:7" s="1" customFormat="1" ht="19.25" customHeight="1" x14ac:dyDescent="0.3">
      <c r="A51" s="35" t="s">
        <v>152</v>
      </c>
      <c r="B51" s="45"/>
      <c r="C51" s="13"/>
      <c r="D51" s="52">
        <f>D45+D50</f>
        <v>-10796981</v>
      </c>
      <c r="E51" s="75"/>
      <c r="F51" s="52">
        <f>F45+F50</f>
        <v>4325959</v>
      </c>
      <c r="G51" s="3"/>
    </row>
    <row r="52" spans="1:7" s="1" customFormat="1" ht="20.25" customHeight="1" thickBot="1" x14ac:dyDescent="0.35">
      <c r="A52" s="89" t="s">
        <v>50</v>
      </c>
      <c r="B52" s="45"/>
      <c r="C52" s="13"/>
      <c r="D52" s="90">
        <f>D30+D51</f>
        <v>88156799</v>
      </c>
      <c r="E52" s="75"/>
      <c r="F52" s="90">
        <f>F30+F51</f>
        <v>223838201</v>
      </c>
      <c r="G52" s="3"/>
    </row>
    <row r="53" spans="1:7" ht="7.75" customHeight="1" thickTop="1" x14ac:dyDescent="0.3">
      <c r="A53" s="35"/>
      <c r="B53" s="45"/>
      <c r="D53" s="10"/>
      <c r="E53" s="11"/>
      <c r="F53" s="10"/>
    </row>
    <row r="54" spans="1:7" s="1" customFormat="1" ht="20.25" customHeight="1" thickBot="1" x14ac:dyDescent="0.35">
      <c r="A54" s="35" t="s">
        <v>82</v>
      </c>
      <c r="B54" s="45">
        <v>16</v>
      </c>
      <c r="C54" s="13"/>
      <c r="D54" s="91">
        <f>D30/48000000</f>
        <v>2.0615370833333335</v>
      </c>
      <c r="E54" s="92"/>
      <c r="F54" s="91">
        <f>F30/48000000</f>
        <v>4.5731717083333336</v>
      </c>
    </row>
    <row r="55" spans="1:7" ht="20.25" customHeight="1" thickTop="1" x14ac:dyDescent="0.3">
      <c r="A55" s="1"/>
      <c r="B55" s="59"/>
      <c r="D55" s="10"/>
      <c r="F55" s="10"/>
    </row>
    <row r="56" spans="1:7" ht="20.25" customHeight="1" x14ac:dyDescent="0.3">
      <c r="B56" s="59"/>
    </row>
    <row r="57" spans="1:7" ht="20.25" customHeight="1" x14ac:dyDescent="0.3">
      <c r="B57" s="59"/>
    </row>
    <row r="58" spans="1:7" ht="20.25" customHeight="1" x14ac:dyDescent="0.3">
      <c r="B58" s="59"/>
    </row>
    <row r="59" spans="1:7" ht="20.25" customHeight="1" x14ac:dyDescent="0.3">
      <c r="B59" s="59"/>
    </row>
    <row r="60" spans="1:7" ht="20.25" customHeight="1" x14ac:dyDescent="0.3">
      <c r="B60" s="59"/>
    </row>
    <row r="61" spans="1:7" ht="20.25" customHeight="1" x14ac:dyDescent="0.3">
      <c r="B61" s="59"/>
    </row>
    <row r="62" spans="1:7" ht="20.25" customHeight="1" x14ac:dyDescent="0.3">
      <c r="B62" s="59"/>
    </row>
  </sheetData>
  <mergeCells count="6">
    <mergeCell ref="D39:F39"/>
    <mergeCell ref="D8:F8"/>
    <mergeCell ref="D4:F4"/>
    <mergeCell ref="D5:F5"/>
    <mergeCell ref="D35:F35"/>
    <mergeCell ref="D36:F36"/>
  </mergeCells>
  <pageMargins left="0.8" right="0.8" top="0.48" bottom="0.5" header="0.5" footer="0.5"/>
  <pageSetup paperSize="9" scale="89" firstPageNumber="8" orientation="portrait" useFirstPageNumber="1" r:id="rId1"/>
  <headerFooter>
    <oddFooter>&amp;L The accompanying notes are an integral part of these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FA4F-227F-44C6-B486-927B73F1621F}">
  <sheetPr>
    <tabColor theme="7" tint="0.79998168889431442"/>
  </sheetPr>
  <dimension ref="A1:P59"/>
  <sheetViews>
    <sheetView showGridLines="0" zoomScale="90" zoomScaleNormal="90" zoomScaleSheetLayoutView="90" workbookViewId="0">
      <selection activeCell="A39" sqref="A39"/>
    </sheetView>
  </sheetViews>
  <sheetFormatPr defaultColWidth="9.1796875" defaultRowHeight="18.75" customHeight="1" x14ac:dyDescent="0.3"/>
  <cols>
    <col min="1" max="1" width="52.1796875" style="1" customWidth="1"/>
    <col min="2" max="2" width="4.1796875" style="41" customWidth="1"/>
    <col min="3" max="3" width="2.6328125" style="1" customWidth="1"/>
    <col min="4" max="4" width="13.6328125" style="1" customWidth="1"/>
    <col min="5" max="5" width="2.6328125" style="1" customWidth="1"/>
    <col min="6" max="6" width="13.6328125" style="1" customWidth="1"/>
    <col min="7" max="7" width="2.6328125" style="1" customWidth="1"/>
    <col min="8" max="8" width="13.6328125" style="1" customWidth="1"/>
    <col min="9" max="9" width="2.6328125" style="1" customWidth="1"/>
    <col min="10" max="10" width="13.6328125" style="1" customWidth="1"/>
    <col min="11" max="11" width="1.6328125" style="1" customWidth="1"/>
    <col min="12" max="12" width="14.453125" style="1" customWidth="1"/>
    <col min="13" max="13" width="2.6328125" style="1" customWidth="1"/>
    <col min="14" max="14" width="14.54296875" style="1" customWidth="1"/>
    <col min="15" max="15" width="13.81640625" style="1" bestFit="1" customWidth="1"/>
    <col min="16" max="16" width="17.36328125" style="1" bestFit="1" customWidth="1"/>
    <col min="17" max="16384" width="9.1796875" style="1"/>
  </cols>
  <sheetData>
    <row r="1" spans="1:14" ht="18.75" customHeight="1" x14ac:dyDescent="0.35">
      <c r="A1" s="56" t="s">
        <v>88</v>
      </c>
    </row>
    <row r="2" spans="1:14" s="7" customFormat="1" ht="18.75" customHeight="1" x14ac:dyDescent="0.35">
      <c r="A2" s="57" t="s">
        <v>54</v>
      </c>
      <c r="B2" s="58"/>
    </row>
    <row r="3" spans="1:14" s="7" customFormat="1" ht="13.5" customHeight="1" x14ac:dyDescent="0.35">
      <c r="A3" s="57"/>
      <c r="B3" s="58"/>
    </row>
    <row r="4" spans="1:14" s="7" customFormat="1" ht="18" customHeight="1" x14ac:dyDescent="0.35">
      <c r="A4" s="57"/>
      <c r="B4" s="58"/>
      <c r="L4" s="39" t="s">
        <v>97</v>
      </c>
    </row>
    <row r="5" spans="1:14" s="7" customFormat="1" ht="18" customHeight="1" x14ac:dyDescent="0.35">
      <c r="A5" s="57"/>
      <c r="B5" s="58"/>
      <c r="L5" s="39" t="s">
        <v>98</v>
      </c>
    </row>
    <row r="6" spans="1:14" ht="18" customHeight="1" x14ac:dyDescent="0.3">
      <c r="A6" s="35"/>
      <c r="D6" s="41" t="s">
        <v>8</v>
      </c>
      <c r="F6" s="41"/>
      <c r="H6" s="126" t="s">
        <v>21</v>
      </c>
      <c r="I6" s="127"/>
      <c r="J6" s="127"/>
      <c r="K6" s="41"/>
      <c r="L6" s="93" t="s">
        <v>99</v>
      </c>
    </row>
    <row r="7" spans="1:14" ht="18" customHeight="1" x14ac:dyDescent="0.3">
      <c r="D7" s="41" t="s">
        <v>9</v>
      </c>
      <c r="F7" s="41" t="s">
        <v>36</v>
      </c>
      <c r="G7" s="41"/>
      <c r="H7" s="41"/>
      <c r="I7" s="41"/>
      <c r="J7" s="41"/>
      <c r="K7" s="41"/>
      <c r="L7" s="94" t="s">
        <v>100</v>
      </c>
      <c r="M7" s="41"/>
      <c r="N7" s="41" t="s">
        <v>7</v>
      </c>
    </row>
    <row r="8" spans="1:14" ht="18" customHeight="1" x14ac:dyDescent="0.3">
      <c r="B8" s="45" t="s">
        <v>0</v>
      </c>
      <c r="D8" s="41" t="s">
        <v>10</v>
      </c>
      <c r="F8" s="41" t="s">
        <v>34</v>
      </c>
      <c r="G8" s="41"/>
      <c r="H8" s="41" t="s">
        <v>40</v>
      </c>
      <c r="I8" s="41"/>
      <c r="J8" s="41" t="s">
        <v>5</v>
      </c>
      <c r="K8" s="41"/>
      <c r="L8" s="94" t="s">
        <v>101</v>
      </c>
      <c r="M8" s="41"/>
      <c r="N8" s="41" t="s">
        <v>44</v>
      </c>
    </row>
    <row r="9" spans="1:14" ht="18" customHeight="1" x14ac:dyDescent="0.3">
      <c r="B9" s="123" t="s">
        <v>30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14" ht="16.399999999999999" customHeight="1" x14ac:dyDescent="0.3">
      <c r="A10" s="15" t="s">
        <v>120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6.399999999999999" customHeight="1" x14ac:dyDescent="0.3">
      <c r="A11" s="22" t="s">
        <v>138</v>
      </c>
      <c r="D11" s="38">
        <v>480000000</v>
      </c>
      <c r="E11" s="29"/>
      <c r="F11" s="38">
        <v>507500000</v>
      </c>
      <c r="G11" s="29"/>
      <c r="H11" s="38">
        <v>48000000</v>
      </c>
      <c r="I11" s="29"/>
      <c r="J11" s="38">
        <v>542685657</v>
      </c>
      <c r="K11" s="38"/>
      <c r="L11" s="95">
        <v>-6086407</v>
      </c>
      <c r="M11" s="29"/>
      <c r="N11" s="38">
        <f>SUM(D11:L11)</f>
        <v>1572099250</v>
      </c>
    </row>
    <row r="12" spans="1:14" ht="16.75" hidden="1" customHeight="1" x14ac:dyDescent="0.3">
      <c r="A12" s="96" t="s">
        <v>95</v>
      </c>
      <c r="D12" s="38"/>
      <c r="E12" s="29"/>
      <c r="F12" s="38"/>
      <c r="G12" s="29"/>
      <c r="H12" s="38"/>
      <c r="I12" s="29"/>
      <c r="J12" s="38"/>
      <c r="K12" s="38"/>
      <c r="L12" s="38"/>
      <c r="M12" s="29"/>
      <c r="N12" s="38"/>
    </row>
    <row r="13" spans="1:14" ht="16.75" hidden="1" customHeight="1" x14ac:dyDescent="0.3">
      <c r="A13" s="96" t="s">
        <v>96</v>
      </c>
      <c r="B13" s="45"/>
      <c r="D13" s="87">
        <v>0</v>
      </c>
      <c r="E13" s="97"/>
      <c r="F13" s="87">
        <v>0</v>
      </c>
      <c r="G13" s="97"/>
      <c r="H13" s="87">
        <v>0</v>
      </c>
      <c r="I13" s="97"/>
      <c r="J13" s="87"/>
      <c r="K13" s="87"/>
      <c r="L13" s="87">
        <v>0</v>
      </c>
      <c r="M13" s="97"/>
      <c r="N13" s="87">
        <f>SUM(D13:L13)</f>
        <v>0</v>
      </c>
    </row>
    <row r="14" spans="1:14" ht="16.75" hidden="1" customHeight="1" x14ac:dyDescent="0.3">
      <c r="A14" s="98" t="s">
        <v>121</v>
      </c>
      <c r="B14" s="45"/>
      <c r="D14" s="99">
        <f>SUM(D11:D13)</f>
        <v>480000000</v>
      </c>
      <c r="E14" s="29"/>
      <c r="F14" s="99">
        <f>SUM(F11:F13)</f>
        <v>507500000</v>
      </c>
      <c r="G14" s="29"/>
      <c r="H14" s="99">
        <f>SUM(H11:H13)</f>
        <v>48000000</v>
      </c>
      <c r="I14" s="29"/>
      <c r="J14" s="99">
        <f>SUM(J11:J13)</f>
        <v>542685657</v>
      </c>
      <c r="K14" s="38"/>
      <c r="L14" s="100">
        <f>SUM(L11:L13)</f>
        <v>-6086407</v>
      </c>
      <c r="M14" s="29"/>
      <c r="N14" s="99">
        <f>SUM(N11:N13)</f>
        <v>1572099250</v>
      </c>
    </row>
    <row r="15" spans="1:14" ht="16.75" hidden="1" customHeight="1" x14ac:dyDescent="0.3">
      <c r="A15" s="96" t="s">
        <v>95</v>
      </c>
      <c r="B15" s="45"/>
      <c r="D15" s="38"/>
      <c r="E15" s="29"/>
      <c r="F15" s="38"/>
      <c r="G15" s="29"/>
      <c r="H15" s="38"/>
      <c r="I15" s="29"/>
      <c r="J15" s="38"/>
      <c r="K15" s="38"/>
      <c r="L15" s="38"/>
      <c r="M15" s="29"/>
      <c r="N15" s="38"/>
    </row>
    <row r="16" spans="1:14" ht="16.75" hidden="1" customHeight="1" x14ac:dyDescent="0.3">
      <c r="A16" s="96" t="s">
        <v>102</v>
      </c>
      <c r="B16" s="45"/>
      <c r="D16" s="87">
        <v>0</v>
      </c>
      <c r="E16" s="97"/>
      <c r="F16" s="87">
        <v>0</v>
      </c>
      <c r="G16" s="97"/>
      <c r="H16" s="87">
        <v>0</v>
      </c>
      <c r="I16" s="97"/>
      <c r="J16" s="87"/>
      <c r="K16" s="87"/>
      <c r="L16" s="87"/>
      <c r="M16" s="97"/>
      <c r="N16" s="87">
        <f>SUM(D16:L16)</f>
        <v>0</v>
      </c>
    </row>
    <row r="17" spans="1:14" ht="16.75" hidden="1" customHeight="1" x14ac:dyDescent="0.3">
      <c r="A17" s="98" t="s">
        <v>122</v>
      </c>
      <c r="D17" s="28">
        <f>SUM(D14:D16)</f>
        <v>480000000</v>
      </c>
      <c r="E17" s="29"/>
      <c r="F17" s="28">
        <f>SUM(F14:F16)</f>
        <v>507500000</v>
      </c>
      <c r="G17" s="29"/>
      <c r="H17" s="28">
        <f>SUM(H14:H16)</f>
        <v>48000000</v>
      </c>
      <c r="I17" s="29"/>
      <c r="J17" s="28">
        <f>SUM(J14:J16)</f>
        <v>542685657</v>
      </c>
      <c r="K17" s="38"/>
      <c r="L17" s="28">
        <f>SUM(L14:L16)</f>
        <v>-6086407</v>
      </c>
      <c r="M17" s="29"/>
      <c r="N17" s="28">
        <f>SUM(N14:N16)</f>
        <v>1572099250</v>
      </c>
    </row>
    <row r="18" spans="1:14" ht="10.75" customHeight="1" x14ac:dyDescent="0.3">
      <c r="A18" s="9"/>
      <c r="D18" s="38"/>
      <c r="E18" s="29"/>
      <c r="F18" s="38"/>
      <c r="G18" s="29"/>
      <c r="H18" s="38"/>
      <c r="I18" s="29"/>
      <c r="J18" s="38"/>
      <c r="K18" s="38"/>
      <c r="L18" s="38"/>
      <c r="M18" s="29"/>
      <c r="N18" s="38"/>
    </row>
    <row r="19" spans="1:14" ht="16.25" customHeight="1" x14ac:dyDescent="0.3">
      <c r="A19" s="16" t="s">
        <v>59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16.399999999999999" customHeight="1" x14ac:dyDescent="0.3">
      <c r="A20" s="18" t="s">
        <v>116</v>
      </c>
      <c r="B20" s="45">
        <v>17</v>
      </c>
      <c r="D20" s="101">
        <v>0</v>
      </c>
      <c r="E20" s="102"/>
      <c r="F20" s="101">
        <v>0</v>
      </c>
      <c r="G20" s="101"/>
      <c r="H20" s="101">
        <v>0</v>
      </c>
      <c r="I20" s="68"/>
      <c r="J20" s="68">
        <v>-78000000</v>
      </c>
      <c r="K20" s="68"/>
      <c r="L20" s="103">
        <v>0</v>
      </c>
      <c r="M20" s="68"/>
      <c r="N20" s="104">
        <f>SUM(D20:J20)</f>
        <v>-78000000</v>
      </c>
    </row>
    <row r="21" spans="1:14" ht="16.25" customHeight="1" x14ac:dyDescent="0.3">
      <c r="A21" s="16" t="s">
        <v>139</v>
      </c>
      <c r="D21" s="105">
        <f>SUM(D20:D20)</f>
        <v>0</v>
      </c>
      <c r="E21" s="38"/>
      <c r="F21" s="105">
        <f>SUM(F20:F20)</f>
        <v>0</v>
      </c>
      <c r="G21" s="38"/>
      <c r="H21" s="105">
        <f>SUM(H20:H20)</f>
        <v>0</v>
      </c>
      <c r="I21" s="38"/>
      <c r="J21" s="106">
        <f>SUM(J20:J20)</f>
        <v>-78000000</v>
      </c>
      <c r="K21" s="107"/>
      <c r="L21" s="106">
        <f>SUM(L20:L20)</f>
        <v>0</v>
      </c>
      <c r="M21" s="38"/>
      <c r="N21" s="106">
        <f>SUM(N20:N20)</f>
        <v>-78000000</v>
      </c>
    </row>
    <row r="22" spans="1:14" ht="8.15" customHeight="1" x14ac:dyDescent="0.3">
      <c r="A22" s="9"/>
      <c r="D22" s="38"/>
      <c r="E22" s="29"/>
      <c r="F22" s="38"/>
      <c r="G22" s="29"/>
      <c r="H22" s="38"/>
      <c r="I22" s="29"/>
      <c r="J22" s="38"/>
      <c r="K22" s="38"/>
      <c r="L22" s="38"/>
      <c r="M22" s="29"/>
      <c r="N22" s="38"/>
    </row>
    <row r="23" spans="1:14" ht="16.399999999999999" customHeight="1" x14ac:dyDescent="0.3">
      <c r="A23" s="16" t="s">
        <v>53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6.399999999999999" customHeight="1" x14ac:dyDescent="0.3">
      <c r="A24" s="18" t="s">
        <v>117</v>
      </c>
      <c r="D24" s="104">
        <v>0</v>
      </c>
      <c r="E24" s="108"/>
      <c r="F24" s="104">
        <v>0</v>
      </c>
      <c r="G24" s="104"/>
      <c r="H24" s="104">
        <v>0</v>
      </c>
      <c r="I24" s="87"/>
      <c r="J24" s="87">
        <f>'PL 8-9'!F30</f>
        <v>219512242</v>
      </c>
      <c r="K24" s="87"/>
      <c r="L24" s="43">
        <v>0</v>
      </c>
      <c r="M24" s="87"/>
      <c r="N24" s="104">
        <f>SUM(D24:L24)</f>
        <v>219512242</v>
      </c>
    </row>
    <row r="25" spans="1:14" ht="16.399999999999999" customHeight="1" x14ac:dyDescent="0.3">
      <c r="A25" s="18" t="s">
        <v>118</v>
      </c>
      <c r="D25" s="104">
        <v>0</v>
      </c>
      <c r="E25" s="108"/>
      <c r="F25" s="104">
        <v>0</v>
      </c>
      <c r="G25" s="104"/>
      <c r="H25" s="104">
        <v>0</v>
      </c>
      <c r="I25" s="87"/>
      <c r="J25" s="87">
        <f>'PL 8-9'!F50</f>
        <v>-3377684</v>
      </c>
      <c r="K25" s="87"/>
      <c r="L25" s="87">
        <f>'PL 8-9'!F45</f>
        <v>7703643</v>
      </c>
      <c r="M25" s="87"/>
      <c r="N25" s="104">
        <f>SUM(D25:L25)</f>
        <v>4325959</v>
      </c>
    </row>
    <row r="26" spans="1:14" ht="16.399999999999999" customHeight="1" x14ac:dyDescent="0.3">
      <c r="A26" s="17" t="s">
        <v>50</v>
      </c>
      <c r="D26" s="105">
        <f>SUM(D24:D24)</f>
        <v>0</v>
      </c>
      <c r="E26" s="38"/>
      <c r="F26" s="105">
        <f>SUM(F24:F24)</f>
        <v>0</v>
      </c>
      <c r="G26" s="38"/>
      <c r="H26" s="105">
        <f>SUM(H24:H24)</f>
        <v>0</v>
      </c>
      <c r="I26" s="38"/>
      <c r="J26" s="106">
        <f>SUM(J24:J25)</f>
        <v>216134558</v>
      </c>
      <c r="K26" s="107"/>
      <c r="L26" s="106">
        <f>SUM(L24:L25)</f>
        <v>7703643</v>
      </c>
      <c r="M26" s="109"/>
      <c r="N26" s="106">
        <f>SUM(N24:N25)</f>
        <v>223838201</v>
      </c>
    </row>
    <row r="27" spans="1:14" ht="8.15" customHeight="1" x14ac:dyDescent="0.3">
      <c r="A27" s="9"/>
      <c r="D27" s="38"/>
      <c r="E27" s="29"/>
      <c r="F27" s="38"/>
      <c r="G27" s="29"/>
      <c r="H27" s="38"/>
      <c r="I27" s="29"/>
      <c r="J27" s="38"/>
      <c r="K27" s="38"/>
      <c r="L27" s="38"/>
      <c r="M27" s="29"/>
      <c r="N27" s="38"/>
    </row>
    <row r="28" spans="1:14" ht="16.399999999999999" customHeight="1" thickBot="1" x14ac:dyDescent="0.35">
      <c r="A28" s="19" t="s">
        <v>123</v>
      </c>
      <c r="D28" s="110">
        <f>SUM(D11,D21,D26)</f>
        <v>480000000</v>
      </c>
      <c r="F28" s="110">
        <f>SUM(F11,F21,F26)</f>
        <v>507500000</v>
      </c>
      <c r="H28" s="110">
        <f>SUM(H11,H21,H26)</f>
        <v>48000000</v>
      </c>
      <c r="J28" s="110">
        <f>SUM(J11,J21,J26)</f>
        <v>680820215</v>
      </c>
      <c r="K28" s="38"/>
      <c r="L28" s="110">
        <f>SUM(L11,L21,L26)</f>
        <v>1617236</v>
      </c>
      <c r="N28" s="110">
        <f>SUM(N11,N21,N26)</f>
        <v>1717937451</v>
      </c>
    </row>
    <row r="29" spans="1:14" ht="18.75" customHeight="1" thickTop="1" x14ac:dyDescent="0.3">
      <c r="J29" s="111"/>
      <c r="L29" s="111"/>
      <c r="N29" s="111"/>
    </row>
    <row r="30" spans="1:14" ht="18.75" customHeight="1" x14ac:dyDescent="0.35">
      <c r="A30" s="56" t="s">
        <v>88</v>
      </c>
    </row>
    <row r="31" spans="1:14" s="7" customFormat="1" ht="18.75" customHeight="1" x14ac:dyDescent="0.35">
      <c r="A31" s="57" t="s">
        <v>54</v>
      </c>
      <c r="B31" s="58"/>
    </row>
    <row r="32" spans="1:14" s="7" customFormat="1" ht="13.5" customHeight="1" x14ac:dyDescent="0.35">
      <c r="A32" s="57"/>
      <c r="B32" s="58"/>
    </row>
    <row r="33" spans="1:14" s="7" customFormat="1" ht="18" customHeight="1" x14ac:dyDescent="0.35">
      <c r="A33" s="57"/>
      <c r="B33" s="58"/>
      <c r="L33" s="39" t="s">
        <v>97</v>
      </c>
    </row>
    <row r="34" spans="1:14" s="7" customFormat="1" ht="18" customHeight="1" x14ac:dyDescent="0.35">
      <c r="A34" s="57"/>
      <c r="B34" s="58"/>
      <c r="L34" s="39" t="s">
        <v>98</v>
      </c>
    </row>
    <row r="35" spans="1:14" ht="18" customHeight="1" x14ac:dyDescent="0.3">
      <c r="A35" s="35"/>
      <c r="D35" s="41" t="s">
        <v>8</v>
      </c>
      <c r="F35" s="41"/>
      <c r="H35" s="126" t="s">
        <v>21</v>
      </c>
      <c r="I35" s="127"/>
      <c r="J35" s="127"/>
      <c r="K35" s="41"/>
      <c r="L35" s="93" t="s">
        <v>99</v>
      </c>
    </row>
    <row r="36" spans="1:14" ht="18" customHeight="1" x14ac:dyDescent="0.3">
      <c r="D36" s="41" t="s">
        <v>9</v>
      </c>
      <c r="F36" s="41" t="s">
        <v>36</v>
      </c>
      <c r="G36" s="41"/>
      <c r="H36" s="41"/>
      <c r="I36" s="41"/>
      <c r="J36" s="41"/>
      <c r="K36" s="41"/>
      <c r="L36" s="94" t="s">
        <v>100</v>
      </c>
      <c r="M36" s="41"/>
      <c r="N36" s="41" t="s">
        <v>7</v>
      </c>
    </row>
    <row r="37" spans="1:14" ht="18" customHeight="1" x14ac:dyDescent="0.3">
      <c r="B37" s="45" t="s">
        <v>0</v>
      </c>
      <c r="D37" s="41" t="s">
        <v>10</v>
      </c>
      <c r="F37" s="41" t="s">
        <v>34</v>
      </c>
      <c r="G37" s="41"/>
      <c r="H37" s="41" t="s">
        <v>40</v>
      </c>
      <c r="I37" s="41"/>
      <c r="J37" s="41" t="s">
        <v>5</v>
      </c>
      <c r="K37" s="41"/>
      <c r="L37" s="94" t="s">
        <v>101</v>
      </c>
      <c r="M37" s="41"/>
      <c r="N37" s="41" t="s">
        <v>44</v>
      </c>
    </row>
    <row r="38" spans="1:14" ht="18" customHeight="1" x14ac:dyDescent="0.3">
      <c r="B38" s="123" t="s">
        <v>30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</row>
    <row r="39" spans="1:14" ht="16.399999999999999" customHeight="1" x14ac:dyDescent="0.3">
      <c r="A39" s="15" t="s">
        <v>144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16.399999999999999" customHeight="1" x14ac:dyDescent="0.3">
      <c r="A40" s="22" t="s">
        <v>145</v>
      </c>
      <c r="D40" s="38">
        <v>480000000</v>
      </c>
      <c r="E40" s="29"/>
      <c r="F40" s="38">
        <f>F28</f>
        <v>507500000</v>
      </c>
      <c r="G40" s="29"/>
      <c r="H40" s="38">
        <f>H28</f>
        <v>48000000</v>
      </c>
      <c r="I40" s="29"/>
      <c r="J40" s="38">
        <f>J28</f>
        <v>680820215</v>
      </c>
      <c r="K40" s="38"/>
      <c r="L40" s="95">
        <f>L28</f>
        <v>1617236</v>
      </c>
      <c r="M40" s="29"/>
      <c r="N40" s="38">
        <f>SUM(D40:L40)</f>
        <v>1717937451</v>
      </c>
    </row>
    <row r="41" spans="1:14" ht="16.75" hidden="1" customHeight="1" x14ac:dyDescent="0.3">
      <c r="A41" s="96" t="s">
        <v>95</v>
      </c>
      <c r="D41" s="38"/>
      <c r="E41" s="29"/>
      <c r="F41" s="38"/>
      <c r="G41" s="29"/>
      <c r="H41" s="38"/>
      <c r="I41" s="29"/>
      <c r="J41" s="38"/>
      <c r="K41" s="38"/>
      <c r="L41" s="38"/>
      <c r="M41" s="29"/>
      <c r="N41" s="38"/>
    </row>
    <row r="42" spans="1:14" ht="16.75" hidden="1" customHeight="1" x14ac:dyDescent="0.3">
      <c r="A42" s="96" t="s">
        <v>96</v>
      </c>
      <c r="B42" s="45"/>
      <c r="D42" s="87"/>
      <c r="E42" s="97"/>
      <c r="F42" s="87"/>
      <c r="G42" s="97"/>
      <c r="H42" s="87"/>
      <c r="I42" s="97"/>
      <c r="J42" s="87"/>
      <c r="K42" s="87"/>
      <c r="L42" s="87"/>
      <c r="M42" s="97"/>
      <c r="N42" s="87"/>
    </row>
    <row r="43" spans="1:14" ht="16.75" hidden="1" customHeight="1" x14ac:dyDescent="0.3">
      <c r="A43" s="98" t="s">
        <v>121</v>
      </c>
      <c r="B43" s="45"/>
      <c r="D43" s="99"/>
      <c r="E43" s="29"/>
      <c r="F43" s="99"/>
      <c r="G43" s="29"/>
      <c r="H43" s="99"/>
      <c r="I43" s="29"/>
      <c r="J43" s="99"/>
      <c r="K43" s="38"/>
      <c r="L43" s="100"/>
      <c r="M43" s="29"/>
      <c r="N43" s="99"/>
    </row>
    <row r="44" spans="1:14" ht="16.75" hidden="1" customHeight="1" x14ac:dyDescent="0.3">
      <c r="A44" s="96" t="s">
        <v>95</v>
      </c>
      <c r="B44" s="45"/>
      <c r="D44" s="38"/>
      <c r="E44" s="29"/>
      <c r="F44" s="38"/>
      <c r="G44" s="29"/>
      <c r="H44" s="38"/>
      <c r="I44" s="29"/>
      <c r="J44" s="38"/>
      <c r="K44" s="38"/>
      <c r="L44" s="38"/>
      <c r="M44" s="29"/>
      <c r="N44" s="38"/>
    </row>
    <row r="45" spans="1:14" ht="16.75" hidden="1" customHeight="1" x14ac:dyDescent="0.3">
      <c r="A45" s="96" t="s">
        <v>102</v>
      </c>
      <c r="B45" s="45"/>
      <c r="D45" s="87"/>
      <c r="E45" s="97"/>
      <c r="F45" s="87"/>
      <c r="G45" s="97"/>
      <c r="H45" s="87"/>
      <c r="I45" s="97"/>
      <c r="J45" s="87"/>
      <c r="K45" s="87"/>
      <c r="L45" s="87"/>
      <c r="M45" s="97"/>
      <c r="N45" s="87"/>
    </row>
    <row r="46" spans="1:14" ht="16.75" hidden="1" customHeight="1" x14ac:dyDescent="0.3">
      <c r="A46" s="98" t="s">
        <v>122</v>
      </c>
      <c r="D46" s="28"/>
      <c r="E46" s="29"/>
      <c r="F46" s="28"/>
      <c r="G46" s="29"/>
      <c r="H46" s="28"/>
      <c r="I46" s="29"/>
      <c r="J46" s="28"/>
      <c r="K46" s="38"/>
      <c r="L46" s="28"/>
      <c r="M46" s="29"/>
      <c r="N46" s="28"/>
    </row>
    <row r="47" spans="1:14" ht="10.75" customHeight="1" x14ac:dyDescent="0.3">
      <c r="A47" s="9"/>
      <c r="D47" s="38"/>
      <c r="E47" s="29"/>
      <c r="F47" s="38"/>
      <c r="G47" s="29"/>
      <c r="H47" s="38"/>
      <c r="I47" s="29"/>
      <c r="J47" s="38"/>
      <c r="K47" s="38"/>
      <c r="L47" s="38"/>
      <c r="M47" s="29"/>
      <c r="N47" s="38"/>
    </row>
    <row r="48" spans="1:14" ht="16.25" customHeight="1" x14ac:dyDescent="0.3">
      <c r="A48" s="16" t="s">
        <v>59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6" ht="16.399999999999999" customHeight="1" x14ac:dyDescent="0.3">
      <c r="A49" s="18" t="s">
        <v>116</v>
      </c>
      <c r="B49" s="45">
        <v>17</v>
      </c>
      <c r="D49" s="101">
        <v>0</v>
      </c>
      <c r="E49" s="102"/>
      <c r="F49" s="101">
        <v>0</v>
      </c>
      <c r="G49" s="101"/>
      <c r="H49" s="101">
        <v>0</v>
      </c>
      <c r="I49" s="68"/>
      <c r="J49" s="68">
        <v>-126000000</v>
      </c>
      <c r="K49" s="68"/>
      <c r="L49" s="103">
        <v>0</v>
      </c>
      <c r="M49" s="68"/>
      <c r="N49" s="104">
        <f>SUM(D49:J49)</f>
        <v>-126000000</v>
      </c>
    </row>
    <row r="50" spans="1:16" ht="16.399999999999999" customHeight="1" x14ac:dyDescent="0.3">
      <c r="A50" s="16" t="s">
        <v>139</v>
      </c>
      <c r="D50" s="105">
        <f>SUM(D49:D49)</f>
        <v>0</v>
      </c>
      <c r="E50" s="38"/>
      <c r="F50" s="105">
        <f>SUM(F49:F49)</f>
        <v>0</v>
      </c>
      <c r="G50" s="38"/>
      <c r="H50" s="105">
        <f>SUM(H49:H49)</f>
        <v>0</v>
      </c>
      <c r="I50" s="38"/>
      <c r="J50" s="106">
        <f>SUM(J49:J49)</f>
        <v>-126000000</v>
      </c>
      <c r="K50" s="107"/>
      <c r="L50" s="106">
        <f>SUM(L49:L49)</f>
        <v>0</v>
      </c>
      <c r="M50" s="38"/>
      <c r="N50" s="106">
        <f>SUM(N49:N49)</f>
        <v>-126000000</v>
      </c>
    </row>
    <row r="51" spans="1:16" ht="8.15" customHeight="1" x14ac:dyDescent="0.3">
      <c r="A51" s="9"/>
      <c r="D51" s="38"/>
      <c r="E51" s="29"/>
      <c r="F51" s="38"/>
      <c r="G51" s="29"/>
      <c r="H51" s="38"/>
      <c r="I51" s="29"/>
      <c r="J51" s="38"/>
      <c r="K51" s="38"/>
      <c r="L51" s="38"/>
      <c r="M51" s="29"/>
      <c r="N51" s="38"/>
    </row>
    <row r="52" spans="1:16" ht="16.399999999999999" customHeight="1" x14ac:dyDescent="0.3">
      <c r="A52" s="16" t="s">
        <v>53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6" ht="16.399999999999999" customHeight="1" x14ac:dyDescent="0.3">
      <c r="A53" s="18" t="s">
        <v>117</v>
      </c>
      <c r="D53" s="101">
        <v>0</v>
      </c>
      <c r="E53" s="102"/>
      <c r="F53" s="101">
        <v>0</v>
      </c>
      <c r="G53" s="101"/>
      <c r="H53" s="101">
        <v>0</v>
      </c>
      <c r="I53" s="68"/>
      <c r="J53" s="68">
        <f>'PL 8-9'!D30</f>
        <v>98953780</v>
      </c>
      <c r="K53" s="68"/>
      <c r="L53" s="86">
        <v>0</v>
      </c>
      <c r="M53" s="68"/>
      <c r="N53" s="104">
        <f>SUM(D53:L53)</f>
        <v>98953780</v>
      </c>
    </row>
    <row r="54" spans="1:16" ht="16.399999999999999" customHeight="1" x14ac:dyDescent="0.3">
      <c r="A54" s="18" t="s">
        <v>118</v>
      </c>
      <c r="D54" s="101">
        <v>0</v>
      </c>
      <c r="E54" s="102"/>
      <c r="F54" s="101">
        <v>0</v>
      </c>
      <c r="G54" s="101"/>
      <c r="H54" s="101">
        <v>0</v>
      </c>
      <c r="I54" s="68"/>
      <c r="J54" s="87">
        <f>'PL 8-9'!D50</f>
        <v>0</v>
      </c>
      <c r="K54" s="68"/>
      <c r="L54" s="68">
        <f>'PL 8-9'!D45</f>
        <v>-10796981</v>
      </c>
      <c r="M54" s="68"/>
      <c r="N54" s="104">
        <f>SUM(D54:L54)</f>
        <v>-10796981</v>
      </c>
    </row>
    <row r="55" spans="1:16" ht="16.399999999999999" customHeight="1" x14ac:dyDescent="0.3">
      <c r="A55" s="17" t="s">
        <v>50</v>
      </c>
      <c r="D55" s="105">
        <f>SUM(D53:D53)</f>
        <v>0</v>
      </c>
      <c r="E55" s="38"/>
      <c r="F55" s="105">
        <f>SUM(F53:F53)</f>
        <v>0</v>
      </c>
      <c r="G55" s="38"/>
      <c r="H55" s="105">
        <f>SUM(H53:H53)</f>
        <v>0</v>
      </c>
      <c r="I55" s="38"/>
      <c r="J55" s="106">
        <f>SUM(J53:J54)</f>
        <v>98953780</v>
      </c>
      <c r="K55" s="107"/>
      <c r="L55" s="106">
        <f>SUM(L53:L54)</f>
        <v>-10796981</v>
      </c>
      <c r="M55" s="109"/>
      <c r="N55" s="106">
        <f>SUM(N53:N54)</f>
        <v>88156799</v>
      </c>
    </row>
    <row r="56" spans="1:16" ht="8.15" customHeight="1" x14ac:dyDescent="0.3">
      <c r="A56" s="9"/>
      <c r="D56" s="38"/>
      <c r="E56" s="29"/>
      <c r="F56" s="38"/>
      <c r="G56" s="29"/>
      <c r="H56" s="38"/>
      <c r="I56" s="29"/>
      <c r="J56" s="38"/>
      <c r="K56" s="38"/>
      <c r="L56" s="38"/>
      <c r="M56" s="29"/>
      <c r="N56" s="38"/>
    </row>
    <row r="57" spans="1:16" ht="16.399999999999999" customHeight="1" thickBot="1" x14ac:dyDescent="0.35">
      <c r="A57" s="19" t="s">
        <v>146</v>
      </c>
      <c r="D57" s="110">
        <f>SUM(D40,D50,D55)</f>
        <v>480000000</v>
      </c>
      <c r="F57" s="110">
        <f>SUM(F40,F50,F55)</f>
        <v>507500000</v>
      </c>
      <c r="H57" s="110">
        <f>SUM(H40,H50,H55)</f>
        <v>48000000</v>
      </c>
      <c r="J57" s="110">
        <f>SUM(J40,J50,J55)</f>
        <v>653773995</v>
      </c>
      <c r="K57" s="38"/>
      <c r="L57" s="110">
        <f>SUM(L40,L50,L55)</f>
        <v>-9179745</v>
      </c>
      <c r="N57" s="110">
        <f>SUM(N40,N50,N55)</f>
        <v>1680094250</v>
      </c>
      <c r="P57" s="86"/>
    </row>
    <row r="58" spans="1:16" ht="18.75" customHeight="1" thickTop="1" x14ac:dyDescent="0.3">
      <c r="N58" s="86"/>
      <c r="P58" s="112"/>
    </row>
    <row r="59" spans="1:16" ht="18.75" customHeight="1" x14ac:dyDescent="0.3">
      <c r="J59" s="86">
        <f>J57-'BS 5-7'!D69</f>
        <v>0</v>
      </c>
      <c r="K59" s="86"/>
      <c r="L59" s="86">
        <f>L57-'BS 5-7'!D71</f>
        <v>0</v>
      </c>
    </row>
  </sheetData>
  <mergeCells count="4">
    <mergeCell ref="H6:J6"/>
    <mergeCell ref="B9:N9"/>
    <mergeCell ref="H35:J35"/>
    <mergeCell ref="B38:N38"/>
  </mergeCells>
  <pageMargins left="0.8" right="0.8" top="0.48" bottom="0.5" header="0.5" footer="0.5"/>
  <pageSetup paperSize="9" scale="83" firstPageNumber="10" fitToWidth="2" orientation="landscape" useFirstPageNumber="1" r:id="rId1"/>
  <headerFooter>
    <oddFooter>&amp;L 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72"/>
  <sheetViews>
    <sheetView showGridLines="0" tabSelected="1" zoomScaleNormal="100" zoomScaleSheetLayoutView="100" workbookViewId="0">
      <selection activeCell="G5" sqref="G5"/>
    </sheetView>
  </sheetViews>
  <sheetFormatPr defaultColWidth="9.1796875" defaultRowHeight="19.5" customHeight="1" x14ac:dyDescent="0.3"/>
  <cols>
    <col min="1" max="1" width="48.1796875" style="1" customWidth="1"/>
    <col min="2" max="2" width="5.08984375" style="41" customWidth="1"/>
    <col min="3" max="3" width="0.1796875" style="1" customWidth="1"/>
    <col min="4" max="4" width="15.453125" style="1" customWidth="1"/>
    <col min="5" max="5" width="1.08984375" style="1" customWidth="1"/>
    <col min="6" max="6" width="15.453125" style="1" customWidth="1"/>
    <col min="7" max="7" width="16.81640625" style="1" bestFit="1" customWidth="1"/>
    <col min="8" max="8" width="16.7265625" style="86" bestFit="1" customWidth="1"/>
    <col min="9" max="9" width="16.7265625" style="1" bestFit="1" customWidth="1"/>
    <col min="10" max="16384" width="9.1796875" style="1"/>
  </cols>
  <sheetData>
    <row r="1" spans="1:10" ht="19.5" customHeight="1" x14ac:dyDescent="0.35">
      <c r="A1" s="56" t="s">
        <v>88</v>
      </c>
      <c r="B1" s="113"/>
      <c r="C1" s="56"/>
    </row>
    <row r="2" spans="1:10" s="7" customFormat="1" ht="22.5" customHeight="1" x14ac:dyDescent="0.35">
      <c r="A2" s="57" t="s">
        <v>55</v>
      </c>
      <c r="B2" s="114"/>
      <c r="C2" s="57"/>
      <c r="H2" s="115"/>
    </row>
    <row r="3" spans="1:10" s="7" customFormat="1" ht="22.5" customHeight="1" x14ac:dyDescent="0.35">
      <c r="A3" s="57"/>
      <c r="B3" s="114"/>
      <c r="C3" s="57"/>
      <c r="H3" s="115"/>
    </row>
    <row r="4" spans="1:10" ht="19.5" customHeight="1" x14ac:dyDescent="0.3">
      <c r="A4" s="35"/>
      <c r="B4" s="116"/>
      <c r="C4" s="35"/>
      <c r="D4" s="125" t="s">
        <v>49</v>
      </c>
      <c r="E4" s="125"/>
      <c r="F4" s="125"/>
    </row>
    <row r="5" spans="1:10" ht="19.5" customHeight="1" x14ac:dyDescent="0.3">
      <c r="A5" s="35"/>
      <c r="B5" s="116"/>
      <c r="C5" s="35"/>
      <c r="D5" s="124" t="s">
        <v>48</v>
      </c>
      <c r="E5" s="125"/>
      <c r="F5" s="125"/>
    </row>
    <row r="6" spans="1:10" ht="19.5" customHeight="1" x14ac:dyDescent="0.3">
      <c r="B6" s="45"/>
      <c r="D6" s="46">
        <v>2022</v>
      </c>
      <c r="E6" s="46"/>
      <c r="F6" s="46">
        <v>2021</v>
      </c>
    </row>
    <row r="7" spans="1:10" ht="19.5" hidden="1" customHeight="1" x14ac:dyDescent="0.3">
      <c r="D7" s="46"/>
      <c r="E7" s="46"/>
      <c r="F7" s="46" t="s">
        <v>90</v>
      </c>
    </row>
    <row r="8" spans="1:10" ht="19.25" customHeight="1" x14ac:dyDescent="0.3">
      <c r="D8" s="123" t="s">
        <v>30</v>
      </c>
      <c r="E8" s="123"/>
      <c r="F8" s="123"/>
    </row>
    <row r="9" spans="1:10" s="13" customFormat="1" ht="19.5" customHeight="1" x14ac:dyDescent="0.3">
      <c r="A9" s="42" t="s">
        <v>26</v>
      </c>
      <c r="B9" s="117"/>
      <c r="C9" s="42"/>
      <c r="D9" s="11"/>
      <c r="E9" s="11"/>
      <c r="F9" s="11"/>
      <c r="H9" s="55"/>
    </row>
    <row r="10" spans="1:10" s="13" customFormat="1" ht="19.5" customHeight="1" x14ac:dyDescent="0.3">
      <c r="A10" s="20" t="s">
        <v>58</v>
      </c>
      <c r="B10" s="45"/>
      <c r="D10" s="10">
        <v>98953780</v>
      </c>
      <c r="E10" s="11"/>
      <c r="F10" s="10">
        <f>'PL 8-9'!F30</f>
        <v>219512242</v>
      </c>
      <c r="H10" s="55"/>
      <c r="I10" s="63"/>
      <c r="J10" s="63"/>
    </row>
    <row r="11" spans="1:10" s="13" customFormat="1" ht="19.5" customHeight="1" x14ac:dyDescent="0.3">
      <c r="A11" s="59" t="s">
        <v>65</v>
      </c>
      <c r="B11" s="45"/>
      <c r="C11" s="59"/>
      <c r="D11" s="10"/>
      <c r="E11" s="11"/>
      <c r="F11" s="10"/>
      <c r="H11" s="55"/>
    </row>
    <row r="12" spans="1:10" s="13" customFormat="1" ht="19.5" customHeight="1" x14ac:dyDescent="0.3">
      <c r="A12" s="20" t="s">
        <v>108</v>
      </c>
      <c r="B12" s="45"/>
      <c r="C12" s="20"/>
      <c r="D12" s="11">
        <v>24804784</v>
      </c>
      <c r="E12" s="11"/>
      <c r="F12" s="11">
        <v>54882107</v>
      </c>
      <c r="H12" s="55"/>
      <c r="I12" s="63"/>
      <c r="J12" s="63"/>
    </row>
    <row r="13" spans="1:10" s="13" customFormat="1" ht="19.5" customHeight="1" x14ac:dyDescent="0.3">
      <c r="A13" s="13" t="s">
        <v>43</v>
      </c>
      <c r="B13" s="45"/>
      <c r="D13" s="10">
        <v>26068474</v>
      </c>
      <c r="E13" s="11"/>
      <c r="F13" s="10">
        <v>14317173</v>
      </c>
      <c r="H13" s="55"/>
      <c r="I13" s="63"/>
      <c r="J13" s="63"/>
    </row>
    <row r="14" spans="1:10" s="13" customFormat="1" ht="19.5" customHeight="1" x14ac:dyDescent="0.3">
      <c r="A14" s="13" t="s">
        <v>47</v>
      </c>
      <c r="B14" s="45"/>
      <c r="D14" s="10">
        <v>63970704</v>
      </c>
      <c r="E14" s="11"/>
      <c r="F14" s="10">
        <v>71800755</v>
      </c>
      <c r="H14" s="55"/>
      <c r="I14" s="63"/>
      <c r="J14" s="63"/>
    </row>
    <row r="15" spans="1:10" s="13" customFormat="1" ht="19.5" customHeight="1" x14ac:dyDescent="0.3">
      <c r="A15" s="25" t="s">
        <v>66</v>
      </c>
      <c r="B15" s="40"/>
      <c r="D15" s="11">
        <v>11769971</v>
      </c>
      <c r="E15" s="11"/>
      <c r="F15" s="11">
        <v>14473713</v>
      </c>
      <c r="H15" s="55"/>
      <c r="I15" s="63"/>
      <c r="J15" s="63"/>
    </row>
    <row r="16" spans="1:10" s="13" customFormat="1" ht="21" customHeight="1" x14ac:dyDescent="0.3">
      <c r="A16" s="20" t="s">
        <v>147</v>
      </c>
      <c r="B16" s="39"/>
      <c r="C16" s="20"/>
      <c r="D16" s="11">
        <v>-8227093</v>
      </c>
      <c r="E16" s="11"/>
      <c r="F16" s="11">
        <v>-994213</v>
      </c>
      <c r="H16" s="55"/>
      <c r="I16" s="63"/>
      <c r="J16" s="63"/>
    </row>
    <row r="17" spans="1:10" s="13" customFormat="1" ht="21" customHeight="1" x14ac:dyDescent="0.3">
      <c r="A17" s="20" t="s">
        <v>140</v>
      </c>
      <c r="B17" s="39"/>
      <c r="C17" s="20"/>
      <c r="D17" s="11">
        <v>2037349</v>
      </c>
      <c r="E17" s="11"/>
      <c r="F17" s="11">
        <v>-34474296</v>
      </c>
      <c r="H17" s="55"/>
      <c r="I17" s="63"/>
      <c r="J17" s="63"/>
    </row>
    <row r="18" spans="1:10" s="13" customFormat="1" ht="21" customHeight="1" x14ac:dyDescent="0.3">
      <c r="A18" s="20" t="s">
        <v>106</v>
      </c>
      <c r="B18" s="39"/>
      <c r="C18" s="20"/>
      <c r="D18" s="32">
        <v>-10198</v>
      </c>
      <c r="E18" s="11"/>
      <c r="F18" s="32">
        <v>-12228</v>
      </c>
      <c r="H18" s="55"/>
      <c r="I18" s="63"/>
      <c r="J18" s="63"/>
    </row>
    <row r="19" spans="1:10" s="13" customFormat="1" ht="19.5" customHeight="1" x14ac:dyDescent="0.3">
      <c r="B19" s="40"/>
      <c r="D19" s="11">
        <f>SUM(D10:D18)</f>
        <v>219367771</v>
      </c>
      <c r="E19" s="11"/>
      <c r="F19" s="11">
        <f>SUM(F10:F18)</f>
        <v>339505253</v>
      </c>
      <c r="H19" s="118"/>
    </row>
    <row r="20" spans="1:10" ht="19.5" customHeight="1" x14ac:dyDescent="0.3">
      <c r="A20" s="59" t="s">
        <v>27</v>
      </c>
      <c r="B20" s="45"/>
      <c r="C20" s="59"/>
      <c r="D20" s="10"/>
      <c r="E20" s="11"/>
      <c r="F20" s="10"/>
      <c r="G20" s="13"/>
      <c r="H20" s="55"/>
      <c r="I20" s="6"/>
      <c r="J20" s="6"/>
    </row>
    <row r="21" spans="1:10" ht="19.5" customHeight="1" x14ac:dyDescent="0.3">
      <c r="A21" s="25" t="s">
        <v>114</v>
      </c>
      <c r="D21" s="3">
        <v>225108219</v>
      </c>
      <c r="E21" s="26"/>
      <c r="F21" s="3">
        <v>-74330487</v>
      </c>
      <c r="G21" s="13"/>
      <c r="H21" s="55"/>
      <c r="I21" s="63"/>
      <c r="J21" s="63"/>
    </row>
    <row r="22" spans="1:10" ht="19.5" customHeight="1" x14ac:dyDescent="0.3">
      <c r="A22" s="20" t="s">
        <v>83</v>
      </c>
      <c r="D22" s="31">
        <v>-2399929</v>
      </c>
      <c r="E22" s="26"/>
      <c r="F22" s="31">
        <v>-5131475</v>
      </c>
      <c r="G22" s="13"/>
      <c r="H22" s="55"/>
      <c r="I22" s="63"/>
      <c r="J22" s="63"/>
    </row>
    <row r="23" spans="1:10" ht="19.5" customHeight="1" x14ac:dyDescent="0.3">
      <c r="A23" s="25" t="s">
        <v>6</v>
      </c>
      <c r="D23" s="3">
        <v>15954309</v>
      </c>
      <c r="E23" s="26"/>
      <c r="F23" s="3">
        <v>-229029387</v>
      </c>
      <c r="G23" s="13"/>
      <c r="H23" s="55"/>
      <c r="I23" s="63"/>
      <c r="J23" s="63"/>
    </row>
    <row r="24" spans="1:10" ht="19.5" customHeight="1" x14ac:dyDescent="0.3">
      <c r="A24" s="1" t="s">
        <v>31</v>
      </c>
      <c r="B24" s="114"/>
      <c r="C24" s="57"/>
      <c r="D24" s="3">
        <v>-4571</v>
      </c>
      <c r="E24" s="26"/>
      <c r="F24" s="3">
        <v>-600</v>
      </c>
      <c r="G24" s="13"/>
      <c r="H24" s="55"/>
      <c r="I24" s="63"/>
      <c r="J24" s="63"/>
    </row>
    <row r="25" spans="1:10" ht="19.5" customHeight="1" x14ac:dyDescent="0.3">
      <c r="A25" s="25" t="s">
        <v>115</v>
      </c>
      <c r="D25" s="3">
        <v>-3874956</v>
      </c>
      <c r="E25" s="26"/>
      <c r="F25" s="3">
        <v>137622186</v>
      </c>
      <c r="G25" s="13"/>
      <c r="H25" s="55"/>
      <c r="I25" s="63"/>
      <c r="J25" s="63"/>
    </row>
    <row r="26" spans="1:10" ht="19.5" customHeight="1" x14ac:dyDescent="0.3">
      <c r="A26" s="20" t="s">
        <v>84</v>
      </c>
      <c r="D26" s="3">
        <v>17945127</v>
      </c>
      <c r="E26" s="26"/>
      <c r="F26" s="3">
        <v>3309996</v>
      </c>
      <c r="G26" s="13"/>
      <c r="H26" s="55"/>
      <c r="I26" s="63"/>
      <c r="J26" s="63"/>
    </row>
    <row r="27" spans="1:10" ht="19.5" customHeight="1" x14ac:dyDescent="0.3">
      <c r="A27" s="1" t="s">
        <v>3</v>
      </c>
      <c r="D27" s="2">
        <v>580947</v>
      </c>
      <c r="E27" s="26"/>
      <c r="F27" s="2">
        <v>714645</v>
      </c>
      <c r="G27" s="13"/>
      <c r="H27" s="55"/>
      <c r="I27" s="63"/>
      <c r="J27" s="63"/>
    </row>
    <row r="28" spans="1:10" ht="19.5" customHeight="1" x14ac:dyDescent="0.3">
      <c r="A28" s="20" t="s">
        <v>155</v>
      </c>
      <c r="D28" s="3">
        <f>SUM(D19:D27)</f>
        <v>472676917</v>
      </c>
      <c r="E28" s="26"/>
      <c r="F28" s="3">
        <f>SUM(F19:F27)</f>
        <v>172660131</v>
      </c>
      <c r="G28" s="13"/>
      <c r="H28" s="55"/>
    </row>
    <row r="29" spans="1:10" ht="19.5" customHeight="1" x14ac:dyDescent="0.3">
      <c r="A29" s="1" t="s">
        <v>45</v>
      </c>
      <c r="D29" s="3">
        <v>-15019515</v>
      </c>
      <c r="E29" s="26"/>
      <c r="F29" s="3">
        <v>-20890567.999999996</v>
      </c>
      <c r="G29" s="13"/>
      <c r="H29" s="55"/>
      <c r="I29" s="63"/>
      <c r="J29" s="63"/>
    </row>
    <row r="30" spans="1:10" ht="19.5" customHeight="1" x14ac:dyDescent="0.3">
      <c r="A30" s="25" t="s">
        <v>60</v>
      </c>
      <c r="D30" s="2">
        <v>-45403431</v>
      </c>
      <c r="E30" s="26"/>
      <c r="F30" s="2">
        <v>-31324917</v>
      </c>
      <c r="G30" s="13"/>
      <c r="H30" s="55"/>
      <c r="I30" s="63"/>
      <c r="J30" s="63"/>
    </row>
    <row r="31" spans="1:10" ht="19.5" customHeight="1" x14ac:dyDescent="0.3">
      <c r="A31" s="35" t="s">
        <v>148</v>
      </c>
      <c r="B31" s="116"/>
      <c r="C31" s="35"/>
      <c r="D31" s="21">
        <f>SUM(D28:D30)</f>
        <v>412253971</v>
      </c>
      <c r="E31" s="27"/>
      <c r="F31" s="21">
        <f>SUM(F28:F30)</f>
        <v>120444646</v>
      </c>
      <c r="G31" s="13"/>
      <c r="H31" s="55"/>
    </row>
    <row r="32" spans="1:10" ht="19.5" customHeight="1" x14ac:dyDescent="0.3">
      <c r="A32" s="35"/>
      <c r="B32" s="116"/>
      <c r="C32" s="35"/>
      <c r="D32" s="3"/>
      <c r="E32" s="26"/>
      <c r="F32" s="3"/>
      <c r="G32" s="13"/>
      <c r="H32" s="55"/>
    </row>
    <row r="33" spans="1:10" ht="19.5" customHeight="1" x14ac:dyDescent="0.35">
      <c r="A33" s="56" t="s">
        <v>88</v>
      </c>
      <c r="B33" s="113"/>
      <c r="C33" s="56"/>
      <c r="G33" s="13"/>
      <c r="H33" s="55"/>
    </row>
    <row r="34" spans="1:10" s="7" customFormat="1" ht="19.5" customHeight="1" x14ac:dyDescent="0.35">
      <c r="A34" s="57" t="s">
        <v>55</v>
      </c>
      <c r="B34" s="114"/>
      <c r="C34" s="57"/>
      <c r="G34" s="13"/>
      <c r="H34" s="55"/>
    </row>
    <row r="35" spans="1:10" s="7" customFormat="1" ht="19.5" customHeight="1" x14ac:dyDescent="0.35">
      <c r="A35" s="57"/>
      <c r="B35" s="114"/>
      <c r="C35" s="57"/>
      <c r="G35" s="13"/>
      <c r="H35" s="55"/>
    </row>
    <row r="36" spans="1:10" ht="19.5" customHeight="1" x14ac:dyDescent="0.3">
      <c r="A36" s="35"/>
      <c r="B36" s="116"/>
      <c r="C36" s="35"/>
      <c r="D36" s="125" t="s">
        <v>49</v>
      </c>
      <c r="E36" s="125"/>
      <c r="F36" s="125"/>
      <c r="G36" s="13"/>
      <c r="H36" s="55"/>
    </row>
    <row r="37" spans="1:10" ht="19.5" customHeight="1" x14ac:dyDescent="0.3">
      <c r="A37" s="35"/>
      <c r="B37" s="116"/>
      <c r="C37" s="35"/>
      <c r="D37" s="124" t="s">
        <v>48</v>
      </c>
      <c r="E37" s="125"/>
      <c r="F37" s="125"/>
      <c r="G37" s="13"/>
      <c r="H37" s="55"/>
    </row>
    <row r="38" spans="1:10" ht="19.5" customHeight="1" x14ac:dyDescent="0.3">
      <c r="B38" s="45"/>
      <c r="C38" s="25"/>
      <c r="D38" s="46">
        <v>2022</v>
      </c>
      <c r="E38" s="46"/>
      <c r="F38" s="46">
        <v>2021</v>
      </c>
      <c r="G38" s="13"/>
      <c r="H38" s="55"/>
    </row>
    <row r="39" spans="1:10" ht="19.5" hidden="1" customHeight="1" x14ac:dyDescent="0.3">
      <c r="B39" s="45"/>
      <c r="C39" s="25"/>
      <c r="D39" s="46"/>
      <c r="E39" s="46"/>
      <c r="F39" s="46" t="s">
        <v>90</v>
      </c>
      <c r="G39" s="13"/>
      <c r="H39" s="55"/>
    </row>
    <row r="40" spans="1:10" ht="19.5" customHeight="1" x14ac:dyDescent="0.3">
      <c r="B40" s="46"/>
      <c r="C40" s="25"/>
      <c r="D40" s="123" t="s">
        <v>30</v>
      </c>
      <c r="E40" s="123"/>
      <c r="F40" s="123"/>
      <c r="G40" s="13"/>
      <c r="H40" s="55"/>
    </row>
    <row r="41" spans="1:10" s="13" customFormat="1" ht="19.5" customHeight="1" x14ac:dyDescent="0.3">
      <c r="A41" s="42" t="s">
        <v>28</v>
      </c>
      <c r="B41" s="117"/>
      <c r="C41" s="42"/>
      <c r="D41" s="10"/>
      <c r="E41" s="11"/>
      <c r="F41" s="10"/>
      <c r="H41" s="55"/>
    </row>
    <row r="42" spans="1:10" s="13" customFormat="1" ht="19.5" customHeight="1" x14ac:dyDescent="0.3">
      <c r="A42" s="20" t="s">
        <v>141</v>
      </c>
      <c r="B42" s="40"/>
      <c r="D42" s="10">
        <v>-55256305</v>
      </c>
      <c r="E42" s="11"/>
      <c r="F42" s="10">
        <v>-68982039</v>
      </c>
      <c r="H42" s="55"/>
      <c r="I42" s="63"/>
      <c r="J42" s="63"/>
    </row>
    <row r="43" spans="1:10" s="13" customFormat="1" ht="19.5" customHeight="1" x14ac:dyDescent="0.3">
      <c r="A43" s="20" t="s">
        <v>67</v>
      </c>
      <c r="B43" s="40"/>
      <c r="D43" s="12">
        <v>-3320987</v>
      </c>
      <c r="E43" s="11"/>
      <c r="F43" s="12">
        <v>-5722565</v>
      </c>
      <c r="H43" s="55"/>
      <c r="I43" s="63"/>
      <c r="J43" s="63"/>
    </row>
    <row r="44" spans="1:10" s="13" customFormat="1" ht="19.5" customHeight="1" x14ac:dyDescent="0.3">
      <c r="A44" s="20" t="s">
        <v>71</v>
      </c>
      <c r="B44" s="40"/>
      <c r="D44" s="14">
        <v>10200</v>
      </c>
      <c r="E44" s="11"/>
      <c r="F44" s="14">
        <v>17992</v>
      </c>
      <c r="H44" s="55"/>
      <c r="I44" s="63"/>
      <c r="J44" s="63"/>
    </row>
    <row r="45" spans="1:10" ht="19.5" customHeight="1" x14ac:dyDescent="0.3">
      <c r="A45" s="35" t="s">
        <v>119</v>
      </c>
      <c r="B45" s="116"/>
      <c r="C45" s="35"/>
      <c r="D45" s="4">
        <f>+D42+D43+D44</f>
        <v>-58567092</v>
      </c>
      <c r="E45" s="27"/>
      <c r="F45" s="4">
        <f>+F42+F43+F44</f>
        <v>-74686612</v>
      </c>
      <c r="G45" s="13"/>
      <c r="H45" s="55"/>
    </row>
    <row r="46" spans="1:10" ht="19.5" customHeight="1" x14ac:dyDescent="0.3">
      <c r="A46" s="35"/>
      <c r="B46" s="116"/>
      <c r="C46" s="35"/>
      <c r="D46" s="27"/>
      <c r="E46" s="27"/>
      <c r="F46" s="27"/>
      <c r="G46" s="13"/>
      <c r="H46" s="55"/>
    </row>
    <row r="47" spans="1:10" s="13" customFormat="1" ht="19.5" customHeight="1" x14ac:dyDescent="0.3">
      <c r="A47" s="42" t="s">
        <v>29</v>
      </c>
      <c r="B47" s="45"/>
      <c r="C47" s="59"/>
      <c r="D47" s="10"/>
      <c r="E47" s="11"/>
      <c r="F47" s="10"/>
      <c r="H47" s="55"/>
    </row>
    <row r="48" spans="1:10" s="13" customFormat="1" ht="19.5" customHeight="1" x14ac:dyDescent="0.3">
      <c r="A48" s="13" t="s">
        <v>35</v>
      </c>
      <c r="B48" s="40"/>
      <c r="D48" s="10">
        <v>-26572900</v>
      </c>
      <c r="E48" s="11"/>
      <c r="F48" s="10">
        <v>-13788092</v>
      </c>
      <c r="H48" s="55"/>
      <c r="I48" s="63"/>
      <c r="J48" s="63"/>
    </row>
    <row r="49" spans="1:10" s="13" customFormat="1" ht="19.5" customHeight="1" x14ac:dyDescent="0.3">
      <c r="A49" s="25" t="s">
        <v>74</v>
      </c>
      <c r="B49" s="40"/>
      <c r="D49" s="12">
        <v>-125975074</v>
      </c>
      <c r="E49" s="11"/>
      <c r="F49" s="12">
        <v>-77962634</v>
      </c>
      <c r="H49" s="55"/>
      <c r="I49" s="63"/>
      <c r="J49" s="63"/>
    </row>
    <row r="50" spans="1:10" s="13" customFormat="1" ht="19.5" customHeight="1" x14ac:dyDescent="0.3">
      <c r="A50" s="25" t="s">
        <v>142</v>
      </c>
      <c r="B50" s="40"/>
      <c r="D50" s="12">
        <v>5665000000</v>
      </c>
      <c r="E50" s="11"/>
      <c r="F50" s="12">
        <v>2833000000</v>
      </c>
      <c r="H50" s="55"/>
      <c r="I50" s="63"/>
      <c r="J50" s="63"/>
    </row>
    <row r="51" spans="1:10" s="13" customFormat="1" ht="19.5" customHeight="1" x14ac:dyDescent="0.3">
      <c r="A51" s="25" t="s">
        <v>143</v>
      </c>
      <c r="B51" s="40"/>
      <c r="D51" s="12">
        <v>-5938000000</v>
      </c>
      <c r="E51" s="11"/>
      <c r="F51" s="12">
        <v>-2770000000</v>
      </c>
      <c r="H51" s="55"/>
      <c r="I51" s="63"/>
      <c r="J51" s="63"/>
    </row>
    <row r="52" spans="1:10" s="13" customFormat="1" ht="19.5" hidden="1" customHeight="1" x14ac:dyDescent="0.3">
      <c r="A52" s="25" t="s">
        <v>69</v>
      </c>
      <c r="B52" s="40"/>
      <c r="D52" s="12">
        <v>0</v>
      </c>
      <c r="E52" s="11"/>
      <c r="F52" s="12">
        <v>0</v>
      </c>
      <c r="H52" s="55"/>
    </row>
    <row r="53" spans="1:10" s="13" customFormat="1" ht="19.5" hidden="1" customHeight="1" x14ac:dyDescent="0.3">
      <c r="A53" s="25" t="s">
        <v>68</v>
      </c>
      <c r="B53" s="40"/>
      <c r="D53" s="12">
        <v>0</v>
      </c>
      <c r="E53" s="11"/>
      <c r="F53" s="12">
        <v>0</v>
      </c>
      <c r="H53" s="55"/>
    </row>
    <row r="54" spans="1:10" s="13" customFormat="1" ht="19.5" customHeight="1" x14ac:dyDescent="0.3">
      <c r="A54" s="13" t="s">
        <v>107</v>
      </c>
      <c r="B54" s="45"/>
      <c r="D54" s="24">
        <v>-5136974</v>
      </c>
      <c r="E54" s="11"/>
      <c r="F54" s="24">
        <v>-5005136</v>
      </c>
      <c r="H54" s="55"/>
      <c r="I54" s="63"/>
      <c r="J54" s="63"/>
    </row>
    <row r="55" spans="1:10" s="35" customFormat="1" ht="19.5" customHeight="1" x14ac:dyDescent="0.3">
      <c r="A55" s="35" t="s">
        <v>149</v>
      </c>
      <c r="B55" s="116"/>
      <c r="D55" s="28">
        <f>SUM(D48:D54)</f>
        <v>-430684948</v>
      </c>
      <c r="E55" s="27"/>
      <c r="F55" s="28">
        <f>SUM(F48:F54)</f>
        <v>-33755862</v>
      </c>
      <c r="G55" s="13"/>
      <c r="H55" s="55"/>
    </row>
    <row r="56" spans="1:10" s="13" customFormat="1" ht="19.5" customHeight="1" x14ac:dyDescent="0.3">
      <c r="B56" s="40"/>
      <c r="D56" s="10"/>
      <c r="E56" s="11"/>
      <c r="F56" s="10"/>
      <c r="H56" s="55"/>
    </row>
    <row r="57" spans="1:10" s="35" customFormat="1" ht="19.5" customHeight="1" x14ac:dyDescent="0.3">
      <c r="A57" s="35" t="s">
        <v>153</v>
      </c>
      <c r="B57" s="116"/>
      <c r="D57" s="29">
        <f>D31+D45+D55</f>
        <v>-76998069</v>
      </c>
      <c r="E57" s="27"/>
      <c r="F57" s="29">
        <f>F31+F45+F55</f>
        <v>12002172</v>
      </c>
      <c r="G57" s="13"/>
      <c r="H57" s="55"/>
    </row>
    <row r="58" spans="1:10" s="13" customFormat="1" ht="19.5" customHeight="1" x14ac:dyDescent="0.3">
      <c r="A58" s="20" t="s">
        <v>85</v>
      </c>
      <c r="B58" s="45"/>
      <c r="C58" s="20"/>
      <c r="D58" s="5">
        <v>104011660</v>
      </c>
      <c r="E58" s="30"/>
      <c r="F58" s="5">
        <v>92009488</v>
      </c>
      <c r="H58" s="55"/>
      <c r="I58" s="63"/>
      <c r="J58" s="63"/>
    </row>
    <row r="59" spans="1:10" s="35" customFormat="1" ht="19.5" customHeight="1" thickBot="1" x14ac:dyDescent="0.35">
      <c r="A59" s="35" t="s">
        <v>86</v>
      </c>
      <c r="B59" s="45"/>
      <c r="D59" s="8">
        <f>SUM(D57:D58)</f>
        <v>27013591</v>
      </c>
      <c r="E59" s="27"/>
      <c r="F59" s="8">
        <f>SUM(F57:F58)</f>
        <v>104011660</v>
      </c>
      <c r="G59" s="13"/>
      <c r="H59" s="55"/>
      <c r="I59" s="75"/>
    </row>
    <row r="60" spans="1:10" ht="19.5" customHeight="1" thickTop="1" x14ac:dyDescent="0.3">
      <c r="G60" s="13"/>
      <c r="H60" s="55"/>
    </row>
    <row r="61" spans="1:10" ht="19.5" customHeight="1" x14ac:dyDescent="0.3">
      <c r="A61" s="42" t="s">
        <v>64</v>
      </c>
      <c r="G61" s="10"/>
      <c r="H61" s="55"/>
      <c r="I61" s="10"/>
    </row>
    <row r="62" spans="1:10" ht="19.5" customHeight="1" x14ac:dyDescent="0.3">
      <c r="A62" s="25" t="s">
        <v>63</v>
      </c>
      <c r="D62" s="10">
        <v>5049809</v>
      </c>
      <c r="E62" s="11"/>
      <c r="F62" s="10">
        <v>17141737</v>
      </c>
      <c r="G62" s="13"/>
      <c r="H62" s="55"/>
      <c r="I62" s="63"/>
      <c r="J62" s="63"/>
    </row>
    <row r="63" spans="1:10" ht="19.5" customHeight="1" x14ac:dyDescent="0.3">
      <c r="A63" s="25" t="s">
        <v>161</v>
      </c>
      <c r="D63" s="10">
        <v>12448676</v>
      </c>
      <c r="F63" s="10">
        <v>3000929</v>
      </c>
      <c r="G63" s="122"/>
      <c r="H63" s="55"/>
    </row>
    <row r="64" spans="1:10" ht="19.5" customHeight="1" x14ac:dyDescent="0.3">
      <c r="G64" s="13"/>
      <c r="H64" s="55"/>
    </row>
    <row r="65" spans="4:8" ht="19.5" customHeight="1" x14ac:dyDescent="0.3">
      <c r="G65" s="13"/>
      <c r="H65" s="55"/>
    </row>
    <row r="66" spans="4:8" ht="19.5" customHeight="1" x14ac:dyDescent="0.3">
      <c r="D66" s="43">
        <f>D59-'BS 5-7'!D9</f>
        <v>0</v>
      </c>
      <c r="E66" s="86"/>
      <c r="F66" s="44">
        <f>F59-'BS 5-7'!F9</f>
        <v>0</v>
      </c>
      <c r="G66" s="13"/>
      <c r="H66" s="55"/>
    </row>
    <row r="67" spans="4:8" ht="19.5" customHeight="1" x14ac:dyDescent="0.3">
      <c r="G67" s="13"/>
      <c r="H67" s="55"/>
    </row>
    <row r="68" spans="4:8" ht="19.5" customHeight="1" x14ac:dyDescent="0.3">
      <c r="G68" s="13"/>
      <c r="H68" s="55"/>
    </row>
    <row r="69" spans="4:8" ht="19.5" customHeight="1" x14ac:dyDescent="0.3">
      <c r="G69" s="13"/>
      <c r="H69" s="55"/>
    </row>
    <row r="72" spans="4:8" ht="19.5" customHeight="1" x14ac:dyDescent="0.3">
      <c r="D72" s="3"/>
    </row>
  </sheetData>
  <mergeCells count="6">
    <mergeCell ref="D40:F40"/>
    <mergeCell ref="D8:F8"/>
    <mergeCell ref="D4:F4"/>
    <mergeCell ref="D5:F5"/>
    <mergeCell ref="D36:F36"/>
    <mergeCell ref="D37:F37"/>
  </mergeCells>
  <phoneticPr fontId="4" type="noConversion"/>
  <pageMargins left="0.8" right="0.8" top="0.48" bottom="0.5" header="0.5" footer="0.5"/>
  <pageSetup paperSize="9" firstPageNumber="1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5-7</vt:lpstr>
      <vt:lpstr>PL 8-9</vt:lpstr>
      <vt:lpstr>SH 10-11</vt:lpstr>
      <vt:lpstr>CF 12-13</vt:lpstr>
      <vt:lpstr>'BS 5-7'!Print_Area</vt:lpstr>
      <vt:lpstr>'CF 12-13'!Print_Area</vt:lpstr>
      <vt:lpstr>'PL 8-9'!Print_Area</vt:lpstr>
      <vt:lpstr>'SH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2023-02-20T11:12:12Z</cp:lastPrinted>
  <dcterms:created xsi:type="dcterms:W3CDTF">2005-01-21T01:40:54Z</dcterms:created>
  <dcterms:modified xsi:type="dcterms:W3CDTF">2023-02-20T11:12:16Z</dcterms:modified>
</cp:coreProperties>
</file>