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950C5AF5-928F-40B4-9343-3998DFA33083}" xr6:coauthVersionLast="47" xr6:coauthVersionMax="47" xr10:uidLastSave="{00000000-0000-0000-0000-000000000000}"/>
  <bookViews>
    <workbookView xWindow="-110" yWindow="-110" windowWidth="19420" windowHeight="9800" tabRatio="786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BS!$A$1:$L$68</definedName>
    <definedName name="_xlnm.Print_Area" localSheetId="4">CF!$A$1:$L$73</definedName>
    <definedName name="_xlnm.Print_Area" localSheetId="2">Consolidated!$A$1:$Q$26</definedName>
    <definedName name="_xlnm.Print_Area" localSheetId="1">PL!$A$1:$L$59</definedName>
    <definedName name="_xlnm.Print_Area" localSheetId="3">'The Company'!$A$1:$N$23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E56" i="1"/>
  <c r="E10" i="1"/>
  <c r="E39" i="1" l="1"/>
  <c r="G39" i="1"/>
  <c r="I39" i="1"/>
  <c r="K16" i="8"/>
  <c r="I16" i="8"/>
  <c r="G16" i="8"/>
  <c r="O18" i="6"/>
  <c r="I18" i="6"/>
  <c r="G18" i="6"/>
  <c r="G56" i="7"/>
  <c r="I56" i="7"/>
  <c r="K56" i="7"/>
  <c r="G62" i="7"/>
  <c r="I62" i="7"/>
  <c r="K62" i="7"/>
  <c r="G51" i="4"/>
  <c r="G32" i="4"/>
  <c r="G33" i="4" s="1"/>
  <c r="I32" i="4"/>
  <c r="I33" i="4" s="1"/>
  <c r="K32" i="4"/>
  <c r="K33" i="4" s="1"/>
  <c r="K35" i="4" s="1"/>
  <c r="G12" i="4"/>
  <c r="I12" i="4"/>
  <c r="K12" i="4"/>
  <c r="K19" i="4" s="1"/>
  <c r="K22" i="4" s="1"/>
  <c r="K24" i="4" s="1"/>
  <c r="G18" i="4"/>
  <c r="I18" i="4"/>
  <c r="K18" i="4"/>
  <c r="K39" i="1"/>
  <c r="G45" i="1"/>
  <c r="G46" i="1" s="1"/>
  <c r="I45" i="1"/>
  <c r="K45" i="1"/>
  <c r="K46" i="1"/>
  <c r="K56" i="1"/>
  <c r="K57" i="1" s="1"/>
  <c r="K59" i="1" s="1"/>
  <c r="K60" i="1" s="1"/>
  <c r="G57" i="1"/>
  <c r="G59" i="1" s="1"/>
  <c r="I57" i="1"/>
  <c r="I59" i="1" s="1"/>
  <c r="G15" i="1"/>
  <c r="I15" i="1"/>
  <c r="K15" i="1"/>
  <c r="K24" i="1" s="1"/>
  <c r="G23" i="1"/>
  <c r="G24" i="1" s="1"/>
  <c r="I23" i="1"/>
  <c r="K23" i="1"/>
  <c r="G19" i="4" l="1"/>
  <c r="G22" i="4" s="1"/>
  <c r="G24" i="4" s="1"/>
  <c r="G35" i="4" s="1"/>
  <c r="I19" i="4"/>
  <c r="I22" i="4" s="1"/>
  <c r="I24" i="4" s="1"/>
  <c r="I35" i="4" s="1"/>
  <c r="G60" i="1"/>
  <c r="I46" i="1"/>
  <c r="I60" i="1" s="1"/>
  <c r="I24" i="1"/>
  <c r="E51" i="4"/>
  <c r="K18" i="8" l="1"/>
  <c r="M18" i="8" s="1"/>
  <c r="O19" i="6"/>
  <c r="I14" i="8"/>
  <c r="M22" i="6"/>
  <c r="M15" i="6"/>
  <c r="M13" i="6"/>
  <c r="M20" i="8"/>
  <c r="M13" i="8"/>
  <c r="M11" i="8"/>
  <c r="M10" i="8"/>
  <c r="M9" i="8"/>
  <c r="M11" i="6"/>
  <c r="M16" i="8" l="1"/>
  <c r="E23" i="1"/>
  <c r="E62" i="7" l="1"/>
  <c r="E12" i="4" l="1"/>
  <c r="E57" i="1"/>
  <c r="E59" i="1" s="1"/>
  <c r="O21" i="6" l="1"/>
  <c r="E32" i="4"/>
  <c r="E33" i="4" l="1"/>
  <c r="K20" i="6"/>
  <c r="M20" i="6" s="1"/>
  <c r="G45" i="4"/>
  <c r="K12" i="6" s="1"/>
  <c r="M12" i="6" s="1"/>
  <c r="G56" i="4" l="1"/>
  <c r="Q22" i="6" l="1"/>
  <c r="Q20" i="6"/>
  <c r="Q15" i="6" l="1"/>
  <c r="Q13" i="6"/>
  <c r="Q12" i="6"/>
  <c r="K14" i="6"/>
  <c r="K16" i="6" s="1"/>
  <c r="K18" i="6" s="1"/>
  <c r="M18" i="6" s="1"/>
  <c r="Q18" i="6" s="1"/>
  <c r="I14" i="6"/>
  <c r="G14" i="6"/>
  <c r="E14" i="6"/>
  <c r="Q14" i="6" l="1"/>
  <c r="M14" i="6"/>
  <c r="I16" i="6" l="1"/>
  <c r="I23" i="6" s="1"/>
  <c r="G16" i="6"/>
  <c r="E16" i="6"/>
  <c r="G47" i="4" l="1"/>
  <c r="E18" i="4" l="1"/>
  <c r="I19" i="8"/>
  <c r="I21" i="8" s="1"/>
  <c r="G19" i="8"/>
  <c r="G21" i="8" s="1"/>
  <c r="E19" i="8"/>
  <c r="K12" i="8"/>
  <c r="K14" i="8" s="1"/>
  <c r="I12" i="8"/>
  <c r="G12" i="8"/>
  <c r="G14" i="8" s="1"/>
  <c r="E12" i="8"/>
  <c r="E14" i="8" s="1"/>
  <c r="E21" i="8" l="1"/>
  <c r="E19" i="4"/>
  <c r="G50" i="4"/>
  <c r="G52" i="4" s="1"/>
  <c r="I8" i="7"/>
  <c r="I25" i="7" s="1"/>
  <c r="I36" i="7" s="1"/>
  <c r="I39" i="7" s="1"/>
  <c r="I63" i="7" s="1"/>
  <c r="I65" i="7" s="1"/>
  <c r="G8" i="7"/>
  <c r="G25" i="7" s="1"/>
  <c r="G36" i="7" s="1"/>
  <c r="G39" i="7" s="1"/>
  <c r="G63" i="7" s="1"/>
  <c r="G65" i="7" s="1"/>
  <c r="E22" i="4" l="1"/>
  <c r="E24" i="4" s="1"/>
  <c r="O14" i="6"/>
  <c r="O16" i="6" s="1"/>
  <c r="Q11" i="6"/>
  <c r="Q16" i="6" s="1"/>
  <c r="M16" i="6"/>
  <c r="K8" i="7"/>
  <c r="K25" i="7" s="1"/>
  <c r="K36" i="7" s="1"/>
  <c r="K39" i="7" s="1"/>
  <c r="K63" i="7" s="1"/>
  <c r="K65" i="7" s="1"/>
  <c r="I50" i="4"/>
  <c r="I45" i="4"/>
  <c r="M12" i="8"/>
  <c r="M14" i="8" s="1"/>
  <c r="E35" i="4" l="1"/>
  <c r="E50" i="4" s="1"/>
  <c r="E52" i="4" s="1"/>
  <c r="E45" i="4"/>
  <c r="E56" i="4" s="1"/>
  <c r="E8" i="7"/>
  <c r="E25" i="7" s="1"/>
  <c r="E36" i="7" s="1"/>
  <c r="E39" i="7" s="1"/>
  <c r="O23" i="6"/>
  <c r="K17" i="8"/>
  <c r="M17" i="8" s="1"/>
  <c r="I56" i="4"/>
  <c r="K45" i="4"/>
  <c r="K56" i="4" s="1"/>
  <c r="K50" i="4"/>
  <c r="E56" i="7"/>
  <c r="E47" i="4" l="1"/>
  <c r="K19" i="6"/>
  <c r="M19" i="6" s="1"/>
  <c r="K19" i="8"/>
  <c r="M19" i="8"/>
  <c r="M21" i="8" s="1"/>
  <c r="E63" i="7"/>
  <c r="E65" i="7" s="1"/>
  <c r="K21" i="6" l="1"/>
  <c r="K23" i="6" s="1"/>
  <c r="K21" i="8"/>
  <c r="M21" i="6"/>
  <c r="Q19" i="6"/>
  <c r="E45" i="1"/>
  <c r="Q21" i="6" l="1"/>
  <c r="Q23" i="6" s="1"/>
  <c r="M23" i="6"/>
  <c r="E46" i="1"/>
  <c r="E60" i="1" s="1"/>
  <c r="E15" i="1" l="1"/>
  <c r="E24" i="1" l="1"/>
</calcChain>
</file>

<file path=xl/sharedStrings.xml><?xml version="1.0" encoding="utf-8"?>
<sst xmlns="http://schemas.openxmlformats.org/spreadsheetml/2006/main" count="262" uniqueCount="180">
  <si>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</si>
  <si>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</si>
  <si>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</si>
  <si>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</si>
  <si>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</si>
  <si>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</si>
  <si>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</si>
  <si>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</si>
  <si>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</si>
  <si>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</si>
  <si>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</si>
  <si>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</si>
  <si>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</si>
  <si>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</si>
  <si>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</si>
  <si>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</si>
  <si>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</si>
  <si>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</si>
  <si>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</si>
  <si>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</si>
  <si>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</si>
  <si>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</si>
  <si>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</si>
  <si>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</si>
  <si>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</si>
  <si>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</si>
  <si>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</si>
  <si>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</si>
  <si>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</si>
  <si>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</si>
  <si>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Current portion of long-term loans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</si>
  <si>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</si>
  <si>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</si>
  <si>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</si>
  <si>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</si>
  <si>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</si>
  <si>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</si>
  <si>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</si>
  <si>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</si>
  <si>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</si>
  <si>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</si>
  <si>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</si>
  <si>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</si>
  <si>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</si>
  <si>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</si>
  <si>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</si>
  <si>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</si>
  <si>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</si>
  <si>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</si>
  <si>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</si>
  <si>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</si>
  <si>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</si>
  <si>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</si>
  <si>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</si>
  <si>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</si>
  <si>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</si>
  <si>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</si>
  <si>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</si>
  <si>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Other comprehensive income: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</si>
  <si>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</si>
  <si>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</si>
  <si>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</si>
  <si>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</si>
  <si>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</si>
  <si>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Earnings per share</t>
  </si>
  <si>
    <t>Cash flow statement</t>
  </si>
  <si>
    <t>(Unit: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</si>
  <si>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</si>
  <si>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</si>
  <si>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</si>
  <si>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</si>
  <si>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</si>
  <si>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</si>
  <si>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</si>
  <si>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</si>
  <si>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</si>
  <si>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</si>
  <si>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</si>
  <si>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</si>
  <si>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</si>
  <si>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</si>
  <si>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</si>
  <si>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</si>
  <si>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</si>
  <si>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received from sales of investments</t>
  </si>
  <si>
    <t>Cash paid for acquisition of investments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</si>
  <si>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</si>
  <si>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</si>
  <si>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</si>
  <si>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</si>
  <si>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</si>
  <si>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</si>
  <si>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</si>
  <si>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</si>
  <si>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</si>
  <si>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</si>
  <si>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</si>
  <si>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</si>
  <si>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</si>
  <si>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</si>
  <si>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</si>
  <si>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</si>
  <si>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</si>
  <si>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</si>
  <si>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</si>
  <si>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</si>
  <si>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</si>
  <si>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</si>
  <si>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</si>
  <si>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</si>
  <si>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</si>
  <si>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</si>
  <si>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Premium on ordinary shares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</si>
  <si>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</si>
  <si>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</si>
  <si>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</si>
  <si>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</si>
  <si>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 xml:space="preserve">Other comprehensive income not to be reclassified </t>
  </si>
  <si>
    <t xml:space="preserve">     to profit or loss in subsequent periods</t>
  </si>
  <si>
    <t>Long-term loans - net of current portion</t>
  </si>
  <si>
    <t>Selling and distribution expenses</t>
  </si>
  <si>
    <t>Cash and cash equivalents at beginning of year</t>
  </si>
  <si>
    <t>Cash and cash equivalents at end of year</t>
  </si>
  <si>
    <t>Cash received from sales of equipment</t>
  </si>
  <si>
    <t>Cash paid for long-term loans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</si>
  <si>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</si>
  <si>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</si>
  <si>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</si>
  <si>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</si>
  <si>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</si>
  <si>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Revenue from services</t>
  </si>
  <si>
    <t>Finance income</t>
  </si>
  <si>
    <t>Cost of services</t>
  </si>
  <si>
    <t>Tax income</t>
  </si>
  <si>
    <t>Loss for the year</t>
  </si>
  <si>
    <t xml:space="preserve">   Finance income</t>
  </si>
  <si>
    <t xml:space="preserve">   Finance cost</t>
  </si>
  <si>
    <t xml:space="preserve">   Provision for loss arising from litigation</t>
  </si>
  <si>
    <t xml:space="preserve">   Gain on sales of investment in debt instruments</t>
  </si>
  <si>
    <t>Cash paid for acquisition of right-of-use assets</t>
  </si>
  <si>
    <t>Cash paid for dividend</t>
  </si>
  <si>
    <t>Cash paid for lease liabilities</t>
  </si>
  <si>
    <t>Net cash flows used in financing activities</t>
  </si>
  <si>
    <t>2021</t>
  </si>
  <si>
    <t>Balance as at 1 January 2021</t>
  </si>
  <si>
    <t>Balance as at 31 December 2021</t>
  </si>
  <si>
    <t>6, 8</t>
  </si>
  <si>
    <t>6, 16</t>
  </si>
  <si>
    <t>6, 20</t>
  </si>
  <si>
    <t>Loss before income tax expenses</t>
  </si>
  <si>
    <t xml:space="preserve">   Loss attributable to equity holders of the Company</t>
  </si>
  <si>
    <t>Basic loss per share</t>
  </si>
  <si>
    <t>Dividend (Note 28)</t>
  </si>
  <si>
    <t>Operating loss</t>
  </si>
  <si>
    <t>Loss attributable to:</t>
  </si>
  <si>
    <t xml:space="preserve">   Loss (gain) on fair value adjustments of financial instruments</t>
  </si>
  <si>
    <t xml:space="preserve">      plant and equipment and intangible assets</t>
  </si>
  <si>
    <t xml:space="preserve">   Increase (decrease) in liabilities from acquisition of property, </t>
  </si>
  <si>
    <t xml:space="preserve">Adjustments to reconcile loss before tax to </t>
  </si>
  <si>
    <t xml:space="preserve">   Increase in lease liabilities</t>
  </si>
  <si>
    <t xml:space="preserve">   Allowance for impairment loss of assets</t>
  </si>
  <si>
    <t xml:space="preserve">   Loss on write off inventories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</si>
  <si>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</si>
  <si>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</si>
  <si>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</si>
  <si>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</si>
  <si>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</si>
  <si>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 xml:space="preserve">Balance as at 1 January 2021 </t>
  </si>
  <si>
    <t>Retained earnings (Deficits)</t>
  </si>
  <si>
    <t xml:space="preserve">   Cash received from refund of corporate income tax</t>
  </si>
  <si>
    <t xml:space="preserve">   Payment of long-term employee benefits</t>
  </si>
  <si>
    <t xml:space="preserve">   Allowance for expected credit losses</t>
  </si>
  <si>
    <t xml:space="preserve">   Unrealised gain on exchange rate</t>
  </si>
  <si>
    <t xml:space="preserve">   Loss (gain) on sales/write off assets</t>
  </si>
  <si>
    <t>Cash flows from (used in) operating activities</t>
  </si>
  <si>
    <t>Net cash flows from (used in) operating activities</t>
  </si>
  <si>
    <t>Net increase (decrease) in cash and cash equivalents</t>
  </si>
  <si>
    <t>Net cash flows from investing activities</t>
  </si>
  <si>
    <t>Actuarial loss</t>
  </si>
  <si>
    <t xml:space="preserve">   Reversal of allowance for diminution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</si>
</sst>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82">
    <xf numFmtId="0" fontId="0" fillId="0" borderId="0"/>
    <xf numFmtId="0" fontId="6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0" fontId="2" fillId="0" borderId="0"/>
    <xf numFmtId="0" fontId="2" fillId="0" borderId="0"/>
    <xf numFmtId="166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1" fillId="0" borderId="0"/>
    <xf numFmtId="166" fontId="24" fillId="0" borderId="0" applyFont="0" applyFill="0" applyBorder="0" applyAlignment="0" applyProtection="0"/>
    <xf numFmtId="39" fontId="26" fillId="0" borderId="0"/>
    <xf numFmtId="166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3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2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9" fillId="0" borderId="0"/>
    <xf numFmtId="174" fontId="2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2" fillId="0" borderId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7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0" fontId="23" fillId="0" borderId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/>
    <xf numFmtId="0" fontId="20" fillId="0" borderId="0" applyFont="0" applyFill="0" applyBorder="0" applyAlignment="0" applyProtection="0"/>
    <xf numFmtId="0" fontId="23" fillId="0" borderId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5" fontId="23" fillId="0" borderId="0" applyProtection="0">
      <protection locked="0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43" fontId="37" fillId="0" borderId="21">
      <alignment horizontal="right" vertical="center"/>
    </xf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9" fontId="33" fillId="0" borderId="0"/>
    <xf numFmtId="0" fontId="40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41" fillId="0" borderId="16">
      <alignment horizontal="center"/>
    </xf>
    <xf numFmtId="0" fontId="42" fillId="0" borderId="0"/>
    <xf numFmtId="0" fontId="42" fillId="0" borderId="2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1" borderId="0"/>
    <xf numFmtId="0" fontId="41" fillId="0" borderId="0">
      <protection locked="0"/>
    </xf>
    <xf numFmtId="0" fontId="41" fillId="0" borderId="0"/>
    <xf numFmtId="186" fontId="41" fillId="0" borderId="0"/>
    <xf numFmtId="187" fontId="41" fillId="0" borderId="0"/>
    <xf numFmtId="0" fontId="42" fillId="52" borderId="0">
      <alignment horizontal="right"/>
    </xf>
    <xf numFmtId="0" fontId="41" fillId="0" borderId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3" fillId="61" borderId="0" applyNumberFormat="0" applyBorder="0" applyAlignment="0" applyProtection="0"/>
    <xf numFmtId="0" fontId="43" fillId="55" borderId="0" applyNumberFormat="0" applyBorder="0" applyAlignment="0" applyProtection="0"/>
    <xf numFmtId="0" fontId="4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5" fillId="41" borderId="23">
      <alignment horizontal="center" vertical="center"/>
    </xf>
    <xf numFmtId="0" fontId="46" fillId="0" borderId="0">
      <alignment horizontal="center" wrapText="1"/>
      <protection locked="0"/>
    </xf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15" applyAlignment="0" applyProtection="0"/>
    <xf numFmtId="188" fontId="23" fillId="0" borderId="0" applyFill="0" applyBorder="0" applyAlignment="0"/>
    <xf numFmtId="189" fontId="52" fillId="0" borderId="0" applyFill="0" applyBorder="0" applyAlignment="0"/>
    <xf numFmtId="190" fontId="5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193" fontId="33" fillId="0" borderId="0" applyFont="0" applyFill="0" applyBorder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69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95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8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/>
    <xf numFmtId="0" fontId="64" fillId="0" borderId="0"/>
    <xf numFmtId="199" fontId="65" fillId="0" borderId="26" applyBorder="0"/>
    <xf numFmtId="189" fontId="52" fillId="0" borderId="0" applyFont="0" applyFill="0" applyBorder="0" applyAlignment="0" applyProtection="0"/>
    <xf numFmtId="200" fontId="23" fillId="0" borderId="0">
      <protection locked="0"/>
    </xf>
    <xf numFmtId="201" fontId="6" fillId="0" borderId="0" applyFont="0" applyFill="0" applyBorder="0" applyAlignment="0" applyProtection="0"/>
    <xf numFmtId="202" fontId="33" fillId="0" borderId="0"/>
    <xf numFmtId="0" fontId="25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3" fontId="33" fillId="0" borderId="0"/>
    <xf numFmtId="0" fontId="66" fillId="66" borderId="0" applyNumberFormat="0" applyBorder="0" applyAlignment="0" applyProtection="0"/>
    <xf numFmtId="0" fontId="66" fillId="67" borderId="0" applyNumberFormat="0" applyBorder="0" applyAlignment="0" applyProtection="0"/>
    <xf numFmtId="0" fontId="66" fillId="68" borderId="0" applyNumberFormat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67" fillId="0" borderId="0" applyNumberFormat="0" applyAlignment="0">
      <alignment horizontal="left"/>
    </xf>
    <xf numFmtId="198" fontId="23" fillId="0" borderId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204" fontId="69" fillId="0" borderId="0">
      <alignment horizontal="right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38" fontId="71" fillId="69" borderId="0" applyNumberFormat="0" applyBorder="0" applyAlignment="0" applyProtection="0"/>
    <xf numFmtId="0" fontId="23" fillId="0" borderId="0"/>
    <xf numFmtId="0" fontId="72" fillId="51" borderId="0"/>
    <xf numFmtId="0" fontId="73" fillId="0" borderId="0" applyNumberFormat="0" applyFill="0" applyBorder="0" applyAlignment="0" applyProtection="0"/>
    <xf numFmtId="0" fontId="74" fillId="0" borderId="27" applyNumberFormat="0" applyAlignment="0" applyProtection="0">
      <alignment horizontal="left" vertical="center"/>
    </xf>
    <xf numFmtId="0" fontId="74" fillId="0" borderId="2">
      <alignment horizontal="left" vertical="center"/>
    </xf>
    <xf numFmtId="205" fontId="75" fillId="70" borderId="0">
      <alignment horizontal="left" vertical="top"/>
    </xf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/>
    <xf numFmtId="0" fontId="74" fillId="0" borderId="0" applyProtection="0"/>
    <xf numFmtId="0" fontId="80" fillId="0" borderId="20">
      <alignment horizontal="center"/>
    </xf>
    <xf numFmtId="0" fontId="80" fillId="0" borderId="0">
      <alignment horizontal="center"/>
    </xf>
    <xf numFmtId="0" fontId="81" fillId="0" borderId="31" applyNumberFormat="0" applyFill="0" applyAlignment="0" applyProtection="0"/>
    <xf numFmtId="206" fontId="82" fillId="0" borderId="0" applyNumberFormat="0" applyFill="0" applyBorder="0" applyAlignment="0" applyProtection="0">
      <alignment vertical="top"/>
      <protection locked="0"/>
    </xf>
    <xf numFmtId="0" fontId="61" fillId="70" borderId="0">
      <alignment horizontal="left" wrapText="1" indent="2"/>
    </xf>
    <xf numFmtId="10" fontId="71" fillId="69" borderId="16" applyNumberFormat="0" applyBorder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38" fontId="84" fillId="0" borderId="0"/>
    <xf numFmtId="38" fontId="85" fillId="0" borderId="0"/>
    <xf numFmtId="38" fontId="86" fillId="0" borderId="0"/>
    <xf numFmtId="38" fontId="87" fillId="0" borderId="0"/>
    <xf numFmtId="0" fontId="69" fillId="0" borderId="0"/>
    <xf numFmtId="0" fontId="69" fillId="0" borderId="0"/>
    <xf numFmtId="0" fontId="27" fillId="0" borderId="0" applyNumberFormat="0" applyFont="0" applyFill="0" applyBorder="0" applyProtection="0">
      <alignment horizontal="left" vertical="center"/>
    </xf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07" fontId="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14" fontId="23" fillId="0" borderId="0" applyFill="0" applyBorder="0" applyProtection="0"/>
    <xf numFmtId="210" fontId="23" fillId="0" borderId="0" applyFill="0" applyBorder="0"/>
    <xf numFmtId="211" fontId="23" fillId="0" borderId="0" applyFill="0" applyBorder="0"/>
    <xf numFmtId="210" fontId="23" fillId="0" borderId="0" applyFill="0" applyBorder="0"/>
    <xf numFmtId="10" fontId="23" fillId="0" borderId="0" applyFill="0" applyBorder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37" fontId="95" fillId="0" borderId="0"/>
    <xf numFmtId="0" fontId="89" fillId="0" borderId="0"/>
    <xf numFmtId="0" fontId="90" fillId="0" borderId="0"/>
    <xf numFmtId="0" fontId="90" fillId="0" borderId="0"/>
    <xf numFmtId="0" fontId="96" fillId="0" borderId="0"/>
    <xf numFmtId="0" fontId="64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45" fillId="0" borderId="0"/>
    <xf numFmtId="0" fontId="45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97" fillId="0" borderId="0"/>
    <xf numFmtId="0" fontId="19" fillId="0" borderId="0"/>
    <xf numFmtId="0" fontId="45" fillId="0" borderId="0"/>
    <xf numFmtId="0" fontId="7" fillId="0" borderId="0"/>
    <xf numFmtId="0" fontId="21" fillId="0" borderId="0"/>
    <xf numFmtId="0" fontId="23" fillId="0" borderId="0"/>
    <xf numFmtId="0" fontId="45" fillId="0" borderId="0"/>
    <xf numFmtId="0" fontId="24" fillId="0" borderId="0"/>
    <xf numFmtId="0" fontId="7" fillId="0" borderId="0"/>
    <xf numFmtId="0" fontId="45" fillId="0" borderId="0"/>
    <xf numFmtId="0" fontId="23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" fillId="0" borderId="0"/>
    <xf numFmtId="0" fontId="19" fillId="0" borderId="0"/>
    <xf numFmtId="206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9" fillId="0" borderId="0"/>
    <xf numFmtId="0" fontId="21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00" fillId="0" borderId="0"/>
    <xf numFmtId="0" fontId="100" fillId="0" borderId="0"/>
    <xf numFmtId="0" fontId="19" fillId="0" borderId="0"/>
    <xf numFmtId="0" fontId="23" fillId="0" borderId="0"/>
    <xf numFmtId="20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1" fillId="0" borderId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181" fontId="20" fillId="0" borderId="0" applyFont="0" applyFill="0" applyBorder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40" fontId="103" fillId="69" borderId="0">
      <alignment horizontal="right"/>
    </xf>
    <xf numFmtId="0" fontId="104" fillId="69" borderId="18"/>
    <xf numFmtId="14" fontId="46" fillId="0" borderId="0">
      <alignment horizontal="center" wrapText="1"/>
      <protection locked="0"/>
    </xf>
    <xf numFmtId="0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19" applyNumberFormat="0" applyBorder="0"/>
    <xf numFmtId="3" fontId="105" fillId="0" borderId="0" applyNumberFormat="0" applyFill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27" fillId="0" borderId="0" applyNumberFormat="0" applyFill="0" applyBorder="0" applyAlignment="0" applyProtection="0">
      <alignment horizontal="left"/>
    </xf>
    <xf numFmtId="0" fontId="65" fillId="0" borderId="20" applyBorder="0">
      <alignment horizontal="center"/>
    </xf>
    <xf numFmtId="37" fontId="106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0" fillId="0" borderId="0" applyFont="0" applyFill="0" applyBorder="0" applyAlignment="0" applyProtection="0"/>
    <xf numFmtId="1" fontId="23" fillId="0" borderId="17" applyNumberFormat="0" applyFill="0" applyAlignment="0" applyProtection="0">
      <alignment horizontal="center" vertical="center"/>
    </xf>
    <xf numFmtId="0" fontId="107" fillId="73" borderId="0" applyNumberFormat="0" applyFont="0" applyBorder="0" applyAlignment="0">
      <alignment horizontal="center"/>
    </xf>
    <xf numFmtId="212" fontId="23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107" fillId="1" borderId="2" applyNumberFormat="0" applyFont="0" applyAlignment="0">
      <alignment horizontal="center"/>
    </xf>
    <xf numFmtId="0" fontId="108" fillId="0" borderId="0" applyNumberFormat="0" applyFill="0" applyBorder="0" applyAlignment="0" applyProtection="0"/>
    <xf numFmtId="0" fontId="27" fillId="0" borderId="22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16">
      <alignment horizontal="center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11" fillId="70" borderId="0">
      <alignment wrapText="1"/>
    </xf>
    <xf numFmtId="40" fontId="112" fillId="0" borderId="0" applyBorder="0">
      <alignment horizontal="right"/>
    </xf>
    <xf numFmtId="49" fontId="2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7" fontId="71" fillId="71" borderId="0" applyNumberFormat="0" applyBorder="0" applyAlignment="0" applyProtection="0"/>
    <xf numFmtId="37" fontId="71" fillId="0" borderId="0"/>
    <xf numFmtId="37" fontId="71" fillId="74" borderId="0" applyNumberFormat="0" applyBorder="0" applyAlignment="0" applyProtection="0"/>
    <xf numFmtId="3" fontId="115" fillId="0" borderId="31" applyProtection="0"/>
    <xf numFmtId="6" fontId="116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8" fillId="40" borderId="24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21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2" fillId="64" borderId="25" applyNumberFormat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191" fontId="124" fillId="0" borderId="0" applyFont="0" applyFill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9" fillId="0" borderId="0"/>
    <xf numFmtId="0" fontId="19" fillId="0" borderId="0"/>
    <xf numFmtId="0" fontId="97" fillId="0" borderId="0"/>
    <xf numFmtId="0" fontId="23" fillId="0" borderId="0"/>
    <xf numFmtId="0" fontId="97" fillId="0" borderId="0"/>
    <xf numFmtId="0" fontId="98" fillId="0" borderId="0"/>
    <xf numFmtId="0" fontId="127" fillId="0" borderId="0"/>
    <xf numFmtId="0" fontId="23" fillId="0" borderId="0"/>
    <xf numFmtId="0" fontId="23" fillId="0" borderId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8" fillId="38" borderId="24" applyNumberFormat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0" fontId="129" fillId="71" borderId="0" applyNumberFormat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0" fillId="0" borderId="35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0" fillId="0" borderId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8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132" fillId="40" borderId="34" applyNumberFormat="0" applyAlignment="0" applyProtection="0"/>
    <xf numFmtId="0" fontId="23" fillId="72" borderId="33" applyNumberFormat="0" applyFont="0" applyAlignment="0" applyProtection="0"/>
    <xf numFmtId="0" fontId="133" fillId="0" borderId="28" applyNumberFormat="0" applyFill="0" applyAlignment="0" applyProtection="0"/>
    <xf numFmtId="0" fontId="134" fillId="0" borderId="29" applyNumberFormat="0" applyFill="0" applyAlignment="0" applyProtection="0"/>
    <xf numFmtId="0" fontId="135" fillId="0" borderId="30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0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52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23" fillId="0" borderId="0"/>
    <xf numFmtId="0" fontId="137" fillId="0" borderId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0" fontId="139" fillId="0" borderId="0"/>
    <xf numFmtId="199" fontId="140" fillId="0" borderId="0" applyFont="0" applyFill="0" applyBorder="0" applyAlignment="0" applyProtection="0"/>
    <xf numFmtId="199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4" fontId="138" fillId="0" borderId="0" applyFont="0" applyFill="0" applyBorder="0" applyAlignment="0" applyProtection="0"/>
    <xf numFmtId="18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28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9" fontId="158" fillId="0" borderId="0"/>
    <xf numFmtId="39" fontId="158" fillId="0" borderId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39" fontId="158" fillId="0" borderId="0"/>
    <xf numFmtId="39" fontId="158" fillId="0" borderId="0"/>
    <xf numFmtId="217" fontId="33" fillId="0" borderId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185" fontId="23" fillId="0" borderId="0" applyProtection="0">
      <protection locked="0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5" borderId="0" applyNumberFormat="0" applyBorder="0" applyAlignment="0" applyProtection="0"/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43" fontId="37" fillId="0" borderId="21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6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39" fillId="46" borderId="0" applyNumberFormat="0" applyBorder="0" applyAlignment="0" applyProtection="0"/>
    <xf numFmtId="0" fontId="156" fillId="12" borderId="0" applyNumberFormat="0" applyBorder="0" applyAlignment="0" applyProtection="0"/>
    <xf numFmtId="0" fontId="156" fillId="1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6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39" fillId="42" borderId="0" applyNumberFormat="0" applyBorder="0" applyAlignment="0" applyProtection="0"/>
    <xf numFmtId="0" fontId="156" fillId="16" borderId="0" applyNumberFormat="0" applyBorder="0" applyAlignment="0" applyProtection="0"/>
    <xf numFmtId="0" fontId="156" fillId="16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39" fillId="43" borderId="0" applyNumberFormat="0" applyBorder="0" applyAlignment="0" applyProtection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39" fillId="47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39" fillId="4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39" fillId="49" borderId="0" applyNumberFormat="0" applyBorder="0" applyAlignment="0" applyProtection="0"/>
    <xf numFmtId="0" fontId="156" fillId="32" borderId="0" applyNumberFormat="0" applyBorder="0" applyAlignment="0" applyProtection="0"/>
    <xf numFmtId="0" fontId="156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34" borderId="0" applyNumberFormat="0" applyBorder="0" applyAlignment="0" applyProtection="0"/>
    <xf numFmtId="0" fontId="39" fillId="42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9" fontId="20" fillId="0" borderId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41" fillId="0" borderId="16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42" fillId="0" borderId="20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41" fillId="51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75" borderId="0"/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186" fontId="41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187" fontId="41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42" fillId="52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60" fillId="76" borderId="0">
      <alignment horizontal="right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6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39" fillId="54" borderId="0" applyNumberFormat="0" applyBorder="0" applyAlignment="0" applyProtection="0"/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6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39" fillId="56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6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39" fillId="58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39" fillId="4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6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39" fillId="63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8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31" fillId="34" borderId="0" applyNumberFormat="0" applyBorder="0" applyAlignment="0" applyProtection="0"/>
    <xf numFmtId="0" fontId="148" fillId="3" borderId="0" applyNumberFormat="0" applyBorder="0" applyAlignment="0" applyProtection="0"/>
    <xf numFmtId="0" fontId="148" fillId="3" borderId="0" applyNumberFormat="0" applyBorder="0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5" fontId="51" fillId="0" borderId="15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49" fontId="161" fillId="0" borderId="0" applyFont="0" applyFill="0" applyBorder="0" applyAlignment="0" applyProtection="0">
      <alignment horizontal="left"/>
    </xf>
    <xf numFmtId="221" fontId="18" fillId="0" borderId="0" applyAlignment="0" applyProtection="0"/>
    <xf numFmtId="222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162" fillId="0" borderId="43" applyNumberFormat="0" applyAlignment="0" applyProtection="0">
      <alignment horizontal="left" wrapText="1"/>
    </xf>
    <xf numFmtId="49" fontId="162" fillId="0" borderId="0" applyNumberFormat="0" applyAlignment="0" applyProtection="0">
      <alignment horizontal="left" wrapText="1"/>
    </xf>
    <xf numFmtId="49" fontId="163" fillId="0" borderId="0" applyAlignment="0" applyProtection="0">
      <alignment horizontal="left"/>
    </xf>
    <xf numFmtId="188" fontId="23" fillId="0" borderId="0" applyFill="0" applyBorder="0" applyAlignment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2" fillId="6" borderId="9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8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8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18" fillId="40" borderId="24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4" fillId="7" borderId="12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2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2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22" fillId="64" borderId="25" applyNumberFormat="0" applyAlignment="0" applyProtection="0"/>
    <xf numFmtId="0" fontId="154" fillId="7" borderId="12" applyNumberFormat="0" applyAlignment="0" applyProtection="0"/>
    <xf numFmtId="0" fontId="154" fillId="7" borderId="12" applyNumberFormat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39" fontId="158" fillId="0" borderId="0"/>
    <xf numFmtId="39" fontId="158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164" fillId="0" borderId="0" applyFont="0" applyFill="0" applyBorder="0" applyAlignment="0" applyProtection="0"/>
    <xf numFmtId="171" fontId="127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165" fillId="0" borderId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6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44" applyFont="0" applyFill="0" applyAlignment="0" applyProtection="0"/>
    <xf numFmtId="166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3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>
      <alignment horizontal="left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00" fontId="23" fillId="0" borderId="0">
      <protection locked="0"/>
    </xf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01" fontId="170" fillId="0" borderId="0" applyFont="0" applyFill="0" applyBorder="0" applyAlignment="0" applyProtection="0"/>
    <xf numFmtId="201" fontId="170" fillId="0" borderId="0" applyFont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30" fontId="33" fillId="0" borderId="0"/>
    <xf numFmtId="202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25" fillId="65" borderId="0" applyNumberFormat="0" applyFon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71" fillId="0" borderId="0" applyProtection="0"/>
    <xf numFmtId="0" fontId="2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22" fontId="33" fillId="0" borderId="0"/>
    <xf numFmtId="203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72" fillId="0" borderId="0" applyNumberFormat="0" applyFill="0" applyBorder="0" applyAlignment="0" applyProtection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35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171" fillId="0" borderId="0" applyProtection="0"/>
    <xf numFmtId="2" fontId="23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04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3" fontId="173" fillId="0" borderId="0"/>
    <xf numFmtId="234" fontId="174" fillId="0" borderId="0"/>
    <xf numFmtId="234" fontId="174" fillId="0" borderId="0"/>
    <xf numFmtId="234" fontId="175" fillId="0" borderId="0"/>
    <xf numFmtId="234" fontId="175" fillId="0" borderId="0"/>
    <xf numFmtId="235" fontId="174" fillId="0" borderId="0"/>
    <xf numFmtId="235" fontId="175" fillId="0" borderId="0"/>
    <xf numFmtId="235" fontId="175" fillId="0" borderId="0"/>
    <xf numFmtId="235" fontId="175" fillId="0" borderId="0"/>
    <xf numFmtId="235" fontId="175" fillId="0" borderId="0"/>
    <xf numFmtId="236" fontId="174" fillId="0" borderId="0"/>
    <xf numFmtId="236" fontId="175" fillId="0" borderId="0"/>
    <xf numFmtId="236" fontId="175" fillId="0" borderId="0"/>
    <xf numFmtId="236" fontId="175" fillId="0" borderId="0"/>
    <xf numFmtId="236" fontId="175" fillId="0" borderId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7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5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5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25" fillId="35" borderId="0" applyNumberFormat="0" applyBorder="0" applyAlignment="0" applyProtection="0"/>
    <xf numFmtId="0" fontId="147" fillId="2" borderId="0" applyNumberFormat="0" applyBorder="0" applyAlignment="0" applyProtection="0"/>
    <xf numFmtId="0" fontId="147" fillId="2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23" fillId="0" borderId="0"/>
    <xf numFmtId="0" fontId="50" fillId="77" borderId="45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176" fillId="0" borderId="27" applyNumberFormat="0" applyAlignment="0" applyProtection="0">
      <alignment horizontal="left" vertical="center"/>
    </xf>
    <xf numFmtId="0" fontId="74" fillId="0" borderId="27" applyNumberFormat="0" applyAlignment="0" applyProtection="0">
      <alignment horizontal="left" vertical="center"/>
    </xf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76" fillId="0" borderId="2">
      <alignment horizontal="left" vertical="center"/>
    </xf>
    <xf numFmtId="0" fontId="74" fillId="0" borderId="2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74" borderId="38">
      <alignment vertical="center" wrapText="1"/>
    </xf>
    <xf numFmtId="0" fontId="79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0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70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0" fillId="5" borderId="9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8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8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28" fillId="38" borderId="24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69" fillId="0" borderId="0"/>
    <xf numFmtId="0" fontId="69" fillId="0" borderId="0"/>
    <xf numFmtId="0" fontId="69" fillId="0" borderId="0"/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27" fillId="0" borderId="0" applyNumberFormat="0" applyFon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07" fontId="170" fillId="0" borderId="0" applyFont="0" applyFill="0" applyBorder="0" applyAlignment="0" applyProtection="0"/>
    <xf numFmtId="207" fontId="170" fillId="0" borderId="0" applyFont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49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29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29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29" fillId="71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38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216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68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216" fontId="23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2" fillId="0" borderId="0">
      <alignment vertical="top"/>
    </xf>
    <xf numFmtId="216" fontId="7" fillId="0" borderId="0"/>
    <xf numFmtId="0" fontId="169" fillId="0" borderId="0"/>
    <xf numFmtId="0" fontId="23" fillId="0" borderId="0"/>
    <xf numFmtId="21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6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5" fillId="0" borderId="0"/>
    <xf numFmtId="0" fontId="23" fillId="0" borderId="0"/>
    <xf numFmtId="0" fontId="19" fillId="0" borderId="0"/>
    <xf numFmtId="216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216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19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206" fontId="23" fillId="0" borderId="0"/>
    <xf numFmtId="0" fontId="23" fillId="0" borderId="0"/>
    <xf numFmtId="0" fontId="23" fillId="0" borderId="0"/>
    <xf numFmtId="216" fontId="35" fillId="0" borderId="0"/>
    <xf numFmtId="0" fontId="3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216" fontId="23" fillId="0" borderId="0"/>
    <xf numFmtId="0" fontId="19" fillId="0" borderId="0"/>
    <xf numFmtId="0" fontId="23" fillId="0" borderId="0"/>
    <xf numFmtId="0" fontId="2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17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60" fillId="8" borderId="1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19" fillId="8" borderId="13" applyNumberFormat="0" applyFont="0" applyAlignment="0" applyProtection="0"/>
    <xf numFmtId="0" fontId="19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36" fillId="72" borderId="3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2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1" fillId="6" borderId="10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32" fillId="40" borderId="34" applyNumberFormat="0" applyAlignment="0" applyProtection="0"/>
    <xf numFmtId="0" fontId="151" fillId="6" borderId="10" applyNumberFormat="0" applyAlignment="0" applyProtection="0"/>
    <xf numFmtId="0" fontId="151" fillId="6" borderId="10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03" fillId="69" borderId="0">
      <alignment horizontal="righ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4" fillId="69" borderId="1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3" fillId="0" borderId="0" applyFont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7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0" fontId="65" fillId="0" borderId="20" applyBorder="0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216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2" fontId="23" fillId="0" borderId="0" applyNumberFormat="0" applyFill="0" applyBorder="0" applyAlignment="0" applyProtection="0">
      <alignment horizontal="left"/>
    </xf>
    <xf numFmtId="212" fontId="23" fillId="0" borderId="0" applyNumberFormat="0" applyFill="0" applyBorder="0" applyAlignment="0" applyProtection="0">
      <alignment horizontal="lef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22" applyAlignment="0">
      <alignment horizontal="centerContinuous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2" fontId="110" fillId="0" borderId="16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3" fontId="180" fillId="74" borderId="16">
      <alignment horizontal="left" vertical="top" wrapText="1"/>
      <protection locked="0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81" fillId="0" borderId="0" applyNumberFormat="0" applyBorder="0" applyAlignment="0"/>
    <xf numFmtId="0" fontId="175" fillId="0" borderId="0"/>
    <xf numFmtId="0" fontId="175" fillId="0" borderId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/>
    <xf numFmtId="0" fontId="184" fillId="0" borderId="0"/>
    <xf numFmtId="0" fontId="185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5" fillId="0" borderId="0"/>
    <xf numFmtId="0" fontId="185" fillId="0" borderId="0"/>
    <xf numFmtId="0" fontId="188" fillId="0" borderId="0" applyNumberFormat="0" applyBorder="0" applyAlignment="0"/>
    <xf numFmtId="0" fontId="189" fillId="79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88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86" fillId="0" borderId="0" applyNumberFormat="0" applyBorder="0" applyAlignment="0"/>
    <xf numFmtId="0" fontId="195" fillId="0" borderId="0" applyNumberFormat="0" applyBorder="0" applyAlignmen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1" fillId="70" borderId="0">
      <alignment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12" fillId="0" borderId="0" applyBorder="0">
      <alignment horizontal="right"/>
    </xf>
    <xf numFmtId="3" fontId="23" fillId="0" borderId="16" applyNumberFormat="0" applyFont="0" applyFill="0" applyAlignment="0" applyProtection="0">
      <alignment vertical="center"/>
    </xf>
    <xf numFmtId="0" fontId="196" fillId="0" borderId="0">
      <alignment vertical="top"/>
    </xf>
    <xf numFmtId="40" fontId="197" fillId="0" borderId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" fontId="198" fillId="0" borderId="48">
      <alignment horizontal="center"/>
    </xf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30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40" fontId="9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6" fontId="11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7" fontId="19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16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0" fillId="0" borderId="49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3" fillId="0" borderId="0" applyNumberFormat="0" applyFont="0" applyFill="0" applyBorder="0" applyProtection="0">
      <alignment horizontal="center" vertical="center"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8" fillId="40" borderId="24" applyNumberFormat="0" applyAlignment="0" applyProtection="0"/>
    <xf numFmtId="38" fontId="171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6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2" fillId="64" borderId="25" applyNumberFormat="0" applyAlignment="0" applyProtection="0"/>
    <xf numFmtId="0" fontId="125" fillId="3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9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28" fillId="38" borderId="24" applyNumberFormat="0" applyAlignment="0" applyProtection="0"/>
    <xf numFmtId="0" fontId="129" fillId="71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65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0" fillId="0" borderId="36" applyNumberFormat="0" applyFill="0" applyAlignment="0" applyProtection="0"/>
    <xf numFmtId="0" fontId="131" fillId="34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54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132" fillId="40" borderId="34" applyNumberFormat="0" applyAlignment="0" applyProtection="0"/>
    <xf numFmtId="0" fontId="165" fillId="78" borderId="33" applyNumberFormat="0" applyAlignment="0" applyProtection="0"/>
    <xf numFmtId="0" fontId="23" fillId="72" borderId="33" applyNumberFormat="0" applyFont="0" applyAlignment="0" applyProtection="0"/>
    <xf numFmtId="0" fontId="203" fillId="0" borderId="50" applyNumberFormat="0" applyFill="0" applyAlignment="0" applyProtection="0"/>
    <xf numFmtId="0" fontId="204" fillId="0" borderId="50" applyNumberFormat="0" applyFill="0" applyAlignment="0" applyProtection="0"/>
    <xf numFmtId="0" fontId="132" fillId="0" borderId="37" applyNumberFormat="0" applyFill="0" applyAlignment="0" applyProtection="0"/>
    <xf numFmtId="0" fontId="132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5" fillId="0" borderId="0"/>
    <xf numFmtId="166" fontId="19" fillId="0" borderId="0" applyFont="0" applyFill="0" applyBorder="0" applyAlignment="0" applyProtection="0"/>
    <xf numFmtId="0" fontId="45" fillId="0" borderId="0"/>
    <xf numFmtId="166" fontId="58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4" fillId="0" borderId="0"/>
    <xf numFmtId="0" fontId="166" fillId="0" borderId="0"/>
    <xf numFmtId="0" fontId="23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 applyNumberFormat="0" applyFill="0" applyBorder="0" applyAlignment="0" applyProtection="0"/>
    <xf numFmtId="0" fontId="17" fillId="0" borderId="0"/>
    <xf numFmtId="0" fontId="2" fillId="0" borderId="0"/>
    <xf numFmtId="216" fontId="23" fillId="0" borderId="0"/>
    <xf numFmtId="0" fontId="19" fillId="0" borderId="0"/>
    <xf numFmtId="166" fontId="35" fillId="0" borderId="0" applyFont="0" applyFill="0" applyBorder="0" applyAlignment="0" applyProtection="0"/>
    <xf numFmtId="0" fontId="20" fillId="0" borderId="0"/>
    <xf numFmtId="166" fontId="2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23" fillId="0" borderId="0"/>
    <xf numFmtId="0" fontId="2" fillId="0" borderId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0" borderId="0">
      <alignment vertical="center"/>
    </xf>
    <xf numFmtId="0" fontId="19" fillId="0" borderId="0"/>
    <xf numFmtId="166" fontId="1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9" fillId="0" borderId="0"/>
    <xf numFmtId="0" fontId="23" fillId="0" borderId="0"/>
    <xf numFmtId="0" fontId="207" fillId="0" borderId="0"/>
    <xf numFmtId="43" fontId="207" fillId="0" borderId="0" applyFont="0" applyFill="0" applyBorder="0" applyAlignment="0" applyProtection="0"/>
    <xf numFmtId="0" fontId="7" fillId="0" borderId="0"/>
    <xf numFmtId="0" fontId="49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9" fillId="0" borderId="0"/>
    <xf numFmtId="0" fontId="19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4" fillId="0" borderId="0" applyFont="0" applyFill="0" applyBorder="0" applyAlignment="0" applyProtection="0"/>
    <xf numFmtId="0" fontId="1" fillId="0" borderId="0"/>
    <xf numFmtId="0" fontId="164" fillId="0" borderId="0"/>
    <xf numFmtId="0" fontId="23" fillId="72" borderId="33" applyNumberFormat="0" applyFont="0" applyAlignment="0" applyProtection="0"/>
  </cellStyleXfs>
  <cellXfs count="129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41" fontId="9" fillId="0" borderId="3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3" fontId="9" fillId="0" borderId="4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right"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left" vertical="center"/>
    </xf>
    <xf numFmtId="164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9" fillId="0" borderId="3" xfId="3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5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left" vertical="center"/>
    </xf>
    <xf numFmtId="41" fontId="9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37" fontId="9" fillId="0" borderId="0" xfId="7083" applyNumberFormat="1" applyFont="1" applyFill="1" applyBorder="1" applyAlignment="1">
      <alignment vertical="center"/>
    </xf>
    <xf numFmtId="41" fontId="9" fillId="0" borderId="0" xfId="7083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1" xfId="23" applyNumberFormat="1" applyFont="1" applyFill="1" applyBorder="1" applyAlignment="1">
      <alignment horizontal="center" vertical="center"/>
    </xf>
    <xf numFmtId="41" fontId="9" fillId="0" borderId="1" xfId="7083" applyNumberFormat="1" applyFont="1" applyFill="1" applyBorder="1" applyAlignment="1">
      <alignment horizontal="center" vertical="center"/>
    </xf>
    <xf numFmtId="164" fontId="9" fillId="0" borderId="0" xfId="7083" applyNumberFormat="1" applyFont="1" applyFill="1" applyBorder="1" applyAlignment="1">
      <alignment horizontal="center" vertical="center"/>
    </xf>
    <xf numFmtId="164" fontId="9" fillId="0" borderId="0" xfId="24" applyNumberFormat="1" applyFont="1" applyFill="1" applyAlignment="1">
      <alignment horizontal="center" vertical="center"/>
    </xf>
    <xf numFmtId="41" fontId="9" fillId="0" borderId="0" xfId="24" applyNumberFormat="1" applyFont="1" applyFill="1" applyAlignment="1">
      <alignment horizontal="center" vertical="center"/>
    </xf>
    <xf numFmtId="43" fontId="9" fillId="0" borderId="0" xfId="7274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</cellXfs>
  <cellStyles count="7282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" xfId="7274" builtinId="3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34" xfId="7276" xr:uid="{1CFC0288-2FEC-469E-BCA2-E9B002DCD91C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31" xfId="7277" xr:uid="{729B50B0-9466-4744-95EF-DFEB0313A55E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17" xfId="7278" xr:uid="{02AA101D-4A79-454D-A00C-564E210FB618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14" xfId="7275" xr:uid="{15327FF1-C19A-4A83-BD9D-B59C9AD33E59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12" xfId="7279" xr:uid="{A0C9014C-B6B7-4B60-BFD9-C99C8CD202AD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12" xfId="7280" xr:uid="{A28F2E8F-48DB-4423-A1D2-6E9B8BCD6968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21" xfId="7281" xr:uid="{935E38D4-D8BA-475E-B069-F051DD683AC7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showGridLines="0" tabSelected="1" view="pageBreakPreview" zoomScale="90" zoomScaleNormal="100" zoomScaleSheetLayoutView="90" workbookViewId="0">
      <selection activeCell="K66" sqref="K66"/>
    </sheetView>
  </sheetViews>
  <sheetFormatPr defaultColWidth="10.7265625" defaultRowHeight="24" customHeight="1"/>
  <cols>
    <col min="1" max="1" width="48.1796875" style="8" customWidth="1"/>
    <col min="2" max="2" width="1.7265625" style="9" customWidth="1"/>
    <col min="3" max="3" width="6.453125" style="8" customWidth="1"/>
    <col min="4" max="4" width="1.453125" style="9" customWidth="1"/>
    <col min="5" max="5" width="17.1796875" style="9" customWidth="1"/>
    <col min="6" max="6" width="1.453125" style="9" customWidth="1"/>
    <col min="7" max="7" width="17.1796875" style="9" customWidth="1"/>
    <col min="8" max="8" width="1.453125" style="25" customWidth="1"/>
    <col min="9" max="9" width="17.1796875" style="9" customWidth="1"/>
    <col min="10" max="10" width="1.453125" style="9" customWidth="1"/>
    <col min="11" max="11" width="17.1796875" style="9" customWidth="1"/>
    <col min="12" max="12" width="0.453125" style="9" customWidth="1"/>
    <col min="13" max="16384" width="10.7265625" style="9"/>
  </cols>
  <sheetData>
    <row r="1" spans="1:11" s="67" customFormat="1" ht="24" customHeight="1">
      <c r="A1" s="1" t="s">
        <v>17</v>
      </c>
      <c r="B1" s="65"/>
      <c r="C1" s="66"/>
      <c r="D1" s="18"/>
      <c r="E1" s="18"/>
      <c r="F1" s="18"/>
      <c r="G1" s="18"/>
      <c r="H1" s="108"/>
      <c r="I1" s="18"/>
      <c r="J1" s="18"/>
      <c r="K1" s="18"/>
    </row>
    <row r="2" spans="1:11" s="67" customFormat="1" ht="24" customHeight="1">
      <c r="A2" s="1" t="s">
        <v>18</v>
      </c>
      <c r="B2" s="65"/>
      <c r="C2" s="66"/>
      <c r="D2" s="18"/>
      <c r="E2" s="18"/>
      <c r="F2" s="18"/>
      <c r="G2" s="18"/>
      <c r="H2" s="108"/>
      <c r="I2" s="65"/>
      <c r="J2" s="65"/>
      <c r="K2" s="65"/>
    </row>
    <row r="3" spans="1:11" s="104" customFormat="1" ht="24" customHeight="1">
      <c r="A3" s="4" t="s">
        <v>162</v>
      </c>
      <c r="B3" s="1"/>
      <c r="C3" s="1"/>
      <c r="D3" s="1"/>
      <c r="E3" s="1"/>
      <c r="F3" s="1"/>
      <c r="G3" s="1"/>
      <c r="H3" s="109"/>
      <c r="I3" s="1"/>
      <c r="J3" s="1"/>
      <c r="K3" s="1"/>
    </row>
    <row r="4" spans="1:11" ht="24" customHeight="1">
      <c r="A4" s="66"/>
      <c r="B4" s="18"/>
      <c r="C4" s="66"/>
      <c r="D4" s="18"/>
      <c r="E4" s="18"/>
      <c r="F4" s="18"/>
      <c r="G4" s="18"/>
      <c r="H4" s="108"/>
      <c r="I4" s="18"/>
      <c r="J4" s="18"/>
      <c r="K4" s="6" t="s">
        <v>22</v>
      </c>
    </row>
    <row r="5" spans="1:11" ht="24" customHeight="1">
      <c r="E5" s="126" t="s">
        <v>20</v>
      </c>
      <c r="F5" s="126"/>
      <c r="G5" s="126"/>
      <c r="H5" s="102"/>
      <c r="I5" s="126" t="s">
        <v>21</v>
      </c>
      <c r="J5" s="126"/>
      <c r="K5" s="126"/>
    </row>
    <row r="6" spans="1:11" ht="24" customHeight="1">
      <c r="C6" s="5" t="s">
        <v>19</v>
      </c>
      <c r="E6" s="95" t="s">
        <v>163</v>
      </c>
      <c r="F6" s="105"/>
      <c r="G6" s="95" t="s">
        <v>143</v>
      </c>
      <c r="H6" s="94"/>
      <c r="I6" s="95" t="s">
        <v>163</v>
      </c>
      <c r="J6" s="105"/>
      <c r="K6" s="95" t="s">
        <v>143</v>
      </c>
    </row>
    <row r="7" spans="1:11" ht="24" customHeight="1">
      <c r="A7" s="1" t="s">
        <v>0</v>
      </c>
    </row>
    <row r="8" spans="1:11" ht="24" customHeight="1">
      <c r="A8" s="1" t="s">
        <v>1</v>
      </c>
      <c r="C8" s="30"/>
    </row>
    <row r="9" spans="1:11" ht="24" customHeight="1">
      <c r="A9" s="2" t="s">
        <v>2</v>
      </c>
      <c r="C9" s="30">
        <v>7</v>
      </c>
      <c r="D9" s="96"/>
      <c r="E9" s="31">
        <v>123362910</v>
      </c>
      <c r="F9" s="31"/>
      <c r="G9" s="31">
        <v>208364017</v>
      </c>
      <c r="H9" s="31"/>
      <c r="I9" s="31">
        <v>120334453</v>
      </c>
      <c r="J9" s="31"/>
      <c r="K9" s="31">
        <v>206475071</v>
      </c>
    </row>
    <row r="10" spans="1:11" ht="24" customHeight="1">
      <c r="A10" s="2" t="s">
        <v>3</v>
      </c>
      <c r="C10" s="30" t="s">
        <v>146</v>
      </c>
      <c r="D10" s="32"/>
      <c r="E10" s="31">
        <f>21551324+656288</f>
        <v>22207612</v>
      </c>
      <c r="F10" s="31"/>
      <c r="G10" s="31">
        <v>16132878</v>
      </c>
      <c r="H10" s="31"/>
      <c r="I10" s="31">
        <v>34789558</v>
      </c>
      <c r="J10" s="31"/>
      <c r="K10" s="31">
        <v>28926954</v>
      </c>
    </row>
    <row r="11" spans="1:11" ht="24" customHeight="1">
      <c r="A11" s="2" t="s">
        <v>4</v>
      </c>
      <c r="B11" s="27"/>
      <c r="C11" s="30">
        <v>6</v>
      </c>
      <c r="D11" s="96"/>
      <c r="E11" s="31">
        <v>0</v>
      </c>
      <c r="F11" s="31"/>
      <c r="G11" s="31">
        <v>0</v>
      </c>
      <c r="H11" s="31"/>
      <c r="I11" s="31">
        <v>21172591</v>
      </c>
      <c r="J11" s="31"/>
      <c r="K11" s="31">
        <v>21560311</v>
      </c>
    </row>
    <row r="12" spans="1:11" ht="24" customHeight="1">
      <c r="A12" s="2" t="s">
        <v>5</v>
      </c>
      <c r="B12" s="27"/>
      <c r="C12" s="30">
        <v>9</v>
      </c>
      <c r="D12" s="96"/>
      <c r="E12" s="31">
        <v>374664475</v>
      </c>
      <c r="F12" s="31"/>
      <c r="G12" s="31">
        <v>353952593</v>
      </c>
      <c r="H12" s="31"/>
      <c r="I12" s="31">
        <v>369738098</v>
      </c>
      <c r="J12" s="31"/>
      <c r="K12" s="31">
        <v>347060484</v>
      </c>
    </row>
    <row r="13" spans="1:11" ht="24" customHeight="1">
      <c r="A13" s="2" t="s">
        <v>125</v>
      </c>
      <c r="B13" s="27"/>
      <c r="C13" s="30">
        <v>10</v>
      </c>
      <c r="D13" s="96"/>
      <c r="E13" s="31">
        <v>30168249</v>
      </c>
      <c r="F13" s="31"/>
      <c r="G13" s="31">
        <v>74654633</v>
      </c>
      <c r="H13" s="31"/>
      <c r="I13" s="31">
        <v>30168249</v>
      </c>
      <c r="J13" s="31"/>
      <c r="K13" s="31">
        <v>74654633</v>
      </c>
    </row>
    <row r="14" spans="1:11" ht="24" customHeight="1">
      <c r="A14" s="2" t="s">
        <v>6</v>
      </c>
      <c r="C14" s="30">
        <v>11</v>
      </c>
      <c r="D14" s="96"/>
      <c r="E14" s="31">
        <v>18143410</v>
      </c>
      <c r="F14" s="31"/>
      <c r="G14" s="31">
        <v>19482981</v>
      </c>
      <c r="H14" s="31"/>
      <c r="I14" s="31">
        <v>17519893</v>
      </c>
      <c r="J14" s="31"/>
      <c r="K14" s="31">
        <v>18853900</v>
      </c>
    </row>
    <row r="15" spans="1:11" ht="24" customHeight="1">
      <c r="A15" s="1" t="s">
        <v>7</v>
      </c>
      <c r="C15" s="30"/>
      <c r="E15" s="34">
        <f>SUM(E9:E14)</f>
        <v>568546656</v>
      </c>
      <c r="F15" s="33"/>
      <c r="G15" s="34">
        <f>SUM(G9:G14)</f>
        <v>672587102</v>
      </c>
      <c r="H15" s="33"/>
      <c r="I15" s="34">
        <f>SUM(I9:I14)</f>
        <v>593722842</v>
      </c>
      <c r="J15" s="33"/>
      <c r="K15" s="34">
        <f>SUM(K9:K14)</f>
        <v>697531353</v>
      </c>
    </row>
    <row r="16" spans="1:11" ht="24" customHeight="1">
      <c r="A16" s="1" t="s">
        <v>8</v>
      </c>
      <c r="C16" s="30"/>
      <c r="E16" s="31"/>
      <c r="F16" s="31"/>
      <c r="G16" s="31"/>
      <c r="H16" s="31"/>
      <c r="I16" s="31"/>
      <c r="J16" s="31"/>
      <c r="K16" s="31"/>
    </row>
    <row r="17" spans="1:11" ht="24" customHeight="1">
      <c r="A17" s="2" t="s">
        <v>9</v>
      </c>
      <c r="C17" s="30">
        <v>12</v>
      </c>
      <c r="D17" s="96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</row>
    <row r="18" spans="1:11" ht="24" customHeight="1">
      <c r="A18" s="2" t="s">
        <v>10</v>
      </c>
      <c r="B18" s="27"/>
      <c r="C18" s="30">
        <v>13</v>
      </c>
      <c r="D18" s="96"/>
      <c r="E18" s="31">
        <v>766509032</v>
      </c>
      <c r="F18" s="31"/>
      <c r="G18" s="31">
        <v>803252370</v>
      </c>
      <c r="H18" s="31"/>
      <c r="I18" s="31">
        <v>764801677</v>
      </c>
      <c r="J18" s="31"/>
      <c r="K18" s="31">
        <v>803211605</v>
      </c>
    </row>
    <row r="19" spans="1:11" ht="24" customHeight="1">
      <c r="A19" s="2" t="s">
        <v>126</v>
      </c>
      <c r="B19" s="27"/>
      <c r="C19" s="30">
        <v>14</v>
      </c>
      <c r="D19" s="96"/>
      <c r="E19" s="31">
        <v>146639501</v>
      </c>
      <c r="F19" s="31"/>
      <c r="G19" s="31">
        <v>138072866</v>
      </c>
      <c r="H19" s="31"/>
      <c r="I19" s="31">
        <v>146639501</v>
      </c>
      <c r="J19" s="31"/>
      <c r="K19" s="31">
        <v>138072866</v>
      </c>
    </row>
    <row r="20" spans="1:11" ht="24" customHeight="1">
      <c r="A20" s="2" t="s">
        <v>11</v>
      </c>
      <c r="B20" s="27"/>
      <c r="C20" s="30">
        <v>15</v>
      </c>
      <c r="D20" s="96"/>
      <c r="E20" s="31">
        <v>15773603</v>
      </c>
      <c r="F20" s="31"/>
      <c r="G20" s="31">
        <v>18173472</v>
      </c>
      <c r="H20" s="31"/>
      <c r="I20" s="31">
        <v>15773603</v>
      </c>
      <c r="J20" s="31"/>
      <c r="K20" s="31">
        <v>18173470</v>
      </c>
    </row>
    <row r="21" spans="1:11" ht="24" customHeight="1">
      <c r="A21" s="2" t="s">
        <v>12</v>
      </c>
      <c r="B21" s="27"/>
      <c r="C21" s="30">
        <v>24</v>
      </c>
      <c r="D21" s="96"/>
      <c r="E21" s="31">
        <f>32802579-131258</f>
        <v>32671321</v>
      </c>
      <c r="F21" s="31"/>
      <c r="G21" s="31">
        <v>31392498</v>
      </c>
      <c r="H21" s="31"/>
      <c r="I21" s="31">
        <v>32623208</v>
      </c>
      <c r="J21" s="31"/>
      <c r="K21" s="31">
        <v>31368844</v>
      </c>
    </row>
    <row r="22" spans="1:11" ht="24" customHeight="1">
      <c r="A22" s="2" t="s">
        <v>13</v>
      </c>
      <c r="C22" s="30">
        <v>6</v>
      </c>
      <c r="D22" s="96"/>
      <c r="E22" s="35">
        <v>1130075</v>
      </c>
      <c r="F22" s="33"/>
      <c r="G22" s="35">
        <v>2332175</v>
      </c>
      <c r="H22" s="33"/>
      <c r="I22" s="35">
        <v>1130075</v>
      </c>
      <c r="J22" s="33"/>
      <c r="K22" s="35">
        <v>2332175</v>
      </c>
    </row>
    <row r="23" spans="1:11" ht="24" customHeight="1">
      <c r="A23" s="1" t="s">
        <v>14</v>
      </c>
      <c r="C23" s="30"/>
      <c r="E23" s="31">
        <f>SUM(E17:E22)</f>
        <v>962723532</v>
      </c>
      <c r="F23" s="31"/>
      <c r="G23" s="31">
        <f>SUM(G17:G22)</f>
        <v>993223381</v>
      </c>
      <c r="H23" s="31"/>
      <c r="I23" s="31">
        <f>SUM(I17:I22)</f>
        <v>960968064</v>
      </c>
      <c r="J23" s="31"/>
      <c r="K23" s="31">
        <f>SUM(K17:K22)</f>
        <v>993158960</v>
      </c>
    </row>
    <row r="24" spans="1:11" ht="24" customHeight="1" thickBot="1">
      <c r="A24" s="1" t="s">
        <v>15</v>
      </c>
      <c r="E24" s="36">
        <f>E15+E23</f>
        <v>1531270188</v>
      </c>
      <c r="F24" s="33"/>
      <c r="G24" s="36">
        <f>G15+G23</f>
        <v>1665810483</v>
      </c>
      <c r="H24" s="33"/>
      <c r="I24" s="36">
        <f>I15+I23</f>
        <v>1554690906</v>
      </c>
      <c r="J24" s="33"/>
      <c r="K24" s="36">
        <f>K15+K23</f>
        <v>1690690313</v>
      </c>
    </row>
    <row r="25" spans="1:11" ht="24" customHeight="1" thickTop="1"/>
    <row r="26" spans="1:11" ht="24" customHeight="1">
      <c r="A26" s="3" t="s">
        <v>16</v>
      </c>
    </row>
    <row r="27" spans="1:11" s="67" customFormat="1" ht="24" customHeight="1">
      <c r="A27" s="1" t="s">
        <v>17</v>
      </c>
      <c r="B27" s="65"/>
      <c r="C27" s="66"/>
      <c r="D27" s="18"/>
      <c r="E27" s="18"/>
      <c r="F27" s="18"/>
      <c r="G27" s="18"/>
      <c r="H27" s="108"/>
      <c r="I27" s="18"/>
      <c r="J27" s="18"/>
      <c r="K27" s="18"/>
    </row>
    <row r="28" spans="1:11" s="67" customFormat="1" ht="24" customHeight="1">
      <c r="A28" s="1" t="s">
        <v>23</v>
      </c>
      <c r="B28" s="65"/>
      <c r="C28" s="66"/>
      <c r="D28" s="18"/>
      <c r="E28" s="18"/>
      <c r="F28" s="18"/>
      <c r="G28" s="18"/>
      <c r="H28" s="108"/>
      <c r="I28" s="65"/>
      <c r="J28" s="65"/>
      <c r="K28" s="65"/>
    </row>
    <row r="29" spans="1:11" s="104" customFormat="1" ht="24" customHeight="1">
      <c r="A29" s="4" t="s">
        <v>162</v>
      </c>
      <c r="B29" s="1"/>
      <c r="C29" s="1"/>
      <c r="D29" s="1"/>
      <c r="E29" s="1"/>
      <c r="F29" s="1"/>
      <c r="G29" s="1"/>
      <c r="H29" s="109"/>
      <c r="I29" s="1"/>
      <c r="J29" s="1"/>
      <c r="K29" s="1"/>
    </row>
    <row r="30" spans="1:11" ht="24" customHeight="1">
      <c r="A30" s="66"/>
      <c r="B30" s="18"/>
      <c r="C30" s="66"/>
      <c r="D30" s="18"/>
      <c r="E30" s="18"/>
      <c r="F30" s="18"/>
      <c r="G30" s="18"/>
      <c r="H30" s="108"/>
      <c r="I30" s="18"/>
      <c r="J30" s="18"/>
      <c r="K30" s="6" t="s">
        <v>22</v>
      </c>
    </row>
    <row r="31" spans="1:11" ht="24" customHeight="1">
      <c r="E31" s="126" t="s">
        <v>20</v>
      </c>
      <c r="F31" s="126"/>
      <c r="G31" s="126"/>
      <c r="H31" s="102"/>
      <c r="I31" s="126" t="s">
        <v>21</v>
      </c>
      <c r="J31" s="126"/>
      <c r="K31" s="126"/>
    </row>
    <row r="32" spans="1:11" ht="24" customHeight="1">
      <c r="C32" s="5" t="s">
        <v>19</v>
      </c>
      <c r="E32" s="95" t="s">
        <v>163</v>
      </c>
      <c r="F32" s="105"/>
      <c r="G32" s="95" t="s">
        <v>143</v>
      </c>
      <c r="H32" s="94"/>
      <c r="I32" s="95" t="s">
        <v>163</v>
      </c>
      <c r="J32" s="105"/>
      <c r="K32" s="95" t="s">
        <v>143</v>
      </c>
    </row>
    <row r="33" spans="1:11" ht="24" customHeight="1">
      <c r="A33" s="1" t="s">
        <v>24</v>
      </c>
    </row>
    <row r="34" spans="1:11" ht="24" customHeight="1">
      <c r="A34" s="1" t="s">
        <v>25</v>
      </c>
    </row>
    <row r="35" spans="1:11" ht="24" customHeight="1">
      <c r="A35" s="2" t="s">
        <v>26</v>
      </c>
      <c r="B35" s="27"/>
      <c r="C35" s="30" t="s">
        <v>147</v>
      </c>
      <c r="D35" s="96"/>
      <c r="E35" s="24">
        <v>55052972</v>
      </c>
      <c r="F35" s="24"/>
      <c r="G35" s="24">
        <v>69645413</v>
      </c>
      <c r="H35" s="24"/>
      <c r="I35" s="24">
        <v>57709423</v>
      </c>
      <c r="J35" s="24"/>
      <c r="K35" s="24">
        <v>73141115</v>
      </c>
    </row>
    <row r="36" spans="1:11" ht="24" customHeight="1">
      <c r="A36" s="2" t="s">
        <v>127</v>
      </c>
      <c r="B36" s="27"/>
      <c r="C36" s="30">
        <v>14</v>
      </c>
      <c r="D36" s="96"/>
      <c r="E36" s="24">
        <v>13779090</v>
      </c>
      <c r="F36" s="24"/>
      <c r="G36" s="24">
        <v>12727224</v>
      </c>
      <c r="H36" s="24"/>
      <c r="I36" s="24">
        <v>13779090</v>
      </c>
      <c r="J36" s="24"/>
      <c r="K36" s="24">
        <v>12727224</v>
      </c>
    </row>
    <row r="37" spans="1:11" ht="24" customHeight="1">
      <c r="A37" s="2" t="s">
        <v>30</v>
      </c>
      <c r="B37" s="27"/>
      <c r="C37" s="30">
        <v>17</v>
      </c>
      <c r="D37" s="96"/>
      <c r="E37" s="24">
        <v>15631086</v>
      </c>
      <c r="F37" s="24"/>
      <c r="G37" s="24">
        <v>36600000</v>
      </c>
      <c r="H37" s="24"/>
      <c r="I37" s="24">
        <v>15631086</v>
      </c>
      <c r="J37" s="24"/>
      <c r="K37" s="24">
        <v>36600000</v>
      </c>
    </row>
    <row r="38" spans="1:11" ht="24" customHeight="1">
      <c r="A38" s="2" t="s">
        <v>27</v>
      </c>
      <c r="C38" s="30"/>
      <c r="D38" s="96"/>
      <c r="E38" s="24">
        <v>2226279</v>
      </c>
      <c r="F38" s="24"/>
      <c r="G38" s="24">
        <v>6583531</v>
      </c>
      <c r="H38" s="24"/>
      <c r="I38" s="24">
        <v>2080638</v>
      </c>
      <c r="J38" s="24"/>
      <c r="K38" s="24">
        <v>6581680</v>
      </c>
    </row>
    <row r="39" spans="1:11" ht="24" customHeight="1">
      <c r="A39" s="1" t="s">
        <v>28</v>
      </c>
      <c r="C39" s="30"/>
      <c r="E39" s="124">
        <f>SUM(E35:E38)</f>
        <v>86689427</v>
      </c>
      <c r="F39" s="26"/>
      <c r="G39" s="124">
        <f>SUM(G35:G38)</f>
        <v>125556168</v>
      </c>
      <c r="H39" s="26"/>
      <c r="I39" s="124">
        <f>SUM(I35:I38)</f>
        <v>89200237</v>
      </c>
      <c r="J39" s="26"/>
      <c r="K39" s="124">
        <f>SUM(K35:K38)</f>
        <v>129050019</v>
      </c>
    </row>
    <row r="40" spans="1:11" ht="24" customHeight="1">
      <c r="A40" s="1" t="s">
        <v>29</v>
      </c>
      <c r="C40" s="30"/>
      <c r="E40" s="26"/>
      <c r="F40" s="26"/>
      <c r="G40" s="26"/>
      <c r="H40" s="26"/>
      <c r="I40" s="26"/>
      <c r="J40" s="26"/>
      <c r="K40" s="26"/>
    </row>
    <row r="41" spans="1:11" ht="24" customHeight="1">
      <c r="A41" s="2" t="s">
        <v>128</v>
      </c>
      <c r="C41" s="30">
        <v>14</v>
      </c>
      <c r="D41" s="96"/>
      <c r="E41" s="26">
        <v>148076069</v>
      </c>
      <c r="F41" s="26"/>
      <c r="G41" s="26">
        <v>139948110</v>
      </c>
      <c r="H41" s="26"/>
      <c r="I41" s="26">
        <v>148076069</v>
      </c>
      <c r="J41" s="26"/>
      <c r="K41" s="26">
        <v>139948110</v>
      </c>
    </row>
    <row r="42" spans="1:11" ht="24" customHeight="1">
      <c r="A42" s="96" t="s">
        <v>119</v>
      </c>
      <c r="C42" s="30">
        <v>17</v>
      </c>
      <c r="D42" s="96"/>
      <c r="E42" s="31">
        <v>0</v>
      </c>
      <c r="F42" s="31"/>
      <c r="G42" s="31">
        <v>14526479</v>
      </c>
      <c r="H42" s="31"/>
      <c r="I42" s="31">
        <v>0</v>
      </c>
      <c r="J42" s="26"/>
      <c r="K42" s="26">
        <v>14526479</v>
      </c>
    </row>
    <row r="43" spans="1:11" ht="24" customHeight="1">
      <c r="A43" s="2" t="s">
        <v>31</v>
      </c>
      <c r="C43" s="30">
        <v>18</v>
      </c>
      <c r="D43" s="96"/>
      <c r="E43" s="26">
        <v>7596444</v>
      </c>
      <c r="F43" s="26"/>
      <c r="G43" s="26">
        <v>7036546</v>
      </c>
      <c r="H43" s="26"/>
      <c r="I43" s="26">
        <v>7596444</v>
      </c>
      <c r="J43" s="26"/>
      <c r="K43" s="26">
        <v>7036546</v>
      </c>
    </row>
    <row r="44" spans="1:11" ht="24" customHeight="1">
      <c r="A44" s="2" t="s">
        <v>32</v>
      </c>
      <c r="C44" s="30">
        <v>6</v>
      </c>
      <c r="D44" s="96"/>
      <c r="E44" s="123">
        <v>7661088</v>
      </c>
      <c r="F44" s="26"/>
      <c r="G44" s="123">
        <v>7742528</v>
      </c>
      <c r="H44" s="26"/>
      <c r="I44" s="123">
        <v>7661087</v>
      </c>
      <c r="J44" s="26"/>
      <c r="K44" s="123">
        <v>7742529</v>
      </c>
    </row>
    <row r="45" spans="1:11" ht="24" customHeight="1">
      <c r="A45" s="1" t="s">
        <v>33</v>
      </c>
      <c r="C45" s="30"/>
      <c r="E45" s="26">
        <f>SUM(E41:E44)</f>
        <v>163333601</v>
      </c>
      <c r="F45" s="26"/>
      <c r="G45" s="26">
        <f>SUM(G41:G44)</f>
        <v>169253663</v>
      </c>
      <c r="H45" s="26"/>
      <c r="I45" s="26">
        <f>SUM(I41:I44)</f>
        <v>163333600</v>
      </c>
      <c r="J45" s="26"/>
      <c r="K45" s="26">
        <f>SUM(K41:K44)</f>
        <v>169253664</v>
      </c>
    </row>
    <row r="46" spans="1:11" ht="24" customHeight="1">
      <c r="A46" s="1" t="s">
        <v>34</v>
      </c>
      <c r="E46" s="124">
        <f>E39+E45</f>
        <v>250023028</v>
      </c>
      <c r="F46" s="26"/>
      <c r="G46" s="124">
        <f>G39+G45</f>
        <v>294809831</v>
      </c>
      <c r="H46" s="26"/>
      <c r="I46" s="124">
        <f>I39+I45</f>
        <v>252533837</v>
      </c>
      <c r="J46" s="26"/>
      <c r="K46" s="124">
        <f>K39+K45</f>
        <v>298303683</v>
      </c>
    </row>
    <row r="47" spans="1:11" ht="24" customHeight="1">
      <c r="A47" s="1" t="s">
        <v>35</v>
      </c>
      <c r="E47" s="38"/>
      <c r="F47" s="38"/>
      <c r="G47" s="38"/>
      <c r="H47" s="38"/>
      <c r="I47" s="38"/>
      <c r="J47" s="25"/>
      <c r="K47" s="38"/>
    </row>
    <row r="48" spans="1:11" ht="24" customHeight="1">
      <c r="A48" s="2" t="s">
        <v>36</v>
      </c>
      <c r="E48" s="38"/>
      <c r="F48" s="38"/>
      <c r="G48" s="38"/>
      <c r="H48" s="38"/>
      <c r="I48" s="38"/>
      <c r="J48" s="25"/>
      <c r="K48" s="38"/>
    </row>
    <row r="49" spans="1:11" ht="24" customHeight="1">
      <c r="A49" s="2" t="s">
        <v>37</v>
      </c>
      <c r="B49" s="27"/>
      <c r="C49" s="30"/>
      <c r="E49" s="38"/>
      <c r="F49" s="38"/>
      <c r="G49" s="38"/>
      <c r="H49" s="38"/>
      <c r="I49" s="38"/>
      <c r="J49" s="25"/>
      <c r="K49" s="38"/>
    </row>
    <row r="50" spans="1:11" ht="24" customHeight="1" thickBot="1">
      <c r="A50" s="2" t="s">
        <v>38</v>
      </c>
      <c r="B50" s="67"/>
      <c r="C50" s="30"/>
      <c r="E50" s="39">
        <v>500000000</v>
      </c>
      <c r="F50" s="37"/>
      <c r="G50" s="39">
        <v>500000000</v>
      </c>
      <c r="H50" s="37"/>
      <c r="I50" s="39">
        <v>500000000</v>
      </c>
      <c r="J50" s="37"/>
      <c r="K50" s="39">
        <v>500000000</v>
      </c>
    </row>
    <row r="51" spans="1:11" ht="24" customHeight="1" thickTop="1">
      <c r="A51" s="2" t="s">
        <v>39</v>
      </c>
      <c r="B51" s="27"/>
      <c r="C51" s="30"/>
      <c r="E51" s="38"/>
      <c r="F51" s="38"/>
      <c r="G51" s="38"/>
      <c r="H51" s="38"/>
      <c r="I51" s="38"/>
      <c r="J51" s="38"/>
      <c r="K51" s="38"/>
    </row>
    <row r="52" spans="1:11" ht="24" customHeight="1">
      <c r="A52" s="2" t="s">
        <v>38</v>
      </c>
      <c r="B52" s="27"/>
      <c r="E52" s="37">
        <v>500000000</v>
      </c>
      <c r="F52" s="37"/>
      <c r="G52" s="37">
        <v>500000000</v>
      </c>
      <c r="H52" s="37"/>
      <c r="I52" s="37">
        <v>500000000</v>
      </c>
      <c r="J52" s="37"/>
      <c r="K52" s="37">
        <v>500000000</v>
      </c>
    </row>
    <row r="53" spans="1:11" ht="24" customHeight="1">
      <c r="A53" s="92" t="s">
        <v>112</v>
      </c>
      <c r="E53" s="38">
        <v>806882974</v>
      </c>
      <c r="F53" s="96"/>
      <c r="G53" s="38">
        <v>806882974</v>
      </c>
      <c r="H53" s="96"/>
      <c r="I53" s="38">
        <v>806882974</v>
      </c>
      <c r="J53" s="96"/>
      <c r="K53" s="38">
        <v>806882974</v>
      </c>
    </row>
    <row r="54" spans="1:11" ht="24" customHeight="1">
      <c r="A54" s="2" t="s">
        <v>168</v>
      </c>
      <c r="B54" s="67"/>
      <c r="C54" s="30"/>
      <c r="E54" s="38"/>
      <c r="F54" s="38"/>
      <c r="G54" s="38"/>
      <c r="H54" s="38"/>
      <c r="I54" s="38"/>
      <c r="J54" s="38"/>
      <c r="K54" s="38"/>
    </row>
    <row r="55" spans="1:11" ht="24" customHeight="1">
      <c r="A55" s="2" t="s">
        <v>41</v>
      </c>
      <c r="B55" s="67"/>
      <c r="C55" s="30">
        <v>19</v>
      </c>
      <c r="E55" s="38">
        <v>26365802</v>
      </c>
      <c r="F55" s="38"/>
      <c r="G55" s="38">
        <v>26365802</v>
      </c>
      <c r="H55" s="38"/>
      <c r="I55" s="38">
        <v>26365802</v>
      </c>
      <c r="J55" s="38"/>
      <c r="K55" s="38">
        <v>26365802</v>
      </c>
    </row>
    <row r="56" spans="1:11" ht="24" customHeight="1">
      <c r="A56" s="2" t="s">
        <v>42</v>
      </c>
      <c r="B56" s="67"/>
      <c r="E56" s="41">
        <f>-52520297+656288-131258</f>
        <v>-51995267</v>
      </c>
      <c r="F56" s="37"/>
      <c r="G56" s="41">
        <v>37758213</v>
      </c>
      <c r="H56" s="37"/>
      <c r="I56" s="41">
        <v>-31091707</v>
      </c>
      <c r="J56" s="37"/>
      <c r="K56" s="41">
        <f>59297854-160000</f>
        <v>59137854</v>
      </c>
    </row>
    <row r="57" spans="1:11" ht="24" customHeight="1">
      <c r="A57" s="2" t="s">
        <v>43</v>
      </c>
      <c r="B57" s="67"/>
      <c r="E57" s="38">
        <f>SUM(E52:E56)</f>
        <v>1281253509</v>
      </c>
      <c r="F57" s="38"/>
      <c r="G57" s="38">
        <f>SUM(G52:G56)</f>
        <v>1371006989</v>
      </c>
      <c r="H57" s="38"/>
      <c r="I57" s="38">
        <f>SUM(I52:I56)</f>
        <v>1302157069</v>
      </c>
      <c r="J57" s="38"/>
      <c r="K57" s="38">
        <f>SUM(K52:K56)</f>
        <v>1392386630</v>
      </c>
    </row>
    <row r="58" spans="1:11" s="25" customFormat="1" ht="24" customHeight="1">
      <c r="A58" s="2" t="s">
        <v>44</v>
      </c>
      <c r="B58" s="106"/>
      <c r="C58" s="40"/>
      <c r="E58" s="41">
        <v>-6349</v>
      </c>
      <c r="F58" s="37"/>
      <c r="G58" s="41">
        <v>-6337</v>
      </c>
      <c r="H58" s="37"/>
      <c r="I58" s="41">
        <v>0</v>
      </c>
      <c r="J58" s="37"/>
      <c r="K58" s="60">
        <v>0</v>
      </c>
    </row>
    <row r="59" spans="1:11" ht="24" customHeight="1">
      <c r="A59" s="1" t="s">
        <v>45</v>
      </c>
      <c r="B59" s="67"/>
      <c r="E59" s="41">
        <f>SUM(E57:E58)</f>
        <v>1281247160</v>
      </c>
      <c r="F59" s="37"/>
      <c r="G59" s="41">
        <f>SUM(G57:G58)</f>
        <v>1371000652</v>
      </c>
      <c r="H59" s="37"/>
      <c r="I59" s="41">
        <f>SUM(I57:I58)</f>
        <v>1302157069</v>
      </c>
      <c r="J59" s="37"/>
      <c r="K59" s="41">
        <f>SUM(K57:K58)</f>
        <v>1392386630</v>
      </c>
    </row>
    <row r="60" spans="1:11" ht="24" customHeight="1" thickBot="1">
      <c r="A60" s="1" t="s">
        <v>46</v>
      </c>
      <c r="E60" s="39">
        <f>E59+E46</f>
        <v>1531270188</v>
      </c>
      <c r="F60" s="37"/>
      <c r="G60" s="39">
        <f>G59+G46</f>
        <v>1665810483</v>
      </c>
      <c r="H60" s="37"/>
      <c r="I60" s="39">
        <f>I59+I46</f>
        <v>1554690906</v>
      </c>
      <c r="J60" s="37"/>
      <c r="K60" s="39">
        <f>K59+K46</f>
        <v>1690690313</v>
      </c>
    </row>
    <row r="61" spans="1:11" ht="24" customHeight="1" thickTop="1">
      <c r="C61" s="85"/>
      <c r="E61" s="38"/>
      <c r="F61" s="38"/>
      <c r="G61" s="38"/>
      <c r="I61" s="38"/>
      <c r="J61" s="38"/>
      <c r="K61" s="38"/>
    </row>
    <row r="62" spans="1:11" ht="24" customHeight="1">
      <c r="A62" s="3" t="s">
        <v>16</v>
      </c>
      <c r="C62" s="85"/>
      <c r="I62" s="121"/>
    </row>
    <row r="63" spans="1:11" ht="24" customHeight="1">
      <c r="C63" s="85"/>
    </row>
    <row r="64" spans="1:11" ht="24" customHeight="1">
      <c r="A64" s="93"/>
      <c r="B64" s="25"/>
      <c r="C64" s="85"/>
    </row>
    <row r="65" spans="1:3" ht="24" customHeight="1">
      <c r="A65" s="40"/>
      <c r="B65" s="25"/>
      <c r="C65" s="85"/>
    </row>
    <row r="66" spans="1:3" ht="24" customHeight="1">
      <c r="B66" s="7" t="s">
        <v>47</v>
      </c>
    </row>
    <row r="67" spans="1:3" ht="24" customHeight="1">
      <c r="A67" s="93"/>
      <c r="B67" s="25"/>
      <c r="C67" s="85"/>
    </row>
  </sheetData>
  <mergeCells count="4">
    <mergeCell ref="I5:K5"/>
    <mergeCell ref="I31:K31"/>
    <mergeCell ref="E5:G5"/>
    <mergeCell ref="E31:G31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alignWithMargins="0"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9"/>
  <sheetViews>
    <sheetView showGridLines="0" view="pageBreakPreview" zoomScale="90" zoomScaleNormal="100" zoomScaleSheetLayoutView="90" workbookViewId="0">
      <selection activeCell="A32" sqref="A32"/>
    </sheetView>
  </sheetViews>
  <sheetFormatPr defaultColWidth="10.7265625" defaultRowHeight="21.75" customHeight="1"/>
  <cols>
    <col min="1" max="1" width="53.54296875" style="8" customWidth="1"/>
    <col min="2" max="2" width="1.7265625" style="9" customWidth="1"/>
    <col min="3" max="3" width="5.81640625" style="8" customWidth="1"/>
    <col min="4" max="4" width="1.7265625" style="9" customWidth="1"/>
    <col min="5" max="5" width="16.7265625" style="9" customWidth="1"/>
    <col min="6" max="6" width="1.7265625" style="9" customWidth="1"/>
    <col min="7" max="7" width="16.7265625" style="9" customWidth="1"/>
    <col min="8" max="8" width="1.7265625" style="9" customWidth="1"/>
    <col min="9" max="9" width="16.7265625" style="9" customWidth="1"/>
    <col min="10" max="10" width="1.7265625" style="9" customWidth="1"/>
    <col min="11" max="11" width="16.7265625" style="9" customWidth="1"/>
    <col min="12" max="12" width="0.54296875" style="9" customWidth="1"/>
    <col min="13" max="16384" width="10.7265625" style="9"/>
  </cols>
  <sheetData>
    <row r="1" spans="1:11" s="67" customFormat="1" ht="21.75" customHeight="1">
      <c r="A1" s="1" t="s">
        <v>17</v>
      </c>
      <c r="B1" s="65"/>
      <c r="C1" s="66"/>
      <c r="D1" s="18"/>
      <c r="E1" s="18"/>
      <c r="F1" s="18"/>
      <c r="G1" s="18"/>
      <c r="H1" s="18"/>
      <c r="I1" s="18"/>
      <c r="J1" s="18"/>
      <c r="K1" s="17"/>
    </row>
    <row r="2" spans="1:11" s="67" customFormat="1" ht="21.75" customHeight="1">
      <c r="A2" s="1" t="s">
        <v>48</v>
      </c>
      <c r="B2" s="65"/>
      <c r="C2" s="66"/>
      <c r="D2" s="18"/>
      <c r="E2" s="18"/>
      <c r="F2" s="18"/>
      <c r="G2" s="18"/>
      <c r="H2" s="18"/>
      <c r="I2" s="18"/>
      <c r="J2" s="18"/>
      <c r="K2" s="18"/>
    </row>
    <row r="3" spans="1:11" s="67" customFormat="1" ht="21.75" customHeight="1">
      <c r="A3" s="1" t="s">
        <v>164</v>
      </c>
      <c r="B3" s="65"/>
      <c r="C3" s="66"/>
      <c r="D3" s="18"/>
      <c r="E3" s="18"/>
      <c r="F3" s="18"/>
      <c r="G3" s="18"/>
      <c r="H3" s="18"/>
      <c r="I3" s="18"/>
      <c r="J3" s="18"/>
      <c r="K3" s="18"/>
    </row>
    <row r="4" spans="1:11" s="67" customFormat="1" ht="21.75" customHeight="1">
      <c r="B4" s="68"/>
      <c r="C4" s="69"/>
      <c r="D4" s="18"/>
      <c r="E4" s="18"/>
      <c r="F4" s="18"/>
      <c r="G4" s="18"/>
      <c r="H4" s="18"/>
      <c r="I4" s="65"/>
      <c r="J4" s="18"/>
      <c r="K4" s="6" t="s">
        <v>22</v>
      </c>
    </row>
    <row r="5" spans="1:11" ht="21.75" customHeight="1">
      <c r="E5" s="126" t="s">
        <v>20</v>
      </c>
      <c r="F5" s="126"/>
      <c r="G5" s="126"/>
      <c r="H5" s="10"/>
      <c r="I5" s="126" t="s">
        <v>21</v>
      </c>
      <c r="J5" s="126"/>
      <c r="K5" s="126"/>
    </row>
    <row r="6" spans="1:11" ht="21.75" customHeight="1">
      <c r="C6" s="11" t="s">
        <v>19</v>
      </c>
      <c r="E6" s="11">
        <v>2022</v>
      </c>
      <c r="F6" s="12"/>
      <c r="G6" s="11">
        <v>2021</v>
      </c>
      <c r="H6" s="12"/>
      <c r="I6" s="11">
        <v>2022</v>
      </c>
      <c r="J6" s="12"/>
      <c r="K6" s="11">
        <v>2021</v>
      </c>
    </row>
    <row r="7" spans="1:11" ht="21.75" customHeight="1">
      <c r="A7" s="13" t="s">
        <v>49</v>
      </c>
      <c r="C7" s="70"/>
      <c r="D7" s="71"/>
      <c r="E7" s="11"/>
      <c r="F7" s="42"/>
      <c r="G7" s="43"/>
      <c r="H7" s="44"/>
      <c r="I7" s="11"/>
      <c r="J7" s="42"/>
      <c r="K7" s="43"/>
    </row>
    <row r="8" spans="1:11" ht="21.75" customHeight="1">
      <c r="A8" s="1" t="s">
        <v>50</v>
      </c>
    </row>
    <row r="9" spans="1:11" ht="21.75" customHeight="1">
      <c r="A9" s="2" t="s">
        <v>129</v>
      </c>
      <c r="B9" s="27"/>
      <c r="C9" s="30" t="s">
        <v>148</v>
      </c>
      <c r="D9" s="96"/>
      <c r="E9" s="24">
        <v>477418183</v>
      </c>
      <c r="F9" s="24"/>
      <c r="G9" s="24">
        <v>518073208</v>
      </c>
      <c r="H9" s="24"/>
      <c r="I9" s="24">
        <v>477418183</v>
      </c>
      <c r="J9" s="24"/>
      <c r="K9" s="24">
        <v>518073208</v>
      </c>
    </row>
    <row r="10" spans="1:11" ht="21.75" customHeight="1">
      <c r="A10" s="2" t="s">
        <v>130</v>
      </c>
      <c r="B10" s="27"/>
      <c r="C10" s="30">
        <v>20</v>
      </c>
      <c r="D10" s="96"/>
      <c r="E10" s="24">
        <v>300300</v>
      </c>
      <c r="F10" s="24"/>
      <c r="G10" s="24">
        <v>1382520</v>
      </c>
      <c r="H10" s="24"/>
      <c r="I10" s="24">
        <v>300300</v>
      </c>
      <c r="J10" s="24"/>
      <c r="K10" s="31">
        <v>1382520</v>
      </c>
    </row>
    <row r="11" spans="1:11" ht="21.75" customHeight="1">
      <c r="A11" s="2" t="s">
        <v>51</v>
      </c>
      <c r="B11" s="27"/>
      <c r="C11" s="30" t="s">
        <v>148</v>
      </c>
      <c r="D11" s="96"/>
      <c r="E11" s="24">
        <v>24656850</v>
      </c>
      <c r="F11" s="24"/>
      <c r="G11" s="24">
        <v>23211670</v>
      </c>
      <c r="H11" s="24"/>
      <c r="I11" s="24">
        <v>26430008</v>
      </c>
      <c r="J11" s="24"/>
      <c r="K11" s="24">
        <v>23499869</v>
      </c>
    </row>
    <row r="12" spans="1:11" ht="21.75" customHeight="1">
      <c r="A12" s="1" t="s">
        <v>52</v>
      </c>
      <c r="C12" s="110"/>
      <c r="E12" s="124">
        <f>SUM(E9:E11)</f>
        <v>502375333</v>
      </c>
      <c r="F12" s="24"/>
      <c r="G12" s="124">
        <f>SUM(G9:G11)</f>
        <v>542667398</v>
      </c>
      <c r="H12" s="24"/>
      <c r="I12" s="124">
        <f>SUM(I9:I11)</f>
        <v>504148491</v>
      </c>
      <c r="J12" s="24"/>
      <c r="K12" s="124">
        <f>SUM(K9:K11)</f>
        <v>542955597</v>
      </c>
    </row>
    <row r="13" spans="1:11" ht="21.75" customHeight="1">
      <c r="A13" s="1" t="s">
        <v>53</v>
      </c>
      <c r="C13" s="110"/>
      <c r="E13" s="24"/>
      <c r="F13" s="24"/>
      <c r="G13" s="24"/>
      <c r="H13" s="24"/>
      <c r="I13" s="24"/>
      <c r="J13" s="24"/>
      <c r="K13" s="24"/>
    </row>
    <row r="14" spans="1:11" ht="21.75" customHeight="1">
      <c r="A14" s="2" t="s">
        <v>54</v>
      </c>
      <c r="B14" s="27"/>
      <c r="C14" s="30">
        <v>6</v>
      </c>
      <c r="D14" s="96"/>
      <c r="E14" s="24">
        <v>278065127</v>
      </c>
      <c r="F14" s="24"/>
      <c r="G14" s="24">
        <v>288621976</v>
      </c>
      <c r="H14" s="24"/>
      <c r="I14" s="24">
        <v>281378005</v>
      </c>
      <c r="J14" s="24"/>
      <c r="K14" s="24">
        <v>290273815</v>
      </c>
    </row>
    <row r="15" spans="1:11" ht="21.75" customHeight="1">
      <c r="A15" s="2" t="s">
        <v>132</v>
      </c>
      <c r="B15" s="27"/>
      <c r="C15" s="30"/>
      <c r="D15" s="96"/>
      <c r="E15" s="24">
        <v>29925</v>
      </c>
      <c r="F15" s="24"/>
      <c r="G15" s="24">
        <v>53663</v>
      </c>
      <c r="H15" s="24"/>
      <c r="I15" s="24">
        <v>29925</v>
      </c>
      <c r="J15" s="24"/>
      <c r="K15" s="31">
        <v>53663</v>
      </c>
    </row>
    <row r="16" spans="1:11" ht="21.75" customHeight="1">
      <c r="A16" s="2" t="s">
        <v>120</v>
      </c>
      <c r="B16" s="27"/>
      <c r="C16" s="30"/>
      <c r="D16" s="96"/>
      <c r="E16" s="24">
        <v>172260717</v>
      </c>
      <c r="F16" s="24"/>
      <c r="G16" s="24">
        <v>180065980</v>
      </c>
      <c r="H16" s="24"/>
      <c r="I16" s="24">
        <v>171989813</v>
      </c>
      <c r="J16" s="24"/>
      <c r="K16" s="24">
        <v>179884906</v>
      </c>
    </row>
    <row r="17" spans="1:21" ht="21.75" customHeight="1">
      <c r="A17" s="2" t="s">
        <v>55</v>
      </c>
      <c r="B17" s="27"/>
      <c r="C17" s="30">
        <v>6</v>
      </c>
      <c r="D17" s="96"/>
      <c r="E17" s="123">
        <v>132793495</v>
      </c>
      <c r="F17" s="24"/>
      <c r="G17" s="123">
        <v>142473837</v>
      </c>
      <c r="H17" s="24"/>
      <c r="I17" s="123">
        <v>132764972</v>
      </c>
      <c r="J17" s="24"/>
      <c r="K17" s="123">
        <v>141131543</v>
      </c>
    </row>
    <row r="18" spans="1:21" ht="21.75" customHeight="1">
      <c r="A18" s="1" t="s">
        <v>56</v>
      </c>
      <c r="C18" s="30"/>
      <c r="E18" s="124">
        <f>SUM(E14:E17)</f>
        <v>583149264</v>
      </c>
      <c r="F18" s="24"/>
      <c r="G18" s="124">
        <f>SUM(G14:G17)</f>
        <v>611215456</v>
      </c>
      <c r="H18" s="24"/>
      <c r="I18" s="124">
        <f>SUM(I14:I17)</f>
        <v>586162715</v>
      </c>
      <c r="J18" s="24"/>
      <c r="K18" s="124">
        <f>SUM(K14:K17)</f>
        <v>611343927</v>
      </c>
    </row>
    <row r="19" spans="1:21" ht="21.75" customHeight="1">
      <c r="A19" s="1" t="s">
        <v>153</v>
      </c>
      <c r="B19" s="67"/>
      <c r="C19" s="30"/>
      <c r="E19" s="26">
        <f>E12-E18</f>
        <v>-80773931</v>
      </c>
      <c r="F19" s="24"/>
      <c r="G19" s="26">
        <f>G12-G18</f>
        <v>-68548058</v>
      </c>
      <c r="H19" s="24"/>
      <c r="I19" s="26">
        <f>I12-I18</f>
        <v>-82014224</v>
      </c>
      <c r="J19" s="24"/>
      <c r="K19" s="26">
        <f>K12-K18</f>
        <v>-68388330</v>
      </c>
    </row>
    <row r="20" spans="1:21" ht="21.75" customHeight="1">
      <c r="A20" s="2" t="s">
        <v>131</v>
      </c>
      <c r="B20" s="67"/>
      <c r="C20" s="30">
        <v>21</v>
      </c>
      <c r="E20" s="26">
        <v>629301</v>
      </c>
      <c r="F20" s="24"/>
      <c r="G20" s="26">
        <v>665729</v>
      </c>
      <c r="H20" s="24"/>
      <c r="I20" s="26">
        <v>1417984</v>
      </c>
      <c r="J20" s="24"/>
      <c r="K20" s="26">
        <v>1421348</v>
      </c>
    </row>
    <row r="21" spans="1:21" ht="21.75" customHeight="1">
      <c r="A21" s="2" t="s">
        <v>57</v>
      </c>
      <c r="B21" s="67"/>
      <c r="C21" s="30">
        <v>22</v>
      </c>
      <c r="D21" s="96"/>
      <c r="E21" s="123">
        <v>-7187698</v>
      </c>
      <c r="F21" s="24"/>
      <c r="G21" s="123">
        <v>-8000649</v>
      </c>
      <c r="H21" s="24"/>
      <c r="I21" s="123">
        <v>-7187698</v>
      </c>
      <c r="J21" s="24"/>
      <c r="K21" s="123">
        <v>-8000657</v>
      </c>
    </row>
    <row r="22" spans="1:21" ht="21.75" customHeight="1">
      <c r="A22" s="1" t="s">
        <v>149</v>
      </c>
      <c r="B22" s="67"/>
      <c r="C22" s="30"/>
      <c r="E22" s="24">
        <f>SUM(E19:E21)</f>
        <v>-87332328</v>
      </c>
      <c r="F22" s="24"/>
      <c r="G22" s="24">
        <f>SUM(G19:G21)</f>
        <v>-75882978</v>
      </c>
      <c r="H22" s="24"/>
      <c r="I22" s="24">
        <f>SUM(I19:I21)</f>
        <v>-87783938</v>
      </c>
      <c r="J22" s="24"/>
      <c r="K22" s="24">
        <f>SUM(K19:K21)</f>
        <v>-74967639</v>
      </c>
    </row>
    <row r="23" spans="1:21" ht="21.75" customHeight="1">
      <c r="A23" s="2" t="s">
        <v>133</v>
      </c>
      <c r="B23" s="67"/>
      <c r="C23" s="30">
        <v>24</v>
      </c>
      <c r="D23" s="96"/>
      <c r="E23" s="123">
        <v>1278823</v>
      </c>
      <c r="F23" s="26"/>
      <c r="G23" s="123">
        <v>13139380</v>
      </c>
      <c r="H23" s="26"/>
      <c r="I23" s="123">
        <v>1254364</v>
      </c>
      <c r="J23" s="26"/>
      <c r="K23" s="123">
        <v>13155097</v>
      </c>
    </row>
    <row r="24" spans="1:21" ht="21.75" customHeight="1">
      <c r="A24" s="1" t="s">
        <v>134</v>
      </c>
      <c r="C24" s="110"/>
      <c r="E24" s="123">
        <f>SUM(E22:E23)</f>
        <v>-86053505</v>
      </c>
      <c r="F24" s="26"/>
      <c r="G24" s="123">
        <f>SUM(G22:G23)</f>
        <v>-62743598</v>
      </c>
      <c r="H24" s="26"/>
      <c r="I24" s="123">
        <f>SUM(I22:I23)</f>
        <v>-86529574</v>
      </c>
      <c r="J24" s="26"/>
      <c r="K24" s="123">
        <f>SUM(K22:K23)</f>
        <v>-61812542</v>
      </c>
    </row>
    <row r="25" spans="1:21" ht="21.75" customHeight="1">
      <c r="A25" s="19"/>
      <c r="C25" s="110"/>
      <c r="E25" s="26"/>
      <c r="F25" s="26"/>
      <c r="G25" s="26"/>
      <c r="H25" s="26"/>
      <c r="I25" s="26"/>
      <c r="J25" s="26"/>
      <c r="K25" s="26"/>
    </row>
    <row r="26" spans="1:21" s="20" customFormat="1" ht="21.75" customHeight="1">
      <c r="A26" s="14" t="s">
        <v>58</v>
      </c>
      <c r="C26" s="111"/>
      <c r="D26" s="73"/>
      <c r="E26" s="74"/>
      <c r="F26" s="72"/>
      <c r="G26" s="75"/>
      <c r="H26" s="76"/>
      <c r="I26" s="77"/>
      <c r="J26" s="45"/>
      <c r="K26" s="45"/>
      <c r="M26" s="78"/>
      <c r="O26" s="78"/>
      <c r="Q26" s="78"/>
      <c r="S26" s="78"/>
      <c r="U26" s="78"/>
    </row>
    <row r="27" spans="1:21" s="20" customFormat="1" ht="21.75" customHeight="1">
      <c r="A27" s="15" t="s">
        <v>117</v>
      </c>
      <c r="C27" s="112"/>
      <c r="D27" s="82"/>
      <c r="E27" s="77"/>
      <c r="F27" s="81"/>
      <c r="G27" s="77"/>
      <c r="H27" s="76"/>
      <c r="I27" s="77"/>
      <c r="J27" s="45"/>
      <c r="K27" s="77"/>
      <c r="M27" s="78"/>
      <c r="O27" s="78"/>
      <c r="Q27" s="78"/>
      <c r="S27" s="78"/>
      <c r="U27" s="78"/>
    </row>
    <row r="28" spans="1:21" s="20" customFormat="1" ht="21.75" customHeight="1">
      <c r="A28" s="15" t="s">
        <v>118</v>
      </c>
      <c r="C28" s="112"/>
      <c r="D28" s="82"/>
      <c r="E28" s="77"/>
      <c r="F28" s="81"/>
      <c r="G28" s="77"/>
      <c r="H28" s="76"/>
      <c r="I28" s="77"/>
      <c r="J28" s="45"/>
      <c r="K28" s="77"/>
      <c r="M28" s="78"/>
      <c r="O28" s="78"/>
      <c r="Q28" s="78"/>
      <c r="S28" s="78"/>
      <c r="U28" s="78"/>
    </row>
    <row r="29" spans="1:21" s="20" customFormat="1" ht="21.75" customHeight="1">
      <c r="A29" s="16" t="s">
        <v>178</v>
      </c>
      <c r="C29" s="30">
        <v>18</v>
      </c>
      <c r="D29" s="115"/>
      <c r="E29" s="31">
        <v>0</v>
      </c>
      <c r="F29" s="6"/>
      <c r="G29" s="31">
        <v>-1502859</v>
      </c>
      <c r="H29" s="6"/>
      <c r="I29" s="31">
        <v>0</v>
      </c>
      <c r="J29" s="6"/>
      <c r="K29" s="31">
        <v>-1502859</v>
      </c>
      <c r="M29" s="78"/>
      <c r="O29" s="78"/>
      <c r="Q29" s="78"/>
      <c r="S29" s="78"/>
      <c r="U29" s="78"/>
    </row>
    <row r="30" spans="1:21" s="20" customFormat="1" ht="21.75" customHeight="1">
      <c r="A30" s="16" t="s">
        <v>116</v>
      </c>
      <c r="C30" s="30">
        <v>24</v>
      </c>
      <c r="D30" s="115"/>
      <c r="E30" s="116">
        <v>0</v>
      </c>
      <c r="F30" s="113"/>
      <c r="G30" s="116">
        <v>300572</v>
      </c>
      <c r="H30" s="113"/>
      <c r="I30" s="116">
        <v>0</v>
      </c>
      <c r="J30" s="113"/>
      <c r="K30" s="117">
        <v>300572</v>
      </c>
      <c r="M30" s="78"/>
      <c r="O30" s="78"/>
      <c r="Q30" s="78"/>
      <c r="S30" s="78"/>
      <c r="U30" s="78"/>
    </row>
    <row r="31" spans="1:21" s="20" customFormat="1" ht="21.75" customHeight="1">
      <c r="A31" s="16" t="s">
        <v>114</v>
      </c>
      <c r="C31" s="50"/>
      <c r="D31" s="82"/>
      <c r="E31" s="48"/>
      <c r="F31" s="47"/>
      <c r="G31" s="48"/>
      <c r="H31" s="47"/>
      <c r="I31" s="48"/>
      <c r="J31" s="49"/>
      <c r="K31" s="48"/>
      <c r="M31" s="78"/>
      <c r="O31" s="78"/>
      <c r="Q31" s="78"/>
      <c r="S31" s="78"/>
      <c r="U31" s="78"/>
    </row>
    <row r="32" spans="1:21" s="20" customFormat="1" ht="21.75" customHeight="1">
      <c r="A32" s="16" t="s">
        <v>115</v>
      </c>
      <c r="C32" s="91"/>
      <c r="D32" s="82"/>
      <c r="E32" s="79">
        <f>SUM(E29:E30)</f>
        <v>0</v>
      </c>
      <c r="F32" s="80"/>
      <c r="G32" s="79">
        <f>SUM(G29:G30)</f>
        <v>-1202287</v>
      </c>
      <c r="H32" s="80"/>
      <c r="I32" s="79">
        <f>SUM(I29:I30)</f>
        <v>0</v>
      </c>
      <c r="J32" s="46"/>
      <c r="K32" s="79">
        <f>SUM(K29:K30)</f>
        <v>-1202287</v>
      </c>
      <c r="M32" s="78"/>
      <c r="O32" s="78"/>
      <c r="Q32" s="78"/>
      <c r="S32" s="78"/>
      <c r="U32" s="78"/>
    </row>
    <row r="33" spans="1:21" s="20" customFormat="1" ht="21.75" customHeight="1">
      <c r="A33" s="14" t="s">
        <v>59</v>
      </c>
      <c r="C33" s="74"/>
      <c r="D33" s="73"/>
      <c r="E33" s="83">
        <f>SUM(+E32)</f>
        <v>0</v>
      </c>
      <c r="F33" s="47"/>
      <c r="G33" s="83">
        <f>SUM(+G32)</f>
        <v>-1202287</v>
      </c>
      <c r="H33" s="47"/>
      <c r="I33" s="83">
        <f>SUM(+I32)</f>
        <v>0</v>
      </c>
      <c r="J33" s="49"/>
      <c r="K33" s="83">
        <f>SUM(+K32)</f>
        <v>-1202287</v>
      </c>
      <c r="M33" s="78"/>
      <c r="O33" s="78"/>
      <c r="Q33" s="78"/>
      <c r="S33" s="78"/>
      <c r="U33" s="78"/>
    </row>
    <row r="34" spans="1:21" s="20" customFormat="1" ht="21.75" customHeight="1">
      <c r="A34" s="84"/>
      <c r="C34" s="74"/>
      <c r="D34" s="73"/>
      <c r="E34" s="75"/>
      <c r="F34" s="47"/>
      <c r="G34" s="75"/>
      <c r="H34" s="47"/>
      <c r="I34" s="75"/>
      <c r="J34" s="76"/>
      <c r="K34" s="75"/>
      <c r="M34" s="78"/>
      <c r="O34" s="78"/>
      <c r="Q34" s="78"/>
      <c r="S34" s="78"/>
      <c r="U34" s="78"/>
    </row>
    <row r="35" spans="1:21" s="20" customFormat="1" ht="21.75" customHeight="1" thickBot="1">
      <c r="A35" s="14" t="s">
        <v>60</v>
      </c>
      <c r="C35" s="74"/>
      <c r="D35" s="73"/>
      <c r="E35" s="51">
        <f>E24+E33</f>
        <v>-86053505</v>
      </c>
      <c r="F35" s="47"/>
      <c r="G35" s="51">
        <f>G24+G33</f>
        <v>-63945885</v>
      </c>
      <c r="H35" s="47"/>
      <c r="I35" s="51">
        <f>I24+I33</f>
        <v>-86529574</v>
      </c>
      <c r="J35" s="49"/>
      <c r="K35" s="51">
        <f>K24+K33</f>
        <v>-63014829</v>
      </c>
      <c r="M35" s="78"/>
      <c r="O35" s="78"/>
      <c r="Q35" s="78"/>
      <c r="S35" s="78"/>
      <c r="U35" s="78"/>
    </row>
    <row r="36" spans="1:21" s="20" customFormat="1" ht="21.75" customHeight="1" thickTop="1">
      <c r="A36" s="84"/>
      <c r="C36" s="74"/>
      <c r="D36" s="73"/>
      <c r="E36" s="45"/>
      <c r="F36" s="47"/>
      <c r="G36" s="52"/>
      <c r="H36" s="49"/>
      <c r="I36" s="52"/>
      <c r="J36" s="45"/>
      <c r="K36" s="45"/>
      <c r="M36" s="78"/>
      <c r="O36" s="78"/>
      <c r="Q36" s="78"/>
      <c r="S36" s="78"/>
      <c r="U36" s="78"/>
    </row>
    <row r="37" spans="1:21" ht="21.75" customHeight="1">
      <c r="A37" s="8" t="s">
        <v>16</v>
      </c>
      <c r="C37" s="85"/>
      <c r="E37" s="37"/>
      <c r="G37" s="37"/>
      <c r="I37" s="37"/>
      <c r="J37" s="38"/>
      <c r="K37" s="37"/>
    </row>
    <row r="38" spans="1:21" s="67" customFormat="1" ht="21.75" customHeight="1">
      <c r="A38" s="1" t="s">
        <v>17</v>
      </c>
      <c r="B38" s="65"/>
      <c r="C38" s="66"/>
      <c r="D38" s="18"/>
      <c r="E38" s="18"/>
      <c r="F38" s="18"/>
      <c r="G38" s="18"/>
      <c r="H38" s="18"/>
      <c r="I38" s="18"/>
      <c r="J38" s="18"/>
      <c r="K38" s="18"/>
    </row>
    <row r="39" spans="1:21" s="67" customFormat="1" ht="21.75" customHeight="1">
      <c r="A39" s="1" t="s">
        <v>61</v>
      </c>
      <c r="B39" s="65"/>
      <c r="C39" s="66"/>
      <c r="D39" s="18"/>
      <c r="E39" s="18"/>
      <c r="F39" s="18"/>
      <c r="G39" s="18"/>
      <c r="H39" s="18"/>
      <c r="I39" s="18"/>
      <c r="J39" s="18"/>
      <c r="K39" s="18"/>
    </row>
    <row r="40" spans="1:21" s="67" customFormat="1" ht="21.75" customHeight="1">
      <c r="A40" s="1" t="s">
        <v>164</v>
      </c>
      <c r="B40" s="65"/>
      <c r="C40" s="66"/>
      <c r="D40" s="18"/>
      <c r="E40" s="18"/>
      <c r="F40" s="18"/>
      <c r="G40" s="18"/>
      <c r="H40" s="18"/>
      <c r="I40" s="18"/>
      <c r="J40" s="18"/>
      <c r="K40" s="18"/>
    </row>
    <row r="41" spans="1:21" s="67" customFormat="1" ht="21.75" customHeight="1">
      <c r="B41" s="65"/>
      <c r="C41" s="69"/>
      <c r="D41" s="18"/>
      <c r="E41" s="18"/>
      <c r="F41" s="18"/>
      <c r="G41" s="18"/>
      <c r="H41" s="18"/>
      <c r="I41" s="65"/>
      <c r="J41" s="18"/>
      <c r="K41" s="6" t="s">
        <v>22</v>
      </c>
    </row>
    <row r="42" spans="1:21" ht="21.75" customHeight="1">
      <c r="E42" s="126" t="s">
        <v>20</v>
      </c>
      <c r="F42" s="126"/>
      <c r="G42" s="126"/>
      <c r="H42" s="10"/>
      <c r="I42" s="126" t="s">
        <v>21</v>
      </c>
      <c r="J42" s="126"/>
      <c r="K42" s="126"/>
    </row>
    <row r="43" spans="1:21" ht="21.75" customHeight="1">
      <c r="C43" s="11" t="s">
        <v>19</v>
      </c>
      <c r="E43" s="11">
        <v>2022</v>
      </c>
      <c r="F43" s="12"/>
      <c r="G43" s="11">
        <v>2021</v>
      </c>
      <c r="H43" s="12"/>
      <c r="I43" s="11">
        <v>2022</v>
      </c>
      <c r="J43" s="12"/>
      <c r="K43" s="11">
        <v>2021</v>
      </c>
    </row>
    <row r="44" spans="1:21" s="20" customFormat="1" ht="21.75" customHeight="1">
      <c r="A44" s="1" t="s">
        <v>154</v>
      </c>
      <c r="C44" s="45"/>
      <c r="D44" s="82"/>
      <c r="E44" s="45"/>
      <c r="F44" s="47"/>
      <c r="G44" s="48"/>
      <c r="H44" s="49"/>
      <c r="I44" s="48"/>
      <c r="J44" s="45"/>
      <c r="K44" s="45"/>
      <c r="M44" s="78"/>
      <c r="O44" s="78"/>
      <c r="Q44" s="78"/>
      <c r="S44" s="78"/>
      <c r="U44" s="78"/>
    </row>
    <row r="45" spans="1:21" s="20" customFormat="1" ht="21.75" customHeight="1" thickBot="1">
      <c r="A45" s="2" t="s">
        <v>62</v>
      </c>
      <c r="C45" s="45"/>
      <c r="D45" s="82"/>
      <c r="E45" s="37">
        <f>E24-E46</f>
        <v>-86053493</v>
      </c>
      <c r="F45" s="9"/>
      <c r="G45" s="37">
        <f>G24-G46</f>
        <v>-62746189</v>
      </c>
      <c r="H45" s="9"/>
      <c r="I45" s="39">
        <f>I24</f>
        <v>-86529574</v>
      </c>
      <c r="J45" s="38"/>
      <c r="K45" s="39">
        <f>K24</f>
        <v>-61812542</v>
      </c>
      <c r="M45" s="78"/>
      <c r="O45" s="78"/>
      <c r="Q45" s="78"/>
      <c r="S45" s="78"/>
      <c r="U45" s="78"/>
    </row>
    <row r="46" spans="1:21" s="20" customFormat="1" ht="21.75" customHeight="1" thickTop="1">
      <c r="A46" s="2" t="s">
        <v>44</v>
      </c>
      <c r="C46" s="45"/>
      <c r="D46" s="82"/>
      <c r="E46" s="37">
        <v>-12</v>
      </c>
      <c r="F46" s="9"/>
      <c r="G46" s="37">
        <v>2591</v>
      </c>
      <c r="H46" s="9"/>
      <c r="I46" s="38"/>
      <c r="J46" s="38"/>
      <c r="K46" s="38"/>
      <c r="M46" s="78"/>
      <c r="O46" s="78"/>
      <c r="Q46" s="78"/>
      <c r="S46" s="78"/>
      <c r="U46" s="78"/>
    </row>
    <row r="47" spans="1:21" s="20" customFormat="1" ht="21.75" customHeight="1" thickBot="1">
      <c r="A47" s="86"/>
      <c r="C47" s="45"/>
      <c r="D47" s="82"/>
      <c r="E47" s="87">
        <f>SUM(E45:E46)</f>
        <v>-86053505</v>
      </c>
      <c r="F47" s="26"/>
      <c r="G47" s="87">
        <f>SUM(G45:G46)</f>
        <v>-62743598</v>
      </c>
      <c r="H47" s="26"/>
      <c r="I47" s="26"/>
      <c r="J47" s="26"/>
      <c r="K47" s="26"/>
      <c r="M47" s="78"/>
      <c r="O47" s="78"/>
      <c r="Q47" s="78"/>
      <c r="S47" s="78"/>
      <c r="U47" s="78"/>
    </row>
    <row r="48" spans="1:21" s="20" customFormat="1" ht="21.75" customHeight="1" thickTop="1">
      <c r="A48" s="86"/>
      <c r="C48" s="45"/>
      <c r="D48" s="82"/>
      <c r="E48" s="26"/>
      <c r="F48" s="26"/>
      <c r="G48" s="26"/>
      <c r="H48" s="26"/>
      <c r="I48" s="26"/>
      <c r="J48" s="26"/>
      <c r="K48" s="26"/>
      <c r="M48" s="78"/>
      <c r="O48" s="78"/>
      <c r="Q48" s="78"/>
      <c r="S48" s="78"/>
      <c r="U48" s="78"/>
    </row>
    <row r="49" spans="1:11" ht="21.75" customHeight="1">
      <c r="A49" s="1" t="s">
        <v>63</v>
      </c>
      <c r="C49" s="30"/>
      <c r="E49" s="38"/>
      <c r="G49" s="38"/>
      <c r="I49" s="38"/>
      <c r="J49" s="38"/>
      <c r="K49" s="38"/>
    </row>
    <row r="50" spans="1:11" ht="21.75" customHeight="1" thickBot="1">
      <c r="A50" s="2" t="s">
        <v>62</v>
      </c>
      <c r="C50" s="30"/>
      <c r="E50" s="37">
        <f>E35-E51</f>
        <v>-86053493</v>
      </c>
      <c r="G50" s="37">
        <f>G35-G51</f>
        <v>-63948476</v>
      </c>
      <c r="I50" s="39">
        <f>I35</f>
        <v>-86529574</v>
      </c>
      <c r="J50" s="38"/>
      <c r="K50" s="39">
        <f>K35</f>
        <v>-63014829</v>
      </c>
    </row>
    <row r="51" spans="1:11" ht="21.75" customHeight="1" thickTop="1">
      <c r="A51" s="2" t="s">
        <v>44</v>
      </c>
      <c r="C51" s="30"/>
      <c r="E51" s="37">
        <f>E46</f>
        <v>-12</v>
      </c>
      <c r="G51" s="37">
        <f>G46</f>
        <v>2591</v>
      </c>
      <c r="I51" s="38"/>
      <c r="J51" s="38"/>
      <c r="K51" s="38"/>
    </row>
    <row r="52" spans="1:11" ht="21.75" customHeight="1" thickBot="1">
      <c r="E52" s="87">
        <f>SUM(E50:E51)</f>
        <v>-86053505</v>
      </c>
      <c r="F52" s="26"/>
      <c r="G52" s="87">
        <f>SUM(G50:G51)</f>
        <v>-63945885</v>
      </c>
      <c r="H52" s="26"/>
      <c r="I52" s="26"/>
      <c r="J52" s="26"/>
      <c r="K52" s="26"/>
    </row>
    <row r="53" spans="1:11" ht="21.75" customHeight="1" thickTop="1">
      <c r="E53" s="26"/>
      <c r="F53" s="26"/>
      <c r="G53" s="26"/>
      <c r="H53" s="26"/>
      <c r="I53" s="26"/>
      <c r="J53" s="26"/>
      <c r="K53" s="26"/>
    </row>
    <row r="54" spans="1:11" ht="21.75" customHeight="1">
      <c r="A54" s="1" t="s">
        <v>64</v>
      </c>
      <c r="C54" s="30"/>
      <c r="E54" s="38"/>
      <c r="G54" s="38"/>
      <c r="I54" s="38"/>
      <c r="J54" s="38"/>
      <c r="K54" s="38"/>
    </row>
    <row r="55" spans="1:11" ht="21.75" customHeight="1">
      <c r="A55" s="2" t="s">
        <v>151</v>
      </c>
      <c r="B55" s="27"/>
      <c r="C55" s="30">
        <v>25</v>
      </c>
      <c r="E55" s="38"/>
      <c r="G55" s="38"/>
      <c r="H55" s="38"/>
      <c r="I55" s="38"/>
      <c r="J55" s="38"/>
      <c r="K55" s="38"/>
    </row>
    <row r="56" spans="1:11" ht="21.75" customHeight="1" thickBot="1">
      <c r="A56" s="2" t="s">
        <v>150</v>
      </c>
      <c r="B56" s="67"/>
      <c r="C56" s="30"/>
      <c r="E56" s="53">
        <f>E45/1000000000</f>
        <v>-8.6053492999999995E-2</v>
      </c>
      <c r="F56" s="54"/>
      <c r="G56" s="53">
        <f>G45/1000000000</f>
        <v>-6.2746188999999994E-2</v>
      </c>
      <c r="H56" s="54"/>
      <c r="I56" s="53">
        <f>I45/1000000000</f>
        <v>-8.6529573999999998E-2</v>
      </c>
      <c r="J56" s="55"/>
      <c r="K56" s="53">
        <f>K45/1000000000</f>
        <v>-6.1812541999999998E-2</v>
      </c>
    </row>
    <row r="57" spans="1:11" ht="21.75" customHeight="1" thickTop="1">
      <c r="A57" s="7"/>
      <c r="B57" s="67"/>
      <c r="C57" s="30"/>
    </row>
    <row r="58" spans="1:11" ht="21.75" customHeight="1">
      <c r="A58" s="7"/>
      <c r="B58" s="67"/>
      <c r="E58" s="37"/>
      <c r="G58" s="37"/>
      <c r="I58" s="37"/>
      <c r="J58" s="38"/>
      <c r="K58" s="37"/>
    </row>
    <row r="59" spans="1:11" ht="21.75" customHeight="1">
      <c r="A59" s="8" t="s">
        <v>16</v>
      </c>
      <c r="C59" s="85"/>
      <c r="E59" s="37"/>
      <c r="G59" s="37"/>
      <c r="I59" s="37"/>
      <c r="J59" s="38"/>
      <c r="K59" s="37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showGridLines="0" view="pageBreakPreview" zoomScale="50" zoomScaleNormal="80" zoomScaleSheetLayoutView="50" workbookViewId="0">
      <selection activeCell="K26" sqref="K26"/>
    </sheetView>
  </sheetViews>
  <sheetFormatPr defaultColWidth="9.1796875" defaultRowHeight="21.75" customHeight="1"/>
  <cols>
    <col min="1" max="1" width="12.81640625" style="9" customWidth="1"/>
    <col min="2" max="2" width="9.81640625" style="9" customWidth="1"/>
    <col min="3" max="3" width="24.1796875" style="9" customWidth="1"/>
    <col min="4" max="4" width="1.26953125" style="25" customWidth="1"/>
    <col min="5" max="5" width="24.1796875" style="9" customWidth="1"/>
    <col min="6" max="6" width="1.7265625" style="9" customWidth="1"/>
    <col min="7" max="7" width="19.81640625" style="9" customWidth="1"/>
    <col min="8" max="8" width="1.7265625" style="9" customWidth="1"/>
    <col min="9" max="9" width="21.54296875" style="9" bestFit="1" customWidth="1"/>
    <col min="10" max="10" width="1.54296875" style="9" customWidth="1"/>
    <col min="11" max="11" width="19.54296875" style="9" customWidth="1"/>
    <col min="12" max="12" width="1.7265625" style="9" customWidth="1"/>
    <col min="13" max="13" width="20.54296875" style="9" customWidth="1"/>
    <col min="14" max="14" width="1.7265625" style="9" customWidth="1"/>
    <col min="15" max="15" width="20.54296875" style="9" customWidth="1"/>
    <col min="16" max="16" width="1.7265625" style="9" customWidth="1"/>
    <col min="17" max="17" width="20.54296875" style="9" customWidth="1"/>
    <col min="18" max="18" width="0.81640625" style="9" customWidth="1"/>
    <col min="19" max="16384" width="9.1796875" style="9"/>
  </cols>
  <sheetData>
    <row r="1" spans="1:18" ht="21.75" customHeight="1">
      <c r="A1" s="1" t="s">
        <v>17</v>
      </c>
      <c r="B1" s="22"/>
      <c r="C1" s="22"/>
      <c r="D1" s="23"/>
      <c r="E1" s="22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8" ht="21.75" customHeight="1">
      <c r="A2" s="1" t="s">
        <v>94</v>
      </c>
      <c r="B2" s="22"/>
      <c r="C2" s="22"/>
      <c r="D2" s="23"/>
      <c r="E2" s="22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8" ht="21.75" customHeight="1">
      <c r="A3" s="1" t="s">
        <v>164</v>
      </c>
      <c r="B3" s="22"/>
      <c r="C3" s="22"/>
      <c r="D3" s="23"/>
      <c r="E3" s="22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8" ht="21.75" customHeight="1"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101"/>
      <c r="N4" s="99"/>
      <c r="O4" s="99"/>
      <c r="P4" s="99"/>
      <c r="Q4" s="6" t="s">
        <v>66</v>
      </c>
    </row>
    <row r="5" spans="1:18" ht="21.75" customHeight="1">
      <c r="A5" s="24"/>
      <c r="B5" s="24"/>
      <c r="C5" s="24"/>
      <c r="D5" s="102"/>
      <c r="E5" s="126" t="s">
        <v>20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 ht="21.75" customHeight="1">
      <c r="A6" s="24"/>
      <c r="B6" s="24"/>
      <c r="C6" s="24"/>
      <c r="D6" s="26"/>
      <c r="E6" s="128" t="s">
        <v>43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03"/>
      <c r="Q6" s="103"/>
    </row>
    <row r="7" spans="1:18" ht="21.75" customHeight="1">
      <c r="A7" s="24"/>
      <c r="B7" s="24"/>
      <c r="C7" s="24"/>
      <c r="D7" s="26"/>
      <c r="E7" s="26"/>
      <c r="F7" s="26"/>
      <c r="G7" s="26"/>
      <c r="H7" s="26"/>
      <c r="I7" s="26"/>
      <c r="J7" s="26"/>
      <c r="K7" s="26"/>
      <c r="L7" s="26"/>
      <c r="M7" s="24" t="s">
        <v>95</v>
      </c>
      <c r="N7" s="103"/>
      <c r="O7" s="24" t="s">
        <v>96</v>
      </c>
      <c r="P7" s="103"/>
      <c r="Q7" s="103"/>
    </row>
    <row r="8" spans="1:18" s="24" customFormat="1" ht="21.75" customHeight="1">
      <c r="D8" s="26"/>
      <c r="E8" s="26" t="s">
        <v>97</v>
      </c>
      <c r="L8" s="26"/>
      <c r="M8" s="24" t="s">
        <v>98</v>
      </c>
      <c r="N8" s="26"/>
      <c r="O8" s="24" t="s">
        <v>99</v>
      </c>
      <c r="P8" s="26"/>
      <c r="Q8" s="24" t="s">
        <v>100</v>
      </c>
    </row>
    <row r="9" spans="1:18" s="24" customFormat="1" ht="21.75" customHeight="1">
      <c r="D9" s="26"/>
      <c r="E9" s="26" t="s">
        <v>101</v>
      </c>
      <c r="I9" s="127" t="s">
        <v>168</v>
      </c>
      <c r="J9" s="127"/>
      <c r="K9" s="127"/>
      <c r="L9" s="26"/>
      <c r="M9" s="24" t="s">
        <v>103</v>
      </c>
      <c r="N9" s="26"/>
      <c r="O9" s="24" t="s">
        <v>104</v>
      </c>
      <c r="P9" s="26"/>
      <c r="Q9" s="24" t="s">
        <v>102</v>
      </c>
    </row>
    <row r="10" spans="1:18" s="24" customFormat="1" ht="21.75" customHeight="1">
      <c r="D10" s="123"/>
      <c r="E10" s="123" t="s">
        <v>105</v>
      </c>
      <c r="G10" s="123" t="s">
        <v>40</v>
      </c>
      <c r="I10" s="123" t="s">
        <v>106</v>
      </c>
      <c r="K10" s="123" t="s">
        <v>107</v>
      </c>
      <c r="M10" s="123" t="s">
        <v>109</v>
      </c>
      <c r="O10" s="123" t="s">
        <v>110</v>
      </c>
      <c r="Q10" s="123" t="s">
        <v>108</v>
      </c>
    </row>
    <row r="11" spans="1:18" ht="21.75" customHeight="1">
      <c r="A11" s="1" t="s">
        <v>167</v>
      </c>
      <c r="C11" s="97"/>
      <c r="D11" s="97"/>
      <c r="E11" s="56">
        <v>500000000</v>
      </c>
      <c r="F11" s="56"/>
      <c r="G11" s="56">
        <v>806882974</v>
      </c>
      <c r="H11" s="56"/>
      <c r="I11" s="56">
        <v>26365802</v>
      </c>
      <c r="J11" s="56"/>
      <c r="K11" s="56">
        <v>105405874</v>
      </c>
      <c r="L11" s="56"/>
      <c r="M11" s="59">
        <f>SUM(E11:K11)</f>
        <v>1438654650</v>
      </c>
      <c r="N11" s="59"/>
      <c r="O11" s="59">
        <v>-8928</v>
      </c>
      <c r="P11" s="59"/>
      <c r="Q11" s="59">
        <f>SUM(M11:O11)</f>
        <v>1438645722</v>
      </c>
    </row>
    <row r="12" spans="1:18" ht="21.75" customHeight="1">
      <c r="A12" s="2" t="s">
        <v>134</v>
      </c>
      <c r="C12" s="97"/>
      <c r="D12" s="97"/>
      <c r="E12" s="59">
        <v>0</v>
      </c>
      <c r="F12" s="59"/>
      <c r="G12" s="59">
        <v>0</v>
      </c>
      <c r="H12" s="59"/>
      <c r="I12" s="59">
        <v>0</v>
      </c>
      <c r="J12" s="59"/>
      <c r="K12" s="59">
        <f>PL!G45</f>
        <v>-62746189</v>
      </c>
      <c r="L12" s="59"/>
      <c r="M12" s="59">
        <f t="shared" ref="M12:M13" si="0">SUM(E12:K12)</f>
        <v>-62746189</v>
      </c>
      <c r="N12" s="59"/>
      <c r="O12" s="59">
        <v>2591</v>
      </c>
      <c r="P12" s="59"/>
      <c r="Q12" s="59">
        <f t="shared" ref="Q12:Q13" si="1">SUM(M12:O12)</f>
        <v>-62743598</v>
      </c>
    </row>
    <row r="13" spans="1:18" ht="21.75" customHeight="1">
      <c r="A13" s="2" t="s">
        <v>59</v>
      </c>
      <c r="C13" s="97"/>
      <c r="D13" s="97"/>
      <c r="E13" s="60">
        <v>0</v>
      </c>
      <c r="F13" s="59"/>
      <c r="G13" s="60">
        <v>0</v>
      </c>
      <c r="H13" s="59"/>
      <c r="I13" s="60">
        <v>0</v>
      </c>
      <c r="J13" s="59"/>
      <c r="K13" s="60">
        <v>-1202287</v>
      </c>
      <c r="L13" s="59"/>
      <c r="M13" s="60">
        <f t="shared" si="0"/>
        <v>-1202287</v>
      </c>
      <c r="N13" s="59"/>
      <c r="O13" s="60">
        <v>0</v>
      </c>
      <c r="P13" s="59"/>
      <c r="Q13" s="60">
        <f t="shared" si="1"/>
        <v>-1202287</v>
      </c>
    </row>
    <row r="14" spans="1:18" ht="21.75" customHeight="1">
      <c r="A14" s="2" t="s">
        <v>60</v>
      </c>
      <c r="C14" s="97"/>
      <c r="D14" s="97"/>
      <c r="E14" s="59">
        <f>SUM(E12:E13)</f>
        <v>0</v>
      </c>
      <c r="F14" s="59"/>
      <c r="G14" s="59">
        <f>SUM(G12:G13)</f>
        <v>0</v>
      </c>
      <c r="H14" s="59"/>
      <c r="I14" s="59">
        <f>SUM(I12:I13)</f>
        <v>0</v>
      </c>
      <c r="J14" s="59"/>
      <c r="K14" s="59">
        <f>SUM(K12:K13)</f>
        <v>-63948476</v>
      </c>
      <c r="L14" s="59"/>
      <c r="M14" s="59">
        <f>SUM(M12:M13)</f>
        <v>-63948476</v>
      </c>
      <c r="N14" s="59"/>
      <c r="O14" s="59">
        <f>SUM(O12:O13)</f>
        <v>2591</v>
      </c>
      <c r="P14" s="59"/>
      <c r="Q14" s="59">
        <f>SUM(Q12:Q13)</f>
        <v>-63945885</v>
      </c>
    </row>
    <row r="15" spans="1:18" ht="21.75" customHeight="1">
      <c r="A15" s="2" t="s">
        <v>152</v>
      </c>
      <c r="D15" s="26"/>
      <c r="E15" s="59">
        <v>0</v>
      </c>
      <c r="F15" s="59"/>
      <c r="G15" s="59">
        <v>0</v>
      </c>
      <c r="H15" s="59"/>
      <c r="I15" s="59">
        <v>0</v>
      </c>
      <c r="J15" s="59"/>
      <c r="K15" s="59">
        <v>-3699185</v>
      </c>
      <c r="L15" s="59"/>
      <c r="M15" s="59">
        <f>SUM(E15:K15)</f>
        <v>-3699185</v>
      </c>
      <c r="N15" s="59"/>
      <c r="O15" s="59">
        <v>0</v>
      </c>
      <c r="P15" s="59"/>
      <c r="Q15" s="59">
        <f>SUM(M15:O15)</f>
        <v>-3699185</v>
      </c>
    </row>
    <row r="16" spans="1:18" ht="21.75" customHeight="1" thickBot="1">
      <c r="A16" s="1" t="s">
        <v>145</v>
      </c>
      <c r="D16" s="26"/>
      <c r="E16" s="28">
        <f>SUM(E11:E15)-E14</f>
        <v>500000000</v>
      </c>
      <c r="F16" s="57"/>
      <c r="G16" s="28">
        <f>SUM(G11:G15)-G14</f>
        <v>806882974</v>
      </c>
      <c r="H16" s="57"/>
      <c r="I16" s="28">
        <f>SUM(I11:I15)-I14</f>
        <v>26365802</v>
      </c>
      <c r="J16" s="57"/>
      <c r="K16" s="28">
        <f>SUM(K11:K15)-K14</f>
        <v>37758213</v>
      </c>
      <c r="L16" s="59"/>
      <c r="M16" s="28">
        <f>SUM(M11:M15)-M14</f>
        <v>1371006989</v>
      </c>
      <c r="N16" s="59"/>
      <c r="O16" s="28">
        <f>SUM(O11:O15)-O14</f>
        <v>-6337</v>
      </c>
      <c r="P16" s="59"/>
      <c r="Q16" s="28">
        <f>SUM(Q11:Q15)-Q14</f>
        <v>1371000652</v>
      </c>
    </row>
    <row r="17" spans="1:17" ht="21.75" customHeight="1" thickTop="1">
      <c r="A17" s="19"/>
      <c r="D17" s="26"/>
      <c r="E17" s="57"/>
      <c r="F17" s="57"/>
      <c r="G17" s="57"/>
      <c r="H17" s="57"/>
      <c r="I17" s="57"/>
      <c r="J17" s="57"/>
      <c r="K17" s="57"/>
      <c r="L17" s="59"/>
      <c r="M17" s="57"/>
      <c r="N17" s="59"/>
      <c r="O17" s="57"/>
      <c r="P17" s="59"/>
      <c r="Q17" s="57"/>
    </row>
    <row r="18" spans="1:17" ht="21.75" customHeight="1">
      <c r="A18" s="1" t="s">
        <v>165</v>
      </c>
      <c r="D18" s="26"/>
      <c r="E18" s="59">
        <v>500000000</v>
      </c>
      <c r="F18" s="59"/>
      <c r="G18" s="59">
        <f>G16</f>
        <v>806882974</v>
      </c>
      <c r="H18" s="59"/>
      <c r="I18" s="59">
        <f>I16</f>
        <v>26365802</v>
      </c>
      <c r="J18" s="59"/>
      <c r="K18" s="59">
        <f>K16</f>
        <v>37758213</v>
      </c>
      <c r="L18" s="59"/>
      <c r="M18" s="59">
        <f t="shared" ref="M18:M20" si="2">SUM(E18:K18)</f>
        <v>1371006989</v>
      </c>
      <c r="N18" s="59"/>
      <c r="O18" s="59">
        <f>O16</f>
        <v>-6337</v>
      </c>
      <c r="P18" s="59"/>
      <c r="Q18" s="29">
        <f>SUM(M18:O18)</f>
        <v>1371000652</v>
      </c>
    </row>
    <row r="19" spans="1:17" ht="21.75" customHeight="1">
      <c r="A19" s="2" t="s">
        <v>134</v>
      </c>
      <c r="C19" s="97"/>
      <c r="D19" s="97"/>
      <c r="E19" s="59">
        <v>0</v>
      </c>
      <c r="F19" s="59"/>
      <c r="G19" s="59">
        <v>0</v>
      </c>
      <c r="H19" s="59"/>
      <c r="I19" s="59">
        <v>0</v>
      </c>
      <c r="J19" s="59"/>
      <c r="K19" s="59">
        <f>PL!E45</f>
        <v>-86053493</v>
      </c>
      <c r="L19" s="59"/>
      <c r="M19" s="59">
        <f t="shared" si="2"/>
        <v>-86053493</v>
      </c>
      <c r="N19" s="59"/>
      <c r="O19" s="59">
        <f>PL!E51</f>
        <v>-12</v>
      </c>
      <c r="P19" s="59"/>
      <c r="Q19" s="29">
        <f>SUM(M19:O19)</f>
        <v>-86053505</v>
      </c>
    </row>
    <row r="20" spans="1:17" ht="21.75" customHeight="1">
      <c r="A20" s="2" t="s">
        <v>59</v>
      </c>
      <c r="C20" s="97"/>
      <c r="D20" s="97"/>
      <c r="E20" s="60">
        <v>0</v>
      </c>
      <c r="F20" s="57"/>
      <c r="G20" s="60">
        <v>0</v>
      </c>
      <c r="H20" s="59"/>
      <c r="I20" s="60">
        <v>0</v>
      </c>
      <c r="J20" s="59"/>
      <c r="K20" s="61">
        <f>PL!E32</f>
        <v>0</v>
      </c>
      <c r="L20" s="24"/>
      <c r="M20" s="60">
        <f t="shared" si="2"/>
        <v>0</v>
      </c>
      <c r="N20" s="59"/>
      <c r="O20" s="60">
        <v>0</v>
      </c>
      <c r="P20" s="59"/>
      <c r="Q20" s="60">
        <f>SUM(M20:O20)</f>
        <v>0</v>
      </c>
    </row>
    <row r="21" spans="1:17" ht="21.75" customHeight="1">
      <c r="A21" s="2" t="s">
        <v>60</v>
      </c>
      <c r="C21" s="97"/>
      <c r="D21" s="97"/>
      <c r="E21" s="59">
        <v>0</v>
      </c>
      <c r="F21" s="59"/>
      <c r="G21" s="59">
        <v>0</v>
      </c>
      <c r="H21" s="59"/>
      <c r="I21" s="59">
        <v>0</v>
      </c>
      <c r="J21" s="59"/>
      <c r="K21" s="59">
        <f>SUM(K19:K20)</f>
        <v>-86053493</v>
      </c>
      <c r="L21" s="59"/>
      <c r="M21" s="59">
        <f>SUM(M19:M20)</f>
        <v>-86053493</v>
      </c>
      <c r="N21" s="59"/>
      <c r="O21" s="59">
        <f>SUM(O19:O20)</f>
        <v>-12</v>
      </c>
      <c r="P21" s="59"/>
      <c r="Q21" s="59">
        <f>SUM(M21:O21)</f>
        <v>-86053505</v>
      </c>
    </row>
    <row r="22" spans="1:17" ht="21.75" customHeight="1">
      <c r="A22" s="2" t="s">
        <v>152</v>
      </c>
      <c r="D22" s="26"/>
      <c r="E22" s="59">
        <v>0</v>
      </c>
      <c r="F22" s="62"/>
      <c r="G22" s="59">
        <v>0</v>
      </c>
      <c r="H22" s="62"/>
      <c r="I22" s="62">
        <v>0</v>
      </c>
      <c r="J22" s="62"/>
      <c r="K22" s="25">
        <v>-3699987</v>
      </c>
      <c r="L22" s="62"/>
      <c r="M22" s="59">
        <f>SUM(E22:K22)</f>
        <v>-3699987</v>
      </c>
      <c r="N22" s="58"/>
      <c r="O22" s="59">
        <v>0</v>
      </c>
      <c r="P22" s="62"/>
      <c r="Q22" s="59">
        <f>SUM(M22:O22)</f>
        <v>-3699987</v>
      </c>
    </row>
    <row r="23" spans="1:17" ht="21.75" customHeight="1" thickBot="1">
      <c r="A23" s="1" t="s">
        <v>166</v>
      </c>
      <c r="D23" s="26"/>
      <c r="E23" s="107">
        <v>500000000</v>
      </c>
      <c r="F23" s="57"/>
      <c r="G23" s="107">
        <v>806882974</v>
      </c>
      <c r="H23" s="57"/>
      <c r="I23" s="28">
        <f>SUM(I18:I22)-I21</f>
        <v>26365802</v>
      </c>
      <c r="J23" s="57"/>
      <c r="K23" s="28">
        <f>SUM(K18:K22)-K21</f>
        <v>-51995267</v>
      </c>
      <c r="L23" s="59"/>
      <c r="M23" s="28">
        <f>SUM(M18:M22)-M21</f>
        <v>1281253509</v>
      </c>
      <c r="N23" s="59"/>
      <c r="O23" s="28">
        <f>SUM(O18:O22)-O21</f>
        <v>-6349</v>
      </c>
      <c r="P23" s="59"/>
      <c r="Q23" s="28">
        <f>SUM(Q18:Q22)-Q21</f>
        <v>1281247160</v>
      </c>
    </row>
    <row r="24" spans="1:17" ht="21.75" customHeight="1" thickTop="1">
      <c r="A24" s="19"/>
      <c r="D24" s="26"/>
      <c r="E24" s="26"/>
      <c r="F24" s="26"/>
      <c r="G24" s="26"/>
      <c r="H24" s="26"/>
      <c r="I24" s="26"/>
      <c r="J24" s="26"/>
      <c r="K24" s="26"/>
      <c r="L24" s="24"/>
      <c r="M24" s="26"/>
      <c r="N24" s="24"/>
      <c r="O24" s="26"/>
      <c r="P24" s="24"/>
      <c r="Q24" s="26"/>
    </row>
    <row r="25" spans="1:17" ht="21.75" customHeight="1">
      <c r="A25" s="27" t="s">
        <v>16</v>
      </c>
    </row>
    <row r="26" spans="1:17" ht="21.75" customHeight="1">
      <c r="G26" s="97"/>
    </row>
  </sheetData>
  <mergeCells count="3">
    <mergeCell ref="I9:K9"/>
    <mergeCell ref="E5:R5"/>
    <mergeCell ref="E6:O6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3"/>
  <sheetViews>
    <sheetView showGridLines="0" view="pageBreakPreview" zoomScale="50" zoomScaleNormal="85" zoomScaleSheetLayoutView="50" workbookViewId="0">
      <selection activeCell="K23" sqref="K23"/>
    </sheetView>
  </sheetViews>
  <sheetFormatPr defaultColWidth="9.1796875" defaultRowHeight="14"/>
  <cols>
    <col min="1" max="1" width="12.81640625" style="9" customWidth="1"/>
    <col min="2" max="2" width="9.81640625" style="9" customWidth="1"/>
    <col min="3" max="3" width="27.54296875" style="9" customWidth="1"/>
    <col min="4" max="4" width="1.54296875" style="25" customWidth="1"/>
    <col min="5" max="5" width="18.7265625" style="9" customWidth="1"/>
    <col min="6" max="6" width="1.7265625" style="9" customWidth="1"/>
    <col min="7" max="7" width="18.7265625" style="9" customWidth="1"/>
    <col min="8" max="8" width="1.7265625" style="9" customWidth="1"/>
    <col min="9" max="9" width="18.7265625" style="9" customWidth="1"/>
    <col min="10" max="10" width="1.7265625" style="9" customWidth="1"/>
    <col min="11" max="11" width="18.7265625" style="9" customWidth="1"/>
    <col min="12" max="12" width="1.54296875" style="9" customWidth="1"/>
    <col min="13" max="13" width="20.26953125" style="9" customWidth="1"/>
    <col min="14" max="14" width="0.81640625" style="9" customWidth="1"/>
    <col min="15" max="16" width="9.1796875" style="9"/>
    <col min="17" max="17" width="14" style="9" bestFit="1" customWidth="1"/>
    <col min="18" max="16384" width="9.1796875" style="9"/>
  </cols>
  <sheetData>
    <row r="1" spans="1:17" ht="22.5" customHeight="1">
      <c r="A1" s="1" t="s">
        <v>17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17" ht="22.5" customHeight="1">
      <c r="A2" s="1" t="s">
        <v>111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17" ht="22.5" customHeight="1">
      <c r="A3" s="1" t="s">
        <v>164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17" ht="22.5" customHeight="1"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6" t="s">
        <v>66</v>
      </c>
    </row>
    <row r="5" spans="1:17" ht="22.5" customHeight="1">
      <c r="A5" s="24"/>
      <c r="B5" s="24"/>
      <c r="C5" s="24"/>
      <c r="D5" s="102"/>
      <c r="E5" s="126" t="s">
        <v>21</v>
      </c>
      <c r="F5" s="126"/>
      <c r="G5" s="126"/>
      <c r="H5" s="126"/>
      <c r="I5" s="126"/>
      <c r="J5" s="126"/>
      <c r="K5" s="126"/>
      <c r="L5" s="126"/>
      <c r="M5" s="126"/>
    </row>
    <row r="6" spans="1:17" s="24" customFormat="1" ht="22.5" customHeight="1">
      <c r="D6" s="26"/>
      <c r="E6" s="26" t="s">
        <v>97</v>
      </c>
      <c r="L6" s="26"/>
      <c r="M6" s="24" t="s">
        <v>100</v>
      </c>
    </row>
    <row r="7" spans="1:17" s="24" customFormat="1" ht="22.5" customHeight="1">
      <c r="E7" s="26" t="s">
        <v>101</v>
      </c>
      <c r="I7" s="127" t="s">
        <v>168</v>
      </c>
      <c r="J7" s="127"/>
      <c r="K7" s="127"/>
      <c r="L7" s="26"/>
      <c r="M7" s="24" t="s">
        <v>102</v>
      </c>
    </row>
    <row r="8" spans="1:17" s="24" customFormat="1" ht="22.5" customHeight="1">
      <c r="D8" s="26"/>
      <c r="E8" s="123" t="s">
        <v>105</v>
      </c>
      <c r="G8" s="123" t="s">
        <v>40</v>
      </c>
      <c r="I8" s="123" t="s">
        <v>106</v>
      </c>
      <c r="K8" s="123" t="s">
        <v>107</v>
      </c>
      <c r="M8" s="123" t="s">
        <v>108</v>
      </c>
    </row>
    <row r="9" spans="1:17" ht="22.5" customHeight="1">
      <c r="A9" s="1" t="s">
        <v>144</v>
      </c>
      <c r="D9" s="26"/>
      <c r="E9" s="59">
        <v>500000000</v>
      </c>
      <c r="F9" s="59"/>
      <c r="G9" s="59">
        <v>806882974</v>
      </c>
      <c r="H9" s="59"/>
      <c r="I9" s="56">
        <v>26365802</v>
      </c>
      <c r="J9" s="56"/>
      <c r="K9" s="56">
        <v>125851868</v>
      </c>
      <c r="L9" s="24"/>
      <c r="M9" s="24">
        <f>SUM(E9:K9)</f>
        <v>1459100644</v>
      </c>
      <c r="N9" s="24"/>
      <c r="O9" s="24"/>
      <c r="P9" s="24"/>
      <c r="Q9" s="24"/>
    </row>
    <row r="10" spans="1:17" ht="22.5" customHeight="1">
      <c r="A10" s="2" t="s">
        <v>134</v>
      </c>
      <c r="C10" s="97"/>
      <c r="D10" s="97"/>
      <c r="E10" s="56">
        <v>0</v>
      </c>
      <c r="F10" s="56"/>
      <c r="G10" s="56">
        <v>0</v>
      </c>
      <c r="H10" s="56"/>
      <c r="I10" s="56">
        <v>0</v>
      </c>
      <c r="J10" s="56"/>
      <c r="K10" s="56">
        <v>-61812542</v>
      </c>
      <c r="L10" s="56"/>
      <c r="M10" s="56">
        <f t="shared" ref="M10:M11" si="0">SUM(E10:K10)</f>
        <v>-61812542</v>
      </c>
      <c r="N10" s="24"/>
    </row>
    <row r="11" spans="1:17" ht="22.5" customHeight="1">
      <c r="A11" s="2" t="s">
        <v>59</v>
      </c>
      <c r="C11" s="97"/>
      <c r="D11" s="97"/>
      <c r="E11" s="89">
        <v>0</v>
      </c>
      <c r="F11" s="56"/>
      <c r="G11" s="89">
        <v>0</v>
      </c>
      <c r="H11" s="56"/>
      <c r="I11" s="89">
        <v>0</v>
      </c>
      <c r="J11" s="56"/>
      <c r="K11" s="89">
        <v>-1202287</v>
      </c>
      <c r="L11" s="56"/>
      <c r="M11" s="89">
        <f t="shared" si="0"/>
        <v>-1202287</v>
      </c>
      <c r="N11" s="24"/>
    </row>
    <row r="12" spans="1:17" ht="22.5" customHeight="1">
      <c r="A12" s="2" t="s">
        <v>60</v>
      </c>
      <c r="C12" s="97"/>
      <c r="D12" s="97"/>
      <c r="E12" s="56">
        <f>SUM(E10:E11)</f>
        <v>0</v>
      </c>
      <c r="F12" s="56"/>
      <c r="G12" s="56">
        <f>SUM(G10:G11)</f>
        <v>0</v>
      </c>
      <c r="H12" s="56"/>
      <c r="I12" s="56">
        <f>SUM(I10:I11)</f>
        <v>0</v>
      </c>
      <c r="J12" s="56"/>
      <c r="K12" s="56">
        <f>SUM(K10:K11)</f>
        <v>-63014829</v>
      </c>
      <c r="L12" s="56"/>
      <c r="M12" s="56">
        <f>SUM(M10:M11)</f>
        <v>-63014829</v>
      </c>
      <c r="N12" s="24"/>
    </row>
    <row r="13" spans="1:17" ht="22.5" customHeight="1">
      <c r="A13" s="2" t="s">
        <v>152</v>
      </c>
      <c r="C13" s="97"/>
      <c r="D13" s="97"/>
      <c r="E13" s="89">
        <v>0</v>
      </c>
      <c r="F13" s="56"/>
      <c r="G13" s="89">
        <v>0</v>
      </c>
      <c r="H13" s="56"/>
      <c r="I13" s="89">
        <v>0</v>
      </c>
      <c r="J13" s="56"/>
      <c r="K13" s="89">
        <v>-3699185</v>
      </c>
      <c r="L13" s="56"/>
      <c r="M13" s="89">
        <f t="shared" ref="M13" si="1">SUM(E13:K13)</f>
        <v>-3699185</v>
      </c>
      <c r="N13" s="24"/>
    </row>
    <row r="14" spans="1:17" ht="22.5" customHeight="1" thickBot="1">
      <c r="A14" s="1" t="s">
        <v>145</v>
      </c>
      <c r="D14" s="26"/>
      <c r="E14" s="90">
        <f>+E9+E12+E13</f>
        <v>500000000</v>
      </c>
      <c r="F14" s="56"/>
      <c r="G14" s="90">
        <f>+G9+G12+G13</f>
        <v>806882974</v>
      </c>
      <c r="H14" s="56"/>
      <c r="I14" s="90">
        <f>+I9+I12+I13</f>
        <v>26365802</v>
      </c>
      <c r="J14" s="56"/>
      <c r="K14" s="90">
        <f>+K9+K12+K13</f>
        <v>59137854</v>
      </c>
      <c r="L14" s="56"/>
      <c r="M14" s="90">
        <f>+M9+M12+M13</f>
        <v>1392386630</v>
      </c>
    </row>
    <row r="15" spans="1:17" ht="22.5" customHeight="1" thickTop="1">
      <c r="A15" s="19"/>
      <c r="D15" s="26"/>
      <c r="E15" s="56"/>
      <c r="F15" s="56"/>
      <c r="G15" s="56"/>
      <c r="H15" s="56"/>
      <c r="I15" s="56"/>
      <c r="J15" s="56"/>
      <c r="K15" s="56"/>
      <c r="L15" s="56"/>
      <c r="M15" s="56"/>
    </row>
    <row r="16" spans="1:17" ht="22.5" customHeight="1">
      <c r="A16" s="1" t="s">
        <v>165</v>
      </c>
      <c r="D16" s="26"/>
      <c r="E16" s="59">
        <v>500000000</v>
      </c>
      <c r="F16" s="56"/>
      <c r="G16" s="59">
        <f>G14</f>
        <v>806882974</v>
      </c>
      <c r="H16" s="56"/>
      <c r="I16" s="59">
        <f>I14</f>
        <v>26365802</v>
      </c>
      <c r="J16" s="56"/>
      <c r="K16" s="56">
        <f>K14</f>
        <v>59137854</v>
      </c>
      <c r="L16" s="56"/>
      <c r="M16" s="59">
        <f t="shared" ref="M16:M18" si="2">SUM(E16:K16)</f>
        <v>1392386630</v>
      </c>
    </row>
    <row r="17" spans="1:16" ht="22.5" customHeight="1">
      <c r="A17" s="2" t="s">
        <v>134</v>
      </c>
      <c r="C17" s="97"/>
      <c r="D17" s="97"/>
      <c r="E17" s="56">
        <v>0</v>
      </c>
      <c r="F17" s="56"/>
      <c r="G17" s="56">
        <v>0</v>
      </c>
      <c r="H17" s="56"/>
      <c r="I17" s="56">
        <v>0</v>
      </c>
      <c r="J17" s="56"/>
      <c r="K17" s="56">
        <f>PL!I45</f>
        <v>-86529574</v>
      </c>
      <c r="L17" s="56"/>
      <c r="M17" s="56">
        <f t="shared" si="2"/>
        <v>-86529574</v>
      </c>
      <c r="N17" s="24"/>
    </row>
    <row r="18" spans="1:16" ht="22.5" customHeight="1">
      <c r="A18" s="2" t="s">
        <v>59</v>
      </c>
      <c r="C18" s="97"/>
      <c r="D18" s="97"/>
      <c r="E18" s="89">
        <v>0</v>
      </c>
      <c r="F18" s="56"/>
      <c r="G18" s="89">
        <v>0</v>
      </c>
      <c r="H18" s="56"/>
      <c r="I18" s="89">
        <v>0</v>
      </c>
      <c r="J18" s="56"/>
      <c r="K18" s="117">
        <f>PL!I33</f>
        <v>0</v>
      </c>
      <c r="L18" s="56"/>
      <c r="M18" s="89">
        <f t="shared" si="2"/>
        <v>0</v>
      </c>
      <c r="N18" s="24"/>
      <c r="P18" s="25"/>
    </row>
    <row r="19" spans="1:16" ht="22.5" customHeight="1">
      <c r="A19" s="2" t="s">
        <v>60</v>
      </c>
      <c r="C19" s="97"/>
      <c r="D19" s="97"/>
      <c r="E19" s="56">
        <f>SUM(E17:E18)</f>
        <v>0</v>
      </c>
      <c r="F19" s="56"/>
      <c r="G19" s="56">
        <f>SUM(G17:G18)</f>
        <v>0</v>
      </c>
      <c r="H19" s="56"/>
      <c r="I19" s="56">
        <f>SUM(I17:I18)</f>
        <v>0</v>
      </c>
      <c r="J19" s="56"/>
      <c r="K19" s="56">
        <f>SUM(K17:K18)</f>
        <v>-86529574</v>
      </c>
      <c r="L19" s="56"/>
      <c r="M19" s="56">
        <f>SUM(M17:M18)</f>
        <v>-86529574</v>
      </c>
      <c r="N19" s="24"/>
    </row>
    <row r="20" spans="1:16" ht="22.5" customHeight="1">
      <c r="A20" s="2" t="s">
        <v>152</v>
      </c>
      <c r="C20" s="97"/>
      <c r="D20" s="97"/>
      <c r="E20" s="89">
        <v>0</v>
      </c>
      <c r="F20" s="56"/>
      <c r="G20" s="89">
        <v>0</v>
      </c>
      <c r="H20" s="56"/>
      <c r="I20" s="89">
        <v>0</v>
      </c>
      <c r="J20" s="56"/>
      <c r="K20" s="117">
        <v>-3699987</v>
      </c>
      <c r="L20" s="56"/>
      <c r="M20" s="56">
        <f>SUM(E20:K20)</f>
        <v>-3699987</v>
      </c>
      <c r="N20" s="24"/>
    </row>
    <row r="21" spans="1:16" ht="22.5" customHeight="1" thickBot="1">
      <c r="A21" s="1" t="s">
        <v>166</v>
      </c>
      <c r="D21" s="26"/>
      <c r="E21" s="90">
        <f>+E16+E19+E20</f>
        <v>500000000</v>
      </c>
      <c r="F21" s="56"/>
      <c r="G21" s="90">
        <f>+G16+G19+G20</f>
        <v>806882974</v>
      </c>
      <c r="H21" s="56"/>
      <c r="I21" s="90">
        <f>+I16+I19+I20</f>
        <v>26365802</v>
      </c>
      <c r="J21" s="56"/>
      <c r="K21" s="90">
        <f>+K16+K19+K20</f>
        <v>-31091707</v>
      </c>
      <c r="L21" s="56"/>
      <c r="M21" s="90">
        <f>+M16+M19+M20</f>
        <v>1302157069</v>
      </c>
    </row>
    <row r="22" spans="1:16" ht="22.5" customHeight="1" thickTop="1">
      <c r="A22" s="19"/>
      <c r="D22" s="26"/>
      <c r="E22" s="57"/>
      <c r="F22" s="57"/>
      <c r="G22" s="57"/>
      <c r="H22" s="57"/>
      <c r="I22" s="57"/>
      <c r="J22" s="57"/>
      <c r="K22" s="57"/>
      <c r="L22" s="59"/>
      <c r="M22" s="57"/>
    </row>
    <row r="23" spans="1:16" ht="22.5" customHeight="1">
      <c r="A23" s="27" t="s">
        <v>16</v>
      </c>
    </row>
  </sheetData>
  <mergeCells count="2">
    <mergeCell ref="E5:M5"/>
    <mergeCell ref="I7:K7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0"/>
  <sheetViews>
    <sheetView showGridLines="0" view="pageBreakPreview" zoomScale="80" zoomScaleNormal="100" zoomScaleSheetLayoutView="80" workbookViewId="0">
      <selection activeCell="F68" sqref="F68"/>
    </sheetView>
  </sheetViews>
  <sheetFormatPr defaultColWidth="10.7265625" defaultRowHeight="21.75" customHeight="1"/>
  <cols>
    <col min="1" max="1" width="49.7265625" style="8" customWidth="1"/>
    <col min="2" max="2" width="2.54296875" style="9" customWidth="1"/>
    <col min="3" max="3" width="5.54296875" style="8" customWidth="1"/>
    <col min="4" max="4" width="1.453125" style="9" customWidth="1"/>
    <col min="5" max="5" width="15.7265625" style="9" customWidth="1"/>
    <col min="6" max="6" width="1.453125" style="9" customWidth="1"/>
    <col min="7" max="7" width="15.7265625" style="9" customWidth="1"/>
    <col min="8" max="8" width="1.453125" style="9" customWidth="1"/>
    <col min="9" max="9" width="15.7265625" style="9" customWidth="1"/>
    <col min="10" max="10" width="1.453125" style="9" customWidth="1"/>
    <col min="11" max="11" width="15.7265625" style="9" customWidth="1"/>
    <col min="12" max="12" width="1.453125" style="9" customWidth="1"/>
    <col min="13" max="16384" width="10.7265625" style="9"/>
  </cols>
  <sheetData>
    <row r="1" spans="1:11" s="67" customFormat="1" ht="21.75" customHeight="1">
      <c r="A1" s="1" t="s">
        <v>17</v>
      </c>
      <c r="B1" s="18"/>
      <c r="C1" s="66"/>
      <c r="D1" s="18"/>
      <c r="E1" s="18"/>
      <c r="F1" s="18"/>
      <c r="G1" s="18"/>
      <c r="H1" s="18"/>
      <c r="I1" s="18"/>
      <c r="J1" s="18"/>
      <c r="K1" s="18"/>
    </row>
    <row r="2" spans="1:11" s="67" customFormat="1" ht="21.75" customHeight="1">
      <c r="A2" s="1" t="s">
        <v>65</v>
      </c>
      <c r="B2" s="65"/>
      <c r="C2" s="66"/>
      <c r="D2" s="18"/>
      <c r="E2" s="18"/>
      <c r="F2" s="18"/>
      <c r="G2" s="18"/>
      <c r="H2" s="18"/>
      <c r="I2" s="18"/>
      <c r="J2" s="18"/>
      <c r="K2" s="18"/>
    </row>
    <row r="3" spans="1:11" s="67" customFormat="1" ht="21.75" customHeight="1">
      <c r="A3" s="1" t="s">
        <v>164</v>
      </c>
      <c r="B3" s="65"/>
      <c r="C3" s="66"/>
      <c r="D3" s="18"/>
      <c r="E3" s="18"/>
      <c r="F3" s="18"/>
      <c r="G3" s="18"/>
      <c r="H3" s="18"/>
      <c r="I3" s="18"/>
      <c r="J3" s="18"/>
      <c r="K3" s="18"/>
    </row>
    <row r="4" spans="1:11" s="67" customFormat="1" ht="21.75" customHeight="1">
      <c r="B4" s="65"/>
      <c r="C4" s="66"/>
      <c r="D4" s="18"/>
      <c r="E4" s="18"/>
      <c r="F4" s="18"/>
      <c r="G4" s="18"/>
      <c r="H4" s="18"/>
      <c r="I4" s="18"/>
      <c r="J4" s="18"/>
      <c r="K4" s="6" t="s">
        <v>66</v>
      </c>
    </row>
    <row r="5" spans="1:11" ht="21.75" customHeight="1">
      <c r="E5" s="122"/>
      <c r="F5" s="122" t="s">
        <v>20</v>
      </c>
      <c r="G5" s="122"/>
      <c r="H5" s="10"/>
      <c r="I5" s="122"/>
      <c r="J5" s="122" t="s">
        <v>21</v>
      </c>
      <c r="K5" s="122"/>
    </row>
    <row r="6" spans="1:11" ht="21.75" customHeight="1">
      <c r="C6" s="70"/>
      <c r="D6" s="71"/>
      <c r="E6" s="11">
        <v>2022</v>
      </c>
      <c r="F6" s="12"/>
      <c r="G6" s="11">
        <v>2021</v>
      </c>
      <c r="H6" s="12"/>
      <c r="I6" s="11">
        <v>2022</v>
      </c>
      <c r="J6" s="12"/>
      <c r="K6" s="11">
        <v>2021</v>
      </c>
    </row>
    <row r="7" spans="1:11" ht="21.75" customHeight="1">
      <c r="A7" s="19" t="s">
        <v>67</v>
      </c>
      <c r="B7" s="10"/>
      <c r="C7" s="88"/>
      <c r="E7" s="24"/>
      <c r="F7" s="24"/>
      <c r="G7" s="24"/>
      <c r="I7" s="24"/>
      <c r="J7" s="24"/>
      <c r="K7" s="24"/>
    </row>
    <row r="8" spans="1:11" ht="21.75" customHeight="1">
      <c r="A8" s="8" t="s">
        <v>149</v>
      </c>
      <c r="B8" s="10"/>
      <c r="C8" s="88"/>
      <c r="E8" s="56">
        <f>PL!E22</f>
        <v>-87332328</v>
      </c>
      <c r="F8" s="57"/>
      <c r="G8" s="56">
        <f>PL!G22</f>
        <v>-75882978</v>
      </c>
      <c r="H8" s="58"/>
      <c r="I8" s="56">
        <f>PL!I22</f>
        <v>-87783938</v>
      </c>
      <c r="J8" s="57"/>
      <c r="K8" s="56">
        <f>PL!K22</f>
        <v>-74967639</v>
      </c>
    </row>
    <row r="9" spans="1:11" ht="21.75" customHeight="1">
      <c r="A9" s="8" t="s">
        <v>158</v>
      </c>
      <c r="C9" s="88"/>
      <c r="E9" s="59"/>
      <c r="F9" s="59"/>
      <c r="G9" s="59"/>
      <c r="H9" s="59"/>
      <c r="I9" s="59"/>
      <c r="J9" s="59"/>
      <c r="K9" s="59"/>
    </row>
    <row r="10" spans="1:11" ht="21.75" customHeight="1">
      <c r="A10" s="8" t="s">
        <v>68</v>
      </c>
      <c r="C10" s="88"/>
      <c r="E10" s="59"/>
      <c r="F10" s="59"/>
      <c r="G10" s="59"/>
      <c r="H10" s="59"/>
      <c r="I10" s="59"/>
      <c r="J10" s="59"/>
      <c r="K10" s="59"/>
    </row>
    <row r="11" spans="1:11" ht="21.75" customHeight="1">
      <c r="A11" s="7" t="s">
        <v>69</v>
      </c>
      <c r="C11" s="88"/>
      <c r="E11" s="59">
        <v>82308445</v>
      </c>
      <c r="F11" s="59"/>
      <c r="G11" s="59">
        <v>88951368</v>
      </c>
      <c r="H11" s="59"/>
      <c r="I11" s="59">
        <v>81378683</v>
      </c>
      <c r="J11" s="59"/>
      <c r="K11" s="59">
        <v>88821032</v>
      </c>
    </row>
    <row r="12" spans="1:11" ht="21.75" customHeight="1">
      <c r="A12" s="7" t="s">
        <v>171</v>
      </c>
      <c r="C12" s="88"/>
      <c r="E12" s="120">
        <v>510372</v>
      </c>
      <c r="F12" s="59"/>
      <c r="G12" s="120">
        <v>0</v>
      </c>
      <c r="H12" s="59"/>
      <c r="I12" s="120">
        <v>1166660</v>
      </c>
      <c r="J12" s="59"/>
      <c r="K12" s="120">
        <v>0</v>
      </c>
    </row>
    <row r="13" spans="1:11" ht="21.75" customHeight="1">
      <c r="A13" s="7" t="s">
        <v>179</v>
      </c>
      <c r="C13" s="88"/>
      <c r="E13" s="120">
        <v>-2668064</v>
      </c>
      <c r="F13" s="114"/>
      <c r="G13" s="120">
        <v>-6342141</v>
      </c>
      <c r="H13" s="114"/>
      <c r="I13" s="120">
        <v>-3446442</v>
      </c>
      <c r="J13" s="114"/>
      <c r="K13" s="114">
        <v>-6263560</v>
      </c>
    </row>
    <row r="14" spans="1:11" ht="21.75" customHeight="1">
      <c r="A14" s="20" t="s">
        <v>161</v>
      </c>
      <c r="C14" s="88"/>
      <c r="E14" s="120">
        <v>300489</v>
      </c>
      <c r="F14" s="114"/>
      <c r="G14" s="120">
        <v>19915792</v>
      </c>
      <c r="H14" s="114"/>
      <c r="I14" s="120">
        <v>0</v>
      </c>
      <c r="J14" s="114"/>
      <c r="K14" s="114">
        <v>17180011</v>
      </c>
    </row>
    <row r="15" spans="1:11" ht="21.75" customHeight="1">
      <c r="A15" s="8" t="s">
        <v>172</v>
      </c>
      <c r="C15" s="88"/>
      <c r="E15" s="120">
        <v>-30166</v>
      </c>
      <c r="F15" s="114"/>
      <c r="G15" s="120">
        <v>-145340</v>
      </c>
      <c r="H15" s="114"/>
      <c r="I15" s="120">
        <v>-30166</v>
      </c>
      <c r="J15" s="114"/>
      <c r="K15" s="114">
        <v>-145340</v>
      </c>
    </row>
    <row r="16" spans="1:11" ht="21.75" customHeight="1">
      <c r="A16" s="8" t="s">
        <v>138</v>
      </c>
      <c r="C16" s="88"/>
      <c r="E16" s="120">
        <v>-111741</v>
      </c>
      <c r="F16" s="114"/>
      <c r="G16" s="120">
        <v>-1169894</v>
      </c>
      <c r="H16" s="114"/>
      <c r="I16" s="120">
        <v>-111741</v>
      </c>
      <c r="J16" s="114"/>
      <c r="K16" s="114">
        <v>-1169894</v>
      </c>
    </row>
    <row r="17" spans="1:11" ht="21.75" customHeight="1">
      <c r="A17" s="8" t="s">
        <v>155</v>
      </c>
      <c r="C17" s="88"/>
      <c r="E17" s="120">
        <v>-175451</v>
      </c>
      <c r="F17" s="120"/>
      <c r="G17" s="120">
        <v>1195590</v>
      </c>
      <c r="H17" s="120"/>
      <c r="I17" s="120">
        <v>-175451</v>
      </c>
      <c r="J17" s="120"/>
      <c r="K17" s="120">
        <v>1195590</v>
      </c>
    </row>
    <row r="18" spans="1:11" ht="21.75" customHeight="1">
      <c r="A18" s="8" t="s">
        <v>173</v>
      </c>
      <c r="C18" s="88"/>
      <c r="E18" s="120">
        <v>-518019</v>
      </c>
      <c r="F18" s="114"/>
      <c r="G18" s="120">
        <v>445628</v>
      </c>
      <c r="H18" s="114"/>
      <c r="I18" s="120">
        <v>-518019</v>
      </c>
      <c r="J18" s="114"/>
      <c r="K18" s="114">
        <v>445628</v>
      </c>
    </row>
    <row r="19" spans="1:11" ht="21.75" customHeight="1">
      <c r="A19" s="20" t="s">
        <v>160</v>
      </c>
      <c r="C19" s="88"/>
      <c r="E19" s="120">
        <v>0</v>
      </c>
      <c r="F19" s="114"/>
      <c r="G19" s="120">
        <v>200000</v>
      </c>
      <c r="H19" s="114"/>
      <c r="I19" s="120">
        <v>0</v>
      </c>
      <c r="J19" s="114"/>
      <c r="K19" s="120">
        <v>200000</v>
      </c>
    </row>
    <row r="20" spans="1:11" ht="21.75" customHeight="1">
      <c r="A20" s="20" t="s">
        <v>70</v>
      </c>
      <c r="C20" s="88"/>
      <c r="E20" s="120">
        <v>988990</v>
      </c>
      <c r="F20" s="114"/>
      <c r="G20" s="120">
        <v>1002070</v>
      </c>
      <c r="H20" s="114"/>
      <c r="I20" s="120">
        <v>988990</v>
      </c>
      <c r="J20" s="114"/>
      <c r="K20" s="114">
        <v>1002070</v>
      </c>
    </row>
    <row r="21" spans="1:11" ht="21.75" customHeight="1">
      <c r="A21" s="20" t="s">
        <v>137</v>
      </c>
      <c r="C21" s="88"/>
      <c r="E21" s="120">
        <v>0</v>
      </c>
      <c r="F21" s="114"/>
      <c r="G21" s="120">
        <v>30000</v>
      </c>
      <c r="H21" s="114"/>
      <c r="I21" s="120">
        <v>0</v>
      </c>
      <c r="J21" s="114"/>
      <c r="K21" s="59">
        <v>30000</v>
      </c>
    </row>
    <row r="22" spans="1:11" ht="21.75" customHeight="1">
      <c r="A22" s="8" t="s">
        <v>135</v>
      </c>
      <c r="B22" s="67"/>
      <c r="C22" s="88"/>
      <c r="E22" s="59">
        <v>-629301</v>
      </c>
      <c r="F22" s="59"/>
      <c r="G22" s="59">
        <v>-664473</v>
      </c>
      <c r="H22" s="59"/>
      <c r="I22" s="59">
        <v>-1417984</v>
      </c>
      <c r="J22" s="59"/>
      <c r="K22" s="59">
        <v>-1421348</v>
      </c>
    </row>
    <row r="23" spans="1:11" ht="21.75" customHeight="1">
      <c r="A23" s="8" t="s">
        <v>136</v>
      </c>
      <c r="B23" s="67"/>
      <c r="C23" s="88"/>
      <c r="E23" s="60">
        <v>7187698</v>
      </c>
      <c r="F23" s="59"/>
      <c r="G23" s="60">
        <v>8000657</v>
      </c>
      <c r="H23" s="59"/>
      <c r="I23" s="60">
        <v>7187698</v>
      </c>
      <c r="J23" s="59"/>
      <c r="K23" s="60">
        <v>8000657</v>
      </c>
    </row>
    <row r="24" spans="1:11" ht="21.75" customHeight="1">
      <c r="A24" s="7" t="s">
        <v>71</v>
      </c>
      <c r="C24" s="88"/>
      <c r="E24" s="59"/>
      <c r="F24" s="59"/>
      <c r="G24" s="59"/>
      <c r="H24" s="59"/>
      <c r="I24" s="59"/>
      <c r="J24" s="59"/>
      <c r="K24" s="59"/>
    </row>
    <row r="25" spans="1:11" ht="21.75" customHeight="1">
      <c r="A25" s="8" t="s">
        <v>72</v>
      </c>
      <c r="C25" s="88"/>
      <c r="E25" s="59">
        <f>SUM(E8:E23)</f>
        <v>-169076</v>
      </c>
      <c r="F25" s="59"/>
      <c r="G25" s="59">
        <f>SUM(G8:G23)</f>
        <v>35536279</v>
      </c>
      <c r="H25" s="59"/>
      <c r="I25" s="59">
        <f>SUM(I8:I23)</f>
        <v>-2761710</v>
      </c>
      <c r="J25" s="59"/>
      <c r="K25" s="59">
        <f>SUM(K8:K23)</f>
        <v>32907207</v>
      </c>
    </row>
    <row r="26" spans="1:11" ht="21.75" customHeight="1">
      <c r="A26" s="8" t="s">
        <v>73</v>
      </c>
      <c r="C26" s="88"/>
      <c r="E26" s="59"/>
      <c r="F26" s="59"/>
      <c r="G26" s="59"/>
      <c r="H26" s="59"/>
      <c r="I26" s="59"/>
      <c r="J26" s="59"/>
      <c r="K26" s="59"/>
    </row>
    <row r="27" spans="1:11" ht="21.75" customHeight="1">
      <c r="A27" s="8" t="s">
        <v>74</v>
      </c>
      <c r="C27" s="88"/>
      <c r="E27" s="59">
        <v>-6613707</v>
      </c>
      <c r="F27" s="59"/>
      <c r="G27" s="59">
        <v>-5400373</v>
      </c>
      <c r="H27" s="59"/>
      <c r="I27" s="59">
        <v>-7057865</v>
      </c>
      <c r="J27" s="59"/>
      <c r="K27" s="59">
        <v>858916</v>
      </c>
    </row>
    <row r="28" spans="1:11" ht="21.75" customHeight="1">
      <c r="A28" s="8" t="s">
        <v>75</v>
      </c>
      <c r="C28" s="88"/>
      <c r="E28" s="59">
        <v>-18344308</v>
      </c>
      <c r="F28" s="59"/>
      <c r="G28" s="59">
        <v>57885264</v>
      </c>
      <c r="H28" s="59"/>
      <c r="I28" s="59">
        <v>-19231170</v>
      </c>
      <c r="J28" s="59"/>
      <c r="K28" s="59">
        <v>50979767</v>
      </c>
    </row>
    <row r="29" spans="1:11" ht="21.75" customHeight="1">
      <c r="A29" s="7" t="s">
        <v>76</v>
      </c>
      <c r="B29" s="27"/>
      <c r="C29" s="88"/>
      <c r="E29" s="59">
        <v>1121803</v>
      </c>
      <c r="F29" s="59"/>
      <c r="G29" s="59">
        <v>981449</v>
      </c>
      <c r="H29" s="59"/>
      <c r="I29" s="59">
        <v>1070695</v>
      </c>
      <c r="J29" s="59"/>
      <c r="K29" s="59">
        <v>961531</v>
      </c>
    </row>
    <row r="30" spans="1:11" ht="21.75" customHeight="1">
      <c r="A30" s="7" t="s">
        <v>77</v>
      </c>
      <c r="C30" s="88"/>
      <c r="E30" s="59">
        <v>1202100</v>
      </c>
      <c r="F30" s="59"/>
      <c r="G30" s="59">
        <v>343500</v>
      </c>
      <c r="H30" s="59"/>
      <c r="I30" s="59">
        <v>1202100</v>
      </c>
      <c r="J30" s="59"/>
      <c r="K30" s="59">
        <v>343500</v>
      </c>
    </row>
    <row r="31" spans="1:11" ht="21.75" customHeight="1">
      <c r="A31" s="8" t="s">
        <v>78</v>
      </c>
      <c r="C31" s="88"/>
      <c r="E31" s="59"/>
      <c r="F31" s="59"/>
      <c r="G31" s="59"/>
      <c r="H31" s="59"/>
      <c r="I31" s="59"/>
      <c r="J31" s="59"/>
      <c r="K31" s="59"/>
    </row>
    <row r="32" spans="1:11" ht="21.75" customHeight="1">
      <c r="A32" s="7" t="s">
        <v>79</v>
      </c>
      <c r="B32" s="67"/>
      <c r="C32" s="88"/>
      <c r="E32" s="59">
        <v>-19519813</v>
      </c>
      <c r="F32" s="59"/>
      <c r="G32" s="59">
        <v>-3103442</v>
      </c>
      <c r="H32" s="59"/>
      <c r="I32" s="59">
        <v>-19471064</v>
      </c>
      <c r="J32" s="59"/>
      <c r="K32" s="59">
        <v>-676061</v>
      </c>
    </row>
    <row r="33" spans="1:11" ht="21.75" customHeight="1">
      <c r="A33" s="7" t="s">
        <v>80</v>
      </c>
      <c r="B33" s="67"/>
      <c r="C33" s="88"/>
      <c r="E33" s="59">
        <v>-4357252</v>
      </c>
      <c r="F33" s="59"/>
      <c r="G33" s="59">
        <v>2614067</v>
      </c>
      <c r="H33" s="59"/>
      <c r="I33" s="59">
        <v>-4501041</v>
      </c>
      <c r="J33" s="59"/>
      <c r="K33" s="59">
        <v>2613883</v>
      </c>
    </row>
    <row r="34" spans="1:11" ht="21.75" customHeight="1">
      <c r="A34" s="8" t="s">
        <v>81</v>
      </c>
      <c r="B34" s="67"/>
      <c r="C34" s="88"/>
      <c r="E34" s="59">
        <v>-81441</v>
      </c>
      <c r="F34" s="59"/>
      <c r="G34" s="59">
        <v>-9546902</v>
      </c>
      <c r="H34" s="59"/>
      <c r="I34" s="59">
        <v>-81441</v>
      </c>
      <c r="J34" s="59"/>
      <c r="K34" s="59">
        <v>-9546902</v>
      </c>
    </row>
    <row r="35" spans="1:11" ht="21.75" customHeight="1">
      <c r="A35" s="8" t="s">
        <v>170</v>
      </c>
      <c r="B35" s="67"/>
      <c r="C35" s="88"/>
      <c r="E35" s="60">
        <v>-429092</v>
      </c>
      <c r="F35" s="59"/>
      <c r="G35" s="60">
        <v>0</v>
      </c>
      <c r="H35" s="59"/>
      <c r="I35" s="60">
        <v>-429092</v>
      </c>
      <c r="J35" s="59"/>
      <c r="K35" s="60">
        <v>0</v>
      </c>
    </row>
    <row r="36" spans="1:11" ht="21.75" customHeight="1">
      <c r="A36" s="8" t="s">
        <v>174</v>
      </c>
      <c r="B36" s="67"/>
      <c r="C36" s="88"/>
      <c r="E36" s="59">
        <f>SUM(E25:E35)</f>
        <v>-47190786</v>
      </c>
      <c r="F36" s="59"/>
      <c r="G36" s="59">
        <f>SUM(G25:G35)</f>
        <v>79309842</v>
      </c>
      <c r="H36" s="59"/>
      <c r="I36" s="59">
        <f>SUM(I25:I35)</f>
        <v>-51260588</v>
      </c>
      <c r="J36" s="59"/>
      <c r="K36" s="59">
        <f>SUM(K25:K35)</f>
        <v>78441841</v>
      </c>
    </row>
    <row r="37" spans="1:11" ht="21.75" customHeight="1">
      <c r="A37" s="8" t="s">
        <v>169</v>
      </c>
      <c r="B37" s="67"/>
      <c r="C37" s="88"/>
      <c r="E37" s="59">
        <v>938693</v>
      </c>
      <c r="F37" s="59"/>
      <c r="G37" s="59">
        <v>0</v>
      </c>
      <c r="H37" s="59"/>
      <c r="I37" s="59">
        <v>938693</v>
      </c>
      <c r="J37" s="59"/>
      <c r="K37" s="59">
        <v>0</v>
      </c>
    </row>
    <row r="38" spans="1:11" ht="21.75" customHeight="1">
      <c r="A38" s="8" t="s">
        <v>82</v>
      </c>
      <c r="C38" s="88"/>
      <c r="E38" s="60">
        <v>-722506</v>
      </c>
      <c r="F38" s="59"/>
      <c r="G38" s="60">
        <v>-713909</v>
      </c>
      <c r="H38" s="59"/>
      <c r="I38" s="60">
        <v>-676966</v>
      </c>
      <c r="J38" s="59"/>
      <c r="K38" s="60">
        <v>-668369</v>
      </c>
    </row>
    <row r="39" spans="1:11" ht="21.75" customHeight="1">
      <c r="A39" s="21" t="s">
        <v>175</v>
      </c>
      <c r="B39" s="27"/>
      <c r="C39" s="88"/>
      <c r="E39" s="60">
        <f>SUM(E36:E38)</f>
        <v>-46974599</v>
      </c>
      <c r="F39" s="59"/>
      <c r="G39" s="60">
        <f>SUM(G36:G38)</f>
        <v>78595933</v>
      </c>
      <c r="H39" s="59"/>
      <c r="I39" s="60">
        <f>SUM(I36:I38)</f>
        <v>-50998861</v>
      </c>
      <c r="J39" s="59"/>
      <c r="K39" s="60">
        <f>SUM(K36:K38)</f>
        <v>77773472</v>
      </c>
    </row>
    <row r="40" spans="1:11" ht="21.75" customHeight="1">
      <c r="C40" s="88"/>
      <c r="E40" s="37"/>
      <c r="F40" s="38"/>
      <c r="G40" s="37"/>
      <c r="I40" s="37"/>
      <c r="J40" s="38"/>
      <c r="K40" s="37"/>
    </row>
    <row r="41" spans="1:11" ht="21.75" customHeight="1">
      <c r="A41" s="7" t="s">
        <v>16</v>
      </c>
      <c r="B41" s="27"/>
      <c r="C41" s="88"/>
      <c r="F41" s="38"/>
    </row>
    <row r="42" spans="1:11" s="67" customFormat="1" ht="21.75" customHeight="1">
      <c r="A42" s="1" t="s">
        <v>17</v>
      </c>
      <c r="B42" s="18"/>
      <c r="C42" s="66"/>
      <c r="D42" s="18"/>
      <c r="E42" s="18"/>
      <c r="F42" s="18"/>
      <c r="G42" s="18"/>
      <c r="H42" s="18"/>
      <c r="I42" s="18"/>
      <c r="J42" s="18"/>
      <c r="K42" s="18"/>
    </row>
    <row r="43" spans="1:11" s="67" customFormat="1" ht="21.75" customHeight="1">
      <c r="A43" s="1" t="s">
        <v>83</v>
      </c>
      <c r="B43" s="65"/>
      <c r="C43" s="66"/>
      <c r="D43" s="18"/>
      <c r="E43" s="18"/>
      <c r="F43" s="18"/>
      <c r="G43" s="18"/>
      <c r="H43" s="18"/>
      <c r="I43" s="18"/>
      <c r="J43" s="18"/>
      <c r="K43" s="18"/>
    </row>
    <row r="44" spans="1:11" s="67" customFormat="1" ht="21.75" customHeight="1">
      <c r="A44" s="1" t="s">
        <v>164</v>
      </c>
      <c r="B44" s="65"/>
      <c r="C44" s="66"/>
      <c r="D44" s="18"/>
      <c r="E44" s="18"/>
      <c r="F44" s="18"/>
      <c r="G44" s="18"/>
      <c r="H44" s="18"/>
      <c r="I44" s="18"/>
      <c r="J44" s="18"/>
      <c r="K44" s="18"/>
    </row>
    <row r="45" spans="1:11" s="67" customFormat="1" ht="21.75" customHeight="1">
      <c r="B45" s="65"/>
      <c r="C45" s="66"/>
      <c r="D45" s="18"/>
      <c r="E45" s="18"/>
      <c r="F45" s="18"/>
      <c r="G45" s="18"/>
      <c r="H45" s="18"/>
      <c r="I45" s="18"/>
      <c r="J45" s="18"/>
      <c r="K45" s="6" t="s">
        <v>66</v>
      </c>
    </row>
    <row r="46" spans="1:11" ht="21.75" customHeight="1">
      <c r="E46" s="122"/>
      <c r="F46" s="122" t="s">
        <v>20</v>
      </c>
      <c r="G46" s="122"/>
      <c r="H46" s="10"/>
      <c r="I46" s="122"/>
      <c r="J46" s="122" t="s">
        <v>21</v>
      </c>
      <c r="K46" s="122"/>
    </row>
    <row r="47" spans="1:11" ht="21.75" customHeight="1">
      <c r="C47" s="70"/>
      <c r="D47" s="71"/>
      <c r="E47" s="11">
        <v>2022</v>
      </c>
      <c r="F47" s="12"/>
      <c r="G47" s="11">
        <v>2021</v>
      </c>
      <c r="H47" s="12"/>
      <c r="I47" s="11">
        <v>2022</v>
      </c>
      <c r="J47" s="12"/>
      <c r="K47" s="11">
        <v>2021</v>
      </c>
    </row>
    <row r="48" spans="1:11" ht="21.75" customHeight="1">
      <c r="A48" s="19" t="s">
        <v>113</v>
      </c>
      <c r="B48" s="10"/>
      <c r="C48" s="88"/>
      <c r="E48" s="33"/>
      <c r="F48" s="31"/>
      <c r="G48" s="33"/>
      <c r="H48" s="62"/>
      <c r="I48" s="33"/>
      <c r="J48" s="31"/>
      <c r="K48" s="33"/>
    </row>
    <row r="49" spans="1:11" ht="21.75" customHeight="1">
      <c r="A49" s="8" t="s">
        <v>84</v>
      </c>
      <c r="C49" s="88"/>
      <c r="E49" s="120">
        <v>344343373</v>
      </c>
      <c r="F49" s="114"/>
      <c r="G49" s="120">
        <v>385332460</v>
      </c>
      <c r="H49" s="114"/>
      <c r="I49" s="120">
        <v>344343373</v>
      </c>
      <c r="J49" s="114"/>
      <c r="K49" s="114">
        <v>385332460</v>
      </c>
    </row>
    <row r="50" spans="1:11" ht="21.75" customHeight="1">
      <c r="A50" s="20" t="s">
        <v>85</v>
      </c>
      <c r="C50" s="88"/>
      <c r="E50" s="120">
        <v>-299569798</v>
      </c>
      <c r="F50" s="114"/>
      <c r="G50" s="120">
        <v>-278775248</v>
      </c>
      <c r="H50" s="114"/>
      <c r="I50" s="120">
        <v>-299569798</v>
      </c>
      <c r="J50" s="114"/>
      <c r="K50" s="114">
        <v>-278775248</v>
      </c>
    </row>
    <row r="51" spans="1:11" ht="21.75" customHeight="1">
      <c r="A51" s="20" t="s">
        <v>123</v>
      </c>
      <c r="C51" s="88"/>
      <c r="E51" s="120">
        <v>630841</v>
      </c>
      <c r="F51" s="114"/>
      <c r="G51" s="120">
        <v>0</v>
      </c>
      <c r="H51" s="114"/>
      <c r="I51" s="120">
        <v>630841</v>
      </c>
      <c r="J51" s="114"/>
      <c r="K51" s="114">
        <v>0</v>
      </c>
    </row>
    <row r="52" spans="1:11" ht="21.75" customHeight="1">
      <c r="A52" s="20" t="s">
        <v>86</v>
      </c>
      <c r="B52" s="25"/>
      <c r="C52" s="88"/>
      <c r="E52" s="120">
        <v>-16822593</v>
      </c>
      <c r="F52" s="114"/>
      <c r="G52" s="120">
        <v>-4806438</v>
      </c>
      <c r="H52" s="114"/>
      <c r="I52" s="120">
        <v>-15114244</v>
      </c>
      <c r="J52" s="114"/>
      <c r="K52" s="114">
        <v>-4806438</v>
      </c>
    </row>
    <row r="53" spans="1:11" ht="21.75" customHeight="1">
      <c r="A53" s="20" t="s">
        <v>139</v>
      </c>
      <c r="B53" s="25"/>
      <c r="C53" s="88"/>
      <c r="E53" s="120">
        <v>-6984912</v>
      </c>
      <c r="F53" s="114"/>
      <c r="G53" s="120">
        <v>-5034912</v>
      </c>
      <c r="H53" s="114"/>
      <c r="I53" s="120">
        <v>-6983912</v>
      </c>
      <c r="J53" s="114"/>
      <c r="K53" s="120">
        <v>-5034912</v>
      </c>
    </row>
    <row r="54" spans="1:11" ht="21.75" customHeight="1">
      <c r="A54" s="20" t="s">
        <v>87</v>
      </c>
      <c r="B54" s="25"/>
      <c r="C54" s="88"/>
      <c r="E54" s="120">
        <v>0</v>
      </c>
      <c r="F54" s="114"/>
      <c r="G54" s="120">
        <v>-594380</v>
      </c>
      <c r="H54" s="114"/>
      <c r="I54" s="120">
        <v>0</v>
      </c>
      <c r="J54" s="114"/>
      <c r="K54" s="114">
        <v>-594380</v>
      </c>
    </row>
    <row r="55" spans="1:11" ht="21.75" customHeight="1">
      <c r="A55" s="20" t="s">
        <v>88</v>
      </c>
      <c r="C55" s="88"/>
      <c r="E55" s="120">
        <v>657902</v>
      </c>
      <c r="F55" s="114"/>
      <c r="G55" s="120">
        <v>635872</v>
      </c>
      <c r="H55" s="114"/>
      <c r="I55" s="120">
        <v>1834304</v>
      </c>
      <c r="J55" s="114"/>
      <c r="K55" s="114">
        <v>1621553</v>
      </c>
    </row>
    <row r="56" spans="1:11" ht="21.75" customHeight="1">
      <c r="A56" s="19" t="s">
        <v>177</v>
      </c>
      <c r="C56" s="88"/>
      <c r="E56" s="63">
        <f>SUM(E49:E55)</f>
        <v>22254813</v>
      </c>
      <c r="F56" s="59"/>
      <c r="G56" s="63">
        <f>SUM(G49:G55)</f>
        <v>96757354</v>
      </c>
      <c r="H56" s="59"/>
      <c r="I56" s="63">
        <f>SUM(I49:I55)</f>
        <v>25140564</v>
      </c>
      <c r="J56" s="59"/>
      <c r="K56" s="63">
        <f>SUM(K49:K55)</f>
        <v>97743035</v>
      </c>
    </row>
    <row r="57" spans="1:11" ht="21.75" customHeight="1">
      <c r="A57" s="19" t="s">
        <v>89</v>
      </c>
      <c r="B57" s="10"/>
      <c r="C57" s="88"/>
      <c r="E57" s="59"/>
      <c r="F57" s="59"/>
      <c r="G57" s="59"/>
      <c r="H57" s="59"/>
      <c r="I57" s="59"/>
      <c r="J57" s="59"/>
      <c r="K57" s="59"/>
    </row>
    <row r="58" spans="1:11" ht="21.75" customHeight="1">
      <c r="A58" s="2" t="s">
        <v>124</v>
      </c>
      <c r="B58" s="10"/>
      <c r="C58" s="88"/>
      <c r="E58" s="59">
        <v>-35495393</v>
      </c>
      <c r="F58" s="59"/>
      <c r="G58" s="59">
        <v>-34437414</v>
      </c>
      <c r="H58" s="59"/>
      <c r="I58" s="59">
        <v>-35495393</v>
      </c>
      <c r="J58" s="59"/>
      <c r="K58" s="59">
        <v>-34437414</v>
      </c>
    </row>
    <row r="59" spans="1:11" ht="21.75" customHeight="1">
      <c r="A59" s="2" t="s">
        <v>141</v>
      </c>
      <c r="C59" s="88"/>
      <c r="E59" s="59">
        <v>-19978487</v>
      </c>
      <c r="F59" s="59"/>
      <c r="G59" s="59">
        <v>-21130084</v>
      </c>
      <c r="H59" s="59"/>
      <c r="I59" s="59">
        <v>-19979487</v>
      </c>
      <c r="J59" s="59"/>
      <c r="K59" s="9">
        <v>-21130084</v>
      </c>
    </row>
    <row r="60" spans="1:11" ht="21.75" customHeight="1">
      <c r="A60" s="20" t="s">
        <v>140</v>
      </c>
      <c r="C60" s="88"/>
      <c r="E60" s="59">
        <v>-3698711</v>
      </c>
      <c r="F60" s="59"/>
      <c r="G60" s="59">
        <v>-3635891</v>
      </c>
      <c r="H60" s="59"/>
      <c r="I60" s="59">
        <v>-3698711</v>
      </c>
      <c r="J60" s="59"/>
      <c r="K60" s="59">
        <v>-3635891</v>
      </c>
    </row>
    <row r="61" spans="1:11" ht="21.75" customHeight="1">
      <c r="A61" s="20" t="s">
        <v>90</v>
      </c>
      <c r="C61" s="88"/>
      <c r="E61" s="119">
        <v>-1108730</v>
      </c>
      <c r="F61" s="59"/>
      <c r="G61" s="119">
        <v>-2154167</v>
      </c>
      <c r="H61" s="59"/>
      <c r="I61" s="119">
        <v>-1108730</v>
      </c>
      <c r="J61" s="59"/>
      <c r="K61" s="118">
        <v>-2154167</v>
      </c>
    </row>
    <row r="62" spans="1:11" ht="21.75" customHeight="1">
      <c r="A62" s="19" t="s">
        <v>142</v>
      </c>
      <c r="C62" s="88"/>
      <c r="E62" s="63">
        <f>SUM(E58:E61)</f>
        <v>-60281321</v>
      </c>
      <c r="F62" s="59"/>
      <c r="G62" s="63">
        <f>SUM(G58:G61)</f>
        <v>-61357556</v>
      </c>
      <c r="H62" s="59"/>
      <c r="I62" s="63">
        <f>SUM(I58:I61)</f>
        <v>-60282321</v>
      </c>
      <c r="J62" s="59"/>
      <c r="K62" s="63">
        <f>SUM(K58:K61)</f>
        <v>-61357556</v>
      </c>
    </row>
    <row r="63" spans="1:11" ht="21.75" customHeight="1">
      <c r="A63" s="19" t="s">
        <v>176</v>
      </c>
      <c r="C63" s="88"/>
      <c r="E63" s="57">
        <f>E39+E56+E62</f>
        <v>-85001107</v>
      </c>
      <c r="F63" s="59"/>
      <c r="G63" s="57">
        <f>G39+G56+G62</f>
        <v>113995731</v>
      </c>
      <c r="H63" s="59"/>
      <c r="I63" s="57">
        <f>I39+I56+I62</f>
        <v>-86140618</v>
      </c>
      <c r="J63" s="59"/>
      <c r="K63" s="57">
        <f>K39+K56+K62</f>
        <v>114158951</v>
      </c>
    </row>
    <row r="64" spans="1:11" ht="21.75" customHeight="1">
      <c r="A64" s="7" t="s">
        <v>121</v>
      </c>
      <c r="B64" s="67"/>
      <c r="C64" s="88"/>
      <c r="E64" s="60">
        <v>208364017</v>
      </c>
      <c r="F64" s="59"/>
      <c r="G64" s="60">
        <v>94368286</v>
      </c>
      <c r="H64" s="59"/>
      <c r="I64" s="60">
        <v>206475071</v>
      </c>
      <c r="J64" s="59"/>
      <c r="K64" s="60">
        <v>92316120</v>
      </c>
    </row>
    <row r="65" spans="1:21" ht="21.75" customHeight="1" thickBot="1">
      <c r="A65" s="21" t="s">
        <v>122</v>
      </c>
      <c r="B65" s="27"/>
      <c r="C65" s="88"/>
      <c r="E65" s="64">
        <f>SUM(E63:E64)</f>
        <v>123362910</v>
      </c>
      <c r="F65" s="59"/>
      <c r="G65" s="64">
        <f>SUM(G63:G64)</f>
        <v>208364017</v>
      </c>
      <c r="H65" s="59"/>
      <c r="I65" s="64">
        <f>SUM(I63:I64)</f>
        <v>120334453</v>
      </c>
      <c r="J65" s="59"/>
      <c r="K65" s="64">
        <f>SUM(K63:K64)</f>
        <v>206475071</v>
      </c>
    </row>
    <row r="66" spans="1:21" ht="21.75" customHeight="1" thickTop="1">
      <c r="C66" s="88"/>
      <c r="D66" s="24"/>
      <c r="E66" s="56"/>
      <c r="F66" s="56"/>
      <c r="G66" s="56"/>
      <c r="H66" s="56"/>
      <c r="I66" s="56"/>
      <c r="J66" s="56"/>
      <c r="K66" s="56"/>
    </row>
    <row r="67" spans="1:21" ht="21.75" customHeight="1">
      <c r="A67" s="21" t="s">
        <v>91</v>
      </c>
      <c r="B67" s="27"/>
      <c r="C67" s="88"/>
      <c r="E67" s="56"/>
      <c r="F67" s="56"/>
      <c r="G67" s="56"/>
      <c r="H67" s="56"/>
      <c r="I67" s="56"/>
      <c r="J67" s="56"/>
      <c r="K67" s="56"/>
    </row>
    <row r="68" spans="1:21" ht="21.75" customHeight="1">
      <c r="A68" s="7" t="s">
        <v>92</v>
      </c>
      <c r="B68" s="27"/>
      <c r="C68" s="88"/>
      <c r="E68" s="56"/>
      <c r="F68" s="56"/>
      <c r="G68" s="56"/>
      <c r="H68" s="56"/>
      <c r="I68" s="56"/>
      <c r="J68" s="56"/>
      <c r="K68" s="56"/>
    </row>
    <row r="69" spans="1:21" ht="21.75" customHeight="1">
      <c r="A69" s="125" t="s">
        <v>157</v>
      </c>
      <c r="B69" s="27"/>
      <c r="C69" s="88"/>
      <c r="E69" s="114"/>
      <c r="F69" s="114"/>
      <c r="G69" s="114"/>
      <c r="H69" s="114"/>
      <c r="I69" s="114"/>
      <c r="J69" s="114"/>
      <c r="K69" s="114"/>
    </row>
    <row r="70" spans="1:21" ht="21.75" customHeight="1">
      <c r="A70" s="125" t="s">
        <v>156</v>
      </c>
      <c r="C70" s="88"/>
      <c r="D70" s="24"/>
      <c r="E70" s="56">
        <v>-4074155</v>
      </c>
      <c r="F70" s="56"/>
      <c r="G70" s="56">
        <v>823246</v>
      </c>
      <c r="H70" s="56"/>
      <c r="I70" s="56">
        <v>-4074155</v>
      </c>
      <c r="J70" s="56"/>
      <c r="K70" s="56">
        <v>823246</v>
      </c>
    </row>
    <row r="71" spans="1:21" ht="21.75" customHeight="1">
      <c r="A71" s="125" t="s">
        <v>159</v>
      </c>
      <c r="C71" s="88"/>
      <c r="D71" s="24"/>
      <c r="E71" s="56">
        <v>23078326</v>
      </c>
      <c r="F71" s="56"/>
      <c r="G71" s="56">
        <v>5040044</v>
      </c>
      <c r="H71" s="56"/>
      <c r="I71" s="56">
        <v>23078326</v>
      </c>
      <c r="J71" s="56"/>
      <c r="K71" s="56">
        <v>5040044</v>
      </c>
    </row>
    <row r="72" spans="1:21" ht="21.75" customHeight="1">
      <c r="A72" s="125"/>
      <c r="C72" s="9"/>
      <c r="E72" s="31"/>
      <c r="F72" s="24"/>
      <c r="G72" s="26"/>
      <c r="H72" s="24"/>
      <c r="I72" s="31"/>
      <c r="J72" s="24"/>
      <c r="K72" s="26"/>
    </row>
    <row r="73" spans="1:21" ht="21.75" customHeight="1">
      <c r="A73" s="7" t="s">
        <v>93</v>
      </c>
      <c r="B73" s="27"/>
      <c r="C73" s="88"/>
      <c r="E73" s="38"/>
      <c r="F73" s="38"/>
      <c r="G73" s="38"/>
    </row>
    <row r="79" spans="1:21" s="8" customFormat="1" ht="21.75" customHeight="1"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s="8" customFormat="1" ht="21.75" customHeight="1"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2:21" s="8" customFormat="1" ht="21.75" customHeight="1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2:21" s="8" customFormat="1" ht="21.75" customHeight="1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2:21" s="8" customFormat="1" ht="21.75" customHeight="1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2:21" s="8" customFormat="1" ht="21.75" customHeight="1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2:21" s="8" customFormat="1" ht="21.75" customHeight="1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2:21" s="8" customFormat="1" ht="21.75" customHeight="1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2:21" s="8" customFormat="1" ht="21.75" customHeight="1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s="8" customFormat="1" ht="21.75" customHeight="1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2:21" s="8" customFormat="1" ht="21.75" customHeight="1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2:21" s="8" customFormat="1" ht="21.75" customHeight="1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s="8" customFormat="1" ht="21.75" customHeight="1"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s="8" customFormat="1" ht="21.75" customHeight="1"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2:21" s="8" customFormat="1" ht="21.75" customHeight="1"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2:21" s="8" customFormat="1" ht="21.75" customHeight="1"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2:21" s="8" customFormat="1" ht="21.75" customHeight="1"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2:21" s="8" customFormat="1" ht="21.75" customHeight="1"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s="8" customFormat="1" ht="21.75" customHeight="1"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2:21" s="8" customFormat="1" ht="21.75" customHeight="1"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2:21" s="8" customFormat="1" ht="21.75" customHeight="1"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8" customFormat="1" ht="21.75" customHeight="1"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s="8" customFormat="1" ht="21.75" customHeight="1"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2:21" s="8" customFormat="1" ht="21.75" customHeight="1"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2:21" s="8" customFormat="1" ht="21.75" customHeight="1"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s="8" customFormat="1" ht="21.75" customHeight="1"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2:21" s="8" customFormat="1" ht="21.75" customHeight="1"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s="8" customFormat="1" ht="21.75" customHeight="1"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2:21" s="8" customFormat="1" ht="21.75" customHeight="1"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1" s="8" customFormat="1" ht="21.75" customHeight="1"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21" s="8" customFormat="1" ht="21.75" customHeight="1"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2:21" s="8" customFormat="1" ht="21.75" customHeight="1"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2:21" s="8" customFormat="1" ht="21.75" customHeight="1"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2:21" s="8" customFormat="1" ht="21.75" customHeight="1"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2:21" s="8" customFormat="1" ht="21.75" customHeight="1"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2:21" s="8" customFormat="1" ht="21.75" customHeight="1"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2:21" s="8" customFormat="1" ht="21.75" customHeight="1"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2:21" s="8" customFormat="1" ht="21.75" customHeight="1"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2:21" s="8" customFormat="1" ht="21.75" customHeight="1"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2:21" s="8" customFormat="1" ht="21.75" customHeight="1"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2:21" s="8" customFormat="1" ht="21.75" customHeight="1"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2:21" s="8" customFormat="1" ht="21.75" customHeight="1"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2:21" s="8" customFormat="1" ht="21.75" customHeight="1"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2:21" s="8" customFormat="1" ht="21.75" customHeight="1"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2:21" s="8" customFormat="1" ht="21.75" customHeight="1"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2:21" s="8" customFormat="1" ht="21.75" customHeight="1"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2:21" s="8" customFormat="1" ht="21.75" customHeight="1"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2:21" s="8" customFormat="1" ht="21.75" customHeight="1"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2:21" s="8" customFormat="1" ht="21.75" customHeight="1"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2:21" s="8" customFormat="1" ht="21.75" customHeight="1"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2:21" s="8" customFormat="1" ht="21.75" customHeight="1"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2:21" s="8" customFormat="1" ht="21.75" customHeight="1"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960B4-7207-422E-9DD1-D613736A53D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2.xml><?xml version="1.0" encoding="utf-8"?>
<ds:datastoreItem xmlns:ds="http://schemas.openxmlformats.org/officeDocument/2006/customXml" ds:itemID="{1E671434-7938-4C24-8074-132C232B4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E2F83C-BED7-4F5E-9876-30CEECCF06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2023-02-15T13:33:02Z</cp:lastPrinted>
  <dcterms:created xsi:type="dcterms:W3CDTF">2011-03-08T09:02:15Z</dcterms:created>
  <dcterms:modified xsi:type="dcterms:W3CDTF">2023-02-22T04:36:16Z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