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K:\O\Osotspa Public Company Limited - 1000001491\1247858 - 2022 Dec-FSA-Osotspa Public Company\Working Folder\YE_2022\FS\SET format\"/>
    </mc:Choice>
  </mc:AlternateContent>
  <xr:revisionPtr revIDLastSave="0" documentId="13_ncr:1_{F89B04AB-8352-4146-BC7D-194D3E5B9C86}" xr6:coauthVersionLast="47" xr6:coauthVersionMax="47" xr10:uidLastSave="{00000000-0000-0000-0000-000000000000}"/>
  <bookViews>
    <workbookView xWindow="-110" yWindow="-110" windowWidth="19420" windowHeight="10560" tabRatio="785" firstSheet="1" activeTab="1" xr2:uid="{00000000-000D-0000-FFFF-FFFF00000000}"/>
  </bookViews>
  <sheets>
    <sheet name="_com.sap.ip.bi.xl.hiddensheet" sheetId="15" state="veryHidden" r:id="rId1"/>
    <sheet name="BS 7-9" sheetId="10" r:id="rId2"/>
    <sheet name="PL 10-11" sheetId="3" r:id="rId3"/>
    <sheet name="SH_consol 12-13" sheetId="11" r:id="rId4"/>
    <sheet name="SH_Separate 14-15" sheetId="13" r:id="rId5"/>
    <sheet name="CF 16-17" sheetId="14" r:id="rId6"/>
  </sheets>
  <definedNames>
    <definedName name="_xlnm.Print_Area" localSheetId="1">'BS 7-9'!$A$1:$M$85</definedName>
    <definedName name="_xlnm.Print_Area" localSheetId="5">'CF 16-17'!$A$1:$M$100</definedName>
    <definedName name="_xlnm.Print_Area" localSheetId="2">'PL 10-11'!$A$1:$M$67</definedName>
    <definedName name="_xlnm.Print_Area" localSheetId="3">'SH_consol 12-13'!$A$1:$AC$64</definedName>
    <definedName name="_xlnm.Print_Area" localSheetId="4">'SH_Separate 14-15'!$A$1:$O$54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0" i="14" l="1"/>
  <c r="M88" i="14"/>
  <c r="K12" i="14" l="1"/>
  <c r="K11" i="14"/>
  <c r="G12" i="14"/>
  <c r="G11" i="14"/>
  <c r="AA59" i="11" l="1"/>
  <c r="U60" i="11"/>
  <c r="AA60" i="11"/>
  <c r="Q60" i="11" s="1"/>
  <c r="W59" i="11"/>
  <c r="Y54" i="11"/>
  <c r="AC54" i="11" s="1"/>
  <c r="W54" i="11"/>
  <c r="G54" i="11"/>
  <c r="W50" i="11"/>
  <c r="Y50" i="11" s="1"/>
  <c r="AC50" i="11" s="1"/>
  <c r="W49" i="11"/>
  <c r="Y49" i="11" s="1"/>
  <c r="AC49" i="11" s="1"/>
  <c r="AA19" i="11" l="1"/>
  <c r="U19" i="11"/>
  <c r="S19" i="11"/>
  <c r="Q19" i="11"/>
  <c r="O19" i="11"/>
  <c r="M19" i="11"/>
  <c r="J19" i="11"/>
  <c r="G19" i="11"/>
  <c r="E19" i="11"/>
  <c r="C19" i="11"/>
  <c r="W17" i="11"/>
  <c r="Y17" i="11" s="1"/>
  <c r="AC17" i="11" s="1"/>
  <c r="AA51" i="11" l="1"/>
  <c r="U51" i="11"/>
  <c r="S51" i="11"/>
  <c r="Q51" i="11"/>
  <c r="O51" i="11"/>
  <c r="M51" i="11"/>
  <c r="K51" i="11"/>
  <c r="I51" i="11"/>
  <c r="G51" i="11"/>
  <c r="E51" i="11"/>
  <c r="C51" i="11"/>
  <c r="K18" i="11" l="1"/>
  <c r="K19" i="11" s="1"/>
  <c r="K22" i="11"/>
  <c r="K23" i="11" s="1"/>
  <c r="K61" i="11"/>
  <c r="K55" i="11"/>
  <c r="K29" i="11"/>
  <c r="M50" i="10"/>
  <c r="K50" i="10"/>
  <c r="G50" i="10"/>
  <c r="I50" i="10"/>
  <c r="K56" i="11" l="1"/>
  <c r="AA27" i="11" l="1"/>
  <c r="AA28" i="11"/>
  <c r="Q23" i="11" l="1"/>
  <c r="S23" i="11"/>
  <c r="U23" i="11"/>
  <c r="I23" i="11"/>
  <c r="O44" i="13"/>
  <c r="W13" i="11" l="1"/>
  <c r="Y13" i="11" l="1"/>
  <c r="AC13" i="11" s="1"/>
  <c r="AA55" i="11" l="1"/>
  <c r="I55" i="11"/>
  <c r="U55" i="11"/>
  <c r="S55" i="11"/>
  <c r="Q55" i="11"/>
  <c r="O55" i="11"/>
  <c r="M55" i="11"/>
  <c r="E55" i="11"/>
  <c r="C55" i="11"/>
  <c r="W51" i="11" l="1"/>
  <c r="Y51" i="11"/>
  <c r="AC55" i="11"/>
  <c r="G55" i="11"/>
  <c r="W55" i="11"/>
  <c r="Y55" i="11" l="1"/>
  <c r="K70" i="14"/>
  <c r="G70" i="14"/>
  <c r="I70" i="14"/>
  <c r="M18" i="3" l="1"/>
  <c r="K18" i="3"/>
  <c r="G18" i="3"/>
  <c r="I18" i="3"/>
  <c r="M29" i="10"/>
  <c r="K29" i="10"/>
  <c r="G29" i="10"/>
  <c r="I29" i="10"/>
  <c r="AA23" i="11" l="1"/>
  <c r="G23" i="11"/>
  <c r="O23" i="11"/>
  <c r="M23" i="11"/>
  <c r="E23" i="11"/>
  <c r="C23" i="11"/>
  <c r="G88" i="14" l="1"/>
  <c r="M58" i="10" l="1"/>
  <c r="K58" i="10"/>
  <c r="I58" i="10"/>
  <c r="G58" i="10"/>
  <c r="K88" i="14" l="1"/>
  <c r="K16" i="10" l="1"/>
  <c r="G16" i="10"/>
  <c r="G60" i="10" l="1"/>
  <c r="K60" i="10"/>
  <c r="G31" i="10"/>
  <c r="K31" i="10"/>
  <c r="I61" i="11"/>
  <c r="I56" i="11"/>
  <c r="O45" i="13" l="1"/>
  <c r="O17" i="13"/>
  <c r="O18" i="13" s="1"/>
  <c r="I29" i="11"/>
  <c r="W28" i="11"/>
  <c r="W27" i="11"/>
  <c r="W22" i="11"/>
  <c r="Y22" i="11" s="1"/>
  <c r="W18" i="11"/>
  <c r="I19" i="11"/>
  <c r="Y18" i="11" l="1"/>
  <c r="AC18" i="11" s="1"/>
  <c r="AC19" i="11" s="1"/>
  <c r="W19" i="11"/>
  <c r="Y19" i="11"/>
  <c r="Y23" i="11"/>
  <c r="AC22" i="11"/>
  <c r="AC23" i="11" s="1"/>
  <c r="W23" i="11"/>
  <c r="I24" i="11"/>
  <c r="I31" i="11" s="1"/>
  <c r="I45" i="11" s="1"/>
  <c r="M18" i="13"/>
  <c r="K18" i="13"/>
  <c r="I18" i="13"/>
  <c r="E18" i="13"/>
  <c r="C18" i="13"/>
  <c r="C45" i="13"/>
  <c r="I63" i="11" l="1"/>
  <c r="AC51" i="11"/>
  <c r="I12" i="3"/>
  <c r="I20" i="3" s="1"/>
  <c r="I23" i="3" s="1"/>
  <c r="I25" i="3" s="1"/>
  <c r="M12" i="3"/>
  <c r="M20" i="3" s="1"/>
  <c r="M23" i="3" s="1"/>
  <c r="M25" i="3" s="1"/>
  <c r="M41" i="3" l="1"/>
  <c r="M30" i="3"/>
  <c r="I41" i="3"/>
  <c r="I30" i="3"/>
  <c r="O22" i="13"/>
  <c r="M9" i="14" l="1"/>
  <c r="M28" i="3"/>
  <c r="M32" i="3" s="1"/>
  <c r="I9" i="14"/>
  <c r="I28" i="3"/>
  <c r="M45" i="13"/>
  <c r="G45" i="13"/>
  <c r="K45" i="13"/>
  <c r="I45" i="13"/>
  <c r="E45" i="13"/>
  <c r="E51" i="13" l="1"/>
  <c r="E46" i="13"/>
  <c r="E24" i="13"/>
  <c r="E19" i="13"/>
  <c r="E26" i="13" s="1"/>
  <c r="E40" i="13" s="1"/>
  <c r="K24" i="11"/>
  <c r="K31" i="11" s="1"/>
  <c r="E61" i="11"/>
  <c r="E29" i="11"/>
  <c r="K45" i="11" l="1"/>
  <c r="K63" i="11" s="1"/>
  <c r="G76" i="10" s="1"/>
  <c r="E24" i="11"/>
  <c r="E31" i="11" s="1"/>
  <c r="E45" i="11" s="1"/>
  <c r="E53" i="13"/>
  <c r="K75" i="10" s="1"/>
  <c r="E56" i="11"/>
  <c r="E63" i="11" l="1"/>
  <c r="G75" i="10" s="1"/>
  <c r="M16" i="10"/>
  <c r="I16" i="10"/>
  <c r="M51" i="3" l="1"/>
  <c r="K51" i="3"/>
  <c r="M50" i="13" s="1"/>
  <c r="G51" i="3"/>
  <c r="I51" i="3"/>
  <c r="S60" i="11" l="1"/>
  <c r="W60" i="11" s="1"/>
  <c r="I88" i="14"/>
  <c r="I59" i="3" l="1"/>
  <c r="Y28" i="11" s="1"/>
  <c r="AC28" i="11" l="1"/>
  <c r="I60" i="3"/>
  <c r="I61" i="3" s="1"/>
  <c r="G24" i="13" l="1"/>
  <c r="I24" i="13"/>
  <c r="C24" i="13"/>
  <c r="M19" i="13"/>
  <c r="G18" i="13"/>
  <c r="G19" i="13" s="1"/>
  <c r="K19" i="13"/>
  <c r="I19" i="13"/>
  <c r="C19" i="13"/>
  <c r="O19" i="13"/>
  <c r="C56" i="11"/>
  <c r="AC56" i="11"/>
  <c r="AA56" i="11"/>
  <c r="Y56" i="11"/>
  <c r="W56" i="11"/>
  <c r="U56" i="11"/>
  <c r="S56" i="11"/>
  <c r="Q56" i="11"/>
  <c r="G56" i="11"/>
  <c r="O56" i="11"/>
  <c r="M56" i="11"/>
  <c r="AA61" i="11"/>
  <c r="W61" i="11"/>
  <c r="U61" i="11"/>
  <c r="S61" i="11"/>
  <c r="Q61" i="11"/>
  <c r="G61" i="11"/>
  <c r="M61" i="11"/>
  <c r="C61" i="11"/>
  <c r="C29" i="11"/>
  <c r="U29" i="11"/>
  <c r="S29" i="11"/>
  <c r="Q29" i="11"/>
  <c r="G29" i="11"/>
  <c r="M29" i="11"/>
  <c r="W29" i="11"/>
  <c r="AA24" i="11"/>
  <c r="W24" i="11"/>
  <c r="U24" i="11"/>
  <c r="S24" i="11"/>
  <c r="Q24" i="11"/>
  <c r="G24" i="11"/>
  <c r="O24" i="11"/>
  <c r="M24" i="11"/>
  <c r="M31" i="11" s="1"/>
  <c r="M45" i="11" s="1"/>
  <c r="C24" i="11"/>
  <c r="I26" i="13" l="1"/>
  <c r="I40" i="13" s="1"/>
  <c r="G26" i="13"/>
  <c r="G40" i="13" s="1"/>
  <c r="C31" i="11"/>
  <c r="C45" i="11" s="1"/>
  <c r="C26" i="13"/>
  <c r="C40" i="13" s="1"/>
  <c r="AC24" i="11"/>
  <c r="Y24" i="11"/>
  <c r="Q31" i="11"/>
  <c r="Q45" i="11" s="1"/>
  <c r="U31" i="11"/>
  <c r="U45" i="11" s="1"/>
  <c r="G31" i="11"/>
  <c r="G45" i="11" s="1"/>
  <c r="S31" i="11"/>
  <c r="S45" i="11" s="1"/>
  <c r="W31" i="11"/>
  <c r="W45" i="11" s="1"/>
  <c r="AA29" i="11"/>
  <c r="S63" i="11" l="1"/>
  <c r="Q63" i="11"/>
  <c r="G63" i="11"/>
  <c r="U63" i="11"/>
  <c r="AA31" i="11"/>
  <c r="AA45" i="11" s="1"/>
  <c r="C63" i="11" l="1"/>
  <c r="G74" i="10" s="1"/>
  <c r="W63" i="11"/>
  <c r="G80" i="10" s="1"/>
  <c r="M63" i="11"/>
  <c r="G78" i="10" s="1"/>
  <c r="AA63" i="11"/>
  <c r="G82" i="10" s="1"/>
  <c r="K59" i="3"/>
  <c r="G59" i="3"/>
  <c r="O60" i="11" s="1"/>
  <c r="Y60" i="11" s="1"/>
  <c r="AC60" i="11" s="1"/>
  <c r="G60" i="3" l="1"/>
  <c r="K60" i="3"/>
  <c r="K12" i="3"/>
  <c r="K20" i="3" s="1"/>
  <c r="K23" i="3" s="1"/>
  <c r="K25" i="3" s="1"/>
  <c r="G12" i="3"/>
  <c r="G20" i="3" s="1"/>
  <c r="G23" i="3" s="1"/>
  <c r="G25" i="3" s="1"/>
  <c r="G41" i="3" l="1"/>
  <c r="G9" i="14"/>
  <c r="K41" i="3"/>
  <c r="K9" i="14"/>
  <c r="K50" i="13"/>
  <c r="O50" i="13" s="1"/>
  <c r="G61" i="3"/>
  <c r="K61" i="3"/>
  <c r="K30" i="3"/>
  <c r="K49" i="13" s="1"/>
  <c r="M60" i="10"/>
  <c r="I60" i="10"/>
  <c r="M31" i="10"/>
  <c r="I31" i="10"/>
  <c r="K28" i="3" l="1"/>
  <c r="K32" i="3" s="1"/>
  <c r="I51" i="13"/>
  <c r="C51" i="13"/>
  <c r="G51" i="13"/>
  <c r="M59" i="3" l="1"/>
  <c r="O23" i="13" s="1"/>
  <c r="M60" i="3" l="1"/>
  <c r="M61" i="3" s="1"/>
  <c r="M46" i="13"/>
  <c r="G46" i="13"/>
  <c r="I46" i="13"/>
  <c r="I53" i="13" s="1"/>
  <c r="K78" i="10" s="1"/>
  <c r="C46" i="13"/>
  <c r="C53" i="13" s="1"/>
  <c r="K74" i="10" s="1"/>
  <c r="G53" i="13" l="1"/>
  <c r="K76" i="10" s="1"/>
  <c r="A33" i="14"/>
  <c r="M24" i="13" l="1"/>
  <c r="M26" i="13" s="1"/>
  <c r="M40" i="13" s="1"/>
  <c r="M51" i="13"/>
  <c r="M53" i="13" l="1"/>
  <c r="K80" i="10" s="1"/>
  <c r="K46" i="13" l="1"/>
  <c r="O46" i="13" l="1"/>
  <c r="I81" i="10" l="1"/>
  <c r="I83" i="10" s="1"/>
  <c r="I85" i="10" s="1"/>
  <c r="K24" i="13" l="1"/>
  <c r="K26" i="13" s="1"/>
  <c r="K40" i="13" s="1"/>
  <c r="O24" i="13"/>
  <c r="O26" i="13" l="1"/>
  <c r="O40" i="13" s="1"/>
  <c r="M81" i="10"/>
  <c r="M83" i="10" s="1"/>
  <c r="M85" i="10" s="1"/>
  <c r="I31" i="14" l="1"/>
  <c r="I66" i="3"/>
  <c r="I64" i="3" s="1"/>
  <c r="G30" i="3"/>
  <c r="G28" i="3" s="1"/>
  <c r="O59" i="11" s="1"/>
  <c r="Y59" i="11" s="1"/>
  <c r="AC59" i="11" s="1"/>
  <c r="I32" i="3" l="1"/>
  <c r="G31" i="14"/>
  <c r="G50" i="14" s="1"/>
  <c r="G52" i="14" s="1"/>
  <c r="G90" i="14" s="1"/>
  <c r="I50" i="14"/>
  <c r="I52" i="14" s="1"/>
  <c r="I90" i="14" s="1"/>
  <c r="I92" i="14" s="1"/>
  <c r="G66" i="3"/>
  <c r="G64" i="3" s="1"/>
  <c r="Y27" i="11" l="1"/>
  <c r="O29" i="11"/>
  <c r="O31" i="11" s="1"/>
  <c r="O45" i="11" s="1"/>
  <c r="G91" i="14"/>
  <c r="G92" i="14" s="1"/>
  <c r="G32" i="3"/>
  <c r="K31" i="14"/>
  <c r="K50" i="14" s="1"/>
  <c r="K52" i="14" s="1"/>
  <c r="K90" i="14" s="1"/>
  <c r="K66" i="3"/>
  <c r="K64" i="3" s="1"/>
  <c r="AC27" i="11" l="1"/>
  <c r="AC29" i="11" s="1"/>
  <c r="AC31" i="11" s="1"/>
  <c r="AC45" i="11" s="1"/>
  <c r="Y29" i="11"/>
  <c r="Y31" i="11" s="1"/>
  <c r="Y45" i="11" s="1"/>
  <c r="O61" i="11"/>
  <c r="O63" i="11" s="1"/>
  <c r="K51" i="13"/>
  <c r="O49" i="13"/>
  <c r="O51" i="13" s="1"/>
  <c r="O53" i="13" s="1"/>
  <c r="G79" i="10" l="1"/>
  <c r="G81" i="10" s="1"/>
  <c r="G83" i="10" s="1"/>
  <c r="G85" i="10" s="1"/>
  <c r="AC61" i="11"/>
  <c r="AC63" i="11" s="1"/>
  <c r="Y61" i="11"/>
  <c r="Y63" i="11" s="1"/>
  <c r="K53" i="13"/>
  <c r="K79" i="10" s="1"/>
  <c r="M31" i="14"/>
  <c r="M50" i="14" s="1"/>
  <c r="M52" i="14" s="1"/>
  <c r="M90" i="14" s="1"/>
  <c r="M66" i="3"/>
  <c r="M64" i="3" s="1"/>
  <c r="M92" i="14" l="1"/>
  <c r="K81" i="10"/>
  <c r="K83" i="10" s="1"/>
  <c r="K85" i="10" s="1"/>
  <c r="K91" i="14" l="1"/>
  <c r="K92" i="14" s="1"/>
</calcChain>
</file>

<file path=xl/sharedStrings.xml><?xml version="1.0" encoding="utf-8"?>
<sst xmlns="http://schemas.openxmlformats.org/spreadsheetml/2006/main" count="455" uniqueCount="238">
  <si>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</si>
  <si>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</si>
  <si>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</si>
  <si>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</si>
  <si>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</si>
  <si>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</si>
  <si>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</si>
  <si>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</si>
  <si>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</si>
  <si>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</si>
  <si>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</si>
  <si>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</si>
  <si>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</si>
  <si>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</si>
  <si>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</si>
  <si>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</si>
  <si>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</si>
  <si>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</si>
  <si>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</si>
  <si>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</si>
  <si>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</si>
  <si>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</si>
  <si>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</si>
  <si>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</si>
  <si>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</si>
  <si>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</si>
  <si>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</si>
  <si>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</si>
  <si>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</si>
  <si>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</si>
  <si>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</si>
  <si>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</si>
  <si>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</si>
  <si>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</si>
  <si>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</si>
  <si>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</si>
  <si>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</si>
  <si>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</si>
  <si>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</si>
  <si>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</si>
  <si>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</si>
  <si>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</si>
  <si>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</si>
  <si>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</si>
  <si>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</si>
  <si>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</si>
  <si>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</si>
  <si>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</si>
  <si>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</si>
  <si>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</si>
  <si>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</si>
  <si>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</si>
  <si>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</si>
  <si>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</si>
  <si>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</si>
  <si>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</si>
  <si>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</si>
  <si>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</si>
  <si>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</si>
  <si>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</si>
  <si>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</si>
  <si>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</si>
  <si>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</si>
  <si>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</si>
  <si>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</si>
  <si>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</si>
  <si>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</si>
  <si>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</si>
  <si>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</si>
  <si>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</si>
  <si>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</si>
  <si>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</si>
  <si>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</si>
  <si>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</si>
  <si>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</si>
  <si>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</si>
  <si>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</si>
  <si>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</si>
  <si>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</si>
  <si>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</si>
  <si>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</si>
  <si>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</si>
  <si>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 xml:space="preserve">   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</si>
  <si>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</si>
  <si>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</si>
  <si>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</si>
  <si>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</si>
  <si>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</si>
  <si>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</si>
  <si>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</si>
  <si>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</si>
  <si>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องค์ประกอบอื่นของ</t>
  </si>
  <si>
    <t xml:space="preserve">    กำไร</t>
  </si>
  <si>
    <t xml:space="preserve">    รวมการจัดสรรส่วนทุนให้ผู้ถือหุ้น</t>
  </si>
  <si>
    <t>เงินลงทุนในบริษัทย่อย</t>
  </si>
  <si>
    <t>เงินสดรับจากการขายอสังหาริมทรัพย์เพื่อการลงทุน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</si>
  <si>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</si>
  <si>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</si>
  <si>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เงินกู้ยืมระยะสั้นจากกิจการที่เกี่ยวข้องกัน</t>
  </si>
  <si>
    <t>งบกำไรขาดทุนเบ็ดเสร็จ</t>
  </si>
  <si>
    <t>สำหรับปีสิ้นสุดวันที่ 31 ธันวาคม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</si>
  <si>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</si>
  <si>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</si>
  <si>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</si>
  <si>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</si>
  <si>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</si>
  <si>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งบแสดงการเปลี่ยนแปลงส่วนของผู้ถือหุ้น</t>
  </si>
  <si>
    <t>งบกระแสเงินสด</t>
  </si>
  <si>
    <t>(บาท)</t>
  </si>
  <si>
    <t>การแปลงค่า</t>
  </si>
  <si>
    <t>เงินลงทุนในบริษัทร่วม</t>
  </si>
  <si>
    <t>เงินลงทุนในการร่วมค้า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</si>
  <si>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</si>
  <si>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</si>
  <si>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</si>
  <si>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</si>
  <si>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ภาษีเงินได้ของรายการที่อาจถูกจัดประเภทใหม่ไว้ใน</t>
  </si>
  <si>
    <t>ลูกหนี้การค้า</t>
  </si>
  <si>
    <t>เจ้าหนี้การค้า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</si>
  <si>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</si>
  <si>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</si>
  <si>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</si>
  <si>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</si>
  <si>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เงินสดจ่ายเพื่อซื้อส่วนเพิ่มทุนในเงินลงทุนในบริษัทย่อย</t>
  </si>
  <si>
    <t>เงินปันผลจ่ายให้ผู้ถือหุ้นของบริษัท</t>
  </si>
  <si>
    <t>รับเงินปันผล</t>
  </si>
  <si>
    <t>งบกำไรขาดทุน</t>
  </si>
  <si>
    <t>เงินจ่ายล่วงหน้าค่าซื้อที่ดิน อาคาร และอุปกรณ์</t>
  </si>
  <si>
    <t>ค่าใช้จ่ายในการขายและจัดจำหน่าย</t>
  </si>
  <si>
    <t xml:space="preserve">      เงินปันผล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</si>
  <si>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</si>
  <si>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</si>
  <si>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  เงินปันผล</t>
  </si>
  <si>
    <t>จ่ายภาระผูกพันผลประโยชน์พนักงาน</t>
  </si>
  <si>
    <t>หนี้สินค้างชำระจากการซื้อที่ดิน อาคารและอุปกรณ์</t>
  </si>
  <si>
    <t>บริษัท โอสถสภา จำกัด (มหาชน) และบริษัทย่อย</t>
  </si>
  <si>
    <t>ของบริษัทใหญ่</t>
  </si>
  <si>
    <t>ส่วนเกิน</t>
  </si>
  <si>
    <t>มูลค่าหุ้น</t>
  </si>
  <si>
    <t>ส่วนเกินมูลค่าหุ้น</t>
  </si>
  <si>
    <t>ที่กำหนดไว้</t>
  </si>
  <si>
    <t>ขาดทุนจากการตัดจำหน่ายที่ดิน อาคารและอุปกรณ์</t>
  </si>
  <si>
    <t>ปรับรายการที่กระทบกำไรเป็นเงินสดรับ (จ่าย)</t>
  </si>
  <si>
    <t>รายได้ดอกเบี้ย</t>
  </si>
  <si>
    <t>เงินสดและรายการเทียบเท่าเงินสดเพิ่มขึ้น (ลดลง) สุทธิ</t>
  </si>
  <si>
    <t>ผลต่างของอัตราแลกเปลี่ยนจากการแปลงค่าหน่วยงานต่างประเทศ</t>
  </si>
  <si>
    <t>หน่วยงาน</t>
  </si>
  <si>
    <t>ต่างประเทศ</t>
  </si>
  <si>
    <t>(หุ้นสามัญจำนวน 3,003,750,000 หุ้น มูลค่า 1 บาทต่อหุ้น)</t>
  </si>
  <si>
    <t xml:space="preserve">    การจัดสรรส่วนทุนให้ผู้ถือหุ้น</t>
  </si>
  <si>
    <t xml:space="preserve">                    </t>
  </si>
  <si>
    <t>(กำไร) ขาดทุนจากอัตราแลกเปลี่ยนที่ยังไม่เกิดขึ้นจริง</t>
  </si>
  <si>
    <t>กำไรจากการจำหน่ายอสังหาริมทรัพย์เพื่อการลงทุน</t>
  </si>
  <si>
    <t>เงินกู้ยืมระยะยาวจากสถาบันการเงิน</t>
  </si>
  <si>
    <t>ค่าความนิยม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</si>
  <si>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</si>
  <si>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</si>
  <si>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เงินสดจ่ายเพื่อซื้อบริษัทย่อยสุทธิจากเงินสดที่ได้มา</t>
  </si>
  <si>
    <t>ลูกหนี้อื่น</t>
  </si>
  <si>
    <t>เจ้าหนี้อื่น</t>
  </si>
  <si>
    <t>รับดอกเบี้ย</t>
  </si>
  <si>
    <t>เงินสดจ่ายชำระหนี้สินตามสัญญาเช่า</t>
  </si>
  <si>
    <t>สินทรัพย์ทางการเงินไม่หมุนเวียนอื่น</t>
  </si>
  <si>
    <t>สินทรัพย์ไม่มีตัวตนอื่น</t>
  </si>
  <si>
    <t>ส่วนของหนี้สินตามสัญญาเช่าที่ถึงกำหนดชำระภายในหนึ่งปี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</si>
  <si>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</si>
  <si>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หนี้สินตามสัญญาเช่า</t>
  </si>
  <si>
    <t>กำไรจากกิจกรรมดำเนินงาน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</si>
  <si>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</si>
  <si>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</si>
  <si>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</si>
  <si>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</si>
  <si>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</si>
  <si>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</si>
  <si>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</si>
  <si>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</si>
  <si>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ผลต่างของอัตรา</t>
  </si>
  <si>
    <t>แลกเปลี่ยนจาก</t>
  </si>
  <si>
    <t>ผลกำไรจากการ</t>
  </si>
  <si>
    <t>วัดมูลค่าสินทรัพย์</t>
  </si>
  <si>
    <t>ทางการเงิน</t>
  </si>
  <si>
    <t>ขาดทุนเบ็ดเสร็จอื่น</t>
  </si>
  <si>
    <t>ของบริษัทร่วมและ</t>
  </si>
  <si>
    <t>การร่วมค้าที่ใช้วิธี</t>
  </si>
  <si>
    <t>ค่าตัดจำหน่ายสินทรัพย์ไม่มีตัวตนอื่น</t>
  </si>
  <si>
    <t>เงินสดจ่ายเพื่อซื้อส่วนได้เสียในการร่วมค้า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</si>
  <si>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</si>
  <si>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</si>
  <si>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เงินลงทุนในตราสารหนี้ (ในกองทุนส่วนบุคคล) ลดลง</t>
  </si>
  <si>
    <t>กระแสเงินสดสุทธิได้มาจาก (ใช้ไปใน) กิจกรรมลงทุน</t>
  </si>
  <si>
    <t>จ่ายดอกเบี้ย</t>
  </si>
  <si>
    <t>ซื้อสินทรัพย์ภายใต้สัญญาเช่า</t>
  </si>
  <si>
    <t>และสินทรัพย์ไม่มีตัวตนอื่น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</si>
  <si>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</si>
  <si>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</si>
  <si>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ภายในหนึ่งปี</t>
  </si>
  <si>
    <t>เงินสดรับจากการรับคืนเงินลงทุนในบริษัทย่อย</t>
  </si>
  <si>
    <t>กระแสเงินสดสุทธิใช้ไปในกิจกรรมจัดหาเงิน</t>
  </si>
  <si>
    <t>(กลับรายการ) ผลขาดทุนด้านเครดิตที่คาดว่าจะเกิดขึ้น</t>
  </si>
  <si>
    <t>ส่วนของเงินกู้ยืมระยะยาวจากสถาบันการเงินที่ถึงกำหนดชำระ</t>
  </si>
  <si>
    <t>ยอดคงเหลือ ณ วันที่ 1 มกราคม 2564</t>
  </si>
  <si>
    <t>ยอดคงเหลือ ณ วันที่ 31 ธันวาคม 2564</t>
  </si>
  <si>
    <t>เงินกู้ยืมระยะสั้นจากสถาบันการเงิน</t>
  </si>
  <si>
    <t>ส่วนเกินทุนอื่น</t>
  </si>
  <si>
    <t>สำหรับปีสิ้นสุดวันที่ 31 ธันวาคม 2564</t>
  </si>
  <si>
    <t>ผลกำไร (ขาดทุน) จากการวัดมูลค่าสินทรัพย์ทางการเงิน - ตราสารหนี้</t>
  </si>
  <si>
    <t xml:space="preserve">      การซื้อบริษัทย่อย</t>
  </si>
  <si>
    <t>(กลับรายการ) ขาดทุนจากการปรับลดมูลค่าสินค้า</t>
  </si>
  <si>
    <t>(กำไร) ขาดทุนจากการจำหน่ายเงินลงทุน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</si>
  <si>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</si>
  <si>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</si>
  <si>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หนี้สินค้างชำระจากการซื้อเงินลงทุนในบริษัทย่อย</t>
  </si>
  <si>
    <t>กลับรายการขาดทุนจากการด้อยค่าของเงินลงทุนในบริษัทย่อย</t>
  </si>
  <si>
    <t>(กำไร) ขาดทุนจากการจำหน่ายที่ดิน อาคารและอุปกรณ์</t>
  </si>
  <si>
    <t>เงินสดจ่ายเพื่อเงินให้กู้ยืมระยะสั้นแก่กิจการที่เกี่ยวข้องกัน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</si>
  <si>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</si>
  <si>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ผลกำไรจากการวัดมูลค่าใหม่ของผลประโยชน์พนักงาน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</si>
  <si>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</si>
  <si>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</si>
  <si>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</si>
  <si>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5, 14</t>
  </si>
  <si>
    <t>17, 24</t>
  </si>
  <si>
    <t>ขาดทุนจากการจำหน่ายและตัดจำหน่ายสินทรัพย์ไม่มีตัวตนอื่น</t>
  </si>
  <si>
    <t>เงินปันผลค้างรับ</t>
  </si>
  <si>
    <t>ส่วนต่ำกว่าทุน</t>
  </si>
  <si>
    <t>จากการเปลี่ยน</t>
  </si>
  <si>
    <t>แปลงส่วนได้เสีย</t>
  </si>
  <si>
    <t>ในบริษัทย่อย</t>
  </si>
  <si>
    <t xml:space="preserve">      การได้มาซึ่งส่วนได้เสียที่ไม่มีอำนาจควบคุม โดยอำนาจควบคุมไม่เปลี่ยนแปลง</t>
  </si>
  <si>
    <t>(กลับรายการ) ขาดทุนจากการด้อยค่าของที่ดิน อาคารและอุปกรณ์</t>
  </si>
  <si>
    <t>เงินฝากระยะสั้นกับสถาบันการเงินลดลง</t>
  </si>
  <si>
    <t>กลับรายการขาดทุนจากการด้อยค่าของเงินลงทุนในการร่วมค้า</t>
  </si>
  <si>
    <t>ผลกำไร (ขาดทุน) จากการวัดมูลค่าสินทรัพย์ทางการเงิน - ตราสารทุน</t>
  </si>
  <si>
    <t>เงินกู้ยืมระยะสั้นจากสถาบันการเงินเพิ่มขึ้น</t>
  </si>
  <si>
    <t>ที่ไม่มีอำนาจควบคุมในบริษัทย่อย</t>
  </si>
  <si>
    <t xml:space="preserve">      เพิ่มหุ้นสามัญสำหรับส่วนได้เสียที่ไม่มีอำนาจควบคุมในบริษัทย่อย</t>
  </si>
  <si>
    <t xml:space="preserve">      รับชำระค่าหุ้นสำหรับส่วนได้เสียที่ไม่มีอำนาจควบคุมในบริษัทย่อย</t>
  </si>
  <si>
    <t>เงินสดรับจากการชำระค่าหุ้น/ออกหุ้นสามัญสำหรับส่วนได้เสีย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</si>
</sst>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###,000"/>
    <numFmt numFmtId="170" formatCode="_(* #,##0.0000000000000_);_(* \(#,##0.0000000000000\);_(* &quot;-&quot;_);_(@_)"/>
    <numFmt numFmtId="171" formatCode="_-* #,##0.00000000_-;\-* #,##0.00000000_-;_-* &quot;-&quot;??_-;_-@_-"/>
    <numFmt numFmtId="172" formatCode="0.000000"/>
    <numFmt numFmtId="173" formatCode="_(* #,##0.0000000000000000_);_(* \(#,##0.0000000000000000\);_(* &quot;-&quot;??_);_(@_)"/>
  </numFmts>
  <fonts count="32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name val="ApFont"/>
    </font>
    <font>
      <sz val="15"/>
      <color rgb="FF0070C0"/>
      <name val="Angsana New"/>
      <family val="1"/>
    </font>
    <font>
      <sz val="11"/>
      <name val="Times New Roman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4" fontId="1" fillId="0" borderId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14" fillId="2" borderId="6" applyNumberFormat="0" applyAlignment="0" applyProtection="0">
      <alignment horizontal="left" vertical="center" indent="1"/>
    </xf>
    <xf numFmtId="169" fontId="15" fillId="0" borderId="7" applyNumberFormat="0" applyProtection="0">
      <alignment horizontal="right" vertical="center"/>
    </xf>
    <xf numFmtId="169" fontId="14" fillId="0" borderId="8" applyNumberFormat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169" fontId="15" fillId="5" borderId="7" applyNumberFormat="0" applyBorder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169" fontId="14" fillId="4" borderId="8" applyNumberFormat="0" applyProtection="0">
      <alignment horizontal="right" vertical="center"/>
    </xf>
    <xf numFmtId="169" fontId="14" fillId="5" borderId="8" applyNumberFormat="0" applyBorder="0" applyProtection="0">
      <alignment horizontal="right" vertical="center"/>
    </xf>
    <xf numFmtId="169" fontId="17" fillId="6" borderId="9" applyNumberFormat="0" applyBorder="0" applyAlignment="0" applyProtection="0">
      <alignment horizontal="right" vertical="center" indent="1"/>
    </xf>
    <xf numFmtId="169" fontId="18" fillId="7" borderId="9" applyNumberFormat="0" applyBorder="0" applyAlignment="0" applyProtection="0">
      <alignment horizontal="right" vertical="center" indent="1"/>
    </xf>
    <xf numFmtId="169" fontId="18" fillId="8" borderId="9" applyNumberFormat="0" applyBorder="0" applyAlignment="0" applyProtection="0">
      <alignment horizontal="right" vertical="center" indent="1"/>
    </xf>
    <xf numFmtId="169" fontId="19" fillId="9" borderId="9" applyNumberFormat="0" applyBorder="0" applyAlignment="0" applyProtection="0">
      <alignment horizontal="right" vertical="center" indent="1"/>
    </xf>
    <xf numFmtId="169" fontId="19" fillId="10" borderId="9" applyNumberFormat="0" applyBorder="0" applyAlignment="0" applyProtection="0">
      <alignment horizontal="right" vertical="center" indent="1"/>
    </xf>
    <xf numFmtId="169" fontId="19" fillId="11" borderId="9" applyNumberFormat="0" applyBorder="0" applyAlignment="0" applyProtection="0">
      <alignment horizontal="right" vertical="center" indent="1"/>
    </xf>
    <xf numFmtId="169" fontId="20" fillId="12" borderId="9" applyNumberFormat="0" applyBorder="0" applyAlignment="0" applyProtection="0">
      <alignment horizontal="right" vertical="center" indent="1"/>
    </xf>
    <xf numFmtId="169" fontId="20" fillId="13" borderId="9" applyNumberFormat="0" applyBorder="0" applyAlignment="0" applyProtection="0">
      <alignment horizontal="right" vertical="center" indent="1"/>
    </xf>
    <xf numFmtId="169" fontId="20" fillId="14" borderId="9" applyNumberFormat="0" applyBorder="0" applyAlignment="0" applyProtection="0">
      <alignment horizontal="right" vertical="center" indent="1"/>
    </xf>
    <xf numFmtId="0" fontId="21" fillId="0" borderId="6" applyNumberFormat="0" applyFont="0" applyFill="0" applyAlignment="0" applyProtection="0"/>
    <xf numFmtId="169" fontId="15" fillId="15" borderId="6" applyNumberFormat="0" applyAlignment="0" applyProtection="0">
      <alignment horizontal="left" vertical="center" indent="1"/>
    </xf>
    <xf numFmtId="0" fontId="14" fillId="2" borderId="8" applyNumberFormat="0" applyAlignment="0" applyProtection="0">
      <alignment horizontal="left" vertical="center" indent="1"/>
    </xf>
    <xf numFmtId="0" fontId="16" fillId="16" borderId="6" applyNumberFormat="0" applyAlignment="0" applyProtection="0">
      <alignment horizontal="left" vertical="center" indent="1"/>
    </xf>
    <xf numFmtId="0" fontId="16" fillId="17" borderId="6" applyNumberFormat="0" applyAlignment="0" applyProtection="0">
      <alignment horizontal="left" vertical="center" indent="1"/>
    </xf>
    <xf numFmtId="0" fontId="16" fillId="18" borderId="6" applyNumberFormat="0" applyAlignment="0" applyProtection="0">
      <alignment horizontal="left" vertical="center" indent="1"/>
    </xf>
    <xf numFmtId="0" fontId="16" fillId="5" borderId="6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0" fontId="22" fillId="0" borderId="10" applyNumberFormat="0" applyFill="0" applyBorder="0" applyAlignment="0" applyProtection="0"/>
    <xf numFmtId="0" fontId="23" fillId="0" borderId="10" applyNumberFormat="0" applyBorder="0" applyAlignment="0" applyProtection="0"/>
    <xf numFmtId="0" fontId="22" fillId="3" borderId="8" applyNumberFormat="0" applyAlignment="0" applyProtection="0">
      <alignment horizontal="left" vertical="center" indent="1"/>
    </xf>
    <xf numFmtId="0" fontId="22" fillId="3" borderId="8" applyNumberFormat="0" applyAlignment="0" applyProtection="0">
      <alignment horizontal="left" vertical="center" indent="1"/>
    </xf>
    <xf numFmtId="0" fontId="22" fillId="4" borderId="8" applyNumberFormat="0" applyAlignment="0" applyProtection="0">
      <alignment horizontal="left" vertical="center" indent="1"/>
    </xf>
    <xf numFmtId="169" fontId="24" fillId="4" borderId="8" applyNumberFormat="0" applyProtection="0">
      <alignment horizontal="right" vertical="center"/>
    </xf>
    <xf numFmtId="169" fontId="25" fillId="5" borderId="7" applyNumberFormat="0" applyBorder="0" applyProtection="0">
      <alignment horizontal="right" vertical="center"/>
    </xf>
    <xf numFmtId="169" fontId="24" fillId="5" borderId="8" applyNumberFormat="0" applyBorder="0" applyProtection="0">
      <alignment horizontal="right" vertical="center"/>
    </xf>
    <xf numFmtId="169" fontId="15" fillId="0" borderId="7" applyNumberFormat="0" applyFill="0" applyBorder="0" applyAlignment="0" applyProtection="0">
      <alignment horizontal="right" vertical="center"/>
    </xf>
    <xf numFmtId="169" fontId="15" fillId="0" borderId="7" applyNumberFormat="0" applyFill="0" applyBorder="0" applyAlignment="0" applyProtection="0">
      <alignment horizontal="right" vertical="center"/>
    </xf>
    <xf numFmtId="0" fontId="26" fillId="0" borderId="0"/>
    <xf numFmtId="169" fontId="15" fillId="15" borderId="6" applyNumberFormat="0" applyAlignment="0" applyProtection="0">
      <alignment horizontal="left" vertical="center" indent="1"/>
    </xf>
    <xf numFmtId="0" fontId="28" fillId="0" borderId="0"/>
  </cellStyleXfs>
  <cellXfs count="288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/>
    <xf numFmtId="0" fontId="3" fillId="0" borderId="0" xfId="0" applyFont="1" applyAlignment="1"/>
    <xf numFmtId="4" fontId="1" fillId="0" borderId="0" xfId="1" applyAlignment="1"/>
    <xf numFmtId="0" fontId="1" fillId="0" borderId="0" xfId="0" applyFont="1" applyFill="1" applyAlignment="1"/>
    <xf numFmtId="37" fontId="1" fillId="0" borderId="0" xfId="1" applyNumberFormat="1" applyFont="1" applyFill="1" applyBorder="1" applyAlignment="1">
      <alignment horizontal="center"/>
    </xf>
    <xf numFmtId="37" fontId="1" fillId="0" borderId="0" xfId="1" quotePrefix="1" applyNumberFormat="1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Fill="1" applyAlignment="1"/>
    <xf numFmtId="37" fontId="1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center"/>
    </xf>
    <xf numFmtId="37" fontId="1" fillId="0" borderId="0" xfId="1" applyNumberFormat="1" applyFont="1" applyFill="1" applyBorder="1"/>
    <xf numFmtId="37" fontId="3" fillId="0" borderId="0" xfId="1" applyNumberFormat="1" applyFont="1" applyFill="1" applyBorder="1"/>
    <xf numFmtId="37" fontId="3" fillId="0" borderId="0" xfId="0" applyNumberFormat="1" applyFont="1" applyFill="1" applyAlignment="1"/>
    <xf numFmtId="37" fontId="1" fillId="0" borderId="0" xfId="0" applyNumberFormat="1" applyFont="1" applyFill="1" applyBorder="1" applyAlignment="1"/>
    <xf numFmtId="37" fontId="0" fillId="0" borderId="0" xfId="0" applyNumberFormat="1" applyFill="1" applyAlignment="1"/>
    <xf numFmtId="3" fontId="1" fillId="0" borderId="0" xfId="1" applyNumberFormat="1" applyAlignment="1"/>
    <xf numFmtId="166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166" fontId="1" fillId="0" borderId="0" xfId="0" applyNumberFormat="1" applyFont="1" applyFill="1" applyAlignment="1"/>
    <xf numFmtId="0" fontId="0" fillId="0" borderId="0" xfId="0" applyFont="1" applyFill="1" applyBorder="1" applyAlignment="1"/>
    <xf numFmtId="168" fontId="3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1" fontId="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166" fontId="0" fillId="0" borderId="0" xfId="0" applyNumberFormat="1" applyFont="1" applyFill="1" applyAlignment="1"/>
    <xf numFmtId="37" fontId="3" fillId="0" borderId="0" xfId="1" applyNumberFormat="1" applyFont="1" applyFill="1" applyBorder="1" applyAlignment="1">
      <alignment horizontal="center"/>
    </xf>
    <xf numFmtId="39" fontId="1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Alignment="1">
      <alignment horizontal="center"/>
    </xf>
    <xf numFmtId="0" fontId="5" fillId="0" borderId="0" xfId="0" applyFont="1" applyFill="1"/>
    <xf numFmtId="0" fontId="0" fillId="0" borderId="0" xfId="0" applyFont="1" applyFill="1"/>
    <xf numFmtId="0" fontId="5" fillId="0" borderId="0" xfId="0" applyFont="1" applyFill="1" applyAlignment="1">
      <alignment wrapText="1"/>
    </xf>
    <xf numFmtId="39" fontId="3" fillId="0" borderId="0" xfId="1" applyNumberFormat="1" applyFont="1" applyFill="1"/>
    <xf numFmtId="0" fontId="3" fillId="0" borderId="0" xfId="0" applyFont="1" applyFill="1" applyAlignment="1">
      <alignment horizontal="left"/>
    </xf>
    <xf numFmtId="39" fontId="5" fillId="0" borderId="0" xfId="1" applyNumberFormat="1" applyFont="1" applyFill="1"/>
    <xf numFmtId="0" fontId="3" fillId="0" borderId="0" xfId="0" applyFont="1" applyFill="1" applyAlignment="1">
      <alignment wrapText="1"/>
    </xf>
    <xf numFmtId="0" fontId="5" fillId="0" borderId="0" xfId="1" applyNumberFormat="1" applyFont="1" applyFill="1" applyAlignment="1">
      <alignment horizontal="center"/>
    </xf>
    <xf numFmtId="165" fontId="1" fillId="0" borderId="0" xfId="0" applyNumberFormat="1" applyFont="1" applyFill="1" applyAlignment="1"/>
    <xf numFmtId="39" fontId="0" fillId="0" borderId="0" xfId="1" applyNumberFormat="1" applyFont="1" applyFill="1"/>
    <xf numFmtId="39" fontId="1" fillId="0" borderId="0" xfId="1" applyNumberFormat="1" applyFont="1" applyFill="1" applyAlignment="1">
      <alignment horizontal="center"/>
    </xf>
    <xf numFmtId="39" fontId="1" fillId="0" borderId="0" xfId="1" applyNumberFormat="1" applyFont="1" applyFill="1"/>
    <xf numFmtId="39" fontId="4" fillId="0" borderId="0" xfId="1" applyNumberFormat="1" applyFont="1" applyFill="1" applyAlignment="1">
      <alignment horizontal="center"/>
    </xf>
    <xf numFmtId="39" fontId="0" fillId="0" borderId="0" xfId="1" applyNumberFormat="1" applyFont="1" applyFill="1" applyBorder="1" applyAlignment="1">
      <alignment horizontal="center"/>
    </xf>
    <xf numFmtId="39" fontId="1" fillId="0" borderId="0" xfId="1" applyNumberFormat="1" applyFont="1" applyFill="1" applyAlignment="1">
      <alignment horizontal="right"/>
    </xf>
    <xf numFmtId="39" fontId="1" fillId="0" borderId="0" xfId="1" applyNumberFormat="1" applyFont="1" applyFill="1" applyBorder="1"/>
    <xf numFmtId="41" fontId="1" fillId="0" borderId="0" xfId="1" applyNumberFormat="1" applyFill="1" applyAlignment="1"/>
    <xf numFmtId="41" fontId="3" fillId="0" borderId="4" xfId="1" applyNumberFormat="1" applyFont="1" applyFill="1" applyBorder="1" applyAlignment="1"/>
    <xf numFmtId="0" fontId="0" fillId="0" borderId="0" xfId="0" applyFont="1" applyFill="1" applyAlignment="1"/>
    <xf numFmtId="39" fontId="2" fillId="0" borderId="0" xfId="1" applyNumberFormat="1" applyFont="1" applyFill="1" applyAlignment="1"/>
    <xf numFmtId="39" fontId="2" fillId="0" borderId="0" xfId="1" applyNumberFormat="1" applyFont="1" applyFill="1" applyAlignment="1">
      <alignment horizontal="center"/>
    </xf>
    <xf numFmtId="39" fontId="2" fillId="0" borderId="0" xfId="1" applyNumberFormat="1" applyFont="1" applyFill="1" applyAlignment="1">
      <alignment horizontal="left"/>
    </xf>
    <xf numFmtId="39" fontId="2" fillId="0" borderId="0" xfId="1" applyNumberFormat="1" applyFont="1" applyFill="1" applyBorder="1" applyAlignment="1">
      <alignment horizontal="left"/>
    </xf>
    <xf numFmtId="0" fontId="3" fillId="0" borderId="0" xfId="0" applyFont="1" applyFill="1" applyAlignment="1"/>
    <xf numFmtId="0" fontId="3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65" fontId="0" fillId="0" borderId="0" xfId="0" applyNumberFormat="1" applyFont="1" applyFill="1" applyAlignment="1"/>
    <xf numFmtId="41" fontId="0" fillId="0" borderId="0" xfId="1" applyNumberFormat="1" applyFont="1" applyFill="1" applyAlignment="1">
      <alignment horizontal="center"/>
    </xf>
    <xf numFmtId="165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4" fontId="1" fillId="0" borderId="0" xfId="1" applyFill="1" applyAlignment="1"/>
    <xf numFmtId="41" fontId="3" fillId="0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3" fillId="0" borderId="5" xfId="0" applyNumberFormat="1" applyFont="1" applyFill="1" applyBorder="1" applyAlignment="1"/>
    <xf numFmtId="0" fontId="1" fillId="0" borderId="0" xfId="0" applyFont="1" applyBorder="1" applyAlignment="1"/>
    <xf numFmtId="0" fontId="0" fillId="0" borderId="0" xfId="0" applyFont="1" applyBorder="1" applyAlignment="1"/>
    <xf numFmtId="39" fontId="3" fillId="0" borderId="0" xfId="1" applyNumberFormat="1" applyFont="1" applyFill="1" applyBorder="1"/>
    <xf numFmtId="0" fontId="9" fillId="0" borderId="0" xfId="0" applyFont="1" applyFill="1" applyBorder="1" applyAlignment="1"/>
    <xf numFmtId="4" fontId="1" fillId="0" borderId="0" xfId="1" applyFont="1" applyFill="1"/>
    <xf numFmtId="165" fontId="1" fillId="0" borderId="0" xfId="0" applyNumberFormat="1" applyFont="1" applyBorder="1" applyAlignment="1"/>
    <xf numFmtId="3" fontId="3" fillId="0" borderId="0" xfId="1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3" fontId="1" fillId="0" borderId="0" xfId="1" applyNumberFormat="1" applyFill="1" applyAlignment="1"/>
    <xf numFmtId="166" fontId="3" fillId="0" borderId="3" xfId="0" applyNumberFormat="1" applyFont="1" applyFill="1" applyBorder="1" applyAlignment="1"/>
    <xf numFmtId="0" fontId="5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Fill="1"/>
    <xf numFmtId="168" fontId="0" fillId="0" borderId="0" xfId="4" applyNumberFormat="1" applyFont="1" applyFill="1"/>
    <xf numFmtId="165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3" fillId="0" borderId="0" xfId="1" applyNumberFormat="1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1" fontId="0" fillId="0" borderId="0" xfId="1" applyNumberFormat="1" applyFont="1" applyFill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39" fontId="0" fillId="0" borderId="0" xfId="1" applyNumberFormat="1" applyFont="1" applyFill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0" fontId="3" fillId="0" borderId="0" xfId="0" applyFont="1" applyFill="1" applyAlignment="1">
      <alignment horizontal="center"/>
    </xf>
    <xf numFmtId="166" fontId="1" fillId="0" borderId="0" xfId="0" applyNumberFormat="1" applyFont="1" applyFill="1" applyBorder="1" applyAlignment="1"/>
    <xf numFmtId="165" fontId="1" fillId="0" borderId="0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Alignment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Border="1" applyAlignment="1"/>
    <xf numFmtId="41" fontId="3" fillId="0" borderId="4" xfId="0" applyNumberFormat="1" applyFont="1" applyFill="1" applyBorder="1" applyAlignment="1"/>
    <xf numFmtId="41" fontId="3" fillId="0" borderId="0" xfId="0" applyNumberFormat="1" applyFont="1" applyAlignment="1"/>
    <xf numFmtId="41" fontId="3" fillId="0" borderId="0" xfId="0" applyNumberFormat="1" applyFont="1" applyFill="1" applyAlignment="1"/>
    <xf numFmtId="41" fontId="0" fillId="0" borderId="1" xfId="0" applyNumberFormat="1" applyFont="1" applyFill="1" applyBorder="1" applyAlignment="1"/>
    <xf numFmtId="41" fontId="3" fillId="0" borderId="3" xfId="0" applyNumberFormat="1" applyFont="1" applyFill="1" applyBorder="1" applyAlignment="1"/>
    <xf numFmtId="41" fontId="3" fillId="0" borderId="5" xfId="0" applyNumberFormat="1" applyFont="1" applyFill="1" applyBorder="1" applyAlignment="1"/>
    <xf numFmtId="167" fontId="3" fillId="0" borderId="0" xfId="0" applyNumberFormat="1" applyFont="1" applyFill="1" applyBorder="1" applyAlignment="1"/>
    <xf numFmtId="167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/>
    <xf numFmtId="167" fontId="3" fillId="0" borderId="0" xfId="1" quotePrefix="1" applyNumberFormat="1" applyFont="1" applyFill="1" applyBorder="1" applyAlignment="1"/>
    <xf numFmtId="167" fontId="1" fillId="0" borderId="0" xfId="1" applyNumberFormat="1" applyFont="1" applyFill="1" applyBorder="1" applyAlignment="1">
      <alignment horizontal="center"/>
    </xf>
    <xf numFmtId="167" fontId="1" fillId="0" borderId="0" xfId="1" applyNumberFormat="1" applyFont="1" applyFill="1" applyBorder="1" applyAlignment="1"/>
    <xf numFmtId="167" fontId="1" fillId="0" borderId="0" xfId="1" quotePrefix="1" applyNumberFormat="1" applyFont="1" applyFill="1" applyBorder="1" applyAlignment="1"/>
    <xf numFmtId="167" fontId="1" fillId="0" borderId="1" xfId="1" applyNumberFormat="1" applyFont="1" applyFill="1" applyBorder="1" applyAlignment="1"/>
    <xf numFmtId="167" fontId="3" fillId="0" borderId="2" xfId="1" applyNumberFormat="1" applyFont="1" applyFill="1" applyBorder="1" applyAlignment="1">
      <alignment horizontal="center"/>
    </xf>
    <xf numFmtId="167" fontId="3" fillId="0" borderId="2" xfId="1" quotePrefix="1" applyNumberFormat="1" applyFont="1" applyFill="1" applyBorder="1" applyAlignment="1"/>
    <xf numFmtId="167" fontId="1" fillId="0" borderId="0" xfId="1" applyNumberFormat="1" applyFont="1" applyFill="1" applyBorder="1"/>
    <xf numFmtId="167" fontId="1" fillId="0" borderId="0" xfId="1" applyNumberFormat="1" applyFont="1" applyFill="1" applyAlignment="1"/>
    <xf numFmtId="167" fontId="1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/>
    <xf numFmtId="167" fontId="1" fillId="0" borderId="0" xfId="1" quotePrefix="1" applyNumberFormat="1" applyFont="1" applyFill="1" applyBorder="1" applyAlignment="1">
      <alignment horizontal="right"/>
    </xf>
    <xf numFmtId="167" fontId="3" fillId="0" borderId="0" xfId="1" applyNumberFormat="1" applyFont="1" applyFill="1" applyAlignment="1"/>
    <xf numFmtId="167" fontId="3" fillId="0" borderId="0" xfId="1" applyNumberFormat="1" applyFont="1" applyFill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right"/>
    </xf>
    <xf numFmtId="167" fontId="3" fillId="0" borderId="0" xfId="1" quotePrefix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quotePrefix="1" applyNumberFormat="1" applyFont="1" applyFill="1" applyBorder="1" applyAlignment="1"/>
    <xf numFmtId="41" fontId="3" fillId="0" borderId="0" xfId="1" quotePrefix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/>
    <xf numFmtId="43" fontId="0" fillId="0" borderId="0" xfId="0" applyNumberFormat="1" applyFont="1" applyFill="1" applyBorder="1" applyAlignment="1"/>
    <xf numFmtId="3" fontId="0" fillId="0" borderId="0" xfId="1" applyNumberFormat="1" applyFont="1" applyFill="1" applyAlignment="1"/>
    <xf numFmtId="41" fontId="0" fillId="0" borderId="1" xfId="1" applyNumberFormat="1" applyFont="1" applyFill="1" applyBorder="1" applyAlignment="1"/>
    <xf numFmtId="4" fontId="0" fillId="0" borderId="0" xfId="1" applyFont="1" applyFill="1" applyAlignment="1"/>
    <xf numFmtId="3" fontId="0" fillId="0" borderId="0" xfId="1" applyNumberFormat="1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left"/>
    </xf>
    <xf numFmtId="0" fontId="3" fillId="0" borderId="0" xfId="0" applyFont="1" applyFill="1"/>
    <xf numFmtId="37" fontId="3" fillId="0" borderId="4" xfId="0" applyNumberFormat="1" applyFont="1" applyFill="1" applyBorder="1" applyAlignment="1"/>
    <xf numFmtId="167" fontId="10" fillId="0" borderId="0" xfId="1" applyNumberFormat="1" applyFont="1" applyFill="1"/>
    <xf numFmtId="167" fontId="10" fillId="0" borderId="0" xfId="1" applyNumberFormat="1" applyFont="1" applyFill="1" applyAlignment="1">
      <alignment horizontal="center"/>
    </xf>
    <xf numFmtId="167" fontId="1" fillId="0" borderId="1" xfId="0" applyNumberFormat="1" applyFont="1" applyFill="1" applyBorder="1" applyAlignment="1"/>
    <xf numFmtId="167" fontId="0" fillId="0" borderId="1" xfId="0" applyNumberFormat="1" applyFont="1" applyFill="1" applyBorder="1" applyAlignment="1">
      <alignment horizontal="center"/>
    </xf>
    <xf numFmtId="37" fontId="3" fillId="0" borderId="0" xfId="1" quotePrefix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center"/>
    </xf>
    <xf numFmtId="41" fontId="3" fillId="0" borderId="3" xfId="1" quotePrefix="1" applyNumberFormat="1" applyFont="1" applyFill="1" applyBorder="1" applyAlignment="1"/>
    <xf numFmtId="41" fontId="0" fillId="0" borderId="4" xfId="1" applyNumberFormat="1" applyFont="1" applyFill="1" applyBorder="1" applyAlignment="1"/>
    <xf numFmtId="43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41" fontId="3" fillId="0" borderId="1" xfId="0" applyNumberFormat="1" applyFont="1" applyFill="1" applyBorder="1" applyAlignment="1"/>
    <xf numFmtId="167" fontId="0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68" fontId="0" fillId="0" borderId="0" xfId="0" applyNumberFormat="1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41" fontId="0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167" fontId="1" fillId="0" borderId="0" xfId="1" applyNumberFormat="1" applyAlignment="1"/>
    <xf numFmtId="167" fontId="1" fillId="0" borderId="0" xfId="1" applyNumberFormat="1" applyFill="1" applyAlignment="1"/>
    <xf numFmtId="165" fontId="3" fillId="0" borderId="1" xfId="0" applyNumberFormat="1" applyFont="1" applyFill="1" applyBorder="1" applyAlignment="1"/>
    <xf numFmtId="165" fontId="1" fillId="0" borderId="1" xfId="0" applyNumberFormat="1" applyFont="1" applyFill="1" applyBorder="1" applyAlignment="1"/>
    <xf numFmtId="165" fontId="3" fillId="0" borderId="2" xfId="0" applyNumberFormat="1" applyFont="1" applyFill="1" applyBorder="1" applyAlignment="1"/>
    <xf numFmtId="165" fontId="3" fillId="0" borderId="3" xfId="0" applyNumberFormat="1" applyFont="1" applyFill="1" applyBorder="1" applyAlignment="1"/>
    <xf numFmtId="165" fontId="1" fillId="0" borderId="3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39" fontId="1" fillId="0" borderId="1" xfId="1" applyNumberFormat="1" applyFont="1" applyFill="1" applyBorder="1" applyAlignment="1">
      <alignment horizontal="center"/>
    </xf>
    <xf numFmtId="3" fontId="3" fillId="0" borderId="0" xfId="1" applyNumberFormat="1" applyFont="1" applyFill="1"/>
    <xf numFmtId="4" fontId="1" fillId="0" borderId="0" xfId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27" fillId="0" borderId="0" xfId="1" applyNumberFormat="1" applyFont="1" applyFill="1" applyAlignment="1">
      <alignment horizontal="center"/>
    </xf>
    <xf numFmtId="170" fontId="2" fillId="0" borderId="0" xfId="0" applyNumberFormat="1" applyFont="1" applyAlignment="1">
      <alignment horizontal="left"/>
    </xf>
    <xf numFmtId="170" fontId="0" fillId="0" borderId="0" xfId="0" applyNumberFormat="1" applyFont="1" applyAlignment="1"/>
    <xf numFmtId="170" fontId="1" fillId="0" borderId="0" xfId="1" applyNumberFormat="1" applyAlignment="1"/>
    <xf numFmtId="170" fontId="3" fillId="0" borderId="0" xfId="0" applyNumberFormat="1" applyFont="1" applyAlignment="1"/>
    <xf numFmtId="171" fontId="0" fillId="0" borderId="0" xfId="0" applyNumberFormat="1" applyFont="1" applyAlignment="1"/>
    <xf numFmtId="0" fontId="0" fillId="0" borderId="0" xfId="0" applyFont="1" applyFill="1" applyBorder="1" applyAlignment="1">
      <alignment horizontal="center"/>
    </xf>
    <xf numFmtId="172" fontId="2" fillId="0" borderId="0" xfId="0" applyNumberFormat="1" applyFont="1" applyFill="1" applyAlignment="1">
      <alignment horizontal="left"/>
    </xf>
    <xf numFmtId="172" fontId="0" fillId="0" borderId="0" xfId="0" applyNumberFormat="1" applyFont="1" applyFill="1" applyAlignment="1"/>
    <xf numFmtId="172" fontId="0" fillId="0" borderId="0" xfId="1" applyNumberFormat="1" applyFont="1" applyFill="1" applyAlignment="1"/>
    <xf numFmtId="173" fontId="2" fillId="0" borderId="0" xfId="0" applyNumberFormat="1" applyFont="1" applyFill="1" applyAlignment="1">
      <alignment horizontal="left"/>
    </xf>
    <xf numFmtId="173" fontId="0" fillId="0" borderId="0" xfId="0" applyNumberFormat="1" applyFont="1" applyFill="1" applyAlignment="1"/>
    <xf numFmtId="173" fontId="3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167" fontId="3" fillId="0" borderId="3" xfId="1" quotePrefix="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/>
    <xf numFmtId="170" fontId="0" fillId="0" borderId="0" xfId="0" applyNumberFormat="1" applyFont="1" applyFill="1" applyAlignment="1"/>
    <xf numFmtId="165" fontId="2" fillId="0" borderId="0" xfId="0" applyNumberFormat="1" applyFont="1" applyFill="1" applyBorder="1" applyAlignment="1">
      <alignment horizontal="left"/>
    </xf>
    <xf numFmtId="0" fontId="3" fillId="0" borderId="0" xfId="0" applyFont="1" applyBorder="1" applyAlignment="1">
      <alignment horizontal="center"/>
    </xf>
    <xf numFmtId="166" fontId="0" fillId="0" borderId="0" xfId="0" applyNumberFormat="1" applyFont="1" applyFill="1" applyBorder="1" applyAlignment="1"/>
    <xf numFmtId="37" fontId="0" fillId="0" borderId="0" xfId="0" applyNumberFormat="1" applyFont="1" applyFill="1" applyAlignment="1">
      <alignment horizontal="left" vertical="center"/>
    </xf>
    <xf numFmtId="170" fontId="0" fillId="0" borderId="0" xfId="2" applyNumberFormat="1" applyFont="1" applyFill="1" applyAlignment="1"/>
    <xf numFmtId="167" fontId="0" fillId="0" borderId="1" xfId="1" applyNumberFormat="1" applyFont="1" applyFill="1" applyBorder="1" applyAlignment="1"/>
    <xf numFmtId="39" fontId="4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7" fontId="3" fillId="0" borderId="0" xfId="0" applyNumberFormat="1" applyFont="1" applyFill="1" applyAlignment="1"/>
    <xf numFmtId="4" fontId="29" fillId="0" borderId="0" xfId="1" applyFont="1" applyFill="1" applyBorder="1" applyAlignment="1">
      <alignment horizontal="center"/>
    </xf>
    <xf numFmtId="4" fontId="30" fillId="0" borderId="0" xfId="1" applyFont="1" applyFill="1" applyBorder="1" applyAlignment="1">
      <alignment horizontal="right"/>
    </xf>
    <xf numFmtId="39" fontId="0" fillId="0" borderId="0" xfId="1" applyNumberFormat="1" applyFont="1" applyFill="1" applyAlignment="1">
      <alignment horizontal="right"/>
    </xf>
    <xf numFmtId="39" fontId="0" fillId="0" borderId="0" xfId="1" applyNumberFormat="1" applyFont="1" applyFill="1" applyBorder="1"/>
    <xf numFmtId="37" fontId="0" fillId="0" borderId="0" xfId="1" applyNumberFormat="1" applyFont="1" applyFill="1" applyBorder="1" applyAlignment="1">
      <alignment horizontal="center"/>
    </xf>
    <xf numFmtId="37" fontId="0" fillId="0" borderId="0" xfId="1" quotePrefix="1" applyNumberFormat="1" applyFont="1" applyFill="1" applyBorder="1" applyAlignment="1">
      <alignment horizontal="right"/>
    </xf>
    <xf numFmtId="37" fontId="0" fillId="0" borderId="0" xfId="1" applyNumberFormat="1" applyFont="1" applyFill="1" applyBorder="1"/>
    <xf numFmtId="167" fontId="0" fillId="0" borderId="0" xfId="1" applyNumberFormat="1" applyFont="1" applyFill="1" applyAlignment="1">
      <alignment horizontal="center"/>
    </xf>
    <xf numFmtId="167" fontId="0" fillId="0" borderId="0" xfId="1" quotePrefix="1" applyNumberFormat="1" applyFont="1" applyFill="1" applyBorder="1" applyAlignment="1"/>
    <xf numFmtId="167" fontId="0" fillId="0" borderId="0" xfId="1" applyNumberFormat="1" applyFont="1" applyFill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/>
    <xf numFmtId="167" fontId="0" fillId="0" borderId="1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right"/>
    </xf>
    <xf numFmtId="167" fontId="0" fillId="0" borderId="1" xfId="1" applyNumberFormat="1" applyFont="1" applyFill="1" applyBorder="1"/>
    <xf numFmtId="41" fontId="0" fillId="0" borderId="0" xfId="1" applyNumberFormat="1" applyFont="1" applyFill="1" applyBorder="1"/>
    <xf numFmtId="167" fontId="0" fillId="0" borderId="0" xfId="46" applyNumberFormat="1" applyFont="1" applyFill="1"/>
    <xf numFmtId="167" fontId="0" fillId="0" borderId="0" xfId="5" applyNumberFormat="1" applyFont="1" applyFill="1" applyBorder="1" applyAlignment="1">
      <alignment horizontal="center"/>
    </xf>
    <xf numFmtId="41" fontId="0" fillId="0" borderId="0" xfId="1" quotePrefix="1" applyNumberFormat="1" applyFont="1" applyFill="1" applyBorder="1" applyAlignment="1"/>
    <xf numFmtId="167" fontId="0" fillId="0" borderId="0" xfId="1" applyNumberFormat="1" applyFont="1" applyFill="1" applyAlignment="1">
      <alignment horizontal="right"/>
    </xf>
    <xf numFmtId="41" fontId="0" fillId="0" borderId="1" xfId="1" quotePrefix="1" applyNumberFormat="1" applyFont="1" applyFill="1" applyBorder="1" applyAlignment="1"/>
    <xf numFmtId="167" fontId="0" fillId="0" borderId="1" xfId="1" quotePrefix="1" applyNumberFormat="1" applyFont="1" applyFill="1" applyBorder="1" applyAlignment="1"/>
    <xf numFmtId="41" fontId="0" fillId="0" borderId="0" xfId="1" applyNumberFormat="1" applyFont="1" applyFill="1"/>
    <xf numFmtId="4" fontId="0" fillId="0" borderId="0" xfId="1" applyFont="1" applyFill="1"/>
    <xf numFmtId="167" fontId="0" fillId="0" borderId="0" xfId="1" applyNumberFormat="1" applyFont="1" applyFill="1"/>
    <xf numFmtId="167" fontId="0" fillId="0" borderId="0" xfId="46" applyNumberFormat="1" applyFont="1" applyBorder="1"/>
    <xf numFmtId="167" fontId="0" fillId="0" borderId="0" xfId="46" applyNumberFormat="1" applyFont="1" applyFill="1" applyBorder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39" fontId="31" fillId="0" borderId="1" xfId="1" applyNumberFormat="1" applyFont="1" applyFill="1" applyBorder="1" applyAlignment="1">
      <alignment horizontal="center"/>
    </xf>
    <xf numFmtId="39" fontId="31" fillId="0" borderId="0" xfId="1" applyNumberFormat="1" applyFont="1" applyFill="1" applyBorder="1" applyAlignment="1">
      <alignment horizontal="center"/>
    </xf>
    <xf numFmtId="39" fontId="31" fillId="0" borderId="0" xfId="1" applyNumberFormat="1" applyFont="1" applyFill="1" applyAlignment="1">
      <alignment horizontal="center"/>
    </xf>
    <xf numFmtId="167" fontId="1" fillId="0" borderId="0" xfId="0" applyNumberFormat="1" applyFont="1"/>
    <xf numFmtId="167" fontId="3" fillId="0" borderId="2" xfId="0" applyNumberFormat="1" applyFont="1" applyBorder="1"/>
    <xf numFmtId="164" fontId="3" fillId="0" borderId="0" xfId="0" applyNumberFormat="1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67" fontId="3" fillId="0" borderId="0" xfId="0" applyNumberFormat="1" applyFont="1" applyBorder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31" fillId="0" borderId="1" xfId="1" applyNumberFormat="1" applyFont="1" applyFill="1" applyBorder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1" fillId="0" borderId="1" xfId="1" applyNumberFormat="1" applyFont="1" applyFill="1" applyBorder="1" applyAlignment="1">
      <alignment horizontal="center"/>
    </xf>
    <xf numFmtId="165" fontId="1" fillId="0" borderId="0" xfId="0" applyNumberFormat="1" applyFont="1" applyAlignment="1"/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4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31" fillId="0" borderId="1" xfId="1" applyNumberFormat="1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1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7">
    <cellStyle name="Comma" xfId="1" builtinId="3"/>
    <cellStyle name="Comma 2" xfId="5" xr:uid="{00000000-0005-0000-0000-000001000000}"/>
    <cellStyle name="Comma 31 7 2" xfId="7" xr:uid="{00000000-0005-0000-0000-000002000000}"/>
    <cellStyle name="Comma 40" xfId="3" xr:uid="{00000000-0005-0000-0000-000003000000}"/>
    <cellStyle name="Normal" xfId="0" builtinId="0"/>
    <cellStyle name="Normal 112" xfId="6" xr:uid="{00000000-0005-0000-0000-000005000000}"/>
    <cellStyle name="Normal 29 7" xfId="44" xr:uid="{00000000-0005-0000-0000-000006000000}"/>
    <cellStyle name="Normal 4 2 2" xfId="4" xr:uid="{00000000-0005-0000-0000-000007000000}"/>
    <cellStyle name="Normal_G-12e-meg002a051a-2-conso" xfId="46" xr:uid="{00000000-0005-0000-0000-000008000000}"/>
    <cellStyle name="Percent" xfId="2" builtinId="5"/>
    <cellStyle name="SAPBorder" xfId="26" xr:uid="{00000000-0005-0000-0000-00000A000000}"/>
    <cellStyle name="SAPDataCell" xfId="9" xr:uid="{00000000-0005-0000-0000-00000B000000}"/>
    <cellStyle name="SAPDataTotalCell" xfId="10" xr:uid="{00000000-0005-0000-0000-00000C000000}"/>
    <cellStyle name="SAPDimensionCell" xfId="8" xr:uid="{00000000-0005-0000-0000-00000D000000}"/>
    <cellStyle name="SAPEditableDataCell" xfId="11" xr:uid="{00000000-0005-0000-0000-00000E000000}"/>
    <cellStyle name="SAPEditableDataTotalCell" xfId="14" xr:uid="{00000000-0005-0000-0000-00000F000000}"/>
    <cellStyle name="SAPEmphasized" xfId="34" xr:uid="{00000000-0005-0000-0000-000010000000}"/>
    <cellStyle name="SAPEmphasizedEditableDataCell" xfId="36" xr:uid="{00000000-0005-0000-0000-000011000000}"/>
    <cellStyle name="SAPEmphasizedEditableDataTotalCell" xfId="37" xr:uid="{00000000-0005-0000-0000-000012000000}"/>
    <cellStyle name="SAPEmphasizedLockedDataCell" xfId="40" xr:uid="{00000000-0005-0000-0000-000013000000}"/>
    <cellStyle name="SAPEmphasizedLockedDataTotalCell" xfId="41" xr:uid="{00000000-0005-0000-0000-000014000000}"/>
    <cellStyle name="SAPEmphasizedReadonlyDataCell" xfId="38" xr:uid="{00000000-0005-0000-0000-000015000000}"/>
    <cellStyle name="SAPEmphasizedReadonlyDataTotalCell" xfId="39" xr:uid="{00000000-0005-0000-0000-000016000000}"/>
    <cellStyle name="SAPEmphasizedTotal" xfId="35" xr:uid="{00000000-0005-0000-0000-000017000000}"/>
    <cellStyle name="SAPExceptionLevel1" xfId="17" xr:uid="{00000000-0005-0000-0000-000018000000}"/>
    <cellStyle name="SAPExceptionLevel2" xfId="18" xr:uid="{00000000-0005-0000-0000-000019000000}"/>
    <cellStyle name="SAPExceptionLevel3" xfId="19" xr:uid="{00000000-0005-0000-0000-00001A000000}"/>
    <cellStyle name="SAPExceptionLevel4" xfId="20" xr:uid="{00000000-0005-0000-0000-00001B000000}"/>
    <cellStyle name="SAPExceptionLevel5" xfId="21" xr:uid="{00000000-0005-0000-0000-00001C000000}"/>
    <cellStyle name="SAPExceptionLevel6" xfId="22" xr:uid="{00000000-0005-0000-0000-00001D000000}"/>
    <cellStyle name="SAPExceptionLevel7" xfId="23" xr:uid="{00000000-0005-0000-0000-00001E000000}"/>
    <cellStyle name="SAPExceptionLevel8" xfId="24" xr:uid="{00000000-0005-0000-0000-00001F000000}"/>
    <cellStyle name="SAPExceptionLevel9" xfId="25" xr:uid="{00000000-0005-0000-0000-000020000000}"/>
    <cellStyle name="SAPFormula" xfId="43" xr:uid="{00000000-0005-0000-0000-000021000000}"/>
    <cellStyle name="SAPGroupingFillCell" xfId="45" xr:uid="{00000000-0005-0000-0000-000022000000}"/>
    <cellStyle name="SAPHierarchyCell0" xfId="29" xr:uid="{00000000-0005-0000-0000-000023000000}"/>
    <cellStyle name="SAPHierarchyCell1" xfId="30" xr:uid="{00000000-0005-0000-0000-000024000000}"/>
    <cellStyle name="SAPHierarchyCell2" xfId="31" xr:uid="{00000000-0005-0000-0000-000025000000}"/>
    <cellStyle name="SAPHierarchyCell3" xfId="32" xr:uid="{00000000-0005-0000-0000-000026000000}"/>
    <cellStyle name="SAPHierarchyCell4" xfId="33" xr:uid="{00000000-0005-0000-0000-000027000000}"/>
    <cellStyle name="SAPLockedDataCell" xfId="13" xr:uid="{00000000-0005-0000-0000-000028000000}"/>
    <cellStyle name="SAPLockedDataTotalCell" xfId="16" xr:uid="{00000000-0005-0000-0000-000029000000}"/>
    <cellStyle name="SAPMemberCell" xfId="27" xr:uid="{00000000-0005-0000-0000-00002A000000}"/>
    <cellStyle name="SAPMemberTotalCell" xfId="28" xr:uid="{00000000-0005-0000-0000-00002B000000}"/>
    <cellStyle name="SAPMessageText" xfId="42" xr:uid="{00000000-0005-0000-0000-00002C000000}"/>
    <cellStyle name="SAPReadonlyDataCell" xfId="12" xr:uid="{00000000-0005-0000-0000-00002D000000}"/>
    <cellStyle name="SAPReadonlyDataTotalCell" xfId="15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99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O102"/>
  <sheetViews>
    <sheetView tabSelected="1" view="pageBreakPreview" zoomScale="70" zoomScaleNormal="80" zoomScaleSheetLayoutView="70" zoomScalePageLayoutView="90" workbookViewId="0">
      <selection activeCell="G89" sqref="G89"/>
    </sheetView>
  </sheetViews>
  <sheetFormatPr defaultColWidth="20.8984375" defaultRowHeight="23.25" customHeight="1"/>
  <cols>
    <col min="1" max="4" width="2" style="5" customWidth="1"/>
    <col min="5" max="5" width="43.3984375" style="5" customWidth="1"/>
    <col min="6" max="6" width="9.8984375" style="28" customWidth="1"/>
    <col min="7" max="7" width="15.59765625" style="2" customWidth="1"/>
    <col min="8" max="8" width="1.69921875" style="2" customWidth="1"/>
    <col min="9" max="9" width="15.59765625" style="5" customWidth="1"/>
    <col min="10" max="10" width="1.59765625" style="5" customWidth="1"/>
    <col min="11" max="11" width="15.59765625" style="22" customWidth="1"/>
    <col min="12" max="12" width="1.59765625" style="22" customWidth="1"/>
    <col min="13" max="13" width="15.59765625" style="22" customWidth="1"/>
    <col min="14" max="16384" width="20.8984375" style="2"/>
  </cols>
  <sheetData>
    <row r="1" spans="1:15" s="1" customFormat="1" ht="23.25" customHeight="1">
      <c r="A1" s="21" t="s">
        <v>135</v>
      </c>
      <c r="B1" s="21"/>
      <c r="C1" s="21"/>
      <c r="D1" s="21"/>
      <c r="E1" s="21"/>
      <c r="F1" s="62"/>
      <c r="I1" s="21"/>
      <c r="J1" s="21"/>
      <c r="K1" s="20"/>
      <c r="L1" s="20"/>
      <c r="M1" s="20"/>
    </row>
    <row r="2" spans="1:15" s="1" customFormat="1" ht="23.25" customHeight="1">
      <c r="A2" s="21" t="s">
        <v>88</v>
      </c>
      <c r="B2" s="21"/>
      <c r="C2" s="21"/>
      <c r="D2" s="21"/>
      <c r="E2" s="21"/>
      <c r="F2" s="62"/>
      <c r="I2" s="21"/>
      <c r="J2" s="21"/>
      <c r="K2" s="20"/>
      <c r="L2" s="20"/>
      <c r="M2" s="20"/>
    </row>
    <row r="3" spans="1:15" s="1" customFormat="1" ht="23.25" customHeight="1">
      <c r="A3" s="21"/>
      <c r="B3" s="21"/>
      <c r="C3" s="21"/>
      <c r="D3" s="21"/>
      <c r="E3" s="21"/>
      <c r="F3" s="62"/>
      <c r="I3" s="21"/>
      <c r="J3" s="21"/>
      <c r="K3" s="20"/>
      <c r="L3" s="20"/>
      <c r="M3" s="20"/>
    </row>
    <row r="4" spans="1:15" s="1" customFormat="1" ht="23.25" customHeight="1">
      <c r="A4" s="21"/>
      <c r="B4" s="21"/>
      <c r="C4" s="21"/>
      <c r="D4" s="21"/>
      <c r="E4" s="21"/>
      <c r="F4" s="62"/>
      <c r="G4" s="278" t="s">
        <v>89</v>
      </c>
      <c r="H4" s="278"/>
      <c r="I4" s="278"/>
      <c r="J4" s="37"/>
      <c r="K4" s="279" t="s">
        <v>90</v>
      </c>
      <c r="L4" s="279"/>
      <c r="M4" s="279"/>
    </row>
    <row r="5" spans="1:15" s="1" customFormat="1" ht="23.25" customHeight="1">
      <c r="A5" s="181"/>
      <c r="B5" s="21"/>
      <c r="C5" s="21"/>
      <c r="D5" s="21"/>
      <c r="E5" s="21"/>
      <c r="F5" s="62"/>
      <c r="G5" s="280" t="s">
        <v>47</v>
      </c>
      <c r="H5" s="280"/>
      <c r="I5" s="280"/>
      <c r="J5" s="27"/>
      <c r="K5" s="280" t="s">
        <v>47</v>
      </c>
      <c r="L5" s="280"/>
      <c r="M5" s="280"/>
    </row>
    <row r="6" spans="1:15" ht="23.25" customHeight="1">
      <c r="A6" s="181" t="s">
        <v>20</v>
      </c>
      <c r="F6" s="227" t="s">
        <v>21</v>
      </c>
      <c r="G6" s="193">
        <v>2565</v>
      </c>
      <c r="H6" s="51"/>
      <c r="I6" s="194">
        <v>2564</v>
      </c>
      <c r="K6" s="194">
        <v>2565</v>
      </c>
      <c r="L6" s="51"/>
      <c r="M6" s="194">
        <v>2564</v>
      </c>
    </row>
    <row r="7" spans="1:15" ht="23.25" customHeight="1">
      <c r="G7" s="277" t="s">
        <v>108</v>
      </c>
      <c r="H7" s="277"/>
      <c r="I7" s="277"/>
      <c r="J7" s="277"/>
      <c r="K7" s="277"/>
      <c r="L7" s="277"/>
      <c r="M7" s="277"/>
    </row>
    <row r="8" spans="1:15" ht="23.25" customHeight="1">
      <c r="A8" s="79" t="s">
        <v>0</v>
      </c>
      <c r="H8" s="67"/>
      <c r="K8" s="41"/>
      <c r="M8" s="5"/>
    </row>
    <row r="9" spans="1:15" ht="23.25" customHeight="1">
      <c r="A9" s="9" t="s">
        <v>41</v>
      </c>
      <c r="F9" s="28">
        <v>6</v>
      </c>
      <c r="G9" s="59">
        <v>1086594033</v>
      </c>
      <c r="H9" s="41"/>
      <c r="I9" s="41">
        <v>2493135419</v>
      </c>
      <c r="J9" s="41"/>
      <c r="K9" s="41">
        <v>521562786</v>
      </c>
      <c r="L9" s="41"/>
      <c r="M9" s="41">
        <v>1762379529</v>
      </c>
    </row>
    <row r="10" spans="1:15" ht="23.25" customHeight="1">
      <c r="A10" s="5" t="s">
        <v>34</v>
      </c>
      <c r="F10" s="28">
        <v>26</v>
      </c>
      <c r="G10" s="41">
        <v>3415334392</v>
      </c>
      <c r="H10" s="41"/>
      <c r="I10" s="41">
        <v>2912812308</v>
      </c>
      <c r="J10" s="41"/>
      <c r="K10" s="41">
        <v>2433274097</v>
      </c>
      <c r="L10" s="41"/>
      <c r="M10" s="41">
        <v>2330306616</v>
      </c>
    </row>
    <row r="11" spans="1:15" ht="23.25" customHeight="1">
      <c r="A11" s="51" t="s">
        <v>158</v>
      </c>
      <c r="G11" s="41">
        <v>635994350</v>
      </c>
      <c r="H11" s="41"/>
      <c r="I11" s="41">
        <v>747065182</v>
      </c>
      <c r="J11" s="41"/>
      <c r="K11" s="41">
        <v>303851315</v>
      </c>
      <c r="L11" s="41"/>
      <c r="M11" s="41">
        <v>268851072</v>
      </c>
    </row>
    <row r="12" spans="1:15" ht="23.25" customHeight="1">
      <c r="A12" s="51" t="s">
        <v>223</v>
      </c>
      <c r="F12" s="28">
        <v>5</v>
      </c>
      <c r="G12" s="115">
        <v>0</v>
      </c>
      <c r="H12" s="41"/>
      <c r="I12" s="115">
        <v>0</v>
      </c>
      <c r="J12" s="41"/>
      <c r="K12" s="41">
        <v>285547255</v>
      </c>
      <c r="L12" s="41"/>
      <c r="M12" s="115">
        <v>0</v>
      </c>
    </row>
    <row r="13" spans="1:15" ht="23.25" customHeight="1">
      <c r="A13" s="9" t="s">
        <v>156</v>
      </c>
      <c r="F13" s="28">
        <v>5</v>
      </c>
      <c r="G13" s="115">
        <v>0</v>
      </c>
      <c r="H13" s="41"/>
      <c r="I13" s="115">
        <v>0</v>
      </c>
      <c r="J13" s="41"/>
      <c r="K13" s="41">
        <v>790422984</v>
      </c>
      <c r="L13" s="41"/>
      <c r="M13" s="41">
        <v>832847138</v>
      </c>
    </row>
    <row r="14" spans="1:15" ht="23.25" customHeight="1">
      <c r="A14" s="5" t="s">
        <v>36</v>
      </c>
      <c r="F14" s="28">
        <v>8</v>
      </c>
      <c r="G14" s="115">
        <v>3146781989</v>
      </c>
      <c r="H14" s="41"/>
      <c r="I14" s="115">
        <v>2657960189</v>
      </c>
      <c r="J14" s="41"/>
      <c r="K14" s="41">
        <v>1423248206</v>
      </c>
      <c r="L14" s="41"/>
      <c r="M14" s="41">
        <v>1216139715</v>
      </c>
    </row>
    <row r="15" spans="1:15" ht="23.25" customHeight="1">
      <c r="A15" s="9" t="s">
        <v>35</v>
      </c>
      <c r="G15" s="41">
        <v>16160725</v>
      </c>
      <c r="H15" s="41"/>
      <c r="I15" s="41">
        <v>16160065</v>
      </c>
      <c r="J15" s="41"/>
      <c r="K15" s="41">
        <v>9907832</v>
      </c>
      <c r="L15" s="41"/>
      <c r="M15" s="41">
        <v>12740862</v>
      </c>
      <c r="O15" s="276"/>
    </row>
    <row r="16" spans="1:15" s="3" customFormat="1" ht="23.25" customHeight="1">
      <c r="A16" s="56" t="s">
        <v>1</v>
      </c>
      <c r="B16" s="56"/>
      <c r="C16" s="56"/>
      <c r="D16" s="56"/>
      <c r="E16" s="56"/>
      <c r="F16" s="178"/>
      <c r="G16" s="186">
        <f>SUM(G9:G15)</f>
        <v>8300865489</v>
      </c>
      <c r="H16" s="73"/>
      <c r="I16" s="186">
        <f>SUM(I9:I15)</f>
        <v>8827133163</v>
      </c>
      <c r="J16" s="56"/>
      <c r="K16" s="186">
        <f>SUM(K9:K15)</f>
        <v>5767814475</v>
      </c>
      <c r="L16" s="16"/>
      <c r="M16" s="186">
        <f>SUM(M9:M15)</f>
        <v>6423264932</v>
      </c>
    </row>
    <row r="17" spans="1:13" ht="23.25" customHeight="1">
      <c r="A17" s="56"/>
      <c r="G17" s="5"/>
      <c r="H17" s="76"/>
      <c r="K17" s="17"/>
      <c r="L17" s="10"/>
      <c r="M17" s="17"/>
    </row>
    <row r="18" spans="1:13" ht="23.25" customHeight="1">
      <c r="A18" s="79" t="s">
        <v>14</v>
      </c>
      <c r="G18" s="5"/>
      <c r="H18" s="76"/>
      <c r="K18" s="18"/>
      <c r="L18" s="10"/>
      <c r="M18" s="18"/>
    </row>
    <row r="19" spans="1:13" ht="23.25" customHeight="1">
      <c r="A19" s="81" t="s">
        <v>162</v>
      </c>
      <c r="F19" s="28">
        <v>7</v>
      </c>
      <c r="G19" s="41">
        <v>2378550000</v>
      </c>
      <c r="H19" s="41"/>
      <c r="I19" s="41">
        <v>2417578163</v>
      </c>
      <c r="J19" s="41"/>
      <c r="K19" s="41">
        <v>2378550000</v>
      </c>
      <c r="L19" s="41"/>
      <c r="M19" s="41">
        <v>2417578163</v>
      </c>
    </row>
    <row r="20" spans="1:13" ht="23.25" customHeight="1">
      <c r="A20" s="167" t="s">
        <v>110</v>
      </c>
      <c r="F20" s="28">
        <v>9</v>
      </c>
      <c r="G20" s="41">
        <v>376852881</v>
      </c>
      <c r="H20" s="41"/>
      <c r="I20" s="41">
        <v>381883382</v>
      </c>
      <c r="J20" s="41"/>
      <c r="K20" s="115">
        <v>0</v>
      </c>
      <c r="L20" s="41"/>
      <c r="M20" s="115">
        <v>0</v>
      </c>
    </row>
    <row r="21" spans="1:13" ht="23.25" customHeight="1">
      <c r="A21" s="167" t="s">
        <v>111</v>
      </c>
      <c r="F21" s="28">
        <v>9</v>
      </c>
      <c r="G21" s="41">
        <v>869186028</v>
      </c>
      <c r="H21" s="41"/>
      <c r="I21" s="41">
        <v>1017343370</v>
      </c>
      <c r="J21" s="41"/>
      <c r="K21" s="41">
        <v>110700050</v>
      </c>
      <c r="L21" s="41"/>
      <c r="M21" s="41">
        <v>108828769</v>
      </c>
    </row>
    <row r="22" spans="1:13" ht="23.25" customHeight="1">
      <c r="A22" s="80" t="s">
        <v>94</v>
      </c>
      <c r="F22" s="28">
        <v>10</v>
      </c>
      <c r="G22" s="115">
        <v>0</v>
      </c>
      <c r="H22" s="41"/>
      <c r="I22" s="115">
        <v>0</v>
      </c>
      <c r="J22" s="41"/>
      <c r="K22" s="41">
        <v>9733505874</v>
      </c>
      <c r="L22" s="41"/>
      <c r="M22" s="41">
        <v>9076638266</v>
      </c>
    </row>
    <row r="23" spans="1:13" ht="23.25" customHeight="1">
      <c r="A23" s="81" t="s">
        <v>43</v>
      </c>
      <c r="F23" s="28">
        <v>11</v>
      </c>
      <c r="G23" s="41">
        <v>180721491</v>
      </c>
      <c r="H23" s="41"/>
      <c r="I23" s="41">
        <v>183945535</v>
      </c>
      <c r="J23" s="41"/>
      <c r="K23" s="41">
        <v>447865203</v>
      </c>
      <c r="L23" s="41"/>
      <c r="M23" s="41">
        <v>448306087</v>
      </c>
    </row>
    <row r="24" spans="1:13" ht="23.25" customHeight="1">
      <c r="A24" s="9" t="s">
        <v>37</v>
      </c>
      <c r="F24" s="28">
        <v>12</v>
      </c>
      <c r="G24" s="41">
        <v>13479680664</v>
      </c>
      <c r="H24" s="41"/>
      <c r="I24" s="41">
        <v>13730264217</v>
      </c>
      <c r="J24" s="41"/>
      <c r="K24" s="41">
        <v>6656061894</v>
      </c>
      <c r="L24" s="41"/>
      <c r="M24" s="41">
        <v>6159113610</v>
      </c>
    </row>
    <row r="25" spans="1:13" ht="23.25" customHeight="1">
      <c r="A25" s="9" t="s">
        <v>154</v>
      </c>
      <c r="G25" s="41">
        <v>90596087</v>
      </c>
      <c r="H25" s="41"/>
      <c r="I25" s="115">
        <v>90596087</v>
      </c>
      <c r="J25" s="115"/>
      <c r="K25" s="115">
        <v>0</v>
      </c>
      <c r="L25" s="115"/>
      <c r="M25" s="115">
        <v>0</v>
      </c>
    </row>
    <row r="26" spans="1:13" s="5" customFormat="1" ht="23.25" customHeight="1">
      <c r="A26" s="51" t="s">
        <v>163</v>
      </c>
      <c r="F26" s="28">
        <v>13</v>
      </c>
      <c r="G26" s="41">
        <v>268267072</v>
      </c>
      <c r="H26" s="41"/>
      <c r="I26" s="41">
        <v>305049633</v>
      </c>
      <c r="J26" s="41"/>
      <c r="K26" s="41">
        <v>222855122</v>
      </c>
      <c r="L26" s="41"/>
      <c r="M26" s="41">
        <v>261474913</v>
      </c>
    </row>
    <row r="27" spans="1:13" ht="23.25" customHeight="1">
      <c r="A27" s="51" t="s">
        <v>51</v>
      </c>
      <c r="F27" s="28">
        <v>24</v>
      </c>
      <c r="G27" s="41">
        <v>89461005</v>
      </c>
      <c r="H27" s="41"/>
      <c r="I27" s="41">
        <v>106913833</v>
      </c>
      <c r="J27" s="41"/>
      <c r="K27" s="115">
        <v>0</v>
      </c>
      <c r="L27" s="41"/>
      <c r="M27" s="115">
        <v>0</v>
      </c>
    </row>
    <row r="28" spans="1:13" ht="23.25" customHeight="1">
      <c r="A28" s="5" t="s">
        <v>38</v>
      </c>
      <c r="G28" s="41">
        <v>119604108</v>
      </c>
      <c r="H28" s="41"/>
      <c r="I28" s="41">
        <v>80899795</v>
      </c>
      <c r="J28" s="41"/>
      <c r="K28" s="41">
        <v>7655528</v>
      </c>
      <c r="L28" s="41"/>
      <c r="M28" s="41">
        <v>7655528</v>
      </c>
    </row>
    <row r="29" spans="1:13" ht="23.25" customHeight="1">
      <c r="A29" s="56" t="s">
        <v>15</v>
      </c>
      <c r="G29" s="186">
        <f>SUM(G19:G28)</f>
        <v>17852919336</v>
      </c>
      <c r="H29" s="11"/>
      <c r="I29" s="186">
        <f>SUM(I19:I28)</f>
        <v>18314474015</v>
      </c>
      <c r="J29" s="41"/>
      <c r="K29" s="186">
        <f>SUM(K19:K28)</f>
        <v>19557193671</v>
      </c>
      <c r="L29" s="10"/>
      <c r="M29" s="186">
        <f>SUM(M19:M28)</f>
        <v>18479595336</v>
      </c>
    </row>
    <row r="30" spans="1:13" ht="23.25" customHeight="1">
      <c r="G30" s="5"/>
      <c r="H30" s="76"/>
      <c r="K30" s="17"/>
      <c r="L30" s="99"/>
      <c r="M30" s="17"/>
    </row>
    <row r="31" spans="1:13" ht="23.25" customHeight="1" thickBot="1">
      <c r="A31" s="56" t="s">
        <v>2</v>
      </c>
      <c r="G31" s="187">
        <f>G16+G29</f>
        <v>26153784825</v>
      </c>
      <c r="H31" s="61"/>
      <c r="I31" s="187">
        <f>I16+I29</f>
        <v>27141607178</v>
      </c>
      <c r="J31" s="61"/>
      <c r="K31" s="187">
        <f>K16+K29</f>
        <v>25325008146</v>
      </c>
      <c r="L31" s="61"/>
      <c r="M31" s="187">
        <f>M16+M29</f>
        <v>24902860268</v>
      </c>
    </row>
    <row r="32" spans="1:13" ht="23.25" customHeight="1" thickTop="1">
      <c r="G32" s="5"/>
      <c r="H32" s="76"/>
      <c r="K32" s="10"/>
      <c r="M32" s="10"/>
    </row>
    <row r="33" spans="1:15" s="1" customFormat="1" ht="23.25" customHeight="1">
      <c r="A33" s="21" t="s">
        <v>135</v>
      </c>
      <c r="B33" s="21"/>
      <c r="C33" s="21"/>
      <c r="D33" s="21"/>
      <c r="E33" s="21"/>
      <c r="F33" s="62"/>
      <c r="G33" s="21"/>
      <c r="H33" s="21"/>
      <c r="I33" s="21"/>
      <c r="J33" s="21"/>
      <c r="K33" s="20"/>
      <c r="L33" s="20"/>
      <c r="M33" s="20"/>
    </row>
    <row r="34" spans="1:15" s="1" customFormat="1" ht="23.25" customHeight="1">
      <c r="A34" s="21" t="s">
        <v>88</v>
      </c>
      <c r="B34" s="21"/>
      <c r="C34" s="21"/>
      <c r="D34" s="21"/>
      <c r="E34" s="21"/>
      <c r="F34" s="62"/>
      <c r="G34" s="21"/>
      <c r="H34" s="21"/>
      <c r="I34" s="21"/>
      <c r="J34" s="21"/>
      <c r="K34" s="20"/>
      <c r="L34" s="20"/>
      <c r="M34" s="20"/>
    </row>
    <row r="35" spans="1:15" s="1" customFormat="1" ht="23.25" customHeight="1">
      <c r="A35" s="21"/>
      <c r="B35" s="21"/>
      <c r="C35" s="21"/>
      <c r="D35" s="21"/>
      <c r="E35" s="21"/>
      <c r="F35" s="62"/>
      <c r="G35" s="98"/>
      <c r="H35" s="98"/>
      <c r="I35" s="21"/>
      <c r="J35" s="21"/>
      <c r="K35" s="20"/>
      <c r="L35" s="20"/>
      <c r="M35" s="20"/>
    </row>
    <row r="36" spans="1:15" s="1" customFormat="1" ht="23.25" customHeight="1">
      <c r="A36" s="21"/>
      <c r="B36" s="21"/>
      <c r="C36" s="21"/>
      <c r="D36" s="21"/>
      <c r="E36" s="21"/>
      <c r="F36" s="62"/>
      <c r="G36" s="279" t="s">
        <v>89</v>
      </c>
      <c r="H36" s="279"/>
      <c r="I36" s="279"/>
      <c r="J36" s="37"/>
      <c r="K36" s="279" t="s">
        <v>90</v>
      </c>
      <c r="L36" s="279"/>
      <c r="M36" s="279"/>
    </row>
    <row r="37" spans="1:15" s="1" customFormat="1" ht="23.25" customHeight="1">
      <c r="A37" s="181"/>
      <c r="B37" s="21"/>
      <c r="C37" s="21"/>
      <c r="D37" s="21"/>
      <c r="E37" s="21"/>
      <c r="F37" s="62"/>
      <c r="G37" s="280" t="s">
        <v>47</v>
      </c>
      <c r="H37" s="280"/>
      <c r="I37" s="280"/>
      <c r="J37" s="27"/>
      <c r="K37" s="280" t="s">
        <v>47</v>
      </c>
      <c r="L37" s="280"/>
      <c r="M37" s="280"/>
    </row>
    <row r="38" spans="1:15" ht="23.25" customHeight="1">
      <c r="A38" s="181" t="s">
        <v>22</v>
      </c>
      <c r="F38" s="227" t="s">
        <v>21</v>
      </c>
      <c r="G38" s="261">
        <v>2565</v>
      </c>
      <c r="H38" s="51"/>
      <c r="I38" s="261">
        <v>2564</v>
      </c>
      <c r="K38" s="261">
        <v>2565</v>
      </c>
      <c r="L38" s="51"/>
      <c r="M38" s="261">
        <v>2564</v>
      </c>
    </row>
    <row r="39" spans="1:15" ht="23.25" customHeight="1">
      <c r="G39" s="277" t="s">
        <v>108</v>
      </c>
      <c r="H39" s="277"/>
      <c r="I39" s="277"/>
      <c r="J39" s="277"/>
      <c r="K39" s="277"/>
      <c r="L39" s="277"/>
      <c r="M39" s="277"/>
    </row>
    <row r="40" spans="1:15" ht="23.25" customHeight="1">
      <c r="A40" s="79" t="s">
        <v>3</v>
      </c>
      <c r="H40" s="76"/>
      <c r="K40" s="5"/>
      <c r="L40" s="5"/>
      <c r="M40" s="5"/>
    </row>
    <row r="41" spans="1:15" ht="23.25" customHeight="1">
      <c r="A41" s="51" t="s">
        <v>202</v>
      </c>
      <c r="F41" s="28">
        <v>14</v>
      </c>
      <c r="G41" s="41">
        <v>1048198000</v>
      </c>
      <c r="H41" s="76"/>
      <c r="I41" s="115">
        <v>207243680</v>
      </c>
      <c r="K41" s="115">
        <v>850000000</v>
      </c>
      <c r="L41" s="5"/>
      <c r="M41" s="115">
        <v>0</v>
      </c>
    </row>
    <row r="42" spans="1:15" ht="23.25" customHeight="1">
      <c r="A42" s="5" t="s">
        <v>23</v>
      </c>
      <c r="F42" s="83">
        <v>15</v>
      </c>
      <c r="G42" s="41">
        <v>2499221169</v>
      </c>
      <c r="H42" s="41"/>
      <c r="I42" s="41">
        <v>2308620169</v>
      </c>
      <c r="J42" s="41"/>
      <c r="K42" s="41">
        <v>1352492066</v>
      </c>
      <c r="L42" s="41"/>
      <c r="M42" s="41">
        <v>1463394136</v>
      </c>
      <c r="O42" s="276"/>
    </row>
    <row r="43" spans="1:15" ht="23.25" customHeight="1">
      <c r="A43" s="51" t="s">
        <v>159</v>
      </c>
      <c r="F43" s="83">
        <v>16</v>
      </c>
      <c r="G43" s="41">
        <v>2288235100</v>
      </c>
      <c r="H43" s="41"/>
      <c r="I43" s="41">
        <v>2513483053</v>
      </c>
      <c r="J43" s="41"/>
      <c r="K43" s="41">
        <v>1544661362</v>
      </c>
      <c r="L43" s="41"/>
      <c r="M43" s="41">
        <v>1463954696</v>
      </c>
      <c r="O43" s="276"/>
    </row>
    <row r="44" spans="1:15" ht="23.25" customHeight="1">
      <c r="A44" s="9" t="s">
        <v>98</v>
      </c>
      <c r="B44" s="51"/>
      <c r="F44" s="83" t="s">
        <v>220</v>
      </c>
      <c r="G44" s="115">
        <v>0</v>
      </c>
      <c r="H44" s="41"/>
      <c r="I44" s="115">
        <v>0</v>
      </c>
      <c r="J44" s="41"/>
      <c r="K44" s="41">
        <v>2177779724</v>
      </c>
      <c r="L44" s="41"/>
      <c r="M44" s="41">
        <v>1902377385</v>
      </c>
      <c r="O44" s="276"/>
    </row>
    <row r="45" spans="1:15" s="5" customFormat="1" ht="23.25" customHeight="1">
      <c r="A45" s="9" t="s">
        <v>199</v>
      </c>
      <c r="B45" s="51"/>
      <c r="F45" s="83"/>
      <c r="G45" s="115"/>
      <c r="H45" s="41"/>
      <c r="I45" s="115"/>
      <c r="J45" s="41"/>
      <c r="K45" s="41"/>
      <c r="L45" s="41"/>
      <c r="M45" s="41"/>
      <c r="O45" s="276"/>
    </row>
    <row r="46" spans="1:15" s="5" customFormat="1" ht="23.25" customHeight="1">
      <c r="A46" s="9"/>
      <c r="B46" s="9" t="s">
        <v>195</v>
      </c>
      <c r="F46" s="83">
        <v>14</v>
      </c>
      <c r="G46" s="115">
        <v>0</v>
      </c>
      <c r="H46" s="100"/>
      <c r="I46" s="115">
        <v>100268143</v>
      </c>
      <c r="J46" s="41"/>
      <c r="K46" s="115">
        <v>0</v>
      </c>
      <c r="L46" s="10"/>
      <c r="M46" s="115">
        <v>0</v>
      </c>
      <c r="O46" s="276"/>
    </row>
    <row r="47" spans="1:15" ht="23.25" customHeight="1">
      <c r="A47" s="9" t="s">
        <v>164</v>
      </c>
      <c r="B47" s="9"/>
      <c r="F47" s="83">
        <v>14</v>
      </c>
      <c r="G47" s="41">
        <v>112835234</v>
      </c>
      <c r="H47" s="100"/>
      <c r="I47" s="41">
        <v>161899937</v>
      </c>
      <c r="J47" s="41"/>
      <c r="K47" s="41">
        <v>25069239</v>
      </c>
      <c r="L47" s="10"/>
      <c r="M47" s="41">
        <v>34407494</v>
      </c>
      <c r="O47" s="276"/>
    </row>
    <row r="48" spans="1:15" s="5" customFormat="1" ht="23.25" customHeight="1">
      <c r="A48" s="51" t="s">
        <v>165</v>
      </c>
      <c r="F48" s="83"/>
      <c r="G48" s="41">
        <v>109413573</v>
      </c>
      <c r="H48" s="100"/>
      <c r="I48" s="41">
        <v>237272580</v>
      </c>
      <c r="J48" s="41"/>
      <c r="K48" s="41">
        <v>4247768</v>
      </c>
      <c r="L48" s="10"/>
      <c r="M48" s="41">
        <v>65820655</v>
      </c>
      <c r="O48" s="276"/>
    </row>
    <row r="49" spans="1:15" ht="23.25" customHeight="1">
      <c r="A49" s="5" t="s">
        <v>24</v>
      </c>
      <c r="F49" s="83"/>
      <c r="G49" s="41">
        <v>6391992</v>
      </c>
      <c r="H49" s="100"/>
      <c r="I49" s="41">
        <v>786423</v>
      </c>
      <c r="J49" s="41"/>
      <c r="K49" s="41">
        <v>6341993</v>
      </c>
      <c r="L49" s="10"/>
      <c r="M49" s="41">
        <v>389795</v>
      </c>
      <c r="O49" s="276"/>
    </row>
    <row r="50" spans="1:15" ht="23.25" customHeight="1">
      <c r="A50" s="56" t="s">
        <v>4</v>
      </c>
      <c r="F50" s="83"/>
      <c r="G50" s="186">
        <f>SUM(G41:G49)</f>
        <v>6064295068</v>
      </c>
      <c r="H50" s="11"/>
      <c r="I50" s="186">
        <f>SUM(I41:I49)</f>
        <v>5529573985</v>
      </c>
      <c r="J50" s="41"/>
      <c r="K50" s="186">
        <f>SUM(K41:K49)</f>
        <v>5960592152</v>
      </c>
      <c r="L50" s="10"/>
      <c r="M50" s="186">
        <f>SUM(M41:M49)</f>
        <v>4930344161</v>
      </c>
    </row>
    <row r="51" spans="1:15" ht="15" customHeight="1">
      <c r="A51" s="56"/>
      <c r="F51" s="83"/>
      <c r="G51" s="41"/>
      <c r="H51" s="100"/>
      <c r="I51" s="41"/>
      <c r="J51" s="41"/>
      <c r="K51" s="17"/>
      <c r="L51" s="10"/>
      <c r="M51" s="17"/>
    </row>
    <row r="52" spans="1:15" ht="23.25" customHeight="1">
      <c r="A52" s="79" t="s">
        <v>19</v>
      </c>
      <c r="F52" s="83"/>
      <c r="G52" s="41"/>
      <c r="H52" s="100"/>
      <c r="I52" s="41"/>
      <c r="J52" s="41"/>
      <c r="K52" s="17"/>
      <c r="L52" s="10"/>
      <c r="M52" s="17"/>
    </row>
    <row r="53" spans="1:15" ht="23.25" customHeight="1">
      <c r="A53" s="9" t="s">
        <v>153</v>
      </c>
      <c r="F53" s="83">
        <v>14</v>
      </c>
      <c r="G53" s="41">
        <v>459511069</v>
      </c>
      <c r="H53" s="100"/>
      <c r="I53" s="115">
        <v>472709382</v>
      </c>
      <c r="J53" s="115"/>
      <c r="K53" s="115">
        <v>0</v>
      </c>
      <c r="L53" s="115"/>
      <c r="M53" s="115">
        <v>0</v>
      </c>
      <c r="O53" s="276"/>
    </row>
    <row r="54" spans="1:15" ht="23.25" customHeight="1">
      <c r="A54" s="9" t="s">
        <v>166</v>
      </c>
      <c r="F54" s="83">
        <v>14</v>
      </c>
      <c r="G54" s="41">
        <v>263054720</v>
      </c>
      <c r="H54" s="100"/>
      <c r="I54" s="41">
        <v>167928416</v>
      </c>
      <c r="J54" s="41"/>
      <c r="K54" s="41">
        <v>128376330</v>
      </c>
      <c r="L54" s="10"/>
      <c r="M54" s="41">
        <v>44242794</v>
      </c>
      <c r="O54" s="276"/>
    </row>
    <row r="55" spans="1:15" ht="23.25" customHeight="1">
      <c r="A55" s="81" t="s">
        <v>112</v>
      </c>
      <c r="F55" s="83">
        <v>17</v>
      </c>
      <c r="G55" s="41">
        <v>503184722</v>
      </c>
      <c r="H55" s="100"/>
      <c r="I55" s="41">
        <v>683001457</v>
      </c>
      <c r="J55" s="41"/>
      <c r="K55" s="41">
        <v>313192826</v>
      </c>
      <c r="L55" s="10"/>
      <c r="M55" s="41">
        <v>440282560</v>
      </c>
      <c r="O55" s="276"/>
    </row>
    <row r="56" spans="1:15" ht="23.25" customHeight="1">
      <c r="A56" s="9" t="s">
        <v>155</v>
      </c>
      <c r="F56" s="83">
        <v>24</v>
      </c>
      <c r="G56" s="41">
        <v>405084820</v>
      </c>
      <c r="H56" s="100"/>
      <c r="I56" s="115">
        <v>381793018</v>
      </c>
      <c r="J56" s="115"/>
      <c r="K56" s="115">
        <v>388431216</v>
      </c>
      <c r="L56" s="115"/>
      <c r="M56" s="115">
        <v>370417122</v>
      </c>
      <c r="O56" s="276"/>
    </row>
    <row r="57" spans="1:15" ht="23.25" customHeight="1">
      <c r="A57" s="81" t="s">
        <v>62</v>
      </c>
      <c r="F57" s="83"/>
      <c r="G57" s="185">
        <v>3677787</v>
      </c>
      <c r="H57" s="100"/>
      <c r="I57" s="185">
        <v>2804735</v>
      </c>
      <c r="J57" s="41"/>
      <c r="K57" s="185">
        <v>6089973</v>
      </c>
      <c r="L57" s="10"/>
      <c r="M57" s="185">
        <v>5156172</v>
      </c>
      <c r="O57" s="276"/>
    </row>
    <row r="58" spans="1:15" ht="23.25" customHeight="1">
      <c r="A58" s="56" t="s">
        <v>16</v>
      </c>
      <c r="F58" s="84"/>
      <c r="G58" s="61">
        <f>SUM(G53:G57)</f>
        <v>1634513118</v>
      </c>
      <c r="H58" s="11"/>
      <c r="I58" s="61">
        <f>SUM(I53:I57)</f>
        <v>1708237008</v>
      </c>
      <c r="J58" s="22"/>
      <c r="K58" s="61">
        <f>SUM(K53:K57)</f>
        <v>836090345</v>
      </c>
      <c r="L58" s="10"/>
      <c r="M58" s="61">
        <f>SUM(M53:M57)</f>
        <v>860098648</v>
      </c>
    </row>
    <row r="59" spans="1:15" ht="15" customHeight="1">
      <c r="A59" s="56"/>
      <c r="F59" s="84"/>
      <c r="G59" s="156"/>
      <c r="H59" s="11"/>
      <c r="I59" s="156"/>
      <c r="J59" s="22"/>
      <c r="K59" s="156"/>
      <c r="L59" s="10"/>
      <c r="M59" s="156"/>
    </row>
    <row r="60" spans="1:15" ht="23.25" customHeight="1">
      <c r="A60" s="56" t="s">
        <v>5</v>
      </c>
      <c r="F60" s="84"/>
      <c r="G60" s="184">
        <f>G50+G58</f>
        <v>7698808186</v>
      </c>
      <c r="H60" s="11"/>
      <c r="I60" s="184">
        <f>I50+I58</f>
        <v>7237810993</v>
      </c>
      <c r="J60" s="22"/>
      <c r="K60" s="184">
        <f>K50+K58</f>
        <v>6796682497</v>
      </c>
      <c r="L60" s="10"/>
      <c r="M60" s="184">
        <f>M50+M58</f>
        <v>5790442809</v>
      </c>
    </row>
    <row r="61" spans="1:15" ht="15" customHeight="1">
      <c r="A61" s="56"/>
      <c r="F61" s="84"/>
      <c r="G61" s="22"/>
      <c r="H61" s="99"/>
      <c r="I61" s="22"/>
      <c r="J61" s="22"/>
      <c r="K61" s="17"/>
      <c r="L61" s="10"/>
      <c r="M61" s="17"/>
    </row>
    <row r="62" spans="1:15" ht="23.25" customHeight="1">
      <c r="A62" s="21" t="s">
        <v>135</v>
      </c>
      <c r="F62" s="84"/>
      <c r="G62" s="22"/>
      <c r="H62" s="22"/>
      <c r="I62" s="22"/>
      <c r="J62" s="22"/>
      <c r="K62" s="17"/>
      <c r="L62" s="10"/>
      <c r="M62" s="17"/>
    </row>
    <row r="63" spans="1:15" ht="23.25" customHeight="1">
      <c r="A63" s="21" t="s">
        <v>88</v>
      </c>
      <c r="F63" s="84"/>
      <c r="G63" s="22"/>
      <c r="H63" s="22"/>
      <c r="I63" s="22"/>
      <c r="J63" s="22"/>
      <c r="K63" s="17"/>
      <c r="L63" s="10"/>
      <c r="M63" s="17"/>
    </row>
    <row r="64" spans="1:15" ht="23.25" customHeight="1">
      <c r="A64" s="21"/>
      <c r="F64" s="84"/>
      <c r="G64" s="22"/>
      <c r="H64" s="22"/>
      <c r="I64" s="22"/>
      <c r="J64" s="22"/>
      <c r="K64" s="17"/>
      <c r="L64" s="10"/>
      <c r="M64" s="17"/>
    </row>
    <row r="65" spans="1:13" s="1" customFormat="1" ht="23.25" customHeight="1">
      <c r="A65" s="21"/>
      <c r="B65" s="21"/>
      <c r="C65" s="21"/>
      <c r="D65" s="21"/>
      <c r="E65" s="21"/>
      <c r="F65" s="62"/>
      <c r="G65" s="279" t="s">
        <v>89</v>
      </c>
      <c r="H65" s="279"/>
      <c r="I65" s="279"/>
      <c r="J65" s="37"/>
      <c r="K65" s="279" t="s">
        <v>90</v>
      </c>
      <c r="L65" s="279"/>
      <c r="M65" s="279"/>
    </row>
    <row r="66" spans="1:13" s="1" customFormat="1" ht="23.25" customHeight="1">
      <c r="A66" s="181"/>
      <c r="B66" s="21"/>
      <c r="C66" s="21"/>
      <c r="D66" s="21"/>
      <c r="E66" s="21"/>
      <c r="F66" s="62"/>
      <c r="G66" s="280" t="s">
        <v>47</v>
      </c>
      <c r="H66" s="280"/>
      <c r="I66" s="280"/>
      <c r="J66" s="27"/>
      <c r="K66" s="280" t="s">
        <v>47</v>
      </c>
      <c r="L66" s="280"/>
      <c r="M66" s="280"/>
    </row>
    <row r="67" spans="1:13" ht="23.25" customHeight="1">
      <c r="A67" s="181" t="s">
        <v>22</v>
      </c>
      <c r="F67" s="227" t="s">
        <v>21</v>
      </c>
      <c r="G67" s="213">
        <v>2565</v>
      </c>
      <c r="H67" s="51"/>
      <c r="I67" s="213">
        <v>2564</v>
      </c>
      <c r="K67" s="213">
        <v>2565</v>
      </c>
      <c r="L67" s="51"/>
      <c r="M67" s="213">
        <v>2564</v>
      </c>
    </row>
    <row r="68" spans="1:13" ht="23.25" customHeight="1">
      <c r="A68" s="79"/>
      <c r="F68" s="227"/>
      <c r="G68" s="277" t="s">
        <v>108</v>
      </c>
      <c r="H68" s="277"/>
      <c r="I68" s="277"/>
      <c r="J68" s="277"/>
      <c r="K68" s="277"/>
      <c r="L68" s="277"/>
      <c r="M68" s="277"/>
    </row>
    <row r="69" spans="1:13" ht="23.25" customHeight="1">
      <c r="A69" s="218" t="s">
        <v>13</v>
      </c>
      <c r="G69" s="5"/>
      <c r="H69" s="76"/>
      <c r="K69" s="10"/>
      <c r="L69" s="10"/>
      <c r="M69" s="10"/>
    </row>
    <row r="70" spans="1:13" ht="23.25" customHeight="1">
      <c r="A70" s="5" t="s">
        <v>10</v>
      </c>
      <c r="F70" s="28">
        <v>18</v>
      </c>
      <c r="G70" s="5"/>
      <c r="H70" s="76"/>
      <c r="K70" s="10"/>
      <c r="L70" s="10"/>
      <c r="M70" s="10"/>
    </row>
    <row r="71" spans="1:13" ht="23.25" customHeight="1">
      <c r="B71" s="5" t="s">
        <v>28</v>
      </c>
      <c r="H71" s="100"/>
      <c r="I71" s="2"/>
      <c r="J71" s="2"/>
      <c r="K71" s="2"/>
      <c r="L71" s="2"/>
      <c r="M71" s="2"/>
    </row>
    <row r="72" spans="1:13" ht="23.25" customHeight="1" thickBot="1">
      <c r="B72" s="214" t="s">
        <v>148</v>
      </c>
      <c r="G72" s="188">
        <v>3003750000</v>
      </c>
      <c r="H72" s="100"/>
      <c r="I72" s="188">
        <v>3003750000</v>
      </c>
      <c r="J72" s="41"/>
      <c r="K72" s="188">
        <v>3003750000</v>
      </c>
      <c r="L72" s="10"/>
      <c r="M72" s="188">
        <v>3003750000</v>
      </c>
    </row>
    <row r="73" spans="1:13" ht="23.25" customHeight="1" thickTop="1">
      <c r="B73" s="5" t="s">
        <v>29</v>
      </c>
      <c r="H73" s="100"/>
      <c r="I73" s="100"/>
      <c r="J73" s="41"/>
      <c r="L73" s="10"/>
      <c r="M73" s="100"/>
    </row>
    <row r="74" spans="1:13" ht="23.25" customHeight="1">
      <c r="B74" s="214" t="s">
        <v>148</v>
      </c>
      <c r="G74" s="41">
        <f>'SH_consol 12-13'!C63</f>
        <v>3003750000</v>
      </c>
      <c r="H74" s="100"/>
      <c r="I74" s="41">
        <v>3003750000</v>
      </c>
      <c r="J74" s="41"/>
      <c r="K74" s="41">
        <f>'SH_Separate 14-15'!C53</f>
        <v>3003750000</v>
      </c>
      <c r="L74" s="10"/>
      <c r="M74" s="41">
        <v>3003750000</v>
      </c>
    </row>
    <row r="75" spans="1:13" s="5" customFormat="1" ht="23.25" customHeight="1">
      <c r="A75" s="51" t="s">
        <v>139</v>
      </c>
      <c r="F75" s="28">
        <v>18</v>
      </c>
      <c r="G75" s="41">
        <f>'SH_consol 12-13'!E63</f>
        <v>11847802049</v>
      </c>
      <c r="H75" s="100"/>
      <c r="I75" s="41">
        <v>11847802049</v>
      </c>
      <c r="J75" s="41"/>
      <c r="K75" s="41">
        <f>'SH_Separate 14-15'!E53</f>
        <v>11847802049</v>
      </c>
      <c r="L75" s="10"/>
      <c r="M75" s="41">
        <v>11847802049</v>
      </c>
    </row>
    <row r="76" spans="1:13" s="5" customFormat="1" ht="23.25" customHeight="1">
      <c r="A76" s="51" t="s">
        <v>203</v>
      </c>
      <c r="F76" s="28"/>
      <c r="G76" s="41">
        <f>'SH_consol 12-13'!K63</f>
        <v>58842740</v>
      </c>
      <c r="H76" s="100"/>
      <c r="I76" s="41">
        <v>58842740</v>
      </c>
      <c r="J76" s="41"/>
      <c r="K76" s="41">
        <f>'SH_Separate 14-15'!G53</f>
        <v>73950400</v>
      </c>
      <c r="L76" s="10"/>
      <c r="M76" s="115">
        <v>73950400</v>
      </c>
    </row>
    <row r="77" spans="1:13" s="5" customFormat="1" ht="23.25" customHeight="1">
      <c r="A77" s="5" t="s">
        <v>6</v>
      </c>
      <c r="F77" s="81"/>
      <c r="H77" s="76"/>
      <c r="L77" s="10"/>
    </row>
    <row r="78" spans="1:13" ht="23.25" customHeight="1">
      <c r="B78" s="9" t="s">
        <v>42</v>
      </c>
      <c r="F78" s="28">
        <v>19</v>
      </c>
      <c r="G78" s="41">
        <f>'SH_consol 12-13'!M63</f>
        <v>300375000</v>
      </c>
      <c r="H78" s="100"/>
      <c r="I78" s="41">
        <v>300375000</v>
      </c>
      <c r="J78" s="41"/>
      <c r="K78" s="41">
        <f>'SH_Separate 14-15'!I53</f>
        <v>300375000</v>
      </c>
      <c r="L78" s="10"/>
      <c r="M78" s="41">
        <v>300375000</v>
      </c>
    </row>
    <row r="79" spans="1:13" ht="23.25" customHeight="1">
      <c r="B79" s="5" t="s">
        <v>7</v>
      </c>
      <c r="F79" s="83"/>
      <c r="G79" s="41">
        <f>'SH_consol 12-13'!O63</f>
        <v>2099731247</v>
      </c>
      <c r="H79" s="100"/>
      <c r="I79" s="41">
        <v>3295941860</v>
      </c>
      <c r="J79" s="41"/>
      <c r="K79" s="41">
        <f>'SH_Separate 14-15'!K53</f>
        <v>1444800116</v>
      </c>
      <c r="L79" s="10"/>
      <c r="M79" s="41">
        <v>2000869396</v>
      </c>
    </row>
    <row r="80" spans="1:13" ht="23.25" customHeight="1">
      <c r="A80" s="9" t="s">
        <v>46</v>
      </c>
      <c r="G80" s="159">
        <f>'SH_consol 12-13'!W63</f>
        <v>1153236808</v>
      </c>
      <c r="H80" s="100"/>
      <c r="I80" s="159">
        <v>1377662451</v>
      </c>
      <c r="J80" s="41"/>
      <c r="K80" s="185">
        <f>'SH_Separate 14-15'!M53</f>
        <v>1857648084</v>
      </c>
      <c r="L80" s="10"/>
      <c r="M80" s="185">
        <v>1885670614</v>
      </c>
    </row>
    <row r="81" spans="1:13" ht="23.25" customHeight="1">
      <c r="A81" s="56" t="s">
        <v>76</v>
      </c>
      <c r="F81" s="83"/>
      <c r="G81" s="61">
        <f>SUM(G74:G80)</f>
        <v>18463737844</v>
      </c>
      <c r="H81" s="100"/>
      <c r="I81" s="61">
        <f>SUM(I74:I80)</f>
        <v>19884374100</v>
      </c>
      <c r="J81" s="61"/>
      <c r="K81" s="61">
        <f>SUM(K74:K80)</f>
        <v>18528325649</v>
      </c>
      <c r="L81" s="16"/>
      <c r="M81" s="61">
        <f>SUM(M74:M80)</f>
        <v>19112417459</v>
      </c>
    </row>
    <row r="82" spans="1:13" ht="23.25" customHeight="1">
      <c r="A82" s="51" t="s">
        <v>77</v>
      </c>
      <c r="F82" s="83"/>
      <c r="G82" s="185">
        <f>'SH_consol 12-13'!AA63</f>
        <v>-8761205</v>
      </c>
      <c r="H82" s="100"/>
      <c r="I82" s="185">
        <v>19422085</v>
      </c>
      <c r="J82" s="41"/>
      <c r="K82" s="170">
        <v>0</v>
      </c>
      <c r="L82" s="10"/>
      <c r="M82" s="170">
        <v>0</v>
      </c>
    </row>
    <row r="83" spans="1:13" ht="23.25" customHeight="1">
      <c r="A83" s="56" t="s">
        <v>11</v>
      </c>
      <c r="F83" s="83"/>
      <c r="G83" s="186">
        <f>SUM(G81:G82)</f>
        <v>18454976639</v>
      </c>
      <c r="H83" s="100"/>
      <c r="I83" s="186">
        <f>SUM(I81:I82)</f>
        <v>19903796185</v>
      </c>
      <c r="J83" s="61"/>
      <c r="K83" s="186">
        <f>SUM(K81:K82)</f>
        <v>18528325649</v>
      </c>
      <c r="L83" s="16"/>
      <c r="M83" s="186">
        <f>SUM(M81:M82)</f>
        <v>19112417459</v>
      </c>
    </row>
    <row r="84" spans="1:13" ht="15" customHeight="1">
      <c r="A84" s="56"/>
      <c r="F84" s="83"/>
      <c r="G84" s="41"/>
      <c r="H84" s="72"/>
      <c r="I84" s="41"/>
      <c r="J84" s="41"/>
      <c r="K84" s="11"/>
      <c r="L84" s="10"/>
      <c r="M84" s="11"/>
    </row>
    <row r="85" spans="1:13" ht="23.25" customHeight="1" thickBot="1">
      <c r="A85" s="56" t="s">
        <v>12</v>
      </c>
      <c r="F85" s="83"/>
      <c r="G85" s="187">
        <f>G83+G60</f>
        <v>26153784825</v>
      </c>
      <c r="H85" s="11"/>
      <c r="I85" s="187">
        <f>I83+I60</f>
        <v>27141607178</v>
      </c>
      <c r="J85" s="41"/>
      <c r="K85" s="187">
        <f>K83+K60</f>
        <v>25325008146</v>
      </c>
      <c r="L85" s="10"/>
      <c r="M85" s="187">
        <f>M83+M60</f>
        <v>24902860268</v>
      </c>
    </row>
    <row r="86" spans="1:13" ht="23.25" customHeight="1" thickTop="1">
      <c r="G86" s="182"/>
      <c r="H86" s="182"/>
      <c r="I86" s="182"/>
      <c r="J86" s="183"/>
      <c r="K86" s="183"/>
      <c r="L86" s="183"/>
      <c r="M86" s="183"/>
    </row>
    <row r="87" spans="1:13" ht="23.25" customHeight="1">
      <c r="G87" s="5"/>
      <c r="I87" s="77"/>
      <c r="J87" s="77"/>
      <c r="K87" s="63"/>
      <c r="L87" s="63"/>
      <c r="M87" s="63"/>
    </row>
    <row r="88" spans="1:13" ht="23.25" customHeight="1">
      <c r="I88" s="77"/>
      <c r="J88" s="77"/>
      <c r="K88" s="77"/>
      <c r="L88" s="77"/>
      <c r="M88" s="77"/>
    </row>
    <row r="101" spans="7:9" ht="23.25" customHeight="1">
      <c r="I101" s="22"/>
    </row>
    <row r="102" spans="7:9" ht="23.25" customHeight="1">
      <c r="G102" s="22"/>
    </row>
  </sheetData>
  <mergeCells count="15">
    <mergeCell ref="G68:M68"/>
    <mergeCell ref="G7:M7"/>
    <mergeCell ref="G39:M39"/>
    <mergeCell ref="G4:I4"/>
    <mergeCell ref="K4:M4"/>
    <mergeCell ref="G36:I36"/>
    <mergeCell ref="K36:M36"/>
    <mergeCell ref="G65:I65"/>
    <mergeCell ref="K65:M65"/>
    <mergeCell ref="G5:I5"/>
    <mergeCell ref="K5:M5"/>
    <mergeCell ref="G37:I37"/>
    <mergeCell ref="K37:M37"/>
    <mergeCell ref="G66:I66"/>
    <mergeCell ref="K66:M66"/>
  </mergeCells>
  <pageMargins left="0.78740157480314965" right="0.59055118110236227" top="0.47244094488188981" bottom="0.51181102362204722" header="0.51181102362204722" footer="0.51181102362204722"/>
  <pageSetup paperSize="9" scale="78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2" max="16383" man="1"/>
    <brk id="61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T93"/>
  <sheetViews>
    <sheetView view="pageBreakPreview" zoomScale="70" zoomScaleNormal="80" zoomScaleSheetLayoutView="70" zoomScalePageLayoutView="44" workbookViewId="0">
      <selection activeCell="O24" sqref="O24"/>
    </sheetView>
  </sheetViews>
  <sheetFormatPr defaultColWidth="20.8984375" defaultRowHeight="23.25" customHeight="1"/>
  <cols>
    <col min="1" max="1" width="1.59765625" style="51" customWidth="1"/>
    <col min="2" max="4" width="2" style="51" customWidth="1"/>
    <col min="5" max="5" width="53.69921875" style="51" customWidth="1"/>
    <col min="6" max="6" width="9.09765625" style="28" customWidth="1"/>
    <col min="7" max="7" width="15.59765625" style="8" customWidth="1"/>
    <col min="8" max="8" width="1.3984375" style="8" customWidth="1"/>
    <col min="9" max="9" width="15.59765625" style="51" customWidth="1"/>
    <col min="10" max="10" width="1.59765625" style="51" customWidth="1"/>
    <col min="11" max="11" width="15.59765625" style="51" customWidth="1"/>
    <col min="12" max="12" width="1.59765625" style="51" customWidth="1"/>
    <col min="13" max="13" width="15.59765625" style="211" customWidth="1"/>
    <col min="14" max="14" width="23.3984375" style="222" customWidth="1"/>
    <col min="15" max="15" width="23.3984375" style="8" customWidth="1"/>
    <col min="16" max="16" width="20.8984375" style="8"/>
    <col min="17" max="17" width="35.8984375" style="202" customWidth="1"/>
    <col min="18" max="18" width="22.09765625" style="8" bestFit="1" customWidth="1"/>
    <col min="19" max="16384" width="20.8984375" style="8"/>
  </cols>
  <sheetData>
    <row r="1" spans="1:18" s="1" customFormat="1" ht="23.25" customHeight="1">
      <c r="A1" s="21" t="s">
        <v>135</v>
      </c>
      <c r="B1" s="21"/>
      <c r="C1" s="21"/>
      <c r="D1" s="21"/>
      <c r="E1" s="21"/>
      <c r="F1" s="62"/>
      <c r="I1" s="21"/>
      <c r="J1" s="21"/>
      <c r="K1" s="21"/>
      <c r="L1" s="21"/>
      <c r="M1" s="210"/>
      <c r="N1" s="220"/>
      <c r="Q1" s="201"/>
    </row>
    <row r="2" spans="1:18" s="1" customFormat="1" ht="23.25" customHeight="1">
      <c r="A2" s="21" t="s">
        <v>126</v>
      </c>
      <c r="B2" s="21"/>
      <c r="C2" s="21"/>
      <c r="D2" s="21"/>
      <c r="E2" s="21"/>
      <c r="F2" s="62"/>
      <c r="I2" s="21"/>
      <c r="J2" s="21"/>
      <c r="K2" s="21"/>
      <c r="L2" s="21"/>
      <c r="M2" s="210"/>
      <c r="N2" s="154"/>
      <c r="Q2" s="201"/>
    </row>
    <row r="3" spans="1:18" s="1" customFormat="1" ht="23.25" customHeight="1">
      <c r="A3" s="21"/>
      <c r="B3" s="21"/>
      <c r="C3" s="21"/>
      <c r="D3" s="21"/>
      <c r="E3" s="21"/>
      <c r="F3" s="62"/>
      <c r="I3" s="21"/>
      <c r="J3" s="21"/>
      <c r="K3" s="21"/>
      <c r="L3" s="21"/>
      <c r="M3" s="210"/>
      <c r="N3" s="154"/>
      <c r="Q3" s="201"/>
    </row>
    <row r="4" spans="1:18" s="1" customFormat="1" ht="23.25" customHeight="1">
      <c r="A4" s="21"/>
      <c r="B4" s="21"/>
      <c r="C4" s="21"/>
      <c r="D4" s="21"/>
      <c r="E4" s="21"/>
      <c r="F4" s="62"/>
      <c r="G4" s="278" t="s">
        <v>89</v>
      </c>
      <c r="H4" s="278"/>
      <c r="I4" s="278"/>
      <c r="J4" s="37"/>
      <c r="K4" s="279" t="s">
        <v>90</v>
      </c>
      <c r="L4" s="279"/>
      <c r="M4" s="279"/>
      <c r="N4" s="221"/>
      <c r="O4" s="96"/>
      <c r="Q4" s="201"/>
    </row>
    <row r="5" spans="1:18" ht="23.25" customHeight="1">
      <c r="A5" s="181"/>
      <c r="F5" s="227"/>
      <c r="G5" s="281" t="s">
        <v>100</v>
      </c>
      <c r="H5" s="281"/>
      <c r="I5" s="281"/>
      <c r="K5" s="281" t="s">
        <v>100</v>
      </c>
      <c r="L5" s="281"/>
      <c r="M5" s="281"/>
      <c r="N5" s="216"/>
      <c r="O5" s="23"/>
    </row>
    <row r="6" spans="1:18" ht="23.25" customHeight="1">
      <c r="A6" s="181"/>
      <c r="F6" s="227" t="s">
        <v>21</v>
      </c>
      <c r="G6" s="89">
        <v>2565</v>
      </c>
      <c r="H6" s="51"/>
      <c r="I6" s="194">
        <v>2564</v>
      </c>
      <c r="K6" s="194">
        <v>2565</v>
      </c>
      <c r="M6" s="206">
        <v>2564</v>
      </c>
      <c r="N6" s="216"/>
      <c r="O6" s="68"/>
    </row>
    <row r="7" spans="1:18" ht="23.25" customHeight="1">
      <c r="G7" s="277" t="s">
        <v>108</v>
      </c>
      <c r="H7" s="277"/>
      <c r="I7" s="277"/>
      <c r="J7" s="277"/>
      <c r="K7" s="277"/>
      <c r="L7" s="277"/>
      <c r="M7" s="277"/>
      <c r="N7" s="217"/>
      <c r="O7" s="68"/>
    </row>
    <row r="8" spans="1:18" ht="23.25" customHeight="1">
      <c r="A8" s="79" t="s">
        <v>25</v>
      </c>
      <c r="N8" s="26"/>
      <c r="O8" s="68"/>
    </row>
    <row r="9" spans="1:18" ht="23.25" customHeight="1">
      <c r="A9" s="51" t="s">
        <v>17</v>
      </c>
      <c r="F9" s="28">
        <v>20</v>
      </c>
      <c r="G9" s="103">
        <v>27265681875</v>
      </c>
      <c r="H9" s="103"/>
      <c r="I9" s="103">
        <v>26762282378</v>
      </c>
      <c r="J9" s="103"/>
      <c r="K9" s="103">
        <v>18786648233</v>
      </c>
      <c r="L9" s="103"/>
      <c r="M9" s="103">
        <v>19720638999</v>
      </c>
      <c r="N9" s="26"/>
      <c r="O9" s="68"/>
    </row>
    <row r="10" spans="1:18" ht="23.25" customHeight="1">
      <c r="A10" s="51" t="s">
        <v>63</v>
      </c>
      <c r="G10" s="103">
        <v>43860638</v>
      </c>
      <c r="H10" s="103"/>
      <c r="I10" s="103">
        <v>320834917</v>
      </c>
      <c r="J10" s="103"/>
      <c r="K10" s="103">
        <v>1877297546</v>
      </c>
      <c r="L10" s="103"/>
      <c r="M10" s="103">
        <v>2131988884</v>
      </c>
      <c r="N10" s="26"/>
      <c r="O10" s="68"/>
    </row>
    <row r="11" spans="1:18" ht="23.25" customHeight="1">
      <c r="A11" s="51" t="s">
        <v>26</v>
      </c>
      <c r="F11" s="28">
        <v>21</v>
      </c>
      <c r="G11" s="103">
        <v>172331823</v>
      </c>
      <c r="H11" s="103"/>
      <c r="I11" s="103">
        <v>194846732</v>
      </c>
      <c r="J11" s="104"/>
      <c r="K11" s="115">
        <v>332867469</v>
      </c>
      <c r="L11" s="103"/>
      <c r="M11" s="115">
        <v>398151437</v>
      </c>
      <c r="N11" s="26"/>
      <c r="O11" s="68"/>
    </row>
    <row r="12" spans="1:18" ht="23.25" customHeight="1">
      <c r="A12" s="56" t="s">
        <v>8</v>
      </c>
      <c r="G12" s="101">
        <f>SUM(G9:G11)</f>
        <v>27481874336</v>
      </c>
      <c r="H12" s="105"/>
      <c r="I12" s="101">
        <f>SUM(I9:I11)</f>
        <v>27277964027</v>
      </c>
      <c r="J12" s="102"/>
      <c r="K12" s="101">
        <f>SUM(K9:K11)</f>
        <v>20996813248</v>
      </c>
      <c r="L12" s="103"/>
      <c r="M12" s="101">
        <f>SUM(M9:M11)</f>
        <v>22250779320</v>
      </c>
      <c r="N12" s="11"/>
      <c r="O12" s="68"/>
      <c r="R12" s="205"/>
    </row>
    <row r="13" spans="1:18" ht="15" customHeight="1">
      <c r="A13" s="56"/>
      <c r="G13" s="105"/>
      <c r="H13" s="107"/>
      <c r="I13" s="103"/>
      <c r="J13" s="104"/>
      <c r="K13" s="103"/>
      <c r="L13" s="103"/>
      <c r="M13" s="103"/>
      <c r="N13" s="26"/>
      <c r="O13" s="68"/>
    </row>
    <row r="14" spans="1:18" ht="23.25" customHeight="1">
      <c r="A14" s="79" t="s">
        <v>27</v>
      </c>
      <c r="G14" s="105"/>
      <c r="H14" s="107"/>
      <c r="I14" s="103"/>
      <c r="J14" s="104"/>
      <c r="K14" s="103"/>
      <c r="L14" s="103"/>
      <c r="M14" s="103"/>
      <c r="N14" s="26"/>
      <c r="O14" s="68"/>
    </row>
    <row r="15" spans="1:18" ht="23.25" customHeight="1">
      <c r="A15" s="51" t="s">
        <v>18</v>
      </c>
      <c r="F15" s="28">
        <v>8</v>
      </c>
      <c r="G15" s="103">
        <v>18915443323</v>
      </c>
      <c r="H15" s="107"/>
      <c r="I15" s="103">
        <v>17619126524</v>
      </c>
      <c r="J15" s="104"/>
      <c r="K15" s="103">
        <v>14926879504</v>
      </c>
      <c r="L15" s="103"/>
      <c r="M15" s="103">
        <v>15039547401</v>
      </c>
      <c r="N15" s="26"/>
      <c r="O15" s="68"/>
      <c r="P15" s="103"/>
      <c r="Q15" s="103"/>
    </row>
    <row r="16" spans="1:18" ht="23.25" customHeight="1">
      <c r="A16" s="51" t="s">
        <v>128</v>
      </c>
      <c r="G16" s="103">
        <v>4712113038</v>
      </c>
      <c r="H16" s="107"/>
      <c r="I16" s="103">
        <v>4249836824</v>
      </c>
      <c r="J16" s="104"/>
      <c r="K16" s="115">
        <v>2314157075</v>
      </c>
      <c r="L16" s="103"/>
      <c r="M16" s="115">
        <v>2235144407</v>
      </c>
      <c r="N16" s="26"/>
      <c r="O16" s="68"/>
      <c r="P16" s="103"/>
      <c r="Q16" s="103"/>
    </row>
    <row r="17" spans="1:20" ht="23.25" customHeight="1">
      <c r="A17" s="51" t="s">
        <v>39</v>
      </c>
      <c r="G17" s="103">
        <v>1787720219</v>
      </c>
      <c r="H17" s="107"/>
      <c r="I17" s="103">
        <v>1728183879</v>
      </c>
      <c r="J17" s="104"/>
      <c r="K17" s="103">
        <v>1022695996</v>
      </c>
      <c r="L17" s="103"/>
      <c r="M17" s="103">
        <v>1400749018</v>
      </c>
      <c r="N17" s="26"/>
      <c r="O17" s="68"/>
      <c r="P17" s="105"/>
      <c r="Q17" s="105"/>
    </row>
    <row r="18" spans="1:20" ht="23.25" customHeight="1">
      <c r="A18" s="56" t="s">
        <v>9</v>
      </c>
      <c r="F18" s="28">
        <v>23</v>
      </c>
      <c r="G18" s="101">
        <f>SUM(G15:G17)</f>
        <v>25415276580</v>
      </c>
      <c r="H18" s="105"/>
      <c r="I18" s="101">
        <f>SUM(I15:I17)</f>
        <v>23597147227</v>
      </c>
      <c r="J18" s="102"/>
      <c r="K18" s="101">
        <f>SUM(K15:K17)</f>
        <v>18263732575</v>
      </c>
      <c r="L18" s="103"/>
      <c r="M18" s="101">
        <f>SUM(M15:M17)</f>
        <v>18675440826</v>
      </c>
      <c r="N18" s="11"/>
      <c r="O18" s="68"/>
      <c r="R18" s="4"/>
      <c r="S18" s="4"/>
      <c r="T18" s="166"/>
    </row>
    <row r="19" spans="1:20" ht="15" customHeight="1">
      <c r="A19" s="56"/>
      <c r="G19" s="105"/>
      <c r="H19" s="107"/>
      <c r="I19" s="103"/>
      <c r="J19" s="104"/>
      <c r="K19" s="103"/>
      <c r="L19" s="103"/>
      <c r="M19" s="103"/>
      <c r="N19" s="11"/>
      <c r="O19" s="68"/>
    </row>
    <row r="20" spans="1:20" ht="23.25" customHeight="1">
      <c r="A20" s="56" t="s">
        <v>167</v>
      </c>
      <c r="G20" s="102">
        <f>G12-G18</f>
        <v>2066597756</v>
      </c>
      <c r="H20" s="107"/>
      <c r="I20" s="102">
        <f>I12-I18</f>
        <v>3680816800</v>
      </c>
      <c r="J20" s="102"/>
      <c r="K20" s="102">
        <f>K12-K18</f>
        <v>2733080673</v>
      </c>
      <c r="L20" s="104"/>
      <c r="M20" s="102">
        <f>M12-M18</f>
        <v>3575338494</v>
      </c>
      <c r="N20" s="11"/>
      <c r="O20" s="68"/>
      <c r="R20" s="4"/>
      <c r="S20" s="4"/>
      <c r="T20" s="166"/>
    </row>
    <row r="21" spans="1:20" ht="23.25" customHeight="1">
      <c r="A21" s="51" t="s">
        <v>40</v>
      </c>
      <c r="G21" s="103">
        <v>-88764006</v>
      </c>
      <c r="H21" s="107"/>
      <c r="I21" s="103">
        <v>-95548521</v>
      </c>
      <c r="J21" s="104"/>
      <c r="K21" s="103">
        <v>-12943117</v>
      </c>
      <c r="L21" s="103"/>
      <c r="M21" s="103">
        <v>-6975562</v>
      </c>
      <c r="N21" s="162"/>
      <c r="O21" s="68"/>
    </row>
    <row r="22" spans="1:20" s="51" customFormat="1" ht="23.25" customHeight="1">
      <c r="A22" s="51" t="s">
        <v>168</v>
      </c>
      <c r="F22" s="28">
        <v>9</v>
      </c>
      <c r="G22" s="103">
        <v>314893085</v>
      </c>
      <c r="H22" s="104"/>
      <c r="I22" s="103">
        <v>263405277</v>
      </c>
      <c r="J22" s="104"/>
      <c r="K22" s="160">
        <v>0</v>
      </c>
      <c r="M22" s="160">
        <v>0</v>
      </c>
      <c r="N22" s="74"/>
      <c r="O22" s="23"/>
      <c r="Q22" s="219"/>
    </row>
    <row r="23" spans="1:20" ht="23.25" customHeight="1">
      <c r="A23" s="56" t="s">
        <v>169</v>
      </c>
      <c r="G23" s="108">
        <f>SUM(G20:G22)</f>
        <v>2292726835</v>
      </c>
      <c r="H23" s="109"/>
      <c r="I23" s="108">
        <f>SUM(I20:I22)</f>
        <v>3848673556</v>
      </c>
      <c r="J23" s="102"/>
      <c r="K23" s="110">
        <f>SUM(K20:K22)</f>
        <v>2720137556</v>
      </c>
      <c r="L23" s="110"/>
      <c r="M23" s="110">
        <f>SUM(M20:M22)</f>
        <v>3568362932</v>
      </c>
      <c r="N23" s="11"/>
      <c r="O23" s="68"/>
    </row>
    <row r="24" spans="1:20" ht="23.25" customHeight="1">
      <c r="A24" s="51" t="s">
        <v>113</v>
      </c>
      <c r="F24" s="227">
        <v>24</v>
      </c>
      <c r="G24" s="49">
        <v>-368855674</v>
      </c>
      <c r="H24" s="107"/>
      <c r="I24" s="49">
        <v>-663930131</v>
      </c>
      <c r="J24" s="104"/>
      <c r="K24" s="149">
        <v>-97236288</v>
      </c>
      <c r="L24" s="103"/>
      <c r="M24" s="149">
        <v>-287126895</v>
      </c>
      <c r="N24" s="26"/>
      <c r="O24" s="68"/>
    </row>
    <row r="25" spans="1:20" ht="23.15" customHeight="1" thickBot="1">
      <c r="A25" s="56" t="s">
        <v>101</v>
      </c>
      <c r="G25" s="113">
        <f>SUM(G23:G24)</f>
        <v>1923871161</v>
      </c>
      <c r="H25" s="105"/>
      <c r="I25" s="113">
        <f>SUM(I23:I24)</f>
        <v>3184743425</v>
      </c>
      <c r="J25" s="102"/>
      <c r="K25" s="113">
        <f>SUM(K23:K24)</f>
        <v>2622901268</v>
      </c>
      <c r="L25" s="103"/>
      <c r="M25" s="113">
        <f>SUM(M23:M24)</f>
        <v>3281236037</v>
      </c>
      <c r="N25" s="11"/>
      <c r="O25" s="68"/>
    </row>
    <row r="26" spans="1:20" ht="21.75" customHeight="1" thickTop="1">
      <c r="A26" s="56"/>
      <c r="G26" s="102"/>
      <c r="H26" s="102"/>
      <c r="I26" s="102"/>
      <c r="J26" s="102"/>
      <c r="L26" s="103"/>
      <c r="M26" s="212"/>
      <c r="N26" s="11"/>
      <c r="O26" s="68"/>
    </row>
    <row r="27" spans="1:20" ht="23.25" customHeight="1">
      <c r="A27" s="56" t="s">
        <v>86</v>
      </c>
      <c r="G27" s="103"/>
      <c r="H27" s="103"/>
      <c r="I27" s="103"/>
      <c r="J27" s="103"/>
      <c r="K27" s="103"/>
      <c r="L27" s="103"/>
      <c r="M27" s="103"/>
      <c r="O27" s="68"/>
    </row>
    <row r="28" spans="1:20" ht="23.25" customHeight="1">
      <c r="B28" s="51" t="s">
        <v>49</v>
      </c>
      <c r="G28" s="104">
        <f>G30-G29</f>
        <v>1933769383</v>
      </c>
      <c r="H28" s="103"/>
      <c r="I28" s="104">
        <f>I30-I29</f>
        <v>3254920105</v>
      </c>
      <c r="J28" s="103"/>
      <c r="K28" s="104">
        <f>K30-K29</f>
        <v>2622901268</v>
      </c>
      <c r="L28" s="103"/>
      <c r="M28" s="104">
        <f>M30-M29</f>
        <v>3281236037</v>
      </c>
      <c r="N28" s="26"/>
      <c r="O28" s="68"/>
    </row>
    <row r="29" spans="1:20" ht="23.25" customHeight="1">
      <c r="B29" s="51" t="s">
        <v>50</v>
      </c>
      <c r="G29" s="104">
        <v>-9898222</v>
      </c>
      <c r="H29" s="103"/>
      <c r="I29" s="104">
        <v>-70176680</v>
      </c>
      <c r="J29" s="103"/>
      <c r="K29" s="160">
        <v>0</v>
      </c>
      <c r="L29" s="103"/>
      <c r="M29" s="160">
        <v>0</v>
      </c>
      <c r="N29" s="74"/>
      <c r="O29" s="68"/>
    </row>
    <row r="30" spans="1:20" s="3" customFormat="1" ht="23.25" customHeight="1" thickBot="1">
      <c r="A30" s="56" t="s">
        <v>101</v>
      </c>
      <c r="B30" s="56"/>
      <c r="C30" s="56"/>
      <c r="D30" s="56"/>
      <c r="E30" s="56"/>
      <c r="F30" s="178"/>
      <c r="G30" s="113">
        <f>G25</f>
        <v>1923871161</v>
      </c>
      <c r="H30" s="110"/>
      <c r="I30" s="113">
        <f>I25</f>
        <v>3184743425</v>
      </c>
      <c r="J30" s="110"/>
      <c r="K30" s="113">
        <f>K25</f>
        <v>2622901268</v>
      </c>
      <c r="L30" s="110"/>
      <c r="M30" s="113">
        <f>M25</f>
        <v>3281236037</v>
      </c>
      <c r="N30" s="11"/>
      <c r="O30" s="97"/>
      <c r="Q30" s="203"/>
    </row>
    <row r="31" spans="1:20" s="3" customFormat="1" ht="23.25" customHeight="1" thickTop="1">
      <c r="A31" s="56"/>
      <c r="B31" s="56"/>
      <c r="C31" s="56"/>
      <c r="D31" s="56"/>
      <c r="E31" s="56"/>
      <c r="F31" s="178"/>
      <c r="G31" s="102"/>
      <c r="H31" s="110"/>
      <c r="I31" s="102"/>
      <c r="J31" s="110"/>
      <c r="K31" s="102"/>
      <c r="L31" s="110"/>
      <c r="M31" s="102"/>
      <c r="N31" s="11"/>
      <c r="O31" s="97"/>
      <c r="Q31" s="203"/>
    </row>
    <row r="32" spans="1:20" s="3" customFormat="1" ht="27" customHeight="1" thickBot="1">
      <c r="A32" s="56" t="s">
        <v>96</v>
      </c>
      <c r="B32" s="51"/>
      <c r="C32" s="51"/>
      <c r="D32" s="51"/>
      <c r="E32" s="51"/>
      <c r="F32" s="28"/>
      <c r="G32" s="78">
        <f>G28/3003750000</f>
        <v>0.64378506300457761</v>
      </c>
      <c r="H32" s="56"/>
      <c r="I32" s="78">
        <f>I28/3003750000</f>
        <v>1.0836188447773616</v>
      </c>
      <c r="J32" s="56"/>
      <c r="K32" s="78">
        <f>K28/3003750000</f>
        <v>0.87320891152725755</v>
      </c>
      <c r="L32" s="56"/>
      <c r="M32" s="78">
        <f>M28/3003750000</f>
        <v>1.0923798708281316</v>
      </c>
      <c r="N32" s="94"/>
      <c r="O32" s="97"/>
      <c r="Q32" s="204"/>
    </row>
    <row r="33" spans="1:17" ht="23.25" customHeight="1" thickTop="1">
      <c r="K33" s="63"/>
      <c r="O33" s="68"/>
    </row>
    <row r="34" spans="1:17" s="1" customFormat="1" ht="23.25" customHeight="1">
      <c r="A34" s="21" t="s">
        <v>135</v>
      </c>
      <c r="B34" s="21"/>
      <c r="C34" s="21"/>
      <c r="D34" s="21"/>
      <c r="E34" s="21"/>
      <c r="F34" s="62"/>
      <c r="I34" s="21"/>
      <c r="J34" s="21"/>
      <c r="K34" s="21"/>
      <c r="L34" s="21"/>
      <c r="M34" s="210"/>
      <c r="N34" s="220"/>
      <c r="O34" s="86"/>
      <c r="Q34" s="201"/>
    </row>
    <row r="35" spans="1:17" s="1" customFormat="1" ht="23.25" customHeight="1">
      <c r="A35" s="21" t="s">
        <v>99</v>
      </c>
      <c r="B35" s="21"/>
      <c r="C35" s="21"/>
      <c r="D35" s="21"/>
      <c r="E35" s="21"/>
      <c r="F35" s="62"/>
      <c r="I35" s="21"/>
      <c r="J35" s="21"/>
      <c r="K35" s="21"/>
      <c r="L35" s="21"/>
      <c r="M35" s="210"/>
      <c r="N35" s="154"/>
      <c r="O35" s="86"/>
      <c r="Q35" s="201"/>
    </row>
    <row r="36" spans="1:17" s="1" customFormat="1" ht="23.25" customHeight="1">
      <c r="A36" s="21"/>
      <c r="B36" s="21"/>
      <c r="C36" s="21"/>
      <c r="D36" s="21"/>
      <c r="E36" s="21"/>
      <c r="F36" s="62"/>
      <c r="I36" s="21"/>
      <c r="J36" s="21"/>
      <c r="K36" s="21"/>
      <c r="L36" s="21"/>
      <c r="M36" s="210"/>
      <c r="N36" s="154"/>
      <c r="O36" s="86"/>
      <c r="Q36" s="201"/>
    </row>
    <row r="37" spans="1:17" s="1" customFormat="1" ht="23.25" customHeight="1">
      <c r="A37" s="21"/>
      <c r="B37" s="21"/>
      <c r="C37" s="21"/>
      <c r="D37" s="21"/>
      <c r="E37" s="21"/>
      <c r="F37" s="62"/>
      <c r="G37" s="278" t="s">
        <v>89</v>
      </c>
      <c r="H37" s="278"/>
      <c r="I37" s="278"/>
      <c r="J37" s="37"/>
      <c r="K37" s="279" t="s">
        <v>90</v>
      </c>
      <c r="L37" s="279"/>
      <c r="M37" s="279"/>
      <c r="N37" s="221"/>
      <c r="O37" s="96"/>
      <c r="Q37" s="201"/>
    </row>
    <row r="38" spans="1:17" s="1" customFormat="1" ht="23.25" customHeight="1">
      <c r="A38" s="21"/>
      <c r="B38" s="21"/>
      <c r="C38" s="21"/>
      <c r="D38" s="21"/>
      <c r="E38" s="21"/>
      <c r="F38" s="62"/>
      <c r="G38" s="281" t="s">
        <v>100</v>
      </c>
      <c r="H38" s="281"/>
      <c r="I38" s="281"/>
      <c r="J38" s="51"/>
      <c r="K38" s="281" t="s">
        <v>100</v>
      </c>
      <c r="L38" s="281"/>
      <c r="M38" s="281"/>
      <c r="N38" s="216"/>
      <c r="O38" s="23"/>
      <c r="Q38" s="201"/>
    </row>
    <row r="39" spans="1:17" ht="23.25" customHeight="1">
      <c r="A39" s="181"/>
      <c r="F39" s="227" t="s">
        <v>21</v>
      </c>
      <c r="G39" s="193">
        <v>2565</v>
      </c>
      <c r="H39" s="51"/>
      <c r="I39" s="194">
        <v>2564</v>
      </c>
      <c r="K39" s="194">
        <v>2565</v>
      </c>
      <c r="M39" s="206">
        <v>2564</v>
      </c>
      <c r="N39" s="216"/>
      <c r="O39" s="68"/>
    </row>
    <row r="40" spans="1:17" ht="23.25" customHeight="1">
      <c r="G40" s="277" t="s">
        <v>108</v>
      </c>
      <c r="H40" s="277"/>
      <c r="I40" s="277"/>
      <c r="J40" s="277"/>
      <c r="K40" s="277"/>
      <c r="L40" s="277"/>
      <c r="M40" s="277"/>
      <c r="N40" s="217"/>
      <c r="O40" s="68"/>
    </row>
    <row r="41" spans="1:17" ht="23.25" customHeight="1">
      <c r="A41" s="56" t="s">
        <v>101</v>
      </c>
      <c r="G41" s="231">
        <f>G25</f>
        <v>1923871161</v>
      </c>
      <c r="H41" s="231"/>
      <c r="I41" s="231">
        <f>I25</f>
        <v>3184743425</v>
      </c>
      <c r="J41" s="231"/>
      <c r="K41" s="231">
        <f>K25</f>
        <v>2622901268</v>
      </c>
      <c r="L41" s="231"/>
      <c r="M41" s="231">
        <f>M25</f>
        <v>3281236037</v>
      </c>
      <c r="N41" s="230"/>
      <c r="O41" s="68"/>
    </row>
    <row r="42" spans="1:17" ht="23.25" customHeight="1">
      <c r="G42" s="228"/>
      <c r="H42" s="228"/>
      <c r="I42" s="228"/>
      <c r="J42" s="228"/>
      <c r="K42" s="228"/>
      <c r="L42" s="228"/>
      <c r="M42" s="228"/>
      <c r="N42" s="230"/>
      <c r="O42" s="68"/>
    </row>
    <row r="43" spans="1:17" ht="23.25" customHeight="1">
      <c r="A43" s="24" t="s">
        <v>48</v>
      </c>
      <c r="G43" s="102"/>
      <c r="H43" s="102"/>
      <c r="I43" s="102"/>
      <c r="J43" s="102"/>
      <c r="K43" s="102"/>
      <c r="L43" s="103"/>
      <c r="M43" s="102"/>
      <c r="N43" s="11"/>
      <c r="O43" s="68"/>
    </row>
    <row r="44" spans="1:17" ht="23.25" customHeight="1">
      <c r="A44" s="173" t="s">
        <v>170</v>
      </c>
      <c r="B44" s="168"/>
      <c r="C44" s="58"/>
      <c r="D44" s="58"/>
      <c r="E44" s="58"/>
      <c r="G44" s="104"/>
      <c r="H44" s="102"/>
      <c r="I44" s="104"/>
      <c r="J44" s="102"/>
      <c r="K44" s="104"/>
      <c r="L44" s="103"/>
      <c r="M44" s="104"/>
      <c r="N44" s="11"/>
      <c r="O44" s="68"/>
    </row>
    <row r="45" spans="1:17" s="51" customFormat="1" ht="23.25" customHeight="1">
      <c r="A45" s="176" t="s">
        <v>145</v>
      </c>
      <c r="B45" s="58"/>
      <c r="C45" s="58"/>
      <c r="D45" s="58"/>
      <c r="E45" s="58"/>
      <c r="F45" s="28"/>
      <c r="G45" s="115">
        <v>-198941615</v>
      </c>
      <c r="H45" s="102"/>
      <c r="I45" s="115">
        <v>-164502124</v>
      </c>
      <c r="J45" s="102"/>
      <c r="K45" s="115">
        <v>0</v>
      </c>
      <c r="L45" s="103"/>
      <c r="M45" s="115">
        <v>0</v>
      </c>
      <c r="N45" s="11"/>
      <c r="O45" s="23"/>
      <c r="Q45" s="219"/>
    </row>
    <row r="46" spans="1:17" s="51" customFormat="1" ht="23.25" customHeight="1">
      <c r="A46" s="223" t="s">
        <v>205</v>
      </c>
      <c r="B46" s="58"/>
      <c r="C46" s="58"/>
      <c r="D46" s="58"/>
      <c r="E46" s="58"/>
      <c r="F46" s="28">
        <v>24</v>
      </c>
      <c r="G46" s="104">
        <v>-28163</v>
      </c>
      <c r="H46" s="102"/>
      <c r="I46" s="104">
        <v>747</v>
      </c>
      <c r="J46" s="102"/>
      <c r="K46" s="104">
        <v>-28163</v>
      </c>
      <c r="L46" s="103"/>
      <c r="M46" s="104">
        <v>747</v>
      </c>
      <c r="N46" s="11"/>
      <c r="O46" s="23"/>
      <c r="Q46" s="219"/>
    </row>
    <row r="47" spans="1:17" s="51" customFormat="1" ht="23.25" customHeight="1">
      <c r="A47" s="175" t="s">
        <v>171</v>
      </c>
      <c r="B47" s="174"/>
      <c r="C47" s="58"/>
      <c r="D47" s="58"/>
      <c r="E47" s="58"/>
      <c r="F47" s="28"/>
      <c r="G47" s="104"/>
      <c r="H47" s="102"/>
      <c r="I47" s="104"/>
      <c r="J47" s="102"/>
      <c r="K47" s="104"/>
      <c r="L47" s="103"/>
      <c r="M47" s="104"/>
      <c r="N47" s="11"/>
      <c r="O47" s="23"/>
      <c r="Q47" s="219"/>
    </row>
    <row r="48" spans="1:17" s="51" customFormat="1" ht="23.25" customHeight="1">
      <c r="A48" s="175"/>
      <c r="B48" s="58" t="s">
        <v>172</v>
      </c>
      <c r="C48" s="58"/>
      <c r="D48" s="58"/>
      <c r="E48" s="58"/>
      <c r="F48" s="28">
        <v>9</v>
      </c>
      <c r="G48" s="115">
        <v>-15771744</v>
      </c>
      <c r="H48" s="102"/>
      <c r="I48" s="115">
        <v>-19963795</v>
      </c>
      <c r="J48" s="102"/>
      <c r="K48" s="115">
        <v>0</v>
      </c>
      <c r="L48" s="103"/>
      <c r="M48" s="115">
        <v>0</v>
      </c>
      <c r="N48" s="11"/>
      <c r="O48" s="23"/>
      <c r="Q48" s="224"/>
    </row>
    <row r="49" spans="1:18" ht="23.25" customHeight="1">
      <c r="A49" s="177" t="s">
        <v>116</v>
      </c>
      <c r="B49" s="58"/>
      <c r="C49" s="58"/>
      <c r="D49" s="58"/>
      <c r="E49" s="58"/>
      <c r="G49" s="104"/>
      <c r="H49" s="102"/>
      <c r="I49" s="104"/>
      <c r="J49" s="102"/>
      <c r="K49" s="104"/>
      <c r="L49" s="103"/>
      <c r="M49" s="104"/>
      <c r="N49" s="11"/>
      <c r="O49" s="68"/>
    </row>
    <row r="50" spans="1:18" ht="23.25" customHeight="1">
      <c r="A50" s="177"/>
      <c r="B50" s="58" t="s">
        <v>114</v>
      </c>
      <c r="C50" s="58"/>
      <c r="D50" s="58"/>
      <c r="E50" s="58"/>
      <c r="F50" s="28">
        <v>24</v>
      </c>
      <c r="G50" s="111">
        <v>5633</v>
      </c>
      <c r="H50" s="102"/>
      <c r="I50" s="111">
        <v>-150</v>
      </c>
      <c r="J50" s="102"/>
      <c r="K50" s="111">
        <v>5633</v>
      </c>
      <c r="L50" s="103"/>
      <c r="M50" s="111">
        <v>-150</v>
      </c>
      <c r="N50" s="11"/>
      <c r="O50" s="68"/>
    </row>
    <row r="51" spans="1:18" ht="23.25" customHeight="1">
      <c r="A51" s="75" t="s">
        <v>173</v>
      </c>
      <c r="B51" s="168"/>
      <c r="C51" s="58"/>
      <c r="D51" s="58"/>
      <c r="E51" s="58"/>
      <c r="G51" s="169">
        <f>SUM(G45:G50)</f>
        <v>-214735889</v>
      </c>
      <c r="H51" s="102"/>
      <c r="I51" s="169">
        <f>SUM(I45:I50)</f>
        <v>-184465322</v>
      </c>
      <c r="J51" s="102"/>
      <c r="K51" s="169">
        <f>SUM(K45:K50)</f>
        <v>-22530</v>
      </c>
      <c r="L51" s="110"/>
      <c r="M51" s="169">
        <f>SUM(M45:M50)</f>
        <v>597</v>
      </c>
      <c r="N51" s="11"/>
      <c r="O51" s="68"/>
    </row>
    <row r="52" spans="1:18" s="51" customFormat="1" ht="23.25" customHeight="1">
      <c r="A52" s="223"/>
      <c r="B52" s="168"/>
      <c r="C52" s="58"/>
      <c r="D52" s="58"/>
      <c r="E52" s="58"/>
      <c r="F52" s="28"/>
      <c r="G52" s="102"/>
      <c r="H52" s="102"/>
      <c r="I52" s="102"/>
      <c r="J52" s="102"/>
      <c r="K52" s="102"/>
      <c r="L52" s="110"/>
      <c r="M52" s="102"/>
      <c r="N52" s="11"/>
      <c r="O52" s="23"/>
      <c r="Q52" s="219"/>
    </row>
    <row r="53" spans="1:18" ht="23.25" customHeight="1">
      <c r="A53" s="33" t="s">
        <v>174</v>
      </c>
      <c r="G53" s="268"/>
      <c r="H53" s="102"/>
      <c r="I53" s="102"/>
      <c r="J53" s="102"/>
      <c r="K53" s="268"/>
      <c r="L53" s="103"/>
      <c r="M53" s="102"/>
      <c r="N53" s="11"/>
      <c r="O53" s="68"/>
    </row>
    <row r="54" spans="1:18" ht="23.25" customHeight="1">
      <c r="A54" s="176" t="s">
        <v>216</v>
      </c>
      <c r="B54" s="58"/>
      <c r="C54" s="58"/>
      <c r="D54" s="58"/>
      <c r="E54" s="58"/>
      <c r="G54" s="104"/>
      <c r="H54" s="102"/>
      <c r="I54" s="104"/>
      <c r="J54" s="102"/>
      <c r="K54" s="104"/>
      <c r="L54" s="104"/>
      <c r="M54" s="104"/>
      <c r="N54" s="74"/>
      <c r="O54" s="68"/>
    </row>
    <row r="55" spans="1:18" ht="23.25" customHeight="1">
      <c r="A55" s="24" t="s">
        <v>82</v>
      </c>
      <c r="B55" s="58" t="s">
        <v>140</v>
      </c>
      <c r="C55" s="58"/>
      <c r="D55" s="58"/>
      <c r="E55" s="58"/>
      <c r="F55" s="28" t="s">
        <v>221</v>
      </c>
      <c r="G55" s="115">
        <v>217676091</v>
      </c>
      <c r="H55" s="102"/>
      <c r="I55" s="116">
        <v>66215</v>
      </c>
      <c r="J55" s="102"/>
      <c r="K55" s="115">
        <v>156380702</v>
      </c>
      <c r="L55" s="104"/>
      <c r="M55" s="115">
        <v>0</v>
      </c>
      <c r="N55" s="74"/>
      <c r="O55" s="68"/>
    </row>
    <row r="56" spans="1:18" ht="23.25" customHeight="1">
      <c r="A56" s="223" t="s">
        <v>232</v>
      </c>
      <c r="B56" s="168"/>
      <c r="C56" s="58"/>
      <c r="D56" s="58"/>
      <c r="E56" s="58"/>
      <c r="F56" s="28">
        <v>24</v>
      </c>
      <c r="G56" s="115">
        <v>-35000000</v>
      </c>
      <c r="H56" s="102"/>
      <c r="I56" s="116">
        <v>1081200000</v>
      </c>
      <c r="J56" s="102"/>
      <c r="K56" s="115">
        <v>-35000000</v>
      </c>
      <c r="L56" s="104"/>
      <c r="M56" s="115">
        <v>1081200000</v>
      </c>
      <c r="N56" s="74"/>
      <c r="O56" s="68"/>
    </row>
    <row r="57" spans="1:18" ht="23.25" customHeight="1">
      <c r="A57" s="176" t="s">
        <v>115</v>
      </c>
      <c r="B57" s="58"/>
      <c r="C57" s="58"/>
      <c r="D57" s="58"/>
      <c r="E57" s="58"/>
      <c r="G57" s="106"/>
      <c r="H57" s="102"/>
      <c r="I57" s="106"/>
      <c r="J57" s="102"/>
      <c r="K57" s="106"/>
      <c r="L57" s="104"/>
      <c r="M57" s="106"/>
      <c r="N57" s="74"/>
      <c r="O57" s="68"/>
    </row>
    <row r="58" spans="1:18" ht="23.25" customHeight="1">
      <c r="A58" s="177"/>
      <c r="B58" s="58" t="s">
        <v>114</v>
      </c>
      <c r="C58" s="58"/>
      <c r="D58" s="58"/>
      <c r="E58" s="58"/>
      <c r="F58" s="28">
        <v>24</v>
      </c>
      <c r="G58" s="170">
        <v>-36555792</v>
      </c>
      <c r="H58" s="102"/>
      <c r="I58" s="111">
        <v>-216212522</v>
      </c>
      <c r="J58" s="102"/>
      <c r="K58" s="170">
        <v>-24276140</v>
      </c>
      <c r="L58" s="104"/>
      <c r="M58" s="170">
        <v>-216240000</v>
      </c>
      <c r="N58" s="74"/>
      <c r="O58" s="68"/>
      <c r="Q58" s="204"/>
      <c r="R58" s="3"/>
    </row>
    <row r="59" spans="1:18" s="3" customFormat="1" ht="23.25" customHeight="1">
      <c r="A59" s="75" t="s">
        <v>175</v>
      </c>
      <c r="B59" s="168"/>
      <c r="C59" s="168"/>
      <c r="D59" s="168"/>
      <c r="E59" s="168"/>
      <c r="F59" s="178"/>
      <c r="G59" s="171">
        <f>SUM(G55:G58)</f>
        <v>146120299</v>
      </c>
      <c r="H59" s="102"/>
      <c r="I59" s="171">
        <f>SUM(I55:I58)</f>
        <v>865053693</v>
      </c>
      <c r="J59" s="102"/>
      <c r="K59" s="172">
        <f>SUM(K55:K58)</f>
        <v>97104562</v>
      </c>
      <c r="L59" s="114"/>
      <c r="M59" s="172">
        <f>SUM(M55:M58)</f>
        <v>864960000</v>
      </c>
      <c r="N59" s="93"/>
      <c r="O59" s="97"/>
      <c r="Q59" s="204"/>
      <c r="R59" s="19"/>
    </row>
    <row r="60" spans="1:18" ht="23.25" customHeight="1">
      <c r="A60" s="57" t="s">
        <v>102</v>
      </c>
      <c r="G60" s="101">
        <f>G59+G51</f>
        <v>-68615590</v>
      </c>
      <c r="H60" s="102"/>
      <c r="I60" s="101">
        <f>I59+I51</f>
        <v>680588371</v>
      </c>
      <c r="J60" s="102"/>
      <c r="K60" s="101">
        <f>K59+K51</f>
        <v>97082032</v>
      </c>
      <c r="L60" s="110"/>
      <c r="M60" s="101">
        <f>M59+M51</f>
        <v>864960597</v>
      </c>
      <c r="N60" s="11"/>
      <c r="O60" s="68"/>
    </row>
    <row r="61" spans="1:18" ht="23.25" customHeight="1" thickBot="1">
      <c r="A61" s="57" t="s">
        <v>103</v>
      </c>
      <c r="G61" s="112">
        <f>G41+G60</f>
        <v>1855255571</v>
      </c>
      <c r="H61" s="102"/>
      <c r="I61" s="112">
        <f>I41+I60</f>
        <v>3865331796</v>
      </c>
      <c r="J61" s="102"/>
      <c r="K61" s="112">
        <f>K41+K60</f>
        <v>2719983300</v>
      </c>
      <c r="L61" s="110"/>
      <c r="M61" s="112">
        <f>M41+M60</f>
        <v>4146196634</v>
      </c>
      <c r="N61" s="11"/>
      <c r="O61" s="68"/>
    </row>
    <row r="62" spans="1:18" ht="23.25" customHeight="1" thickTop="1">
      <c r="A62" s="57"/>
      <c r="G62" s="102"/>
      <c r="H62" s="102"/>
      <c r="I62" s="102"/>
      <c r="J62" s="102"/>
      <c r="K62" s="102"/>
      <c r="L62" s="110"/>
      <c r="M62" s="102"/>
      <c r="N62" s="11"/>
      <c r="O62" s="68"/>
    </row>
    <row r="63" spans="1:18" ht="23.25" customHeight="1">
      <c r="A63" s="56" t="s">
        <v>87</v>
      </c>
      <c r="G63" s="105"/>
      <c r="H63" s="103"/>
      <c r="I63" s="103"/>
      <c r="J63" s="103"/>
      <c r="K63" s="103"/>
      <c r="L63" s="103"/>
      <c r="M63" s="103"/>
      <c r="O63" s="68"/>
    </row>
    <row r="64" spans="1:18" ht="23.25" customHeight="1">
      <c r="B64" s="51" t="s">
        <v>49</v>
      </c>
      <c r="G64" s="117">
        <f>G66-G65</f>
        <v>1883438854</v>
      </c>
      <c r="H64" s="103"/>
      <c r="I64" s="104">
        <f>I66-I65</f>
        <v>3964368504</v>
      </c>
      <c r="J64" s="103"/>
      <c r="K64" s="104">
        <f>K66-K65</f>
        <v>2719983300</v>
      </c>
      <c r="L64" s="103"/>
      <c r="M64" s="104">
        <f>M66-M65</f>
        <v>4146196634</v>
      </c>
      <c r="N64" s="26"/>
      <c r="O64" s="68"/>
    </row>
    <row r="65" spans="1:17" ht="23.25" customHeight="1">
      <c r="B65" s="51" t="s">
        <v>50</v>
      </c>
      <c r="G65" s="115">
        <v>-28183283</v>
      </c>
      <c r="H65" s="105"/>
      <c r="I65" s="117">
        <v>-99036708</v>
      </c>
      <c r="J65" s="103"/>
      <c r="K65" s="115">
        <v>0</v>
      </c>
      <c r="L65" s="103"/>
      <c r="M65" s="115">
        <v>0</v>
      </c>
      <c r="N65" s="74"/>
      <c r="O65" s="68"/>
    </row>
    <row r="66" spans="1:17" s="3" customFormat="1" ht="23.25" customHeight="1" thickBot="1">
      <c r="A66" s="56" t="s">
        <v>103</v>
      </c>
      <c r="B66" s="56"/>
      <c r="C66" s="56"/>
      <c r="D66" s="56"/>
      <c r="E66" s="56"/>
      <c r="F66" s="178"/>
      <c r="G66" s="113">
        <f>G61</f>
        <v>1855255571</v>
      </c>
      <c r="H66" s="109"/>
      <c r="I66" s="113">
        <f>I61</f>
        <v>3865331796</v>
      </c>
      <c r="J66" s="110"/>
      <c r="K66" s="113">
        <f>K61</f>
        <v>2719983300</v>
      </c>
      <c r="L66" s="110"/>
      <c r="M66" s="113">
        <f>M61</f>
        <v>4146196634</v>
      </c>
      <c r="N66" s="11"/>
      <c r="O66" s="97"/>
      <c r="Q66" s="204"/>
    </row>
    <row r="67" spans="1:17" ht="18.75" customHeight="1" thickTop="1">
      <c r="G67" s="25"/>
      <c r="I67" s="25"/>
      <c r="K67" s="25"/>
      <c r="O67" s="68"/>
    </row>
    <row r="68" spans="1:17" ht="23.25" customHeight="1">
      <c r="I68" s="103"/>
      <c r="K68" s="196"/>
    </row>
    <row r="69" spans="1:17" ht="23.25" customHeight="1">
      <c r="I69" s="103"/>
    </row>
    <row r="70" spans="1:17" ht="23.25" customHeight="1">
      <c r="I70" s="103"/>
    </row>
    <row r="71" spans="1:17" ht="23.25" customHeight="1">
      <c r="I71" s="103"/>
    </row>
    <row r="92" spans="7:11" ht="23.25" customHeight="1">
      <c r="I92" s="29"/>
      <c r="K92" s="29"/>
    </row>
    <row r="93" spans="7:11" ht="23.25" customHeight="1">
      <c r="G93" s="29"/>
      <c r="K93" s="29"/>
    </row>
  </sheetData>
  <mergeCells count="10">
    <mergeCell ref="K5:M5"/>
    <mergeCell ref="G4:I4"/>
    <mergeCell ref="K4:M4"/>
    <mergeCell ref="G5:I5"/>
    <mergeCell ref="G40:M40"/>
    <mergeCell ref="G7:M7"/>
    <mergeCell ref="G37:I37"/>
    <mergeCell ref="K37:M37"/>
    <mergeCell ref="G38:I38"/>
    <mergeCell ref="K38:M38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73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33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G64"/>
  <sheetViews>
    <sheetView view="pageBreakPreview" topLeftCell="H1" zoomScale="70" zoomScaleNormal="70" zoomScaleSheetLayoutView="70" workbookViewId="0">
      <selection activeCell="O69" sqref="O69:P69"/>
    </sheetView>
  </sheetViews>
  <sheetFormatPr defaultColWidth="9.09765625" defaultRowHeight="21.5"/>
  <cols>
    <col min="1" max="1" width="74.09765625" style="42" customWidth="1"/>
    <col min="2" max="2" width="11" style="45" customWidth="1"/>
    <col min="3" max="3" width="16.69921875" style="42" customWidth="1"/>
    <col min="4" max="4" width="0.8984375" style="42" customWidth="1"/>
    <col min="5" max="5" width="16.69921875" style="42" customWidth="1"/>
    <col min="6" max="6" width="0.8984375" style="42" customWidth="1"/>
    <col min="7" max="7" width="16.69921875" style="42" customWidth="1"/>
    <col min="8" max="8" width="0.8984375" style="42" customWidth="1"/>
    <col min="9" max="9" width="16.69921875" style="42" customWidth="1"/>
    <col min="10" max="10" width="0.8984375" style="42" customWidth="1"/>
    <col min="11" max="11" width="16.69921875" style="42" customWidth="1"/>
    <col min="12" max="12" width="0.8984375" style="42" customWidth="1"/>
    <col min="13" max="13" width="16.69921875" style="42" customWidth="1"/>
    <col min="14" max="14" width="0.8984375" style="42" customWidth="1"/>
    <col min="15" max="15" width="16.69921875" style="42" customWidth="1"/>
    <col min="16" max="16" width="0.8984375" style="42" customWidth="1"/>
    <col min="17" max="17" width="16.69921875" style="42" customWidth="1"/>
    <col min="18" max="18" width="0.8984375" style="42" customWidth="1"/>
    <col min="19" max="19" width="16.69921875" style="42" customWidth="1"/>
    <col min="20" max="20" width="0.8984375" style="42" customWidth="1"/>
    <col min="21" max="21" width="16.69921875" style="42" customWidth="1"/>
    <col min="22" max="22" width="0.8984375" style="42" customWidth="1"/>
    <col min="23" max="23" width="16.69921875" style="42" customWidth="1"/>
    <col min="24" max="24" width="0.8984375" style="42" customWidth="1"/>
    <col min="25" max="25" width="16.69921875" style="42" customWidth="1"/>
    <col min="26" max="26" width="0.8984375" style="42" customWidth="1"/>
    <col min="27" max="27" width="16.69921875" style="32" customWidth="1"/>
    <col min="28" max="28" width="0.8984375" style="32" customWidth="1"/>
    <col min="29" max="29" width="16.69921875" style="42" customWidth="1"/>
    <col min="30" max="30" width="9.09765625" style="42"/>
    <col min="31" max="31" width="15.3984375" style="42" bestFit="1" customWidth="1"/>
    <col min="32" max="32" width="16.69921875" style="42" bestFit="1" customWidth="1"/>
    <col min="33" max="33" width="14.69921875" style="42" customWidth="1"/>
    <col min="34" max="34" width="9.09765625" style="42"/>
    <col min="35" max="35" width="10.59765625" style="42" bestFit="1" customWidth="1"/>
    <col min="36" max="16384" width="9.09765625" style="42"/>
  </cols>
  <sheetData>
    <row r="1" spans="1:32" s="54" customFormat="1" ht="23">
      <c r="A1" s="21" t="s">
        <v>135</v>
      </c>
      <c r="B1" s="5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5"/>
    </row>
    <row r="2" spans="1:32" s="54" customFormat="1" ht="23">
      <c r="A2" s="21" t="s">
        <v>106</v>
      </c>
      <c r="AA2" s="53"/>
      <c r="AB2" s="53"/>
      <c r="AC2" s="55"/>
      <c r="AD2" s="55"/>
      <c r="AE2" s="55"/>
    </row>
    <row r="3" spans="1:32" s="54" customFormat="1" ht="24" customHeight="1"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55"/>
      <c r="AE3" s="55"/>
    </row>
    <row r="4" spans="1:32" s="54" customFormat="1" ht="23">
      <c r="C4" s="282" t="s">
        <v>89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55"/>
      <c r="AE4" s="55"/>
    </row>
    <row r="5" spans="1:32" ht="23">
      <c r="A5" s="32"/>
      <c r="C5" s="32"/>
      <c r="D5" s="32"/>
      <c r="E5" s="32"/>
      <c r="F5" s="32"/>
      <c r="G5" s="283" t="s">
        <v>203</v>
      </c>
      <c r="H5" s="283"/>
      <c r="I5" s="283"/>
      <c r="J5" s="283"/>
      <c r="K5" s="283"/>
      <c r="L5" s="262"/>
      <c r="M5" s="284" t="s">
        <v>6</v>
      </c>
      <c r="N5" s="284"/>
      <c r="O5" s="284"/>
      <c r="P5" s="262"/>
      <c r="Q5" s="284" t="s">
        <v>46</v>
      </c>
      <c r="R5" s="284"/>
      <c r="S5" s="284"/>
      <c r="T5" s="284"/>
      <c r="U5" s="284"/>
      <c r="V5" s="284"/>
      <c r="W5" s="284"/>
      <c r="X5" s="95"/>
      <c r="Y5" s="95"/>
      <c r="Z5" s="234"/>
      <c r="AC5" s="46"/>
      <c r="AD5" s="46"/>
      <c r="AE5" s="46"/>
    </row>
    <row r="6" spans="1:32" ht="22">
      <c r="A6" s="32"/>
      <c r="C6" s="32"/>
      <c r="D6" s="32"/>
      <c r="E6" s="32"/>
      <c r="F6" s="32"/>
      <c r="H6" s="46"/>
      <c r="I6" s="46"/>
      <c r="J6" s="46"/>
      <c r="K6" s="46"/>
      <c r="L6" s="262"/>
      <c r="M6" s="46"/>
      <c r="N6" s="46"/>
      <c r="O6" s="46"/>
      <c r="P6" s="46"/>
      <c r="Q6" s="46" t="s">
        <v>176</v>
      </c>
      <c r="R6" s="46"/>
      <c r="S6" s="46"/>
      <c r="T6" s="46"/>
      <c r="U6" s="46" t="s">
        <v>73</v>
      </c>
      <c r="V6" s="46"/>
      <c r="W6" s="46"/>
      <c r="X6" s="32"/>
      <c r="Y6" s="234"/>
      <c r="Z6" s="234"/>
      <c r="AC6" s="46"/>
      <c r="AD6" s="46"/>
      <c r="AE6" s="46"/>
    </row>
    <row r="7" spans="1:32">
      <c r="A7" s="32"/>
      <c r="C7" s="32"/>
      <c r="D7" s="32"/>
      <c r="E7" s="32"/>
      <c r="F7" s="32"/>
      <c r="G7" s="46" t="s">
        <v>64</v>
      </c>
      <c r="H7" s="46"/>
      <c r="I7" s="46" t="s">
        <v>224</v>
      </c>
      <c r="J7" s="46"/>
      <c r="K7" s="46"/>
      <c r="L7" s="46"/>
      <c r="M7" s="46"/>
      <c r="N7" s="46"/>
      <c r="O7" s="46"/>
      <c r="P7" s="46"/>
      <c r="Q7" s="46" t="s">
        <v>177</v>
      </c>
      <c r="R7" s="46"/>
      <c r="S7" s="46"/>
      <c r="T7" s="46"/>
      <c r="U7" s="46" t="s">
        <v>181</v>
      </c>
      <c r="V7" s="46"/>
      <c r="W7" s="46" t="s">
        <v>83</v>
      </c>
      <c r="X7" s="32"/>
      <c r="Y7" s="234"/>
      <c r="Z7" s="234"/>
      <c r="AC7" s="46"/>
      <c r="AD7" s="46"/>
      <c r="AE7" s="46"/>
    </row>
    <row r="8" spans="1:32">
      <c r="C8" s="46" t="s">
        <v>10</v>
      </c>
      <c r="D8" s="46"/>
      <c r="E8" s="32"/>
      <c r="F8" s="46"/>
      <c r="G8" s="32" t="s">
        <v>65</v>
      </c>
      <c r="I8" s="32" t="s">
        <v>225</v>
      </c>
      <c r="J8" s="32"/>
      <c r="K8" s="32"/>
      <c r="L8" s="32"/>
      <c r="M8" s="46"/>
      <c r="N8" s="46"/>
      <c r="Q8" s="46" t="s">
        <v>109</v>
      </c>
      <c r="S8" s="32" t="s">
        <v>178</v>
      </c>
      <c r="T8" s="32"/>
      <c r="U8" s="32" t="s">
        <v>182</v>
      </c>
      <c r="V8" s="32"/>
      <c r="W8" s="32" t="s">
        <v>84</v>
      </c>
      <c r="X8" s="46"/>
      <c r="Y8" s="46" t="s">
        <v>32</v>
      </c>
      <c r="Z8" s="46"/>
      <c r="AA8" s="32" t="s">
        <v>70</v>
      </c>
      <c r="AC8" s="46"/>
      <c r="AD8" s="235"/>
      <c r="AE8" s="235"/>
    </row>
    <row r="9" spans="1:32">
      <c r="C9" s="46" t="s">
        <v>31</v>
      </c>
      <c r="D9" s="46"/>
      <c r="E9" s="32" t="s">
        <v>137</v>
      </c>
      <c r="F9" s="46"/>
      <c r="G9" s="32" t="s">
        <v>66</v>
      </c>
      <c r="H9" s="235"/>
      <c r="I9" s="32" t="s">
        <v>226</v>
      </c>
      <c r="J9" s="32"/>
      <c r="K9" s="32" t="s">
        <v>83</v>
      </c>
      <c r="L9" s="32"/>
      <c r="M9" s="46" t="s">
        <v>45</v>
      </c>
      <c r="N9" s="46"/>
      <c r="O9" s="235"/>
      <c r="P9" s="235"/>
      <c r="Q9" s="46" t="s">
        <v>146</v>
      </c>
      <c r="R9" s="235"/>
      <c r="S9" s="32" t="s">
        <v>179</v>
      </c>
      <c r="T9" s="32"/>
      <c r="U9" s="32" t="s">
        <v>183</v>
      </c>
      <c r="V9" s="32"/>
      <c r="W9" s="32" t="s">
        <v>85</v>
      </c>
      <c r="X9" s="46"/>
      <c r="Y9" s="46" t="s">
        <v>33</v>
      </c>
      <c r="Z9" s="46"/>
      <c r="AA9" s="32" t="s">
        <v>71</v>
      </c>
      <c r="AC9" s="46" t="s">
        <v>32</v>
      </c>
      <c r="AD9" s="235"/>
      <c r="AE9" s="235"/>
    </row>
    <row r="10" spans="1:32">
      <c r="B10" s="229" t="s">
        <v>21</v>
      </c>
      <c r="C10" s="46" t="s">
        <v>30</v>
      </c>
      <c r="D10" s="46"/>
      <c r="E10" s="46" t="s">
        <v>138</v>
      </c>
      <c r="F10" s="46"/>
      <c r="G10" s="32" t="s">
        <v>67</v>
      </c>
      <c r="H10" s="46"/>
      <c r="I10" s="32" t="s">
        <v>227</v>
      </c>
      <c r="J10" s="32"/>
      <c r="K10" s="32" t="s">
        <v>203</v>
      </c>
      <c r="L10" s="32"/>
      <c r="M10" s="46" t="s">
        <v>44</v>
      </c>
      <c r="N10" s="46"/>
      <c r="O10" s="46" t="s">
        <v>7</v>
      </c>
      <c r="P10" s="46"/>
      <c r="Q10" s="46" t="s">
        <v>147</v>
      </c>
      <c r="R10" s="46"/>
      <c r="S10" s="32" t="s">
        <v>180</v>
      </c>
      <c r="T10" s="32"/>
      <c r="U10" s="32" t="s">
        <v>70</v>
      </c>
      <c r="V10" s="32"/>
      <c r="W10" s="32" t="s">
        <v>13</v>
      </c>
      <c r="X10" s="46"/>
      <c r="Y10" s="46" t="s">
        <v>136</v>
      </c>
      <c r="Z10" s="46"/>
      <c r="AA10" s="32" t="s">
        <v>72</v>
      </c>
      <c r="AC10" s="46" t="s">
        <v>33</v>
      </c>
      <c r="AD10" s="235"/>
      <c r="AE10" s="46"/>
      <c r="AF10" s="235"/>
    </row>
    <row r="11" spans="1:32">
      <c r="B11" s="229"/>
      <c r="C11" s="285" t="s">
        <v>108</v>
      </c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35"/>
      <c r="AE11" s="46"/>
      <c r="AF11" s="235"/>
    </row>
    <row r="12" spans="1:32" ht="22">
      <c r="A12" s="36" t="s">
        <v>204</v>
      </c>
      <c r="B12" s="13"/>
      <c r="C12" s="236"/>
      <c r="D12" s="236"/>
      <c r="E12" s="236"/>
      <c r="F12" s="236"/>
      <c r="G12" s="237"/>
      <c r="H12" s="237"/>
      <c r="I12" s="237"/>
      <c r="J12" s="237"/>
      <c r="K12" s="237"/>
      <c r="L12" s="237"/>
      <c r="M12" s="236"/>
      <c r="N12" s="236"/>
      <c r="O12" s="237"/>
      <c r="P12" s="237"/>
      <c r="Q12" s="237"/>
      <c r="R12" s="237"/>
      <c r="S12" s="237"/>
      <c r="T12" s="237"/>
      <c r="U12" s="237"/>
      <c r="V12" s="237"/>
      <c r="W12" s="237"/>
      <c r="X12" s="238"/>
      <c r="Y12" s="238"/>
      <c r="Z12" s="229"/>
      <c r="AC12" s="236"/>
      <c r="AD12" s="238"/>
      <c r="AE12" s="237"/>
      <c r="AF12" s="235"/>
    </row>
    <row r="13" spans="1:32" s="36" customFormat="1" ht="22">
      <c r="A13" s="36" t="s">
        <v>200</v>
      </c>
      <c r="B13" s="13"/>
      <c r="C13" s="119">
        <v>3003750000</v>
      </c>
      <c r="D13" s="119"/>
      <c r="E13" s="119">
        <v>11847802049</v>
      </c>
      <c r="F13" s="142"/>
      <c r="G13" s="119">
        <v>295201858</v>
      </c>
      <c r="H13" s="143"/>
      <c r="I13" s="119">
        <v>-236359118</v>
      </c>
      <c r="J13" s="142"/>
      <c r="K13" s="119">
        <v>58842740</v>
      </c>
      <c r="L13" s="142"/>
      <c r="M13" s="119">
        <v>300375000</v>
      </c>
      <c r="N13" s="142"/>
      <c r="O13" s="119">
        <v>3345023657</v>
      </c>
      <c r="P13" s="143"/>
      <c r="Q13" s="119">
        <v>-362916499</v>
      </c>
      <c r="R13" s="143"/>
      <c r="S13" s="119">
        <v>1020710017</v>
      </c>
      <c r="T13" s="142"/>
      <c r="U13" s="119">
        <v>10514227</v>
      </c>
      <c r="V13" s="142"/>
      <c r="W13" s="119">
        <f>SUM(Q13:V13)</f>
        <v>668307745</v>
      </c>
      <c r="X13" s="87"/>
      <c r="Y13" s="270">
        <f>SUM(W13,C13:E13,K13:P13)</f>
        <v>19224101191</v>
      </c>
      <c r="Z13" s="143"/>
      <c r="AA13" s="119">
        <v>104976378</v>
      </c>
      <c r="AB13" s="142"/>
      <c r="AC13" s="119">
        <f>SUM(Y13:AA13)</f>
        <v>19329077569</v>
      </c>
      <c r="AD13" s="15"/>
      <c r="AE13" s="15"/>
      <c r="AF13" s="69"/>
    </row>
    <row r="14" spans="1:32" s="36" customFormat="1" ht="22" customHeight="1">
      <c r="B14" s="13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239"/>
      <c r="AC14" s="118"/>
      <c r="AD14" s="30"/>
      <c r="AE14" s="30"/>
      <c r="AF14" s="69"/>
    </row>
    <row r="15" spans="1:32" s="36" customFormat="1" ht="22">
      <c r="A15" s="36" t="s">
        <v>68</v>
      </c>
      <c r="B15" s="40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18"/>
      <c r="Y15" s="134"/>
      <c r="Z15" s="134"/>
      <c r="AA15" s="134"/>
      <c r="AB15" s="134"/>
      <c r="AC15" s="119"/>
      <c r="AD15" s="30"/>
      <c r="AE15" s="30"/>
      <c r="AF15" s="69"/>
    </row>
    <row r="16" spans="1:32" s="36" customFormat="1" ht="22">
      <c r="A16" s="38" t="s">
        <v>130</v>
      </c>
      <c r="B16" s="40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18"/>
      <c r="Y16" s="134"/>
      <c r="Z16" s="134"/>
      <c r="AA16" s="134"/>
      <c r="AB16" s="134"/>
      <c r="AC16" s="119"/>
      <c r="AD16" s="30"/>
      <c r="AE16" s="30"/>
      <c r="AF16" s="69"/>
    </row>
    <row r="17" spans="1:32" s="235" customFormat="1">
      <c r="A17" s="235" t="s">
        <v>235</v>
      </c>
      <c r="B17" s="269"/>
      <c r="C17" s="145">
        <v>0</v>
      </c>
      <c r="D17" s="145"/>
      <c r="E17" s="145">
        <v>0</v>
      </c>
      <c r="F17" s="145"/>
      <c r="G17" s="145">
        <v>0</v>
      </c>
      <c r="H17" s="240"/>
      <c r="I17" s="145">
        <v>0</v>
      </c>
      <c r="J17" s="145"/>
      <c r="K17" s="145">
        <v>0</v>
      </c>
      <c r="L17" s="145"/>
      <c r="M17" s="145">
        <v>0</v>
      </c>
      <c r="N17" s="145"/>
      <c r="O17" s="242">
        <v>0</v>
      </c>
      <c r="P17" s="240"/>
      <c r="Q17" s="145">
        <v>0</v>
      </c>
      <c r="R17" s="240"/>
      <c r="S17" s="145">
        <v>0</v>
      </c>
      <c r="T17" s="145"/>
      <c r="U17" s="145">
        <v>0</v>
      </c>
      <c r="V17" s="145"/>
      <c r="W17" s="145">
        <f>SUM(Q17:V17)</f>
        <v>0</v>
      </c>
      <c r="X17" s="242"/>
      <c r="Y17" s="242">
        <f>SUM(W17,C17:E17,K17:P17)</f>
        <v>0</v>
      </c>
      <c r="Z17" s="242"/>
      <c r="AA17" s="145">
        <v>13395424</v>
      </c>
      <c r="AB17" s="145"/>
      <c r="AC17" s="243">
        <f>Y17+AA17</f>
        <v>13395424</v>
      </c>
    </row>
    <row r="18" spans="1:32" s="36" customFormat="1" ht="25.5" customHeight="1">
      <c r="A18" s="42" t="s">
        <v>129</v>
      </c>
      <c r="B18" s="13">
        <v>25</v>
      </c>
      <c r="C18" s="244">
        <v>0</v>
      </c>
      <c r="D18" s="145"/>
      <c r="E18" s="244">
        <v>0</v>
      </c>
      <c r="F18" s="145"/>
      <c r="G18" s="244">
        <v>0</v>
      </c>
      <c r="H18" s="240"/>
      <c r="I18" s="145">
        <v>0</v>
      </c>
      <c r="J18" s="145"/>
      <c r="K18" s="125">
        <f>SUM(G18:I18)</f>
        <v>0</v>
      </c>
      <c r="L18" s="145"/>
      <c r="M18" s="244">
        <v>0</v>
      </c>
      <c r="N18" s="145"/>
      <c r="O18" s="242">
        <v>-3304095595</v>
      </c>
      <c r="P18" s="240"/>
      <c r="Q18" s="244">
        <v>0</v>
      </c>
      <c r="R18" s="240"/>
      <c r="S18" s="244">
        <v>0</v>
      </c>
      <c r="T18" s="145"/>
      <c r="U18" s="244">
        <v>0</v>
      </c>
      <c r="V18" s="145"/>
      <c r="W18" s="133">
        <f>SUM(Q18:V18)</f>
        <v>0</v>
      </c>
      <c r="X18" s="242"/>
      <c r="Y18" s="266">
        <f>SUM(W18,C18:E18,K18:P18)</f>
        <v>-3304095595</v>
      </c>
      <c r="Z18" s="242"/>
      <c r="AA18" s="245">
        <v>0</v>
      </c>
      <c r="AB18" s="239"/>
      <c r="AC18" s="246">
        <f>Y18+AA18</f>
        <v>-3304095595</v>
      </c>
      <c r="AD18" s="30"/>
      <c r="AE18" s="30"/>
      <c r="AF18" s="69"/>
    </row>
    <row r="19" spans="1:32" s="36" customFormat="1" ht="22">
      <c r="A19" s="38" t="s">
        <v>131</v>
      </c>
      <c r="B19" s="40"/>
      <c r="C19" s="127">
        <f>SUM(C17:C18)</f>
        <v>0</v>
      </c>
      <c r="D19" s="119"/>
      <c r="E19" s="127">
        <f>SUM(E17:E18)</f>
        <v>0</v>
      </c>
      <c r="F19" s="119"/>
      <c r="G19" s="127">
        <f>SUM(G17:G18)</f>
        <v>0</v>
      </c>
      <c r="H19" s="121"/>
      <c r="I19" s="127">
        <f>SUM(I18:I18)</f>
        <v>0</v>
      </c>
      <c r="J19" s="119">
        <f>SUM(J17:J18)</f>
        <v>0</v>
      </c>
      <c r="K19" s="135">
        <f>SUM(K17:K18)</f>
        <v>0</v>
      </c>
      <c r="L19" s="119"/>
      <c r="M19" s="127">
        <f>SUM(M17:M18)</f>
        <v>0</v>
      </c>
      <c r="N19" s="119"/>
      <c r="O19" s="127">
        <f>SUM(O17:O18)</f>
        <v>-3304095595</v>
      </c>
      <c r="P19" s="121"/>
      <c r="Q19" s="127">
        <f>SUM(Q17:Q18)</f>
        <v>0</v>
      </c>
      <c r="R19" s="121"/>
      <c r="S19" s="127">
        <f>SUM(S17:S18)</f>
        <v>0</v>
      </c>
      <c r="T19" s="119"/>
      <c r="U19" s="127">
        <f>SUM(U17:U18)</f>
        <v>0</v>
      </c>
      <c r="V19" s="119"/>
      <c r="W19" s="127">
        <f>SUM(W17:W18)</f>
        <v>0</v>
      </c>
      <c r="X19" s="118"/>
      <c r="Y19" s="127">
        <f>SUM(Y17:Y18)</f>
        <v>-3304095595</v>
      </c>
      <c r="Z19" s="121"/>
      <c r="AA19" s="127">
        <f>SUM(AA17:AA18)</f>
        <v>13395424</v>
      </c>
      <c r="AB19" s="134"/>
      <c r="AC19" s="127">
        <f>SUM(AC17:AC18)</f>
        <v>-3290700171</v>
      </c>
      <c r="AD19" s="15"/>
      <c r="AE19" s="161"/>
      <c r="AF19" s="69"/>
    </row>
    <row r="20" spans="1:32" s="36" customFormat="1" ht="22" customHeight="1">
      <c r="B20" s="13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239"/>
      <c r="AC20" s="118"/>
      <c r="AD20" s="30"/>
      <c r="AE20" s="30"/>
      <c r="AF20" s="69"/>
    </row>
    <row r="21" spans="1:32" s="36" customFormat="1" ht="22">
      <c r="A21" s="38" t="s">
        <v>74</v>
      </c>
      <c r="B21" s="13"/>
      <c r="C21" s="142"/>
      <c r="D21" s="142"/>
      <c r="E21" s="142"/>
      <c r="F21" s="142"/>
      <c r="G21" s="142"/>
      <c r="H21" s="143"/>
      <c r="I21" s="142"/>
      <c r="J21" s="142"/>
      <c r="K21" s="142"/>
      <c r="L21" s="142"/>
      <c r="M21" s="142"/>
      <c r="N21" s="142"/>
      <c r="O21" s="143"/>
      <c r="P21" s="143"/>
      <c r="Q21" s="142"/>
      <c r="R21" s="143"/>
      <c r="S21" s="142"/>
      <c r="T21" s="142"/>
      <c r="U21" s="142"/>
      <c r="V21" s="142"/>
      <c r="W21" s="142"/>
      <c r="X21" s="87"/>
      <c r="Y21" s="144"/>
      <c r="Z21" s="143"/>
      <c r="AA21" s="141"/>
      <c r="AB21" s="141"/>
      <c r="AC21" s="247"/>
      <c r="AD21" s="15"/>
      <c r="AE21" s="161"/>
      <c r="AF21" s="69"/>
    </row>
    <row r="22" spans="1:32" ht="22">
      <c r="A22" s="42" t="s">
        <v>206</v>
      </c>
      <c r="B22" s="13"/>
      <c r="C22" s="145">
        <v>0</v>
      </c>
      <c r="D22" s="85"/>
      <c r="E22" s="145">
        <v>0</v>
      </c>
      <c r="F22" s="85"/>
      <c r="G22" s="145">
        <v>0</v>
      </c>
      <c r="H22" s="232"/>
      <c r="I22" s="249">
        <v>0</v>
      </c>
      <c r="J22" s="60"/>
      <c r="K22" s="125">
        <f>SUM(G22:I22)</f>
        <v>0</v>
      </c>
      <c r="L22" s="60"/>
      <c r="M22" s="145">
        <v>0</v>
      </c>
      <c r="N22" s="85"/>
      <c r="O22" s="145">
        <v>0</v>
      </c>
      <c r="P22" s="250"/>
      <c r="Q22" s="249">
        <v>0</v>
      </c>
      <c r="R22" s="233"/>
      <c r="S22" s="249">
        <v>0</v>
      </c>
      <c r="T22" s="233"/>
      <c r="U22" s="249">
        <v>0</v>
      </c>
      <c r="V22" s="233"/>
      <c r="W22" s="244">
        <f>SUM(Q22:V22)</f>
        <v>0</v>
      </c>
      <c r="X22" s="146"/>
      <c r="Y22" s="266">
        <f t="shared" ref="Y22" si="0">SUM(W22,C22:E22,K22:P22)</f>
        <v>0</v>
      </c>
      <c r="Z22" s="250"/>
      <c r="AA22" s="248">
        <v>86991</v>
      </c>
      <c r="AB22" s="60"/>
      <c r="AC22" s="248">
        <f>Y22+AA22</f>
        <v>86991</v>
      </c>
      <c r="AD22" s="238"/>
      <c r="AE22" s="237"/>
      <c r="AF22" s="235"/>
    </row>
    <row r="23" spans="1:32" ht="22">
      <c r="A23" s="35" t="s">
        <v>75</v>
      </c>
      <c r="B23" s="40"/>
      <c r="C23" s="127">
        <f>SUM(C22:C22)</f>
        <v>0</v>
      </c>
      <c r="D23" s="142"/>
      <c r="E23" s="127">
        <f>SUM(E22:E22)</f>
        <v>0</v>
      </c>
      <c r="F23" s="142"/>
      <c r="G23" s="127">
        <f>SUM(G22:G22)</f>
        <v>0</v>
      </c>
      <c r="H23" s="143"/>
      <c r="I23" s="127">
        <f>SUM(I22:I22)</f>
        <v>0</v>
      </c>
      <c r="J23" s="142"/>
      <c r="K23" s="127">
        <f>SUM(K22:K22)</f>
        <v>0</v>
      </c>
      <c r="L23" s="142"/>
      <c r="M23" s="127">
        <f>SUM(M22:M22)</f>
        <v>0</v>
      </c>
      <c r="N23" s="142"/>
      <c r="O23" s="127">
        <f>SUM(O22:O22)</f>
        <v>0</v>
      </c>
      <c r="P23" s="143"/>
      <c r="Q23" s="127">
        <f>SUM(Q22:Q22)</f>
        <v>0</v>
      </c>
      <c r="R23" s="143"/>
      <c r="S23" s="127">
        <f>SUM(S22:S22)</f>
        <v>0</v>
      </c>
      <c r="T23" s="142"/>
      <c r="U23" s="127">
        <f>SUM(U22:U22)</f>
        <v>0</v>
      </c>
      <c r="V23" s="142"/>
      <c r="W23" s="127">
        <f>SUM(W22:W22)</f>
        <v>0</v>
      </c>
      <c r="X23" s="87"/>
      <c r="Y23" s="127">
        <f>SUM(Y22:Y22)</f>
        <v>0</v>
      </c>
      <c r="Z23" s="143"/>
      <c r="AA23" s="127">
        <f>SUM(AA22:AA22)</f>
        <v>86991</v>
      </c>
      <c r="AB23" s="141"/>
      <c r="AC23" s="127">
        <f>SUM(AC22:AC22)</f>
        <v>86991</v>
      </c>
      <c r="AD23" s="238"/>
      <c r="AE23" s="237"/>
      <c r="AF23" s="235"/>
    </row>
    <row r="24" spans="1:32" ht="22">
      <c r="A24" s="39" t="s">
        <v>97</v>
      </c>
      <c r="B24" s="40"/>
      <c r="C24" s="135">
        <f>C19+C23</f>
        <v>0</v>
      </c>
      <c r="D24" s="142"/>
      <c r="E24" s="135">
        <f>E19+E23</f>
        <v>0</v>
      </c>
      <c r="F24" s="142"/>
      <c r="G24" s="135">
        <f>G19+G23</f>
        <v>0</v>
      </c>
      <c r="H24" s="143"/>
      <c r="I24" s="135">
        <f>I19+I23</f>
        <v>0</v>
      </c>
      <c r="J24" s="142"/>
      <c r="K24" s="135">
        <f>K19+K23</f>
        <v>0</v>
      </c>
      <c r="L24" s="142"/>
      <c r="M24" s="135">
        <f>M19+M23</f>
        <v>0</v>
      </c>
      <c r="N24" s="142"/>
      <c r="O24" s="135">
        <f>O19+O23</f>
        <v>-3304095595</v>
      </c>
      <c r="P24" s="143"/>
      <c r="Q24" s="135">
        <f>Q19+Q23</f>
        <v>0</v>
      </c>
      <c r="R24" s="143"/>
      <c r="S24" s="135">
        <f>S19+S23</f>
        <v>0</v>
      </c>
      <c r="T24" s="142"/>
      <c r="U24" s="135">
        <f>U19+U23</f>
        <v>0</v>
      </c>
      <c r="V24" s="142"/>
      <c r="W24" s="135">
        <f>W19+W23</f>
        <v>0</v>
      </c>
      <c r="X24" s="87"/>
      <c r="Y24" s="267">
        <f>SUM(Y19,Y23)</f>
        <v>-3304095595</v>
      </c>
      <c r="Z24" s="87"/>
      <c r="AA24" s="135">
        <f>AA19+AA23</f>
        <v>13482415</v>
      </c>
      <c r="AB24" s="141"/>
      <c r="AC24" s="135">
        <f>AC19+AC23</f>
        <v>-3290613180</v>
      </c>
      <c r="AD24" s="238"/>
      <c r="AE24" s="237"/>
      <c r="AF24" s="235"/>
    </row>
    <row r="25" spans="1:32" s="36" customFormat="1" ht="22" customHeight="1">
      <c r="B25" s="13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239"/>
      <c r="AC25" s="118"/>
      <c r="AD25" s="30"/>
      <c r="AE25" s="30"/>
      <c r="AF25" s="69"/>
    </row>
    <row r="26" spans="1:32" ht="22">
      <c r="A26" s="37" t="s">
        <v>104</v>
      </c>
      <c r="B26" s="13"/>
      <c r="C26" s="145"/>
      <c r="D26" s="145"/>
      <c r="E26" s="145"/>
      <c r="F26" s="145"/>
      <c r="G26" s="145"/>
      <c r="H26" s="240"/>
      <c r="I26" s="145"/>
      <c r="J26" s="145"/>
      <c r="K26" s="145"/>
      <c r="L26" s="145"/>
      <c r="M26" s="145"/>
      <c r="N26" s="145"/>
      <c r="O26" s="240"/>
      <c r="P26" s="240"/>
      <c r="Q26" s="240"/>
      <c r="R26" s="240"/>
      <c r="S26" s="145"/>
      <c r="T26" s="145"/>
      <c r="U26" s="145"/>
      <c r="V26" s="145"/>
      <c r="W26" s="145"/>
      <c r="X26" s="242"/>
      <c r="Y26" s="241"/>
      <c r="Z26" s="241"/>
      <c r="AA26" s="239"/>
      <c r="AB26" s="239"/>
      <c r="AC26" s="145"/>
      <c r="AD26" s="238"/>
      <c r="AE26" s="237"/>
      <c r="AF26" s="235"/>
    </row>
    <row r="27" spans="1:32" s="36" customFormat="1" ht="22">
      <c r="A27" s="42" t="s">
        <v>92</v>
      </c>
      <c r="B27" s="13"/>
      <c r="C27" s="145">
        <v>0</v>
      </c>
      <c r="D27" s="145"/>
      <c r="E27" s="145">
        <v>0</v>
      </c>
      <c r="F27" s="145"/>
      <c r="G27" s="145">
        <v>0</v>
      </c>
      <c r="H27" s="240"/>
      <c r="I27" s="145">
        <v>0</v>
      </c>
      <c r="J27" s="145"/>
      <c r="K27" s="145">
        <v>0</v>
      </c>
      <c r="L27" s="145"/>
      <c r="M27" s="145">
        <v>0</v>
      </c>
      <c r="N27" s="145"/>
      <c r="O27" s="240">
        <v>3254920105</v>
      </c>
      <c r="P27" s="145"/>
      <c r="Q27" s="145">
        <v>0</v>
      </c>
      <c r="R27" s="240"/>
      <c r="S27" s="145">
        <v>0</v>
      </c>
      <c r="T27" s="145"/>
      <c r="U27" s="145">
        <v>0</v>
      </c>
      <c r="V27" s="145"/>
      <c r="W27" s="145">
        <f>SUM(Q27:V27)</f>
        <v>0</v>
      </c>
      <c r="X27" s="242"/>
      <c r="Y27" s="266">
        <f t="shared" ref="Y27:Y28" si="1">SUM(W27,C27:E27,K27:P27)</f>
        <v>3254920105</v>
      </c>
      <c r="Z27" s="241"/>
      <c r="AA27" s="241">
        <f>'PL 10-11'!I29</f>
        <v>-70176680</v>
      </c>
      <c r="AB27" s="239"/>
      <c r="AC27" s="241">
        <f>Y27+AA27</f>
        <v>3184743425</v>
      </c>
      <c r="AD27" s="15"/>
      <c r="AE27" s="15"/>
      <c r="AF27" s="69"/>
    </row>
    <row r="28" spans="1:32" s="36" customFormat="1" ht="22">
      <c r="A28" s="42" t="s">
        <v>69</v>
      </c>
      <c r="B28" s="13"/>
      <c r="C28" s="244">
        <v>0</v>
      </c>
      <c r="D28" s="145"/>
      <c r="E28" s="244">
        <v>0</v>
      </c>
      <c r="F28" s="145"/>
      <c r="G28" s="244">
        <v>0</v>
      </c>
      <c r="H28" s="240"/>
      <c r="I28" s="240">
        <v>0</v>
      </c>
      <c r="J28" s="240"/>
      <c r="K28" s="240">
        <v>0</v>
      </c>
      <c r="L28" s="240"/>
      <c r="M28" s="244">
        <v>0</v>
      </c>
      <c r="N28" s="145"/>
      <c r="O28" s="251">
        <v>93693</v>
      </c>
      <c r="P28" s="145"/>
      <c r="Q28" s="252">
        <v>-135642096</v>
      </c>
      <c r="R28" s="240"/>
      <c r="S28" s="253">
        <v>864960597</v>
      </c>
      <c r="T28" s="145"/>
      <c r="U28" s="253">
        <v>-19963795</v>
      </c>
      <c r="V28" s="240"/>
      <c r="W28" s="253">
        <f>SUM(Q28:V28)</f>
        <v>709354706</v>
      </c>
      <c r="X28" s="242"/>
      <c r="Y28" s="266">
        <f t="shared" si="1"/>
        <v>709448399</v>
      </c>
      <c r="Z28" s="242"/>
      <c r="AA28" s="241">
        <f>'PL 10-11'!I65-'PL 10-11'!I29</f>
        <v>-28860028</v>
      </c>
      <c r="AB28" s="239"/>
      <c r="AC28" s="225">
        <f>Y28+AA28</f>
        <v>680588371</v>
      </c>
      <c r="AD28" s="15"/>
      <c r="AE28" s="15"/>
      <c r="AF28" s="69"/>
    </row>
    <row r="29" spans="1:32" s="36" customFormat="1" ht="22">
      <c r="A29" s="36" t="s">
        <v>105</v>
      </c>
      <c r="B29" s="40"/>
      <c r="C29" s="126">
        <f>SUM(C27:C28)</f>
        <v>0</v>
      </c>
      <c r="D29" s="119"/>
      <c r="E29" s="126">
        <f>SUM(E27:E28)</f>
        <v>0</v>
      </c>
      <c r="F29" s="119"/>
      <c r="G29" s="126">
        <f>SUM(G27:G28)</f>
        <v>0</v>
      </c>
      <c r="H29" s="121"/>
      <c r="I29" s="126">
        <f>SUM(I27:I28)</f>
        <v>0</v>
      </c>
      <c r="J29" s="121"/>
      <c r="K29" s="126">
        <f>SUM(K27:K28)</f>
        <v>0</v>
      </c>
      <c r="L29" s="121"/>
      <c r="M29" s="126">
        <f>SUM(M27:M28)</f>
        <v>0</v>
      </c>
      <c r="N29" s="119"/>
      <c r="O29" s="126">
        <f>SUM(O27:O28)</f>
        <v>3255013798</v>
      </c>
      <c r="P29" s="121"/>
      <c r="Q29" s="126">
        <f>SUM(Q27:Q28)</f>
        <v>-135642096</v>
      </c>
      <c r="R29" s="121"/>
      <c r="S29" s="126">
        <f>SUM(S27:S28)</f>
        <v>864960597</v>
      </c>
      <c r="T29" s="121"/>
      <c r="U29" s="126">
        <f>SUM(U27:U28)</f>
        <v>-19963795</v>
      </c>
      <c r="V29" s="121"/>
      <c r="W29" s="126">
        <f>SUM(W27:W28)</f>
        <v>709354706</v>
      </c>
      <c r="X29" s="118"/>
      <c r="Y29" s="127">
        <f>SUM(Y27:Y28)</f>
        <v>3964368504</v>
      </c>
      <c r="Z29" s="121"/>
      <c r="AA29" s="126">
        <f>SUM(AA27:AA28)</f>
        <v>-99036708</v>
      </c>
      <c r="AB29" s="134"/>
      <c r="AC29" s="126">
        <f>SUM(AC27:AC28)</f>
        <v>3865331796</v>
      </c>
      <c r="AD29" s="15"/>
      <c r="AE29" s="15"/>
      <c r="AF29" s="69"/>
    </row>
    <row r="30" spans="1:32" s="36" customFormat="1" ht="22" customHeight="1">
      <c r="B30" s="13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239"/>
      <c r="AC30" s="118"/>
      <c r="AD30" s="30"/>
      <c r="AE30" s="30"/>
      <c r="AF30" s="69"/>
    </row>
    <row r="31" spans="1:32" s="36" customFormat="1" ht="22.5" thickBot="1">
      <c r="A31" s="36" t="s">
        <v>201</v>
      </c>
      <c r="B31" s="40"/>
      <c r="C31" s="164">
        <f>SUM(C13,C24,C29)</f>
        <v>3003750000</v>
      </c>
      <c r="D31" s="139"/>
      <c r="E31" s="164">
        <f>SUM(E13,E24,E29)</f>
        <v>11847802049</v>
      </c>
      <c r="F31" s="139"/>
      <c r="G31" s="164">
        <f>SUM(G13,G24,G29)</f>
        <v>295201858</v>
      </c>
      <c r="H31" s="139"/>
      <c r="I31" s="164">
        <f>SUM(I13,I24,I29)</f>
        <v>-236359118</v>
      </c>
      <c r="J31" s="143"/>
      <c r="K31" s="164">
        <f>SUM(K13,K24,K29)</f>
        <v>58842740</v>
      </c>
      <c r="L31" s="143"/>
      <c r="M31" s="164">
        <f>SUM(M13,M24,M29)</f>
        <v>300375000</v>
      </c>
      <c r="N31" s="119"/>
      <c r="O31" s="164">
        <f>SUM(O13,O24,O29)</f>
        <v>3295941860</v>
      </c>
      <c r="P31" s="139"/>
      <c r="Q31" s="164">
        <f>SUM(Q13,Q24,Q29)</f>
        <v>-498558595</v>
      </c>
      <c r="R31" s="139"/>
      <c r="S31" s="164">
        <f>SUM(S13,S24,S29)</f>
        <v>1885670614</v>
      </c>
      <c r="T31" s="139"/>
      <c r="U31" s="164">
        <f>SUM(U13,U24,U29)</f>
        <v>-9449568</v>
      </c>
      <c r="V31" s="121"/>
      <c r="W31" s="164">
        <f>SUM(W13,W24,W29)</f>
        <v>1377662451</v>
      </c>
      <c r="X31" s="139"/>
      <c r="Y31" s="164">
        <f>SUM(Y13,Y24,Y29)</f>
        <v>19884374100</v>
      </c>
      <c r="Z31" s="139"/>
      <c r="AA31" s="164">
        <f>SUM(AA13,AA24,AA29)</f>
        <v>19422085</v>
      </c>
      <c r="AB31" s="141"/>
      <c r="AC31" s="164">
        <f>SUM(AC13,AC24,AC29)</f>
        <v>19903796185</v>
      </c>
      <c r="AD31" s="15"/>
      <c r="AE31" s="15"/>
      <c r="AF31" s="69"/>
    </row>
    <row r="32" spans="1:32" ht="22" thickTop="1"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O32" s="254"/>
      <c r="P32" s="254"/>
      <c r="Q32" s="254"/>
      <c r="R32" s="254"/>
      <c r="S32" s="254"/>
      <c r="T32" s="254"/>
      <c r="U32" s="254"/>
      <c r="V32" s="254"/>
      <c r="W32" s="254"/>
      <c r="X32" s="254"/>
      <c r="Y32" s="254"/>
      <c r="Z32" s="254"/>
      <c r="AA32" s="60"/>
      <c r="AB32" s="60"/>
      <c r="AC32" s="254"/>
    </row>
    <row r="33" spans="1:32" s="54" customFormat="1" ht="23">
      <c r="A33" s="21" t="s">
        <v>135</v>
      </c>
      <c r="B33" s="5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5"/>
    </row>
    <row r="34" spans="1:32" s="54" customFormat="1" ht="23">
      <c r="A34" s="21" t="s">
        <v>106</v>
      </c>
      <c r="AA34" s="53"/>
      <c r="AB34" s="53"/>
      <c r="AC34" s="55"/>
      <c r="AD34" s="55"/>
      <c r="AE34" s="55"/>
    </row>
    <row r="35" spans="1:32" s="54" customFormat="1" ht="24" customHeight="1">
      <c r="C35" s="262"/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262"/>
      <c r="O35" s="262"/>
      <c r="P35" s="262"/>
      <c r="Q35" s="262"/>
      <c r="R35" s="262"/>
      <c r="S35" s="262"/>
      <c r="T35" s="262"/>
      <c r="U35" s="262"/>
      <c r="V35" s="262"/>
      <c r="W35" s="262"/>
      <c r="X35" s="262"/>
      <c r="Y35" s="262"/>
      <c r="Z35" s="262"/>
      <c r="AA35" s="262"/>
      <c r="AB35" s="262"/>
      <c r="AC35" s="262"/>
      <c r="AD35" s="55"/>
      <c r="AE35" s="55"/>
    </row>
    <row r="36" spans="1:32" s="54" customFormat="1" ht="23">
      <c r="C36" s="282" t="s">
        <v>89</v>
      </c>
      <c r="D36" s="282"/>
      <c r="E36" s="282"/>
      <c r="F36" s="282"/>
      <c r="G36" s="282"/>
      <c r="H36" s="282"/>
      <c r="I36" s="282"/>
      <c r="J36" s="282"/>
      <c r="K36" s="282"/>
      <c r="L36" s="282"/>
      <c r="M36" s="282"/>
      <c r="N36" s="282"/>
      <c r="O36" s="282"/>
      <c r="P36" s="282"/>
      <c r="Q36" s="282"/>
      <c r="R36" s="282"/>
      <c r="S36" s="282"/>
      <c r="T36" s="282"/>
      <c r="U36" s="282"/>
      <c r="V36" s="282"/>
      <c r="W36" s="282"/>
      <c r="X36" s="282"/>
      <c r="Y36" s="282"/>
      <c r="Z36" s="282"/>
      <c r="AA36" s="282"/>
      <c r="AB36" s="282"/>
      <c r="AC36" s="282"/>
      <c r="AD36" s="55"/>
      <c r="AE36" s="55"/>
    </row>
    <row r="37" spans="1:32" ht="23">
      <c r="A37" s="32"/>
      <c r="C37" s="32"/>
      <c r="D37" s="32"/>
      <c r="E37" s="32"/>
      <c r="F37" s="32"/>
      <c r="G37" s="283" t="s">
        <v>203</v>
      </c>
      <c r="H37" s="283"/>
      <c r="I37" s="283"/>
      <c r="J37" s="283"/>
      <c r="K37" s="283"/>
      <c r="L37" s="262"/>
      <c r="M37" s="284" t="s">
        <v>6</v>
      </c>
      <c r="N37" s="284"/>
      <c r="O37" s="284"/>
      <c r="P37" s="262"/>
      <c r="Q37" s="284" t="s">
        <v>46</v>
      </c>
      <c r="R37" s="284"/>
      <c r="S37" s="284"/>
      <c r="T37" s="284"/>
      <c r="U37" s="284"/>
      <c r="V37" s="284"/>
      <c r="W37" s="284"/>
      <c r="X37" s="95"/>
      <c r="Y37" s="95"/>
      <c r="Z37" s="234"/>
      <c r="AC37" s="46"/>
      <c r="AD37" s="46"/>
      <c r="AE37" s="46"/>
    </row>
    <row r="38" spans="1:32" ht="22">
      <c r="A38" s="32"/>
      <c r="C38" s="32"/>
      <c r="D38" s="32"/>
      <c r="E38" s="32"/>
      <c r="F38" s="32"/>
      <c r="H38" s="46"/>
      <c r="I38" s="46"/>
      <c r="J38" s="46"/>
      <c r="K38" s="46"/>
      <c r="L38" s="262"/>
      <c r="M38" s="46"/>
      <c r="N38" s="46"/>
      <c r="O38" s="46"/>
      <c r="P38" s="46"/>
      <c r="Q38" s="46" t="s">
        <v>176</v>
      </c>
      <c r="R38" s="46"/>
      <c r="S38" s="46"/>
      <c r="T38" s="46"/>
      <c r="U38" s="46" t="s">
        <v>73</v>
      </c>
      <c r="V38" s="46"/>
      <c r="W38" s="46"/>
      <c r="X38" s="32"/>
      <c r="Y38" s="234"/>
      <c r="Z38" s="234"/>
      <c r="AC38" s="46"/>
      <c r="AD38" s="46"/>
      <c r="AE38" s="46"/>
    </row>
    <row r="39" spans="1:32">
      <c r="A39" s="32"/>
      <c r="C39" s="32"/>
      <c r="D39" s="32"/>
      <c r="E39" s="32"/>
      <c r="F39" s="32"/>
      <c r="G39" s="46" t="s">
        <v>64</v>
      </c>
      <c r="H39" s="46"/>
      <c r="I39" s="46" t="s">
        <v>224</v>
      </c>
      <c r="J39" s="46"/>
      <c r="K39" s="46"/>
      <c r="L39" s="46"/>
      <c r="M39" s="46"/>
      <c r="N39" s="46"/>
      <c r="O39" s="46"/>
      <c r="P39" s="46"/>
      <c r="Q39" s="46" t="s">
        <v>177</v>
      </c>
      <c r="R39" s="46"/>
      <c r="S39" s="46"/>
      <c r="T39" s="46"/>
      <c r="U39" s="46" t="s">
        <v>181</v>
      </c>
      <c r="V39" s="46"/>
      <c r="W39" s="46" t="s">
        <v>83</v>
      </c>
      <c r="X39" s="32"/>
      <c r="Y39" s="234"/>
      <c r="Z39" s="234"/>
      <c r="AC39" s="46"/>
      <c r="AD39" s="46"/>
      <c r="AE39" s="46"/>
    </row>
    <row r="40" spans="1:32">
      <c r="C40" s="46" t="s">
        <v>10</v>
      </c>
      <c r="D40" s="46"/>
      <c r="E40" s="32"/>
      <c r="F40" s="46"/>
      <c r="G40" s="32" t="s">
        <v>65</v>
      </c>
      <c r="I40" s="32" t="s">
        <v>225</v>
      </c>
      <c r="J40" s="32"/>
      <c r="K40" s="32"/>
      <c r="L40" s="32"/>
      <c r="M40" s="46"/>
      <c r="N40" s="46"/>
      <c r="Q40" s="46" t="s">
        <v>109</v>
      </c>
      <c r="S40" s="32" t="s">
        <v>178</v>
      </c>
      <c r="T40" s="32"/>
      <c r="U40" s="32" t="s">
        <v>182</v>
      </c>
      <c r="V40" s="32"/>
      <c r="W40" s="32" t="s">
        <v>84</v>
      </c>
      <c r="X40" s="46"/>
      <c r="Y40" s="46" t="s">
        <v>32</v>
      </c>
      <c r="Z40" s="46"/>
      <c r="AA40" s="32" t="s">
        <v>70</v>
      </c>
      <c r="AC40" s="46"/>
      <c r="AD40" s="235"/>
      <c r="AE40" s="235"/>
    </row>
    <row r="41" spans="1:32">
      <c r="C41" s="46" t="s">
        <v>31</v>
      </c>
      <c r="D41" s="46"/>
      <c r="E41" s="32" t="s">
        <v>137</v>
      </c>
      <c r="F41" s="46"/>
      <c r="G41" s="32" t="s">
        <v>66</v>
      </c>
      <c r="H41" s="235"/>
      <c r="I41" s="32" t="s">
        <v>226</v>
      </c>
      <c r="J41" s="32"/>
      <c r="K41" s="32" t="s">
        <v>83</v>
      </c>
      <c r="L41" s="32"/>
      <c r="M41" s="46" t="s">
        <v>45</v>
      </c>
      <c r="N41" s="46"/>
      <c r="O41" s="235"/>
      <c r="P41" s="235"/>
      <c r="Q41" s="46" t="s">
        <v>146</v>
      </c>
      <c r="R41" s="235"/>
      <c r="S41" s="32" t="s">
        <v>179</v>
      </c>
      <c r="T41" s="32"/>
      <c r="U41" s="32" t="s">
        <v>183</v>
      </c>
      <c r="V41" s="32"/>
      <c r="W41" s="32" t="s">
        <v>85</v>
      </c>
      <c r="X41" s="46"/>
      <c r="Y41" s="46" t="s">
        <v>33</v>
      </c>
      <c r="Z41" s="46"/>
      <c r="AA41" s="32" t="s">
        <v>71</v>
      </c>
      <c r="AC41" s="46" t="s">
        <v>32</v>
      </c>
      <c r="AD41" s="235"/>
      <c r="AE41" s="235"/>
    </row>
    <row r="42" spans="1:32">
      <c r="B42" s="274" t="s">
        <v>21</v>
      </c>
      <c r="C42" s="46" t="s">
        <v>30</v>
      </c>
      <c r="D42" s="46"/>
      <c r="E42" s="46" t="s">
        <v>138</v>
      </c>
      <c r="F42" s="46"/>
      <c r="G42" s="32" t="s">
        <v>67</v>
      </c>
      <c r="H42" s="46"/>
      <c r="I42" s="32" t="s">
        <v>227</v>
      </c>
      <c r="J42" s="32"/>
      <c r="K42" s="32" t="s">
        <v>203</v>
      </c>
      <c r="L42" s="32"/>
      <c r="M42" s="46" t="s">
        <v>44</v>
      </c>
      <c r="N42" s="46"/>
      <c r="O42" s="46" t="s">
        <v>7</v>
      </c>
      <c r="P42" s="46"/>
      <c r="Q42" s="46" t="s">
        <v>147</v>
      </c>
      <c r="R42" s="46"/>
      <c r="S42" s="32" t="s">
        <v>180</v>
      </c>
      <c r="T42" s="32"/>
      <c r="U42" s="32" t="s">
        <v>70</v>
      </c>
      <c r="V42" s="32"/>
      <c r="W42" s="32" t="s">
        <v>13</v>
      </c>
      <c r="X42" s="46"/>
      <c r="Y42" s="46" t="s">
        <v>136</v>
      </c>
      <c r="Z42" s="46"/>
      <c r="AA42" s="32" t="s">
        <v>72</v>
      </c>
      <c r="AC42" s="46" t="s">
        <v>33</v>
      </c>
      <c r="AD42" s="235"/>
      <c r="AE42" s="46"/>
      <c r="AF42" s="235"/>
    </row>
    <row r="43" spans="1:32">
      <c r="B43" s="274"/>
      <c r="C43" s="285" t="s">
        <v>108</v>
      </c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  <c r="P43" s="285"/>
      <c r="Q43" s="285"/>
      <c r="R43" s="285"/>
      <c r="S43" s="285"/>
      <c r="T43" s="285"/>
      <c r="U43" s="285"/>
      <c r="V43" s="285"/>
      <c r="W43" s="285"/>
      <c r="X43" s="285"/>
      <c r="Y43" s="285"/>
      <c r="Z43" s="285"/>
      <c r="AA43" s="285"/>
      <c r="AB43" s="285"/>
      <c r="AC43" s="285"/>
      <c r="AD43" s="235"/>
      <c r="AE43" s="46"/>
      <c r="AF43" s="235"/>
    </row>
    <row r="44" spans="1:32" ht="22">
      <c r="A44" s="36" t="s">
        <v>217</v>
      </c>
      <c r="B44" s="13"/>
      <c r="C44" s="236"/>
      <c r="D44" s="236"/>
      <c r="E44" s="236"/>
      <c r="F44" s="236"/>
      <c r="G44" s="237"/>
      <c r="H44" s="237"/>
      <c r="I44" s="237"/>
      <c r="J44" s="237"/>
      <c r="K44" s="237"/>
      <c r="L44" s="237"/>
      <c r="M44" s="236"/>
      <c r="N44" s="236"/>
      <c r="O44" s="237"/>
      <c r="P44" s="237"/>
      <c r="Q44" s="237"/>
      <c r="R44" s="237"/>
      <c r="S44" s="237"/>
      <c r="T44" s="237"/>
      <c r="U44" s="237"/>
      <c r="V44" s="237"/>
      <c r="W44" s="237"/>
      <c r="X44" s="238"/>
      <c r="Y44" s="238"/>
      <c r="Z44" s="229"/>
      <c r="AC44" s="236"/>
    </row>
    <row r="45" spans="1:32" s="36" customFormat="1" ht="22">
      <c r="A45" s="39" t="s">
        <v>218</v>
      </c>
      <c r="B45" s="40"/>
      <c r="C45" s="119">
        <f>C31</f>
        <v>3003750000</v>
      </c>
      <c r="D45" s="119"/>
      <c r="E45" s="119">
        <f>E31</f>
        <v>11847802049</v>
      </c>
      <c r="F45" s="119"/>
      <c r="G45" s="119">
        <f>G31</f>
        <v>295201858</v>
      </c>
      <c r="H45" s="119"/>
      <c r="I45" s="119">
        <f>I31</f>
        <v>-236359118</v>
      </c>
      <c r="J45" s="119"/>
      <c r="K45" s="119">
        <f>K31</f>
        <v>58842740</v>
      </c>
      <c r="L45" s="119"/>
      <c r="M45" s="119">
        <f>M31</f>
        <v>300375000</v>
      </c>
      <c r="N45" s="119"/>
      <c r="O45" s="119">
        <f>O31</f>
        <v>3295941860</v>
      </c>
      <c r="P45" s="119"/>
      <c r="Q45" s="119">
        <f>Q31</f>
        <v>-498558595</v>
      </c>
      <c r="R45" s="119"/>
      <c r="S45" s="119">
        <f>S31</f>
        <v>1885670614</v>
      </c>
      <c r="T45" s="119"/>
      <c r="U45" s="119">
        <f>U31</f>
        <v>-9449568</v>
      </c>
      <c r="V45" s="119"/>
      <c r="W45" s="119">
        <f>W31</f>
        <v>1377662451</v>
      </c>
      <c r="X45" s="119"/>
      <c r="Y45" s="119">
        <f>Y31</f>
        <v>19884374100</v>
      </c>
      <c r="Z45" s="119"/>
      <c r="AA45" s="119">
        <f>AA31</f>
        <v>19422085</v>
      </c>
      <c r="AB45" s="119"/>
      <c r="AC45" s="119">
        <f>AC31</f>
        <v>19903796185</v>
      </c>
      <c r="AD45" s="15"/>
      <c r="AE45" s="161"/>
      <c r="AF45" s="69"/>
    </row>
    <row r="46" spans="1:32" s="36" customFormat="1" ht="22" customHeight="1">
      <c r="B46" s="13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239"/>
      <c r="AC46" s="118"/>
      <c r="AD46" s="30"/>
      <c r="AE46" s="30"/>
      <c r="AF46" s="69"/>
    </row>
    <row r="47" spans="1:32" ht="22">
      <c r="A47" s="36" t="s">
        <v>68</v>
      </c>
      <c r="B47" s="40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18"/>
      <c r="Y47" s="134"/>
      <c r="Z47" s="134"/>
      <c r="AA47" s="134"/>
      <c r="AB47" s="134"/>
      <c r="AC47" s="119"/>
    </row>
    <row r="48" spans="1:32" ht="22">
      <c r="A48" s="38" t="s">
        <v>130</v>
      </c>
      <c r="B48" s="40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18"/>
      <c r="Y48" s="134"/>
      <c r="Z48" s="134"/>
      <c r="AA48" s="134"/>
      <c r="AB48" s="134"/>
      <c r="AC48" s="119"/>
    </row>
    <row r="49" spans="1:33" s="235" customFormat="1">
      <c r="A49" s="235" t="s">
        <v>236</v>
      </c>
      <c r="B49" s="269"/>
      <c r="C49" s="145">
        <v>0</v>
      </c>
      <c r="D49" s="145"/>
      <c r="E49" s="145">
        <v>0</v>
      </c>
      <c r="F49" s="145"/>
      <c r="G49" s="145">
        <v>0</v>
      </c>
      <c r="H49" s="240"/>
      <c r="I49" s="145">
        <v>0</v>
      </c>
      <c r="J49" s="145"/>
      <c r="K49" s="145">
        <v>0</v>
      </c>
      <c r="L49" s="145"/>
      <c r="M49" s="145">
        <v>0</v>
      </c>
      <c r="N49" s="145"/>
      <c r="O49" s="242">
        <v>0</v>
      </c>
      <c r="P49" s="240"/>
      <c r="Q49" s="145">
        <v>0</v>
      </c>
      <c r="R49" s="240"/>
      <c r="S49" s="145">
        <v>0</v>
      </c>
      <c r="T49" s="145"/>
      <c r="U49" s="145">
        <v>0</v>
      </c>
      <c r="V49" s="145"/>
      <c r="W49" s="145">
        <f>SUM(Q49:V49)</f>
        <v>0</v>
      </c>
      <c r="X49" s="242">
        <v>0</v>
      </c>
      <c r="Y49" s="242">
        <f>SUM(C49:E49,K49:P49,W49)</f>
        <v>0</v>
      </c>
      <c r="Z49" s="242"/>
      <c r="AA49" s="145">
        <v>26</v>
      </c>
      <c r="AB49" s="145"/>
      <c r="AC49" s="243">
        <f>SUM(Y49:AA49)</f>
        <v>26</v>
      </c>
    </row>
    <row r="50" spans="1:33">
      <c r="A50" s="42" t="s">
        <v>129</v>
      </c>
      <c r="B50" s="13">
        <v>25</v>
      </c>
      <c r="C50" s="244">
        <v>0</v>
      </c>
      <c r="D50" s="145"/>
      <c r="E50" s="244">
        <v>0</v>
      </c>
      <c r="F50" s="145"/>
      <c r="G50" s="244">
        <v>0</v>
      </c>
      <c r="H50" s="240"/>
      <c r="I50" s="145">
        <v>0</v>
      </c>
      <c r="J50" s="145"/>
      <c r="K50" s="145">
        <v>0</v>
      </c>
      <c r="L50" s="145"/>
      <c r="M50" s="244">
        <v>0</v>
      </c>
      <c r="N50" s="145"/>
      <c r="O50" s="242">
        <v>-3304075110</v>
      </c>
      <c r="P50" s="240"/>
      <c r="Q50" s="244">
        <v>0</v>
      </c>
      <c r="R50" s="240"/>
      <c r="S50" s="244">
        <v>0</v>
      </c>
      <c r="T50" s="145"/>
      <c r="U50" s="244">
        <v>0</v>
      </c>
      <c r="V50" s="145"/>
      <c r="W50" s="145">
        <f>SUM(Q50:V50)</f>
        <v>0</v>
      </c>
      <c r="X50" s="242">
        <v>0</v>
      </c>
      <c r="Y50" s="225">
        <f>SUM(C50:E50,K50:P50,W50)</f>
        <v>-3304075110</v>
      </c>
      <c r="Z50" s="242"/>
      <c r="AA50" s="145">
        <v>0</v>
      </c>
      <c r="AB50" s="239"/>
      <c r="AC50" s="246">
        <f>SUM(Y50:AA50)</f>
        <v>-3304075110</v>
      </c>
    </row>
    <row r="51" spans="1:33" s="36" customFormat="1" ht="22">
      <c r="A51" s="38" t="s">
        <v>131</v>
      </c>
      <c r="B51" s="40"/>
      <c r="C51" s="127">
        <f>SUM(C49:C50)</f>
        <v>0</v>
      </c>
      <c r="D51" s="119"/>
      <c r="E51" s="127">
        <f>SUM(E49:E50)</f>
        <v>0</v>
      </c>
      <c r="F51" s="119"/>
      <c r="G51" s="127">
        <f>SUM(G49:G50)</f>
        <v>0</v>
      </c>
      <c r="H51" s="121"/>
      <c r="I51" s="127">
        <f>SUM(I49:I50)</f>
        <v>0</v>
      </c>
      <c r="J51" s="119"/>
      <c r="K51" s="127">
        <f>SUM(K49:K50)</f>
        <v>0</v>
      </c>
      <c r="L51" s="119"/>
      <c r="M51" s="127">
        <f>SUM(M49:M50)</f>
        <v>0</v>
      </c>
      <c r="N51" s="119"/>
      <c r="O51" s="127">
        <f>SUM(O49:O50)</f>
        <v>-3304075110</v>
      </c>
      <c r="P51" s="121"/>
      <c r="Q51" s="127">
        <f>SUM(Q49:Q50)</f>
        <v>0</v>
      </c>
      <c r="R51" s="121"/>
      <c r="S51" s="127">
        <f>SUM(S49:S50)</f>
        <v>0</v>
      </c>
      <c r="T51" s="119"/>
      <c r="U51" s="127">
        <f>SUM(U49:U50)</f>
        <v>0</v>
      </c>
      <c r="V51" s="119"/>
      <c r="W51" s="127">
        <f>SUM(W49:W50)</f>
        <v>0</v>
      </c>
      <c r="X51" s="118"/>
      <c r="Y51" s="127">
        <f>SUM(Y49:Y50)</f>
        <v>-3304075110</v>
      </c>
      <c r="Z51" s="121"/>
      <c r="AA51" s="127">
        <f>SUM(AA49:AA50)</f>
        <v>26</v>
      </c>
      <c r="AB51" s="134"/>
      <c r="AC51" s="127">
        <f>SUM(AC49:AC50)</f>
        <v>-3304075084</v>
      </c>
    </row>
    <row r="52" spans="1:33" s="36" customFormat="1" ht="22" customHeight="1">
      <c r="B52" s="13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239"/>
      <c r="AC52" s="118"/>
      <c r="AD52" s="30"/>
      <c r="AE52" s="30"/>
      <c r="AF52" s="69"/>
    </row>
    <row r="53" spans="1:33" ht="22">
      <c r="A53" s="38" t="s">
        <v>74</v>
      </c>
      <c r="B53" s="13"/>
      <c r="C53" s="142"/>
      <c r="D53" s="142"/>
      <c r="E53" s="142"/>
      <c r="F53" s="142"/>
      <c r="G53" s="142"/>
      <c r="H53" s="143"/>
      <c r="I53" s="142"/>
      <c r="J53" s="142"/>
      <c r="K53" s="142"/>
      <c r="L53" s="142"/>
      <c r="M53" s="142"/>
      <c r="N53" s="142"/>
      <c r="O53" s="143"/>
      <c r="P53" s="143"/>
      <c r="Q53" s="142"/>
      <c r="R53" s="143"/>
      <c r="S53" s="142"/>
      <c r="T53" s="142"/>
      <c r="U53" s="142"/>
      <c r="V53" s="142"/>
      <c r="W53" s="142"/>
      <c r="X53" s="87"/>
      <c r="Y53" s="144"/>
      <c r="Z53" s="143"/>
      <c r="AA53" s="141"/>
      <c r="AB53" s="141"/>
      <c r="AC53" s="247"/>
      <c r="AD53" s="238"/>
      <c r="AE53" s="237"/>
      <c r="AF53" s="235"/>
    </row>
    <row r="54" spans="1:33" ht="22">
      <c r="A54" s="42" t="s">
        <v>228</v>
      </c>
      <c r="B54" s="13"/>
      <c r="C54" s="249">
        <v>0</v>
      </c>
      <c r="D54" s="232"/>
      <c r="E54" s="249">
        <v>0</v>
      </c>
      <c r="F54" s="232"/>
      <c r="G54" s="257">
        <f>-O54</f>
        <v>0</v>
      </c>
      <c r="H54" s="232"/>
      <c r="I54" s="249">
        <v>0</v>
      </c>
      <c r="J54" s="85"/>
      <c r="K54" s="249">
        <v>0</v>
      </c>
      <c r="L54" s="85"/>
      <c r="M54" s="249">
        <v>0</v>
      </c>
      <c r="N54" s="233"/>
      <c r="O54" s="249">
        <v>0</v>
      </c>
      <c r="P54" s="232"/>
      <c r="Q54" s="249">
        <v>0</v>
      </c>
      <c r="R54" s="233"/>
      <c r="S54" s="249">
        <v>0</v>
      </c>
      <c r="T54" s="233"/>
      <c r="U54" s="249">
        <v>0</v>
      </c>
      <c r="V54" s="233"/>
      <c r="W54" s="145">
        <f>SUM(Q54:V54)</f>
        <v>0</v>
      </c>
      <c r="X54" s="146">
        <v>0</v>
      </c>
      <c r="Y54" s="123">
        <f>SUM(C54:E54,K54:P54,W54)</f>
        <v>0</v>
      </c>
      <c r="Z54" s="250"/>
      <c r="AA54" s="258">
        <v>-33</v>
      </c>
      <c r="AB54" s="85"/>
      <c r="AC54" s="247">
        <f>SUM(Y54:AA54)</f>
        <v>-33</v>
      </c>
      <c r="AD54" s="238"/>
      <c r="AE54" s="237"/>
      <c r="AF54" s="235"/>
    </row>
    <row r="55" spans="1:33" s="36" customFormat="1" ht="22">
      <c r="A55" s="35" t="s">
        <v>75</v>
      </c>
      <c r="B55" s="40"/>
      <c r="C55" s="127">
        <f>SUM(C54:C54)</f>
        <v>0</v>
      </c>
      <c r="D55" s="142"/>
      <c r="E55" s="127">
        <f>SUM(E54:E54)</f>
        <v>0</v>
      </c>
      <c r="F55" s="142"/>
      <c r="G55" s="127">
        <f>SUM(G54:G54)</f>
        <v>0</v>
      </c>
      <c r="H55" s="143"/>
      <c r="I55" s="127">
        <f>SUM(I54:I54)</f>
        <v>0</v>
      </c>
      <c r="J55" s="142"/>
      <c r="K55" s="127">
        <f>SUM(K54:K54)</f>
        <v>0</v>
      </c>
      <c r="L55" s="142"/>
      <c r="M55" s="127">
        <f>SUM(M54:M54)</f>
        <v>0</v>
      </c>
      <c r="N55" s="142"/>
      <c r="O55" s="127">
        <f>SUM(O54:O54)</f>
        <v>0</v>
      </c>
      <c r="P55" s="143"/>
      <c r="Q55" s="127">
        <f>SUM(Q54:Q54)</f>
        <v>0</v>
      </c>
      <c r="R55" s="143"/>
      <c r="S55" s="127">
        <f>SUM(S54:S54)</f>
        <v>0</v>
      </c>
      <c r="T55" s="142"/>
      <c r="U55" s="127">
        <f>SUM(U54:U54)</f>
        <v>0</v>
      </c>
      <c r="V55" s="142"/>
      <c r="W55" s="127">
        <f>SUM(W54:W54)</f>
        <v>0</v>
      </c>
      <c r="X55" s="87"/>
      <c r="Y55" s="127">
        <f>SUM(Y54:Y54)</f>
        <v>0</v>
      </c>
      <c r="Z55" s="143"/>
      <c r="AA55" s="127">
        <f>SUM(AA54:AA54)</f>
        <v>-33</v>
      </c>
      <c r="AB55" s="141"/>
      <c r="AC55" s="127">
        <f>SUM(AC54:AC54)</f>
        <v>-33</v>
      </c>
      <c r="AD55" s="15"/>
      <c r="AE55" s="161"/>
      <c r="AF55" s="69"/>
    </row>
    <row r="56" spans="1:33" s="36" customFormat="1" ht="22">
      <c r="A56" s="39" t="s">
        <v>97</v>
      </c>
      <c r="B56" s="40"/>
      <c r="C56" s="135">
        <f>SUM(C51,C55)</f>
        <v>0</v>
      </c>
      <c r="D56" s="145"/>
      <c r="E56" s="135">
        <f>SUM(E51,E55)</f>
        <v>0</v>
      </c>
      <c r="F56" s="142"/>
      <c r="G56" s="135">
        <f>SUM(G51,G55)</f>
        <v>0</v>
      </c>
      <c r="H56" s="143"/>
      <c r="I56" s="135">
        <f>SUM(I51,I55)</f>
        <v>0</v>
      </c>
      <c r="J56" s="142"/>
      <c r="K56" s="135">
        <f>SUM(K51,K55)</f>
        <v>0</v>
      </c>
      <c r="L56" s="142"/>
      <c r="M56" s="135">
        <f>SUM(M51,M55)</f>
        <v>0</v>
      </c>
      <c r="N56" s="142"/>
      <c r="O56" s="135">
        <f>SUM(O51,O55)</f>
        <v>-3304075110</v>
      </c>
      <c r="P56" s="143"/>
      <c r="Q56" s="135">
        <f>SUM(Q51,Q55)</f>
        <v>0</v>
      </c>
      <c r="R56" s="143"/>
      <c r="S56" s="135">
        <f>SUM(S51,S55)</f>
        <v>0</v>
      </c>
      <c r="T56" s="142"/>
      <c r="U56" s="135">
        <f>SUM(U51,U55)</f>
        <v>0</v>
      </c>
      <c r="V56" s="142"/>
      <c r="W56" s="135">
        <f>SUM(W51,W55)</f>
        <v>0</v>
      </c>
      <c r="X56" s="87"/>
      <c r="Y56" s="135">
        <f>SUM(Y51,Y55)</f>
        <v>-3304075110</v>
      </c>
      <c r="Z56" s="143"/>
      <c r="AA56" s="135">
        <f>SUM(AA51,AA55)</f>
        <v>-7</v>
      </c>
      <c r="AB56" s="141"/>
      <c r="AC56" s="135">
        <f>SUM(AC51,AC55)</f>
        <v>-3304075117</v>
      </c>
      <c r="AD56" s="15"/>
      <c r="AE56" s="161"/>
      <c r="AF56" s="69"/>
    </row>
    <row r="57" spans="1:33" s="36" customFormat="1" ht="22" customHeight="1">
      <c r="B57" s="13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239"/>
      <c r="AC57" s="118"/>
      <c r="AD57" s="30"/>
      <c r="AE57" s="30"/>
      <c r="AF57" s="69"/>
    </row>
    <row r="58" spans="1:33" ht="22">
      <c r="A58" s="37" t="s">
        <v>104</v>
      </c>
      <c r="B58" s="13"/>
      <c r="C58" s="145"/>
      <c r="D58" s="145"/>
      <c r="E58" s="145"/>
      <c r="F58" s="145"/>
      <c r="G58" s="145"/>
      <c r="H58" s="240"/>
      <c r="I58" s="145"/>
      <c r="J58" s="145"/>
      <c r="K58" s="145"/>
      <c r="L58" s="145"/>
      <c r="M58" s="145"/>
      <c r="N58" s="145"/>
      <c r="O58" s="240"/>
      <c r="P58" s="240"/>
      <c r="Q58" s="240"/>
      <c r="R58" s="240"/>
      <c r="S58" s="145"/>
      <c r="T58" s="145"/>
      <c r="U58" s="145"/>
      <c r="V58" s="145"/>
      <c r="W58" s="145"/>
      <c r="X58" s="242"/>
      <c r="Y58" s="241"/>
      <c r="Z58" s="241"/>
      <c r="AA58" s="239"/>
      <c r="AB58" s="239"/>
      <c r="AC58" s="145"/>
    </row>
    <row r="59" spans="1:33">
      <c r="A59" s="42" t="s">
        <v>92</v>
      </c>
      <c r="B59" s="13"/>
      <c r="C59" s="145">
        <v>0</v>
      </c>
      <c r="D59" s="145"/>
      <c r="E59" s="145">
        <v>0</v>
      </c>
      <c r="F59" s="145"/>
      <c r="G59" s="145">
        <v>0</v>
      </c>
      <c r="H59" s="240"/>
      <c r="I59" s="145">
        <v>0</v>
      </c>
      <c r="J59" s="145"/>
      <c r="K59" s="145">
        <v>0</v>
      </c>
      <c r="L59" s="145"/>
      <c r="M59" s="145">
        <v>0</v>
      </c>
      <c r="N59" s="145"/>
      <c r="O59" s="240">
        <f>'PL 10-11'!G28</f>
        <v>1933769383</v>
      </c>
      <c r="P59" s="145"/>
      <c r="Q59" s="145">
        <v>0</v>
      </c>
      <c r="R59" s="240"/>
      <c r="S59" s="145">
        <v>0</v>
      </c>
      <c r="T59" s="145"/>
      <c r="U59" s="145">
        <v>0</v>
      </c>
      <c r="V59" s="145"/>
      <c r="W59" s="145">
        <f>SUM(Q59:V59)</f>
        <v>0</v>
      </c>
      <c r="X59" s="242">
        <v>0</v>
      </c>
      <c r="Y59" s="241">
        <f>SUM(C59:E59,K59:P59,W59)</f>
        <v>1933769383</v>
      </c>
      <c r="Z59" s="241"/>
      <c r="AA59" s="241">
        <f>'PL 10-11'!G29</f>
        <v>-9898222</v>
      </c>
      <c r="AB59" s="239"/>
      <c r="AC59" s="241">
        <f t="shared" ref="AC59:AC60" si="2">SUM(Y59:AA59)</f>
        <v>1923871161</v>
      </c>
    </row>
    <row r="60" spans="1:33">
      <c r="A60" s="42" t="s">
        <v>69</v>
      </c>
      <c r="B60" s="13"/>
      <c r="C60" s="244">
        <v>0</v>
      </c>
      <c r="D60" s="145"/>
      <c r="E60" s="244">
        <v>0</v>
      </c>
      <c r="F60" s="145"/>
      <c r="G60" s="244">
        <v>0</v>
      </c>
      <c r="H60" s="240"/>
      <c r="I60" s="240">
        <v>0</v>
      </c>
      <c r="J60" s="240"/>
      <c r="K60" s="240">
        <v>0</v>
      </c>
      <c r="L60" s="240"/>
      <c r="M60" s="244">
        <v>0</v>
      </c>
      <c r="N60" s="145"/>
      <c r="O60" s="251">
        <f>'PL 10-11'!G59+28000000-25185</f>
        <v>174095114</v>
      </c>
      <c r="P60" s="145"/>
      <c r="Q60" s="252">
        <f>'PL 10-11'!G45-AA60+25185</f>
        <v>-180631369</v>
      </c>
      <c r="R60" s="240"/>
      <c r="S60" s="253">
        <f>'SH_Separate 14-15'!M50</f>
        <v>-28022530</v>
      </c>
      <c r="T60" s="145"/>
      <c r="U60" s="253">
        <f>'PL 10-11'!G48</f>
        <v>-15771744</v>
      </c>
      <c r="V60" s="240"/>
      <c r="W60" s="253">
        <f>SUM(Q60:V60)</f>
        <v>-224425643</v>
      </c>
      <c r="X60" s="242">
        <v>0</v>
      </c>
      <c r="Y60" s="241">
        <f>SUM(C60:E60,K60:P60,W60)</f>
        <v>-50330529</v>
      </c>
      <c r="Z60" s="242"/>
      <c r="AA60" s="241">
        <f>'PL 10-11'!G65-'PL 10-11'!G29</f>
        <v>-18285061</v>
      </c>
      <c r="AB60" s="239"/>
      <c r="AC60" s="225">
        <f t="shared" si="2"/>
        <v>-68615590</v>
      </c>
      <c r="AE60" s="255"/>
    </row>
    <row r="61" spans="1:33" s="36" customFormat="1" ht="22">
      <c r="A61" s="36" t="s">
        <v>105</v>
      </c>
      <c r="B61" s="40"/>
      <c r="C61" s="126">
        <f>SUM(C59:C60)</f>
        <v>0</v>
      </c>
      <c r="D61" s="119"/>
      <c r="E61" s="126">
        <f>SUM(E59:E60)</f>
        <v>0</v>
      </c>
      <c r="F61" s="119"/>
      <c r="G61" s="126">
        <f>SUM(G59:G60)</f>
        <v>0</v>
      </c>
      <c r="H61" s="121"/>
      <c r="I61" s="126">
        <f>SUM(I59:I60)</f>
        <v>0</v>
      </c>
      <c r="J61" s="121"/>
      <c r="K61" s="126">
        <f>SUM(K59:K60)</f>
        <v>0</v>
      </c>
      <c r="L61" s="121"/>
      <c r="M61" s="126">
        <f>SUM(M59:M60)</f>
        <v>0</v>
      </c>
      <c r="N61" s="119"/>
      <c r="O61" s="126">
        <f>SUM(O59:O60)</f>
        <v>2107864497</v>
      </c>
      <c r="P61" s="121"/>
      <c r="Q61" s="126">
        <f>SUM(Q59:Q60)</f>
        <v>-180631369</v>
      </c>
      <c r="R61" s="121"/>
      <c r="S61" s="126">
        <f>SUM(S59:S60)</f>
        <v>-28022530</v>
      </c>
      <c r="T61" s="121"/>
      <c r="U61" s="126">
        <f>SUM(U59:U60)</f>
        <v>-15771744</v>
      </c>
      <c r="V61" s="121"/>
      <c r="W61" s="126">
        <f>SUM(W59:W60)</f>
        <v>-224425643</v>
      </c>
      <c r="X61" s="118"/>
      <c r="Y61" s="126">
        <f>SUM(Y59:Y60)</f>
        <v>1883438854</v>
      </c>
      <c r="Z61" s="121"/>
      <c r="AA61" s="126">
        <f>SUM(AA59:AA60)</f>
        <v>-28183283</v>
      </c>
      <c r="AB61" s="134"/>
      <c r="AC61" s="126">
        <f>SUM(AC59:AC60)</f>
        <v>1855255571</v>
      </c>
      <c r="AG61" s="191"/>
    </row>
    <row r="62" spans="1:33" s="36" customFormat="1" ht="22" customHeight="1">
      <c r="B62" s="13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239"/>
      <c r="AC62" s="118"/>
      <c r="AD62" s="30"/>
      <c r="AE62" s="30"/>
      <c r="AF62" s="69"/>
    </row>
    <row r="63" spans="1:33" s="36" customFormat="1" ht="22.5" thickBot="1">
      <c r="A63" s="36" t="s">
        <v>219</v>
      </c>
      <c r="B63" s="40"/>
      <c r="C63" s="164">
        <f>SUM(C45,C56,C61)</f>
        <v>3003750000</v>
      </c>
      <c r="D63" s="139"/>
      <c r="E63" s="164">
        <f>SUM(E45,E56,E61)</f>
        <v>11847802049</v>
      </c>
      <c r="F63" s="139"/>
      <c r="G63" s="164">
        <f>SUM(G45,G56,G61)</f>
        <v>295201858</v>
      </c>
      <c r="H63" s="139"/>
      <c r="I63" s="215">
        <f>SUM(I45,I56,I61)</f>
        <v>-236359118</v>
      </c>
      <c r="J63" s="143"/>
      <c r="K63" s="215">
        <f>SUM(K45,K56,K61)</f>
        <v>58842740</v>
      </c>
      <c r="L63" s="143"/>
      <c r="M63" s="164">
        <f>SUM(M45,M56,M61)</f>
        <v>300375000</v>
      </c>
      <c r="N63" s="139"/>
      <c r="O63" s="164">
        <f>SUM(O45,O56,O61)</f>
        <v>2099731247</v>
      </c>
      <c r="P63" s="139"/>
      <c r="Q63" s="164">
        <f>SUM(Q45,Q56,Q61)</f>
        <v>-679189964</v>
      </c>
      <c r="R63" s="139"/>
      <c r="S63" s="164">
        <f>SUM(S45,S56,S61)</f>
        <v>1857648084</v>
      </c>
      <c r="T63" s="139"/>
      <c r="U63" s="215">
        <f>SUM(U45,U56,U61)</f>
        <v>-25221312</v>
      </c>
      <c r="V63" s="143"/>
      <c r="W63" s="164">
        <f>SUM(W45,W56,W61)</f>
        <v>1153236808</v>
      </c>
      <c r="X63" s="139"/>
      <c r="Y63" s="164">
        <f>SUM(Y45,Y56,Y61)</f>
        <v>18463737844</v>
      </c>
      <c r="Z63" s="139"/>
      <c r="AA63" s="164">
        <f>SUM(AA45,AA56,AA61)</f>
        <v>-8761205</v>
      </c>
      <c r="AB63" s="141"/>
      <c r="AC63" s="164">
        <f>SUM(AC45,AC56,AC61)</f>
        <v>18454976639</v>
      </c>
      <c r="AD63" s="15"/>
      <c r="AE63" s="15"/>
      <c r="AF63" s="69"/>
    </row>
    <row r="64" spans="1:33" ht="22" thickTop="1">
      <c r="C64" s="256"/>
      <c r="D64" s="256"/>
      <c r="E64" s="256"/>
      <c r="F64" s="256"/>
      <c r="G64" s="256"/>
      <c r="H64" s="256"/>
      <c r="I64" s="256"/>
      <c r="J64" s="256"/>
      <c r="K64" s="256"/>
      <c r="L64" s="256"/>
      <c r="M64" s="256"/>
      <c r="N64" s="256"/>
      <c r="O64" s="256"/>
      <c r="P64" s="256"/>
      <c r="Q64" s="256"/>
      <c r="R64" s="256"/>
      <c r="S64" s="256"/>
      <c r="T64" s="256"/>
      <c r="U64" s="256"/>
      <c r="V64" s="256"/>
      <c r="W64" s="157"/>
      <c r="X64" s="157"/>
      <c r="Y64" s="157"/>
      <c r="Z64" s="157"/>
      <c r="AA64" s="158"/>
      <c r="AB64" s="158"/>
      <c r="AC64" s="157"/>
    </row>
  </sheetData>
  <mergeCells count="10">
    <mergeCell ref="C4:AC4"/>
    <mergeCell ref="G5:K5"/>
    <mergeCell ref="Q5:W5"/>
    <mergeCell ref="M5:O5"/>
    <mergeCell ref="C11:AC11"/>
    <mergeCell ref="C36:AC36"/>
    <mergeCell ref="G37:K37"/>
    <mergeCell ref="M37:O37"/>
    <mergeCell ref="Q37:W37"/>
    <mergeCell ref="C43:AC43"/>
  </mergeCells>
  <pageMargins left="0.23622047244094491" right="0.19685039370078741" top="0.51181102362204722" bottom="0.51181102362204722" header="0.31496062992125984" footer="0.43307086614173229"/>
  <pageSetup paperSize="9" scale="49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32" max="28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AF54"/>
  <sheetViews>
    <sheetView view="pageBreakPreview" zoomScale="55" zoomScaleNormal="100" zoomScaleSheetLayoutView="55" zoomScalePageLayoutView="40" workbookViewId="0">
      <selection activeCell="O53" sqref="O53"/>
    </sheetView>
  </sheetViews>
  <sheetFormatPr defaultColWidth="9.09765625" defaultRowHeight="21.5"/>
  <cols>
    <col min="1" max="1" width="60.296875" style="44" customWidth="1"/>
    <col min="2" max="2" width="9.59765625" style="45" customWidth="1"/>
    <col min="3" max="3" width="21.59765625" style="44" customWidth="1"/>
    <col min="4" max="4" width="1.69921875" style="44" customWidth="1"/>
    <col min="5" max="5" width="21.59765625" style="44" customWidth="1"/>
    <col min="6" max="6" width="1.69921875" style="44" customWidth="1"/>
    <col min="7" max="7" width="21.59765625" style="44" customWidth="1"/>
    <col min="8" max="8" width="1.69921875" style="44" customWidth="1"/>
    <col min="9" max="9" width="21.59765625" style="44" customWidth="1"/>
    <col min="10" max="10" width="1.69921875" style="44" customWidth="1"/>
    <col min="11" max="11" width="21.59765625" style="44" customWidth="1"/>
    <col min="12" max="12" width="1.69921875" style="44" customWidth="1"/>
    <col min="13" max="13" width="21.59765625" style="44" customWidth="1"/>
    <col min="14" max="14" width="1.59765625" style="44" customWidth="1"/>
    <col min="15" max="15" width="21.59765625" style="44" customWidth="1"/>
    <col min="16" max="16" width="14.09765625" style="44" customWidth="1"/>
    <col min="17" max="17" width="13.3984375" style="44" bestFit="1" customWidth="1"/>
    <col min="18" max="16384" width="9.09765625" style="44"/>
  </cols>
  <sheetData>
    <row r="1" spans="1:32" ht="23">
      <c r="A1" s="21" t="s">
        <v>135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32" ht="23">
      <c r="A2" s="21" t="s">
        <v>106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32" ht="22.5" customHeight="1">
      <c r="A3" s="54"/>
      <c r="B3" s="54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32" ht="21" customHeight="1">
      <c r="A4" s="90"/>
      <c r="B4" s="90"/>
      <c r="C4" s="282" t="s">
        <v>90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32" ht="21" customHeight="1">
      <c r="A5" s="90"/>
      <c r="B5" s="90"/>
      <c r="C5" s="189"/>
      <c r="D5" s="189"/>
      <c r="E5" s="198"/>
      <c r="F5" s="198"/>
      <c r="G5" s="189"/>
      <c r="H5" s="189"/>
      <c r="I5" s="189"/>
      <c r="J5" s="189"/>
      <c r="K5" s="189"/>
      <c r="L5" s="189"/>
      <c r="M5" s="91" t="s">
        <v>91</v>
      </c>
      <c r="N5" s="189"/>
      <c r="O5" s="195"/>
    </row>
    <row r="6" spans="1:32" ht="21" customHeight="1">
      <c r="A6" s="43"/>
      <c r="C6" s="43"/>
      <c r="D6" s="43"/>
      <c r="E6" s="43"/>
      <c r="F6" s="43"/>
      <c r="G6" s="263" t="s">
        <v>203</v>
      </c>
      <c r="H6" s="31"/>
      <c r="I6" s="286" t="s">
        <v>6</v>
      </c>
      <c r="J6" s="286"/>
      <c r="K6" s="286"/>
      <c r="L6" s="31"/>
      <c r="M6" s="190" t="s">
        <v>13</v>
      </c>
      <c r="N6" s="43"/>
      <c r="O6" s="47"/>
    </row>
    <row r="7" spans="1:32" ht="21" customHeight="1">
      <c r="A7" s="43"/>
      <c r="C7" s="43"/>
      <c r="D7" s="43"/>
      <c r="E7" s="43"/>
      <c r="F7" s="43"/>
      <c r="G7" s="264" t="s">
        <v>64</v>
      </c>
      <c r="H7" s="31"/>
      <c r="I7" s="31"/>
      <c r="J7" s="31"/>
      <c r="K7" s="31"/>
      <c r="L7" s="31"/>
      <c r="M7" s="31"/>
      <c r="N7" s="43"/>
      <c r="O7" s="47"/>
    </row>
    <row r="8" spans="1:32" ht="21" customHeight="1">
      <c r="C8" s="31" t="s">
        <v>10</v>
      </c>
      <c r="D8" s="31"/>
      <c r="E8" s="43"/>
      <c r="F8" s="31"/>
      <c r="G8" s="265" t="s">
        <v>65</v>
      </c>
      <c r="I8" s="31"/>
      <c r="M8" s="43" t="s">
        <v>178</v>
      </c>
      <c r="N8" s="43"/>
      <c r="O8" s="31"/>
    </row>
    <row r="9" spans="1:32" ht="21" customHeight="1">
      <c r="C9" s="31" t="s">
        <v>31</v>
      </c>
      <c r="D9" s="31"/>
      <c r="E9" s="43" t="s">
        <v>137</v>
      </c>
      <c r="F9" s="31"/>
      <c r="G9" s="265" t="s">
        <v>66</v>
      </c>
      <c r="H9" s="48"/>
      <c r="I9" s="31" t="s">
        <v>45</v>
      </c>
      <c r="J9" s="48"/>
      <c r="K9" s="48"/>
      <c r="L9" s="48"/>
      <c r="M9" s="43" t="s">
        <v>179</v>
      </c>
      <c r="N9" s="43"/>
      <c r="O9" s="31" t="s">
        <v>32</v>
      </c>
    </row>
    <row r="10" spans="1:32" ht="21" customHeight="1">
      <c r="B10" s="226" t="s">
        <v>21</v>
      </c>
      <c r="C10" s="31" t="s">
        <v>30</v>
      </c>
      <c r="D10" s="31"/>
      <c r="E10" s="46" t="s">
        <v>138</v>
      </c>
      <c r="F10" s="31"/>
      <c r="G10" s="265" t="s">
        <v>67</v>
      </c>
      <c r="H10" s="31"/>
      <c r="I10" s="31" t="s">
        <v>44</v>
      </c>
      <c r="J10" s="48"/>
      <c r="K10" s="31" t="s">
        <v>7</v>
      </c>
      <c r="L10" s="31"/>
      <c r="M10" s="43" t="s">
        <v>180</v>
      </c>
      <c r="N10" s="43"/>
      <c r="O10" s="31" t="s">
        <v>33</v>
      </c>
    </row>
    <row r="11" spans="1:32" ht="21" customHeight="1">
      <c r="C11" s="285" t="s">
        <v>108</v>
      </c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</row>
    <row r="12" spans="1:32" ht="21" customHeight="1">
      <c r="A12" s="36" t="s">
        <v>204</v>
      </c>
      <c r="B12" s="13"/>
      <c r="C12" s="122"/>
      <c r="D12" s="122"/>
      <c r="E12" s="122"/>
      <c r="F12" s="122"/>
      <c r="G12" s="132"/>
      <c r="H12" s="132"/>
      <c r="I12" s="122"/>
      <c r="J12" s="128"/>
      <c r="K12" s="132"/>
      <c r="L12" s="132"/>
      <c r="M12" s="132"/>
      <c r="N12" s="132"/>
      <c r="O12" s="128"/>
      <c r="Q12" s="71"/>
    </row>
    <row r="13" spans="1:32" ht="21" customHeight="1">
      <c r="A13" s="36" t="s">
        <v>200</v>
      </c>
      <c r="B13" s="13"/>
      <c r="C13" s="119">
        <v>3003750000</v>
      </c>
      <c r="D13" s="118"/>
      <c r="E13" s="119">
        <v>11847802049</v>
      </c>
      <c r="F13" s="118"/>
      <c r="G13" s="119">
        <v>73950400</v>
      </c>
      <c r="H13" s="118"/>
      <c r="I13" s="119">
        <v>300375000</v>
      </c>
      <c r="J13" s="118"/>
      <c r="K13" s="119">
        <v>2023728954</v>
      </c>
      <c r="L13" s="118"/>
      <c r="M13" s="119">
        <v>1020710017</v>
      </c>
      <c r="N13" s="118"/>
      <c r="O13" s="119">
        <v>18270316420</v>
      </c>
      <c r="Q13" s="71"/>
    </row>
    <row r="14" spans="1:32" s="36" customFormat="1" ht="22" customHeight="1">
      <c r="B14" s="13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239"/>
      <c r="AC14" s="118"/>
      <c r="AD14" s="30"/>
      <c r="AE14" s="30"/>
      <c r="AF14" s="69"/>
    </row>
    <row r="15" spans="1:32" s="36" customFormat="1" ht="21" customHeight="1">
      <c r="A15" s="36" t="s">
        <v>68</v>
      </c>
      <c r="B15" s="40"/>
      <c r="C15" s="133"/>
      <c r="D15" s="118"/>
      <c r="E15" s="133"/>
      <c r="F15" s="118"/>
      <c r="G15" s="133"/>
      <c r="H15" s="133"/>
      <c r="I15" s="133"/>
      <c r="J15" s="118"/>
      <c r="K15" s="133"/>
      <c r="L15" s="133"/>
      <c r="M15" s="133"/>
      <c r="N15" s="133"/>
      <c r="O15" s="134"/>
      <c r="Q15" s="30"/>
      <c r="R15" s="30"/>
      <c r="S15" s="30"/>
      <c r="T15" s="69"/>
    </row>
    <row r="16" spans="1:32" ht="21" customHeight="1">
      <c r="A16" s="38" t="s">
        <v>149</v>
      </c>
      <c r="B16" s="40"/>
      <c r="C16" s="133"/>
      <c r="D16" s="118"/>
      <c r="E16" s="133"/>
      <c r="F16" s="118"/>
      <c r="G16" s="133"/>
      <c r="H16" s="133"/>
      <c r="I16" s="133"/>
      <c r="J16" s="118"/>
      <c r="K16" s="133"/>
      <c r="L16" s="133"/>
      <c r="M16" s="133"/>
      <c r="N16" s="133"/>
      <c r="O16" s="134"/>
      <c r="Q16" s="6"/>
      <c r="R16" s="14"/>
      <c r="S16" s="7"/>
      <c r="T16" s="48"/>
    </row>
    <row r="17" spans="1:32" ht="21" customHeight="1">
      <c r="A17" s="42" t="s">
        <v>132</v>
      </c>
      <c r="B17" s="13">
        <v>25</v>
      </c>
      <c r="C17" s="115">
        <v>0</v>
      </c>
      <c r="D17" s="128"/>
      <c r="E17" s="115">
        <v>0</v>
      </c>
      <c r="F17" s="128"/>
      <c r="G17" s="115">
        <v>0</v>
      </c>
      <c r="H17" s="124"/>
      <c r="I17" s="115">
        <v>0</v>
      </c>
      <c r="J17" s="123"/>
      <c r="K17" s="125">
        <v>-3304095595</v>
      </c>
      <c r="L17" s="124"/>
      <c r="M17" s="115">
        <v>0</v>
      </c>
      <c r="N17" s="122"/>
      <c r="O17" s="125">
        <f>SUM(C17:M17)</f>
        <v>-3304095595</v>
      </c>
      <c r="Q17" s="6"/>
      <c r="R17" s="14"/>
      <c r="S17" s="7"/>
      <c r="T17" s="48"/>
    </row>
    <row r="18" spans="1:32" ht="21" customHeight="1">
      <c r="A18" s="38" t="s">
        <v>93</v>
      </c>
      <c r="B18" s="13"/>
      <c r="C18" s="126">
        <f>SUM(C17:C17)</f>
        <v>0</v>
      </c>
      <c r="D18" s="120"/>
      <c r="E18" s="126">
        <f>SUM(E17:E17)</f>
        <v>0</v>
      </c>
      <c r="F18" s="120"/>
      <c r="G18" s="126">
        <f>SUM(G17:G17)</f>
        <v>0</v>
      </c>
      <c r="H18" s="121"/>
      <c r="I18" s="126">
        <f>SUM(I17:I17)</f>
        <v>0</v>
      </c>
      <c r="J18" s="118"/>
      <c r="K18" s="126">
        <f>SUM(K17:K17)</f>
        <v>-3304095595</v>
      </c>
      <c r="L18" s="121"/>
      <c r="M18" s="126">
        <f>SUM(M17:M17)</f>
        <v>0</v>
      </c>
      <c r="N18" s="119"/>
      <c r="O18" s="126">
        <f>SUM(O17:O17)</f>
        <v>-3304095595</v>
      </c>
      <c r="Q18" s="6"/>
      <c r="R18" s="14"/>
      <c r="S18" s="7"/>
      <c r="T18" s="48"/>
    </row>
    <row r="19" spans="1:32" ht="21" customHeight="1">
      <c r="A19" s="36" t="s">
        <v>97</v>
      </c>
      <c r="B19" s="13"/>
      <c r="C19" s="135">
        <f>C18</f>
        <v>0</v>
      </c>
      <c r="D19" s="120"/>
      <c r="E19" s="135">
        <f>E18</f>
        <v>0</v>
      </c>
      <c r="F19" s="120"/>
      <c r="G19" s="135">
        <f>G18</f>
        <v>0</v>
      </c>
      <c r="H19" s="137"/>
      <c r="I19" s="135">
        <f>I18</f>
        <v>0</v>
      </c>
      <c r="J19" s="118"/>
      <c r="K19" s="136">
        <f>K18</f>
        <v>-3304095595</v>
      </c>
      <c r="L19" s="137"/>
      <c r="M19" s="135">
        <f>M18</f>
        <v>0</v>
      </c>
      <c r="N19" s="138"/>
      <c r="O19" s="136">
        <f>O18</f>
        <v>-3304095595</v>
      </c>
      <c r="Q19" s="71"/>
    </row>
    <row r="20" spans="1:32" s="36" customFormat="1" ht="22" customHeight="1">
      <c r="B20" s="13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239"/>
      <c r="AC20" s="118"/>
      <c r="AD20" s="30"/>
      <c r="AE20" s="30"/>
      <c r="AF20" s="69"/>
    </row>
    <row r="21" spans="1:32" ht="21" customHeight="1">
      <c r="A21" s="36" t="s">
        <v>104</v>
      </c>
      <c r="B21" s="13"/>
      <c r="C21" s="122"/>
      <c r="D21" s="128"/>
      <c r="E21" s="122"/>
      <c r="F21" s="128"/>
      <c r="G21" s="122"/>
      <c r="H21" s="124"/>
      <c r="I21" s="122"/>
      <c r="J21" s="123"/>
      <c r="K21" s="124"/>
      <c r="L21" s="124"/>
      <c r="M21" s="122"/>
      <c r="N21" s="122"/>
      <c r="O21" s="129"/>
      <c r="Q21" s="71"/>
    </row>
    <row r="22" spans="1:32" ht="21" customHeight="1">
      <c r="A22" s="42" t="s">
        <v>92</v>
      </c>
      <c r="B22" s="13"/>
      <c r="C22" s="115">
        <v>0</v>
      </c>
      <c r="D22" s="128"/>
      <c r="E22" s="115">
        <v>0</v>
      </c>
      <c r="F22" s="128"/>
      <c r="G22" s="115">
        <v>0</v>
      </c>
      <c r="H22" s="124"/>
      <c r="I22" s="115">
        <v>0</v>
      </c>
      <c r="J22" s="123"/>
      <c r="K22" s="124">
        <v>3281236037</v>
      </c>
      <c r="L22" s="124"/>
      <c r="M22" s="115">
        <v>0</v>
      </c>
      <c r="N22" s="122"/>
      <c r="O22" s="129">
        <f>SUM(C22:M22)</f>
        <v>3281236037</v>
      </c>
      <c r="Q22" s="71"/>
    </row>
    <row r="23" spans="1:32" ht="21" customHeight="1">
      <c r="A23" s="42" t="s">
        <v>69</v>
      </c>
      <c r="B23" s="13"/>
      <c r="C23" s="115">
        <v>0</v>
      </c>
      <c r="D23" s="128"/>
      <c r="E23" s="115">
        <v>0</v>
      </c>
      <c r="F23" s="128"/>
      <c r="G23" s="115">
        <v>0</v>
      </c>
      <c r="H23" s="128"/>
      <c r="I23" s="115">
        <v>0</v>
      </c>
      <c r="J23" s="123"/>
      <c r="K23" s="115">
        <v>0</v>
      </c>
      <c r="L23" s="128"/>
      <c r="M23" s="130">
        <v>864960597</v>
      </c>
      <c r="N23" s="122"/>
      <c r="O23" s="129">
        <f>SUM(C23:M23)</f>
        <v>864960597</v>
      </c>
      <c r="Q23" s="71"/>
    </row>
    <row r="24" spans="1:32" ht="21" customHeight="1">
      <c r="A24" s="36" t="s">
        <v>105</v>
      </c>
      <c r="B24" s="13"/>
      <c r="C24" s="127">
        <f>SUM(C22:C23)</f>
        <v>0</v>
      </c>
      <c r="D24" s="120"/>
      <c r="E24" s="127">
        <f>SUM(E22:E23)</f>
        <v>0</v>
      </c>
      <c r="F24" s="120"/>
      <c r="G24" s="127">
        <f>SUM(G22:G23)</f>
        <v>0</v>
      </c>
      <c r="H24" s="121"/>
      <c r="I24" s="127">
        <f>SUM(I22:I23)</f>
        <v>0</v>
      </c>
      <c r="J24" s="118"/>
      <c r="K24" s="127">
        <f>SUM(K22:K23)</f>
        <v>3281236037</v>
      </c>
      <c r="L24" s="121"/>
      <c r="M24" s="127">
        <f>SUM(M22:M23)</f>
        <v>864960597</v>
      </c>
      <c r="N24" s="119"/>
      <c r="O24" s="127">
        <f>SUM(O22:O23)</f>
        <v>4146196634</v>
      </c>
      <c r="Q24" s="6"/>
      <c r="R24" s="14"/>
      <c r="S24" s="7"/>
      <c r="T24" s="48"/>
    </row>
    <row r="25" spans="1:32" s="36" customFormat="1" ht="22" customHeight="1">
      <c r="B25" s="13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239"/>
      <c r="AC25" s="118"/>
      <c r="AD25" s="30"/>
      <c r="AE25" s="30"/>
      <c r="AF25" s="69"/>
    </row>
    <row r="26" spans="1:32" ht="21" customHeight="1" thickBot="1">
      <c r="A26" s="36" t="s">
        <v>201</v>
      </c>
      <c r="B26" s="13"/>
      <c r="C26" s="131">
        <f>SUM(C13,C19,C24)</f>
        <v>3003750000</v>
      </c>
      <c r="D26" s="120"/>
      <c r="E26" s="131">
        <f>SUM(E13,E19,E24)</f>
        <v>11847802049</v>
      </c>
      <c r="F26" s="120"/>
      <c r="G26" s="131">
        <f>SUM(G13,G19,G24)</f>
        <v>73950400</v>
      </c>
      <c r="H26" s="120"/>
      <c r="I26" s="131">
        <f>SUM(I13,I19,I24)</f>
        <v>300375000</v>
      </c>
      <c r="J26" s="120"/>
      <c r="K26" s="131">
        <f>SUM(K13,K19,K24)</f>
        <v>2000869396</v>
      </c>
      <c r="L26" s="120"/>
      <c r="M26" s="131">
        <f>SUM(M13,M19,M24)</f>
        <v>1885670614</v>
      </c>
      <c r="N26" s="120"/>
      <c r="O26" s="131">
        <f>SUM(O13,O19,O24)</f>
        <v>19112417459</v>
      </c>
      <c r="Q26" s="6"/>
      <c r="R26" s="14"/>
      <c r="S26" s="7"/>
      <c r="T26" s="48"/>
    </row>
    <row r="27" spans="1:32" ht="21.65" customHeight="1" thickTop="1">
      <c r="A27" s="36"/>
      <c r="B27" s="13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Q27" s="15"/>
      <c r="R27" s="15"/>
      <c r="S27" s="15"/>
      <c r="T27" s="48"/>
    </row>
    <row r="28" spans="1:32" ht="23">
      <c r="A28" s="21" t="s">
        <v>135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</row>
    <row r="29" spans="1:32" ht="23">
      <c r="A29" s="21" t="s">
        <v>106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</row>
    <row r="30" spans="1:32" ht="22.5" customHeight="1">
      <c r="A30" s="54"/>
      <c r="B30" s="54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32" ht="21" customHeight="1">
      <c r="A31" s="90"/>
      <c r="B31" s="90"/>
      <c r="C31" s="282" t="s">
        <v>90</v>
      </c>
      <c r="D31" s="282"/>
      <c r="E31" s="282"/>
      <c r="F31" s="282"/>
      <c r="G31" s="282"/>
      <c r="H31" s="282"/>
      <c r="I31" s="282"/>
      <c r="J31" s="282"/>
      <c r="K31" s="282"/>
      <c r="L31" s="282"/>
      <c r="M31" s="282"/>
      <c r="N31" s="282"/>
      <c r="O31" s="282"/>
    </row>
    <row r="32" spans="1:32" ht="21" customHeight="1">
      <c r="A32" s="90"/>
      <c r="B32" s="90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91" t="s">
        <v>91</v>
      </c>
      <c r="N32" s="272"/>
      <c r="O32" s="272"/>
    </row>
    <row r="33" spans="1:32" ht="21" customHeight="1">
      <c r="A33" s="43"/>
      <c r="C33" s="43"/>
      <c r="D33" s="43"/>
      <c r="E33" s="43"/>
      <c r="F33" s="43"/>
      <c r="G33" s="273" t="s">
        <v>203</v>
      </c>
      <c r="H33" s="31"/>
      <c r="I33" s="286" t="s">
        <v>6</v>
      </c>
      <c r="J33" s="286"/>
      <c r="K33" s="286"/>
      <c r="L33" s="31"/>
      <c r="M33" s="275" t="s">
        <v>13</v>
      </c>
      <c r="N33" s="43"/>
      <c r="O33" s="47"/>
    </row>
    <row r="34" spans="1:32" ht="21" customHeight="1">
      <c r="A34" s="43"/>
      <c r="C34" s="43"/>
      <c r="D34" s="43"/>
      <c r="E34" s="43"/>
      <c r="F34" s="43"/>
      <c r="G34" s="264" t="s">
        <v>64</v>
      </c>
      <c r="H34" s="31"/>
      <c r="I34" s="31"/>
      <c r="J34" s="31"/>
      <c r="K34" s="31"/>
      <c r="L34" s="31"/>
      <c r="M34" s="31"/>
      <c r="N34" s="43"/>
      <c r="O34" s="47"/>
    </row>
    <row r="35" spans="1:32" ht="21" customHeight="1">
      <c r="C35" s="31" t="s">
        <v>10</v>
      </c>
      <c r="D35" s="31"/>
      <c r="E35" s="43"/>
      <c r="F35" s="31"/>
      <c r="G35" s="265" t="s">
        <v>65</v>
      </c>
      <c r="I35" s="31"/>
      <c r="M35" s="43" t="s">
        <v>178</v>
      </c>
      <c r="N35" s="43"/>
      <c r="O35" s="31"/>
    </row>
    <row r="36" spans="1:32" ht="21" customHeight="1">
      <c r="C36" s="31" t="s">
        <v>31</v>
      </c>
      <c r="D36" s="31"/>
      <c r="E36" s="43" t="s">
        <v>137</v>
      </c>
      <c r="F36" s="31"/>
      <c r="G36" s="265" t="s">
        <v>66</v>
      </c>
      <c r="H36" s="48"/>
      <c r="I36" s="31" t="s">
        <v>45</v>
      </c>
      <c r="J36" s="48"/>
      <c r="K36" s="48"/>
      <c r="L36" s="48"/>
      <c r="M36" s="43" t="s">
        <v>179</v>
      </c>
      <c r="N36" s="43"/>
      <c r="O36" s="31" t="s">
        <v>32</v>
      </c>
    </row>
    <row r="37" spans="1:32" ht="21" customHeight="1">
      <c r="B37" s="274" t="s">
        <v>21</v>
      </c>
      <c r="C37" s="31" t="s">
        <v>30</v>
      </c>
      <c r="D37" s="31"/>
      <c r="E37" s="46" t="s">
        <v>138</v>
      </c>
      <c r="F37" s="31"/>
      <c r="G37" s="265" t="s">
        <v>67</v>
      </c>
      <c r="H37" s="31"/>
      <c r="I37" s="31" t="s">
        <v>44</v>
      </c>
      <c r="J37" s="48"/>
      <c r="K37" s="31" t="s">
        <v>7</v>
      </c>
      <c r="L37" s="31"/>
      <c r="M37" s="43" t="s">
        <v>180</v>
      </c>
      <c r="N37" s="43"/>
      <c r="O37" s="31" t="s">
        <v>33</v>
      </c>
    </row>
    <row r="38" spans="1:32" ht="21" customHeight="1">
      <c r="C38" s="285" t="s">
        <v>108</v>
      </c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</row>
    <row r="39" spans="1:32" ht="21" customHeight="1">
      <c r="A39" s="36" t="s">
        <v>217</v>
      </c>
      <c r="B39" s="13"/>
      <c r="C39" s="122"/>
      <c r="D39" s="122"/>
      <c r="E39" s="122"/>
      <c r="F39" s="122"/>
      <c r="G39" s="132"/>
      <c r="H39" s="132"/>
      <c r="I39" s="122"/>
      <c r="J39" s="128"/>
      <c r="K39" s="132"/>
      <c r="L39" s="132"/>
      <c r="M39" s="132"/>
      <c r="N39" s="132"/>
      <c r="O39" s="128"/>
    </row>
    <row r="40" spans="1:32" ht="21" customHeight="1">
      <c r="A40" s="36" t="s">
        <v>218</v>
      </c>
      <c r="B40" s="13"/>
      <c r="C40" s="119">
        <f>C26</f>
        <v>3003750000</v>
      </c>
      <c r="D40" s="120"/>
      <c r="E40" s="119">
        <f>E26</f>
        <v>11847802049</v>
      </c>
      <c r="F40" s="120"/>
      <c r="G40" s="119">
        <f>G26</f>
        <v>73950400</v>
      </c>
      <c r="H40" s="137"/>
      <c r="I40" s="119">
        <f>I26</f>
        <v>300375000</v>
      </c>
      <c r="J40" s="118"/>
      <c r="K40" s="119">
        <f>K26</f>
        <v>2000869396</v>
      </c>
      <c r="L40" s="137"/>
      <c r="M40" s="119">
        <f>M26</f>
        <v>1885670614</v>
      </c>
      <c r="N40" s="138"/>
      <c r="O40" s="119">
        <f>O26</f>
        <v>19112417459</v>
      </c>
      <c r="Q40" s="6"/>
      <c r="R40" s="14"/>
      <c r="S40" s="7"/>
      <c r="T40" s="48"/>
    </row>
    <row r="41" spans="1:32" s="36" customFormat="1" ht="22" customHeight="1">
      <c r="B41" s="13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239"/>
      <c r="AC41" s="118"/>
      <c r="AD41" s="30"/>
      <c r="AE41" s="30"/>
      <c r="AF41" s="69"/>
    </row>
    <row r="42" spans="1:32" s="36" customFormat="1" ht="21" customHeight="1">
      <c r="A42" s="36" t="s">
        <v>68</v>
      </c>
      <c r="B42" s="40"/>
      <c r="C42" s="133"/>
      <c r="D42" s="118"/>
      <c r="E42" s="133"/>
      <c r="F42" s="118"/>
      <c r="G42" s="133"/>
      <c r="H42" s="133"/>
      <c r="I42" s="133"/>
      <c r="J42" s="118"/>
      <c r="K42" s="133"/>
      <c r="L42" s="133"/>
      <c r="M42" s="133"/>
      <c r="N42" s="133"/>
      <c r="O42" s="134"/>
      <c r="Q42" s="30"/>
      <c r="R42" s="30"/>
      <c r="S42" s="30"/>
      <c r="T42" s="69"/>
    </row>
    <row r="43" spans="1:32" s="36" customFormat="1" ht="21" customHeight="1">
      <c r="A43" s="38" t="s">
        <v>149</v>
      </c>
      <c r="B43" s="40"/>
      <c r="C43" s="133"/>
      <c r="D43" s="118"/>
      <c r="E43" s="133"/>
      <c r="F43" s="118"/>
      <c r="G43" s="133"/>
      <c r="H43" s="133"/>
      <c r="I43" s="133"/>
      <c r="J43" s="118"/>
      <c r="K43" s="133"/>
      <c r="L43" s="133"/>
      <c r="M43" s="133"/>
      <c r="N43" s="133"/>
      <c r="O43" s="134"/>
      <c r="Q43" s="30"/>
      <c r="R43" s="30"/>
      <c r="S43" s="30"/>
      <c r="T43" s="69"/>
    </row>
    <row r="44" spans="1:32" ht="21" customHeight="1">
      <c r="A44" s="44" t="s">
        <v>132</v>
      </c>
      <c r="B44" s="13">
        <v>25</v>
      </c>
      <c r="C44" s="115">
        <v>0</v>
      </c>
      <c r="D44" s="128"/>
      <c r="E44" s="115">
        <v>0</v>
      </c>
      <c r="F44" s="128"/>
      <c r="G44" s="115">
        <v>0</v>
      </c>
      <c r="H44" s="124"/>
      <c r="I44" s="115">
        <v>0</v>
      </c>
      <c r="J44" s="123"/>
      <c r="K44" s="125">
        <v>-3304075110</v>
      </c>
      <c r="L44" s="124"/>
      <c r="M44" s="115">
        <v>0</v>
      </c>
      <c r="N44" s="122"/>
      <c r="O44" s="125">
        <f>SUM(C44:M44)</f>
        <v>-3304075110</v>
      </c>
      <c r="Q44" s="6"/>
      <c r="R44" s="14"/>
      <c r="S44" s="7"/>
      <c r="T44" s="48"/>
    </row>
    <row r="45" spans="1:32" ht="20.9" customHeight="1">
      <c r="A45" s="38" t="s">
        <v>93</v>
      </c>
      <c r="B45" s="13"/>
      <c r="C45" s="126">
        <f>SUM(C44:C44)</f>
        <v>0</v>
      </c>
      <c r="D45" s="120"/>
      <c r="E45" s="126">
        <f>SUM(E44:E44)</f>
        <v>0</v>
      </c>
      <c r="F45" s="120"/>
      <c r="G45" s="126">
        <f>SUM(G44:G44)</f>
        <v>0</v>
      </c>
      <c r="H45" s="121"/>
      <c r="I45" s="126">
        <f>SUM(I44:I44)</f>
        <v>0</v>
      </c>
      <c r="J45" s="118"/>
      <c r="K45" s="126">
        <f>SUM(K44:K44)</f>
        <v>-3304075110</v>
      </c>
      <c r="L45" s="121"/>
      <c r="M45" s="126">
        <f>SUM(M44:M44)</f>
        <v>0</v>
      </c>
      <c r="N45" s="119"/>
      <c r="O45" s="126">
        <f>SUM(O44:O44)</f>
        <v>-3304075110</v>
      </c>
      <c r="Q45" s="6"/>
      <c r="R45" s="14"/>
      <c r="S45" s="7"/>
      <c r="T45" s="48"/>
    </row>
    <row r="46" spans="1:32" ht="21" customHeight="1">
      <c r="A46" s="36" t="s">
        <v>97</v>
      </c>
      <c r="B46" s="13"/>
      <c r="C46" s="135">
        <f>C45</f>
        <v>0</v>
      </c>
      <c r="D46" s="120"/>
      <c r="E46" s="135">
        <f>E45</f>
        <v>0</v>
      </c>
      <c r="F46" s="120"/>
      <c r="G46" s="135">
        <f>G45</f>
        <v>0</v>
      </c>
      <c r="H46" s="137"/>
      <c r="I46" s="135">
        <f>I45</f>
        <v>0</v>
      </c>
      <c r="J46" s="118"/>
      <c r="K46" s="136">
        <f>K45</f>
        <v>-3304075110</v>
      </c>
      <c r="L46" s="137"/>
      <c r="M46" s="135">
        <f>M45</f>
        <v>0</v>
      </c>
      <c r="N46" s="138"/>
      <c r="O46" s="136">
        <f>O45</f>
        <v>-3304075110</v>
      </c>
      <c r="Q46" s="6"/>
      <c r="R46" s="14"/>
      <c r="S46" s="7"/>
      <c r="T46" s="48"/>
    </row>
    <row r="47" spans="1:32" s="36" customFormat="1" ht="22" customHeight="1">
      <c r="B47" s="13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239"/>
      <c r="AC47" s="118"/>
      <c r="AD47" s="30"/>
      <c r="AE47" s="30"/>
      <c r="AF47" s="69"/>
    </row>
    <row r="48" spans="1:32" ht="21" customHeight="1">
      <c r="A48" s="36" t="s">
        <v>104</v>
      </c>
      <c r="B48" s="13"/>
      <c r="C48" s="122"/>
      <c r="D48" s="128"/>
      <c r="E48" s="122"/>
      <c r="F48" s="128"/>
      <c r="G48" s="122"/>
      <c r="H48" s="124"/>
      <c r="I48" s="122"/>
      <c r="J48" s="123"/>
      <c r="K48" s="124"/>
      <c r="L48" s="124"/>
      <c r="M48" s="122"/>
      <c r="N48" s="122"/>
      <c r="O48" s="129"/>
      <c r="Q48" s="6"/>
      <c r="R48" s="14"/>
      <c r="S48" s="7"/>
      <c r="T48" s="48"/>
    </row>
    <row r="49" spans="1:32" ht="21" customHeight="1">
      <c r="A49" s="42" t="s">
        <v>92</v>
      </c>
      <c r="B49" s="13"/>
      <c r="C49" s="115">
        <v>0</v>
      </c>
      <c r="D49" s="128"/>
      <c r="E49" s="115">
        <v>0</v>
      </c>
      <c r="F49" s="128"/>
      <c r="G49" s="115">
        <v>0</v>
      </c>
      <c r="H49" s="124"/>
      <c r="I49" s="115">
        <v>0</v>
      </c>
      <c r="J49" s="123"/>
      <c r="K49" s="124">
        <f>'PL 10-11'!K30</f>
        <v>2622901268</v>
      </c>
      <c r="L49" s="124"/>
      <c r="M49" s="115">
        <v>0</v>
      </c>
      <c r="N49" s="122"/>
      <c r="O49" s="129">
        <f t="shared" ref="O49:O50" si="0">SUM(C49:M49)</f>
        <v>2622901268</v>
      </c>
      <c r="Q49" s="6"/>
      <c r="R49" s="14"/>
      <c r="S49" s="7"/>
      <c r="T49" s="48"/>
    </row>
    <row r="50" spans="1:32" ht="21" customHeight="1">
      <c r="A50" s="42" t="s">
        <v>69</v>
      </c>
      <c r="B50" s="13"/>
      <c r="C50" s="115">
        <v>0</v>
      </c>
      <c r="D50" s="128"/>
      <c r="E50" s="115">
        <v>0</v>
      </c>
      <c r="F50" s="128"/>
      <c r="G50" s="115">
        <v>0</v>
      </c>
      <c r="H50" s="128"/>
      <c r="I50" s="115">
        <v>0</v>
      </c>
      <c r="J50" s="123"/>
      <c r="K50" s="125">
        <f>'PL 10-11'!K60-M50</f>
        <v>125104562</v>
      </c>
      <c r="L50" s="128"/>
      <c r="M50" s="130">
        <f>('PL 10-11'!K56*80%)+'PL 10-11'!K51</f>
        <v>-28022530</v>
      </c>
      <c r="N50" s="122"/>
      <c r="O50" s="129">
        <f t="shared" si="0"/>
        <v>97082032</v>
      </c>
      <c r="Q50" s="6"/>
      <c r="R50" s="14"/>
      <c r="S50" s="7"/>
      <c r="T50" s="48"/>
    </row>
    <row r="51" spans="1:32" ht="21" customHeight="1">
      <c r="A51" s="36" t="s">
        <v>105</v>
      </c>
      <c r="B51" s="13"/>
      <c r="C51" s="127">
        <f>SUM(C49:C50)</f>
        <v>0</v>
      </c>
      <c r="D51" s="120"/>
      <c r="E51" s="127">
        <f>SUM(E49:E50)</f>
        <v>0</v>
      </c>
      <c r="F51" s="120"/>
      <c r="G51" s="127">
        <f>SUM(G49:G50)</f>
        <v>0</v>
      </c>
      <c r="H51" s="121"/>
      <c r="I51" s="127">
        <f>SUM(I49:I50)</f>
        <v>0</v>
      </c>
      <c r="J51" s="118"/>
      <c r="K51" s="127">
        <f>SUM(K49:K50)</f>
        <v>2748005830</v>
      </c>
      <c r="L51" s="121"/>
      <c r="M51" s="127">
        <f>SUM(M49:M50)</f>
        <v>-28022530</v>
      </c>
      <c r="N51" s="119"/>
      <c r="O51" s="127">
        <f>SUM(O49:O50)</f>
        <v>2719983300</v>
      </c>
      <c r="Q51" s="6"/>
      <c r="R51" s="14"/>
      <c r="S51" s="7"/>
      <c r="T51" s="48"/>
    </row>
    <row r="52" spans="1:32" s="36" customFormat="1" ht="22" customHeight="1">
      <c r="B52" s="13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239"/>
      <c r="AC52" s="118"/>
      <c r="AD52" s="30"/>
      <c r="AE52" s="30"/>
      <c r="AF52" s="69"/>
    </row>
    <row r="53" spans="1:32" ht="21" customHeight="1" thickBot="1">
      <c r="A53" s="36" t="s">
        <v>219</v>
      </c>
      <c r="B53" s="13"/>
      <c r="C53" s="131">
        <f>SUM(C40,C46,C51)</f>
        <v>3003750000</v>
      </c>
      <c r="D53" s="120"/>
      <c r="E53" s="131">
        <f>SUM(E40,E46,E51)</f>
        <v>11847802049</v>
      </c>
      <c r="F53" s="120"/>
      <c r="G53" s="131">
        <f>SUM(G40,G46,G51)</f>
        <v>73950400</v>
      </c>
      <c r="H53" s="120"/>
      <c r="I53" s="131">
        <f>SUM(I40,I46,I51)</f>
        <v>300375000</v>
      </c>
      <c r="J53" s="120"/>
      <c r="K53" s="131">
        <f>SUM(K40,K46,K51)</f>
        <v>1444800116</v>
      </c>
      <c r="L53" s="120"/>
      <c r="M53" s="131">
        <f>SUM(M40,M46,M51)</f>
        <v>1857648084</v>
      </c>
      <c r="N53" s="120"/>
      <c r="O53" s="131">
        <f>SUM(O40,O46,O51)</f>
        <v>18528325649</v>
      </c>
      <c r="Q53" s="15"/>
      <c r="R53" s="15"/>
      <c r="S53" s="15"/>
      <c r="T53" s="48"/>
    </row>
    <row r="54" spans="1:32" ht="22" thickTop="1"/>
  </sheetData>
  <mergeCells count="6">
    <mergeCell ref="C38:O38"/>
    <mergeCell ref="I6:K6"/>
    <mergeCell ref="C11:O11"/>
    <mergeCell ref="C4:O4"/>
    <mergeCell ref="C31:O31"/>
    <mergeCell ref="I33:K33"/>
  </mergeCells>
  <pageMargins left="0.55118110236220474" right="0.47244094488188981" top="0.51181102362204722" bottom="0.51181102362204722" header="0.31496062992125984" footer="0.31496062992125984"/>
  <pageSetup paperSize="9" scale="67" firstPageNumber="14" fitToHeight="0" orientation="landscape" useFirstPageNumber="1" r:id="rId1"/>
  <headerFooter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27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R100"/>
  <sheetViews>
    <sheetView view="pageBreakPreview" topLeftCell="A94" zoomScale="80" zoomScaleNormal="80" zoomScaleSheetLayoutView="80" workbookViewId="0">
      <selection activeCell="I109" sqref="I109"/>
    </sheetView>
  </sheetViews>
  <sheetFormatPr defaultColWidth="20.8984375" defaultRowHeight="23.25" customHeight="1"/>
  <cols>
    <col min="1" max="4" width="2" style="51" customWidth="1"/>
    <col min="5" max="5" width="49.3984375" style="51" customWidth="1"/>
    <col min="6" max="6" width="10" style="51" customWidth="1"/>
    <col min="7" max="7" width="16.3984375" style="28" customWidth="1"/>
    <col min="8" max="8" width="1.59765625" style="28" customWidth="1"/>
    <col min="9" max="9" width="16.3984375" style="28" customWidth="1"/>
    <col min="10" max="10" width="1.59765625" style="51" customWidth="1"/>
    <col min="11" max="11" width="16.3984375" style="51" customWidth="1"/>
    <col min="12" max="12" width="1.59765625" style="51" customWidth="1"/>
    <col min="13" max="13" width="16.3984375" style="208" customWidth="1"/>
    <col min="14" max="14" width="15.3984375" style="51" customWidth="1"/>
    <col min="15" max="16384" width="20.8984375" style="51"/>
  </cols>
  <sheetData>
    <row r="1" spans="1:16" s="21" customFormat="1" ht="23.25" customHeight="1">
      <c r="A1" s="21" t="s">
        <v>135</v>
      </c>
      <c r="G1" s="62"/>
      <c r="H1" s="62"/>
      <c r="I1" s="62"/>
      <c r="M1" s="207"/>
    </row>
    <row r="2" spans="1:16" s="21" customFormat="1" ht="23.25" customHeight="1">
      <c r="A2" s="21" t="s">
        <v>107</v>
      </c>
      <c r="G2" s="62"/>
      <c r="H2" s="62"/>
      <c r="I2" s="62"/>
      <c r="M2" s="207"/>
    </row>
    <row r="3" spans="1:16" s="21" customFormat="1" ht="18" customHeight="1">
      <c r="G3" s="62"/>
      <c r="H3" s="62"/>
      <c r="I3" s="62"/>
      <c r="M3" s="207"/>
    </row>
    <row r="4" spans="1:16" s="21" customFormat="1" ht="23.25" customHeight="1">
      <c r="G4" s="279" t="s">
        <v>89</v>
      </c>
      <c r="H4" s="279"/>
      <c r="I4" s="279"/>
      <c r="J4" s="37"/>
      <c r="K4" s="279" t="s">
        <v>90</v>
      </c>
      <c r="L4" s="279"/>
      <c r="M4" s="279"/>
    </row>
    <row r="5" spans="1:16" s="21" customFormat="1" ht="23.25" customHeight="1">
      <c r="G5" s="281" t="s">
        <v>100</v>
      </c>
      <c r="H5" s="281"/>
      <c r="I5" s="281"/>
      <c r="J5" s="51"/>
      <c r="K5" s="281" t="s">
        <v>100</v>
      </c>
      <c r="L5" s="281"/>
      <c r="M5" s="281"/>
    </row>
    <row r="6" spans="1:16" ht="23.25" customHeight="1">
      <c r="F6" s="28" t="s">
        <v>21</v>
      </c>
      <c r="G6" s="197">
        <v>2565</v>
      </c>
      <c r="H6" s="51"/>
      <c r="I6" s="197">
        <v>2564</v>
      </c>
      <c r="K6" s="261">
        <v>2565</v>
      </c>
      <c r="M6" s="261">
        <v>2564</v>
      </c>
    </row>
    <row r="7" spans="1:16" ht="23.25" customHeight="1">
      <c r="G7" s="287" t="s">
        <v>108</v>
      </c>
      <c r="H7" s="287"/>
      <c r="I7" s="287"/>
      <c r="J7" s="287"/>
      <c r="K7" s="287"/>
      <c r="L7" s="287"/>
      <c r="M7" s="287"/>
      <c r="N7" s="23"/>
      <c r="O7" s="23"/>
    </row>
    <row r="8" spans="1:16" ht="23.25" customHeight="1">
      <c r="A8" s="33" t="s">
        <v>52</v>
      </c>
      <c r="N8" s="23"/>
      <c r="O8" s="23"/>
    </row>
    <row r="9" spans="1:16" ht="23.25" customHeight="1">
      <c r="A9" s="51" t="s">
        <v>101</v>
      </c>
      <c r="G9" s="92">
        <f>'PL 10-11'!G25</f>
        <v>1923871161</v>
      </c>
      <c r="I9" s="92">
        <f>'PL 10-11'!I30</f>
        <v>3184743425</v>
      </c>
      <c r="K9" s="92">
        <f>'PL 10-11'!K25</f>
        <v>2622901268</v>
      </c>
      <c r="M9" s="92">
        <f>'PL 10-11'!M30</f>
        <v>3281236037</v>
      </c>
      <c r="N9" s="146"/>
      <c r="O9" s="147"/>
      <c r="P9" s="148"/>
    </row>
    <row r="10" spans="1:16" ht="23.25" customHeight="1">
      <c r="A10" s="152" t="s">
        <v>142</v>
      </c>
      <c r="G10" s="92"/>
      <c r="I10" s="92"/>
      <c r="K10" s="92"/>
      <c r="M10" s="92"/>
      <c r="N10" s="146"/>
      <c r="O10" s="147"/>
      <c r="P10" s="148"/>
    </row>
    <row r="11" spans="1:16" ht="23.25" customHeight="1">
      <c r="A11" s="34" t="s">
        <v>113</v>
      </c>
      <c r="F11" s="28">
        <v>24</v>
      </c>
      <c r="G11" s="92">
        <f>-'PL 10-11'!G24</f>
        <v>368855674</v>
      </c>
      <c r="I11" s="146">
        <v>663930131</v>
      </c>
      <c r="K11" s="92">
        <f>-'PL 10-11'!K24</f>
        <v>97236288</v>
      </c>
      <c r="M11" s="92">
        <v>287126895</v>
      </c>
      <c r="N11" s="146"/>
      <c r="O11" s="147"/>
      <c r="P11" s="148"/>
    </row>
    <row r="12" spans="1:16" ht="23.25" customHeight="1">
      <c r="A12" s="34" t="s">
        <v>40</v>
      </c>
      <c r="G12" s="92">
        <f>-'PL 10-11'!G21</f>
        <v>88764006</v>
      </c>
      <c r="I12" s="92">
        <v>95548521</v>
      </c>
      <c r="K12" s="92">
        <f>-'PL 10-11'!K21</f>
        <v>12943117</v>
      </c>
      <c r="M12" s="92">
        <v>6975562</v>
      </c>
      <c r="N12" s="146"/>
      <c r="O12" s="147"/>
      <c r="P12" s="148"/>
    </row>
    <row r="13" spans="1:16" ht="23.25" customHeight="1">
      <c r="A13" s="34" t="s">
        <v>53</v>
      </c>
      <c r="F13" s="28"/>
      <c r="G13" s="92">
        <v>1551065453</v>
      </c>
      <c r="I13" s="92">
        <v>1470818360</v>
      </c>
      <c r="K13" s="92">
        <v>680055121</v>
      </c>
      <c r="M13" s="92">
        <v>665719424</v>
      </c>
      <c r="N13" s="146"/>
      <c r="O13" s="147"/>
      <c r="P13" s="148"/>
    </row>
    <row r="14" spans="1:16" ht="23.25" customHeight="1">
      <c r="A14" s="34" t="s">
        <v>184</v>
      </c>
      <c r="F14" s="28"/>
      <c r="G14" s="92">
        <v>46690768</v>
      </c>
      <c r="I14" s="92">
        <v>47548143</v>
      </c>
      <c r="K14" s="92">
        <v>38466805</v>
      </c>
      <c r="M14" s="92">
        <v>41405759</v>
      </c>
      <c r="N14" s="146"/>
      <c r="O14" s="147"/>
      <c r="P14" s="148"/>
    </row>
    <row r="15" spans="1:16" ht="23.25" customHeight="1">
      <c r="A15" s="82" t="s">
        <v>79</v>
      </c>
      <c r="F15" s="28">
        <v>17</v>
      </c>
      <c r="G15" s="92">
        <v>116175596</v>
      </c>
      <c r="I15" s="92">
        <v>149308401</v>
      </c>
      <c r="K15" s="92">
        <v>77633121</v>
      </c>
      <c r="M15" s="92">
        <v>103569354</v>
      </c>
      <c r="N15" s="146"/>
      <c r="O15" s="147"/>
      <c r="P15" s="148"/>
    </row>
    <row r="16" spans="1:16" ht="23.25" customHeight="1">
      <c r="A16" s="82" t="s">
        <v>231</v>
      </c>
      <c r="F16" s="28">
        <v>9</v>
      </c>
      <c r="G16" s="145">
        <v>0</v>
      </c>
      <c r="I16" s="145">
        <v>0</v>
      </c>
      <c r="K16" s="92">
        <v>-1871281</v>
      </c>
      <c r="M16" s="145">
        <v>0</v>
      </c>
      <c r="N16" s="146"/>
      <c r="O16" s="147"/>
      <c r="P16" s="148"/>
    </row>
    <row r="17" spans="1:16" ht="23.25" customHeight="1">
      <c r="A17" s="82" t="s">
        <v>212</v>
      </c>
      <c r="F17" s="28">
        <v>10</v>
      </c>
      <c r="G17" s="145">
        <v>0</v>
      </c>
      <c r="I17" s="145">
        <v>0</v>
      </c>
      <c r="K17" s="92">
        <v>-256867308</v>
      </c>
      <c r="M17" s="145">
        <v>-1448789</v>
      </c>
      <c r="N17" s="146"/>
      <c r="O17" s="147"/>
      <c r="P17" s="148"/>
    </row>
    <row r="18" spans="1:16" ht="23.25" customHeight="1">
      <c r="A18" s="34" t="s">
        <v>229</v>
      </c>
      <c r="F18" s="28">
        <v>12</v>
      </c>
      <c r="G18" s="92">
        <v>1828</v>
      </c>
      <c r="I18" s="92">
        <v>-1643523</v>
      </c>
      <c r="K18" s="145">
        <v>0</v>
      </c>
      <c r="M18" s="145">
        <v>0</v>
      </c>
      <c r="N18" s="146"/>
      <c r="O18" s="147"/>
      <c r="P18" s="148"/>
    </row>
    <row r="19" spans="1:16" ht="23.25" customHeight="1">
      <c r="A19" s="34" t="s">
        <v>151</v>
      </c>
      <c r="G19" s="92">
        <v>10102638</v>
      </c>
      <c r="I19" s="92">
        <v>20834421</v>
      </c>
      <c r="K19" s="92">
        <v>8807033</v>
      </c>
      <c r="M19" s="92">
        <v>-29506645</v>
      </c>
      <c r="N19" s="146"/>
      <c r="O19" s="147"/>
      <c r="P19" s="148"/>
    </row>
    <row r="20" spans="1:16" ht="23.25" customHeight="1">
      <c r="A20" s="82" t="s">
        <v>145</v>
      </c>
      <c r="G20" s="145">
        <v>-121812393</v>
      </c>
      <c r="I20" s="92">
        <v>-22015043</v>
      </c>
      <c r="K20" s="145">
        <v>0</v>
      </c>
      <c r="M20" s="145">
        <v>0</v>
      </c>
      <c r="N20" s="146"/>
      <c r="O20" s="147"/>
      <c r="P20" s="148"/>
    </row>
    <row r="21" spans="1:16" ht="23.25" customHeight="1">
      <c r="A21" s="34" t="s">
        <v>168</v>
      </c>
      <c r="F21" s="28">
        <v>9</v>
      </c>
      <c r="G21" s="145">
        <v>-314893085</v>
      </c>
      <c r="I21" s="145">
        <v>-263405277</v>
      </c>
      <c r="K21" s="145">
        <v>0</v>
      </c>
      <c r="M21" s="145">
        <v>0</v>
      </c>
      <c r="N21" s="146"/>
      <c r="O21" s="147"/>
      <c r="P21" s="148"/>
    </row>
    <row r="22" spans="1:16" ht="23.15" customHeight="1">
      <c r="A22" s="34" t="s">
        <v>198</v>
      </c>
      <c r="G22" s="92">
        <v>-1383200</v>
      </c>
      <c r="I22" s="92">
        <v>6038084</v>
      </c>
      <c r="K22" s="145">
        <v>0</v>
      </c>
      <c r="M22" s="92">
        <v>-5203969</v>
      </c>
      <c r="N22" s="146"/>
      <c r="O22" s="147"/>
      <c r="P22" s="148"/>
    </row>
    <row r="23" spans="1:16" ht="23.25" customHeight="1">
      <c r="A23" s="34" t="s">
        <v>207</v>
      </c>
      <c r="F23" s="28">
        <v>8</v>
      </c>
      <c r="G23" s="92">
        <v>138552852</v>
      </c>
      <c r="I23" s="92">
        <v>67260945</v>
      </c>
      <c r="K23" s="92">
        <v>32328645</v>
      </c>
      <c r="M23" s="92">
        <v>-4563752</v>
      </c>
      <c r="N23" s="146"/>
      <c r="O23" s="147"/>
      <c r="P23" s="148"/>
    </row>
    <row r="24" spans="1:16" ht="23.25" customHeight="1">
      <c r="A24" s="34" t="s">
        <v>208</v>
      </c>
      <c r="G24" s="145">
        <v>-16147</v>
      </c>
      <c r="I24" s="92">
        <v>515</v>
      </c>
      <c r="K24" s="145">
        <v>-16147</v>
      </c>
      <c r="M24" s="145">
        <v>515</v>
      </c>
      <c r="N24" s="146"/>
      <c r="O24" s="147"/>
      <c r="P24" s="148"/>
    </row>
    <row r="25" spans="1:16" ht="23.25" customHeight="1">
      <c r="A25" s="34" t="s">
        <v>152</v>
      </c>
      <c r="G25" s="145">
        <v>0</v>
      </c>
      <c r="I25" s="145">
        <v>-23522506</v>
      </c>
      <c r="K25" s="145">
        <v>0</v>
      </c>
      <c r="M25" s="145">
        <v>0</v>
      </c>
      <c r="N25" s="146"/>
      <c r="O25" s="85"/>
      <c r="P25" s="148"/>
    </row>
    <row r="26" spans="1:16" ht="23.25" customHeight="1">
      <c r="A26" s="34" t="s">
        <v>213</v>
      </c>
      <c r="G26" s="145">
        <v>-15009692</v>
      </c>
      <c r="I26" s="92">
        <v>11341248</v>
      </c>
      <c r="K26" s="145">
        <v>-4942724</v>
      </c>
      <c r="M26" s="145">
        <v>11239373</v>
      </c>
      <c r="N26" s="146"/>
      <c r="O26" s="85"/>
      <c r="P26" s="148"/>
    </row>
    <row r="27" spans="1:16" ht="23.25" customHeight="1">
      <c r="A27" s="34" t="s">
        <v>141</v>
      </c>
      <c r="G27" s="92">
        <v>4039715</v>
      </c>
      <c r="I27" s="92">
        <v>5224705</v>
      </c>
      <c r="K27" s="92">
        <v>1734130</v>
      </c>
      <c r="M27" s="92">
        <v>5154310</v>
      </c>
      <c r="N27" s="146"/>
      <c r="O27" s="147"/>
      <c r="P27" s="148"/>
    </row>
    <row r="28" spans="1:16" ht="23.25" customHeight="1">
      <c r="A28" s="34" t="s">
        <v>222</v>
      </c>
      <c r="G28" s="183">
        <v>51406905</v>
      </c>
      <c r="I28" s="145">
        <v>0</v>
      </c>
      <c r="K28" s="183">
        <v>51406905</v>
      </c>
      <c r="M28" s="145">
        <v>0</v>
      </c>
      <c r="N28" s="146"/>
      <c r="O28" s="147"/>
      <c r="P28" s="148"/>
    </row>
    <row r="29" spans="1:16" ht="23.25" customHeight="1">
      <c r="A29" s="34" t="s">
        <v>78</v>
      </c>
      <c r="G29" s="60">
        <v>-20251280</v>
      </c>
      <c r="I29" s="92">
        <v>-304563945</v>
      </c>
      <c r="K29" s="60">
        <v>-1847513789</v>
      </c>
      <c r="M29" s="60">
        <v>-2093056915</v>
      </c>
      <c r="N29" s="146"/>
      <c r="O29" s="147"/>
      <c r="P29" s="148"/>
    </row>
    <row r="30" spans="1:16" ht="23.25" customHeight="1">
      <c r="A30" s="82" t="s">
        <v>143</v>
      </c>
      <c r="G30" s="92">
        <v>-17665308</v>
      </c>
      <c r="I30" s="92">
        <v>-10467972</v>
      </c>
      <c r="K30" s="92">
        <v>-13184324</v>
      </c>
      <c r="M30" s="92">
        <v>-19670285</v>
      </c>
      <c r="N30" s="146"/>
      <c r="O30" s="147"/>
      <c r="P30" s="148"/>
    </row>
    <row r="31" spans="1:16" ht="23.25" customHeight="1">
      <c r="A31" s="153"/>
      <c r="G31" s="165">
        <f>SUM(G9:G30)</f>
        <v>3808495491</v>
      </c>
      <c r="H31" s="180"/>
      <c r="I31" s="165">
        <f>SUM(I9:I30)</f>
        <v>5096978633</v>
      </c>
      <c r="J31" s="23"/>
      <c r="K31" s="165">
        <f>SUM(K9:K30)</f>
        <v>1499116860</v>
      </c>
      <c r="L31" s="23"/>
      <c r="M31" s="165">
        <f>SUM(M9:M30)</f>
        <v>2248976874</v>
      </c>
      <c r="N31" s="104"/>
      <c r="O31" s="104"/>
      <c r="P31" s="148"/>
    </row>
    <row r="32" spans="1:16" s="21" customFormat="1" ht="23.25" customHeight="1">
      <c r="A32" s="21" t="s">
        <v>135</v>
      </c>
      <c r="G32" s="207"/>
      <c r="H32" s="62"/>
      <c r="I32" s="62"/>
      <c r="K32" s="207"/>
      <c r="M32" s="207"/>
      <c r="N32" s="146"/>
      <c r="O32" s="154"/>
    </row>
    <row r="33" spans="1:17" s="21" customFormat="1" ht="23.25" customHeight="1">
      <c r="A33" s="21" t="str">
        <f>A2</f>
        <v>งบกระแสเงินสด</v>
      </c>
      <c r="G33" s="62"/>
      <c r="H33" s="62"/>
      <c r="I33" s="62"/>
      <c r="J33" s="62"/>
      <c r="M33" s="207"/>
      <c r="N33" s="146"/>
      <c r="O33" s="154"/>
    </row>
    <row r="34" spans="1:17" s="21" customFormat="1" ht="14.25" customHeight="1">
      <c r="G34" s="62"/>
      <c r="H34" s="62"/>
      <c r="I34" s="62"/>
      <c r="M34" s="207"/>
      <c r="N34" s="146"/>
      <c r="O34" s="154"/>
    </row>
    <row r="35" spans="1:17" s="21" customFormat="1" ht="23.25" customHeight="1">
      <c r="G35" s="279" t="s">
        <v>89</v>
      </c>
      <c r="H35" s="279"/>
      <c r="I35" s="279"/>
      <c r="J35" s="37"/>
      <c r="K35" s="279" t="s">
        <v>90</v>
      </c>
      <c r="L35" s="279"/>
      <c r="M35" s="279"/>
      <c r="N35" s="146"/>
      <c r="O35" s="154"/>
    </row>
    <row r="36" spans="1:17" s="21" customFormat="1" ht="23.25" customHeight="1">
      <c r="G36" s="281" t="s">
        <v>100</v>
      </c>
      <c r="H36" s="281"/>
      <c r="I36" s="281"/>
      <c r="J36" s="51"/>
      <c r="K36" s="281" t="s">
        <v>100</v>
      </c>
      <c r="L36" s="281"/>
      <c r="M36" s="281"/>
      <c r="N36" s="146"/>
      <c r="O36" s="154"/>
    </row>
    <row r="37" spans="1:17" ht="23.25" customHeight="1">
      <c r="F37" s="28"/>
      <c r="G37" s="197">
        <v>2565</v>
      </c>
      <c r="H37" s="51"/>
      <c r="I37" s="197">
        <v>2564</v>
      </c>
      <c r="K37" s="197">
        <v>2565</v>
      </c>
      <c r="M37" s="206">
        <v>2564</v>
      </c>
      <c r="N37" s="146"/>
      <c r="O37" s="23"/>
      <c r="Q37" s="63"/>
    </row>
    <row r="38" spans="1:17" ht="23.25" customHeight="1">
      <c r="G38" s="287" t="s">
        <v>108</v>
      </c>
      <c r="H38" s="287"/>
      <c r="I38" s="287"/>
      <c r="J38" s="287"/>
      <c r="K38" s="287"/>
      <c r="L38" s="287"/>
      <c r="M38" s="287"/>
      <c r="N38" s="146"/>
      <c r="O38" s="23"/>
      <c r="Q38" s="63"/>
    </row>
    <row r="39" spans="1:17" ht="21.5">
      <c r="A39" s="152" t="s">
        <v>54</v>
      </c>
      <c r="K39" s="150"/>
      <c r="M39" s="209"/>
      <c r="N39" s="146"/>
      <c r="O39" s="23"/>
      <c r="Q39" s="63"/>
    </row>
    <row r="40" spans="1:17" ht="23.25" customHeight="1">
      <c r="A40" s="34" t="s">
        <v>117</v>
      </c>
      <c r="G40" s="179">
        <v>-556963827</v>
      </c>
      <c r="I40" s="179">
        <v>-72039592</v>
      </c>
      <c r="K40" s="179">
        <v>-113445788</v>
      </c>
      <c r="M40" s="179">
        <v>-286528733</v>
      </c>
      <c r="N40" s="146"/>
      <c r="O40" s="147"/>
      <c r="Q40" s="63"/>
    </row>
    <row r="41" spans="1:17" ht="23.25" customHeight="1">
      <c r="A41" s="34" t="s">
        <v>158</v>
      </c>
      <c r="G41" s="179">
        <v>79964800</v>
      </c>
      <c r="I41" s="179">
        <v>-167244564</v>
      </c>
      <c r="K41" s="179">
        <v>-34275264</v>
      </c>
      <c r="M41" s="179">
        <v>-8101367</v>
      </c>
      <c r="N41" s="146"/>
      <c r="O41" s="147"/>
      <c r="Q41" s="63"/>
    </row>
    <row r="42" spans="1:17" ht="23.25" customHeight="1">
      <c r="A42" s="34" t="s">
        <v>55</v>
      </c>
      <c r="G42" s="92">
        <v>-666242611</v>
      </c>
      <c r="I42" s="92">
        <v>-617868008</v>
      </c>
      <c r="K42" s="92">
        <v>-236494712</v>
      </c>
      <c r="M42" s="92">
        <v>-134700490</v>
      </c>
      <c r="N42" s="146"/>
      <c r="O42" s="147"/>
      <c r="Q42" s="63"/>
    </row>
    <row r="43" spans="1:17" ht="23.25" customHeight="1">
      <c r="A43" s="34" t="s">
        <v>56</v>
      </c>
      <c r="G43" s="92">
        <v>-285</v>
      </c>
      <c r="I43" s="92">
        <v>51017779</v>
      </c>
      <c r="K43" s="92">
        <v>2833030</v>
      </c>
      <c r="M43" s="92">
        <v>32549960</v>
      </c>
      <c r="N43" s="146"/>
      <c r="O43" s="147"/>
      <c r="Q43" s="63"/>
    </row>
    <row r="44" spans="1:17" ht="23.25" customHeight="1">
      <c r="A44" s="34" t="s">
        <v>57</v>
      </c>
      <c r="G44" s="92">
        <v>-9297153</v>
      </c>
      <c r="I44" s="92">
        <v>-17924073</v>
      </c>
      <c r="K44" s="145">
        <v>0</v>
      </c>
      <c r="M44" s="92">
        <v>0</v>
      </c>
      <c r="N44" s="146"/>
      <c r="O44" s="147"/>
      <c r="Q44" s="63"/>
    </row>
    <row r="45" spans="1:17" ht="23.25" customHeight="1">
      <c r="A45" s="34" t="s">
        <v>118</v>
      </c>
      <c r="G45" s="179">
        <v>279327943</v>
      </c>
      <c r="I45" s="179">
        <v>595088566</v>
      </c>
      <c r="K45" s="179">
        <v>-110854760</v>
      </c>
      <c r="M45" s="179">
        <v>10645581</v>
      </c>
      <c r="N45" s="146"/>
      <c r="O45" s="147"/>
      <c r="Q45" s="63"/>
    </row>
    <row r="46" spans="1:17" ht="23.25" customHeight="1">
      <c r="A46" s="34" t="s">
        <v>159</v>
      </c>
      <c r="G46" s="179">
        <v>-181784313</v>
      </c>
      <c r="I46" s="179">
        <v>475289383</v>
      </c>
      <c r="K46" s="179">
        <v>31925402</v>
      </c>
      <c r="M46" s="179">
        <v>324910134</v>
      </c>
      <c r="N46" s="146"/>
      <c r="O46" s="147"/>
      <c r="Q46" s="63"/>
    </row>
    <row r="47" spans="1:17" ht="23.25" customHeight="1">
      <c r="A47" s="34" t="s">
        <v>58</v>
      </c>
      <c r="G47" s="92">
        <v>5609294</v>
      </c>
      <c r="I47" s="92">
        <v>-31234491</v>
      </c>
      <c r="K47" s="92">
        <v>5952198</v>
      </c>
      <c r="M47" s="92">
        <v>-24581100</v>
      </c>
      <c r="N47" s="146"/>
      <c r="O47" s="147"/>
      <c r="Q47" s="63"/>
    </row>
    <row r="48" spans="1:17" s="21" customFormat="1" ht="23.25" customHeight="1">
      <c r="A48" s="34" t="s">
        <v>62</v>
      </c>
      <c r="B48" s="37"/>
      <c r="C48" s="37"/>
      <c r="D48" s="37"/>
      <c r="G48" s="145">
        <v>2657198</v>
      </c>
      <c r="H48" s="62"/>
      <c r="I48" s="145">
        <v>0</v>
      </c>
      <c r="K48" s="145">
        <v>933801</v>
      </c>
      <c r="M48" s="145">
        <v>90000</v>
      </c>
      <c r="N48" s="146"/>
      <c r="O48" s="147"/>
      <c r="Q48" s="63"/>
    </row>
    <row r="49" spans="1:17" s="21" customFormat="1" ht="23.25" customHeight="1">
      <c r="A49" s="34" t="s">
        <v>133</v>
      </c>
      <c r="B49" s="37"/>
      <c r="C49" s="37"/>
      <c r="D49" s="37"/>
      <c r="G49" s="92">
        <v>-77785388</v>
      </c>
      <c r="H49" s="62"/>
      <c r="I49" s="92">
        <v>-139873661</v>
      </c>
      <c r="K49" s="92">
        <v>-48342153</v>
      </c>
      <c r="M49" s="92">
        <v>-91931135</v>
      </c>
      <c r="N49" s="146"/>
      <c r="O49" s="147"/>
      <c r="Q49" s="63"/>
    </row>
    <row r="50" spans="1:17" s="21" customFormat="1" ht="23.25" customHeight="1">
      <c r="A50" s="155" t="s">
        <v>119</v>
      </c>
      <c r="B50" s="37"/>
      <c r="C50" s="37"/>
      <c r="D50" s="37"/>
      <c r="G50" s="50">
        <f>G31+SUM(G40:G49)</f>
        <v>2683981149</v>
      </c>
      <c r="H50" s="62"/>
      <c r="I50" s="50">
        <f>I31+SUM(I40:I49)</f>
        <v>5172189972</v>
      </c>
      <c r="K50" s="50">
        <f>K31+SUM(K40:K49)</f>
        <v>997348614</v>
      </c>
      <c r="M50" s="50">
        <f>M31+SUM(M40:M49)</f>
        <v>2071329724</v>
      </c>
      <c r="N50" s="87"/>
      <c r="O50" s="87"/>
    </row>
    <row r="51" spans="1:17" s="21" customFormat="1" ht="23.25" customHeight="1">
      <c r="A51" s="34" t="s">
        <v>120</v>
      </c>
      <c r="B51" s="37"/>
      <c r="C51" s="37"/>
      <c r="D51" s="37"/>
      <c r="G51" s="92">
        <v>-542543717</v>
      </c>
      <c r="H51" s="23"/>
      <c r="I51" s="92">
        <v>-650688561</v>
      </c>
      <c r="K51" s="92">
        <v>-165065588</v>
      </c>
      <c r="M51" s="92">
        <v>-296683051</v>
      </c>
      <c r="N51" s="146"/>
      <c r="O51" s="147"/>
    </row>
    <row r="52" spans="1:17" s="21" customFormat="1" ht="23.25" customHeight="1">
      <c r="A52" s="155" t="s">
        <v>121</v>
      </c>
      <c r="B52" s="37"/>
      <c r="C52" s="37"/>
      <c r="D52" s="37"/>
      <c r="G52" s="50">
        <f>SUM(G50:G51)</f>
        <v>2141437432</v>
      </c>
      <c r="H52" s="23"/>
      <c r="I52" s="50">
        <f>SUM(I50:I51)</f>
        <v>4521501411</v>
      </c>
      <c r="K52" s="50">
        <f>SUM(K50:K51)</f>
        <v>832283026</v>
      </c>
      <c r="M52" s="50">
        <f>SUM(M50:M51)</f>
        <v>1774646673</v>
      </c>
      <c r="N52" s="87"/>
      <c r="O52" s="87"/>
    </row>
    <row r="53" spans="1:17" s="21" customFormat="1" ht="12.75" customHeight="1">
      <c r="A53" s="155"/>
      <c r="B53" s="37"/>
      <c r="C53" s="37"/>
      <c r="D53" s="37"/>
      <c r="G53" s="50"/>
      <c r="H53" s="23"/>
      <c r="I53" s="50"/>
      <c r="K53" s="50"/>
      <c r="M53" s="50"/>
      <c r="N53" s="146"/>
      <c r="O53" s="154"/>
    </row>
    <row r="54" spans="1:17" ht="20.25" customHeight="1">
      <c r="A54" s="33" t="s">
        <v>59</v>
      </c>
      <c r="H54" s="260"/>
      <c r="I54" s="260"/>
      <c r="J54" s="260"/>
      <c r="K54" s="260"/>
      <c r="L54" s="260"/>
      <c r="M54" s="260"/>
      <c r="N54" s="146"/>
      <c r="O54" s="23"/>
    </row>
    <row r="55" spans="1:17" ht="23.25" customHeight="1">
      <c r="A55" s="34" t="s">
        <v>185</v>
      </c>
      <c r="G55" s="145">
        <v>-54999900</v>
      </c>
      <c r="H55" s="260"/>
      <c r="I55" s="145">
        <v>0</v>
      </c>
      <c r="J55" s="260"/>
      <c r="K55" s="145">
        <v>0</v>
      </c>
      <c r="L55" s="260"/>
      <c r="M55" s="145">
        <v>0</v>
      </c>
      <c r="N55" s="146"/>
      <c r="O55" s="147"/>
    </row>
    <row r="56" spans="1:17" ht="23.25" customHeight="1">
      <c r="A56" s="34" t="s">
        <v>123</v>
      </c>
      <c r="G56" s="145">
        <v>0</v>
      </c>
      <c r="H56" s="260"/>
      <c r="I56" s="145">
        <v>0</v>
      </c>
      <c r="J56" s="260"/>
      <c r="K56" s="145">
        <v>-400000300</v>
      </c>
      <c r="L56" s="260"/>
      <c r="M56" s="145">
        <v>-1682944700</v>
      </c>
      <c r="N56" s="146"/>
      <c r="O56" s="147"/>
    </row>
    <row r="57" spans="1:17" ht="23.25" customHeight="1">
      <c r="A57" s="34" t="s">
        <v>157</v>
      </c>
      <c r="G57" s="145">
        <v>-1620000</v>
      </c>
      <c r="H57" s="260"/>
      <c r="I57" s="145">
        <v>-7511851</v>
      </c>
      <c r="J57" s="260"/>
      <c r="K57" s="145">
        <v>0</v>
      </c>
      <c r="L57" s="260"/>
      <c r="M57" s="145">
        <v>0</v>
      </c>
      <c r="N57" s="146"/>
      <c r="O57" s="147"/>
    </row>
    <row r="58" spans="1:17" ht="23.25" customHeight="1">
      <c r="A58" s="34" t="s">
        <v>196</v>
      </c>
      <c r="G58" s="145">
        <v>0</v>
      </c>
      <c r="H58" s="260"/>
      <c r="I58" s="145">
        <v>0</v>
      </c>
      <c r="J58" s="260"/>
      <c r="K58" s="145">
        <v>0</v>
      </c>
      <c r="L58" s="260"/>
      <c r="M58" s="145">
        <v>1448789</v>
      </c>
      <c r="N58" s="146"/>
      <c r="O58" s="147"/>
    </row>
    <row r="59" spans="1:17" ht="23.25" customHeight="1">
      <c r="A59" s="34" t="s">
        <v>95</v>
      </c>
      <c r="G59" s="145">
        <v>0</v>
      </c>
      <c r="H59" s="260"/>
      <c r="I59" s="145">
        <v>40022509</v>
      </c>
      <c r="J59" s="260"/>
      <c r="K59" s="145">
        <v>0</v>
      </c>
      <c r="L59" s="260"/>
      <c r="M59" s="145">
        <v>0</v>
      </c>
      <c r="N59" s="146"/>
      <c r="O59" s="147"/>
    </row>
    <row r="60" spans="1:17" ht="23.25" customHeight="1">
      <c r="A60" s="34" t="s">
        <v>81</v>
      </c>
      <c r="G60" s="92">
        <v>11977603</v>
      </c>
      <c r="H60" s="260"/>
      <c r="I60" s="92">
        <v>18511186</v>
      </c>
      <c r="J60" s="260"/>
      <c r="K60" s="92">
        <v>5685637</v>
      </c>
      <c r="L60" s="260"/>
      <c r="M60" s="92">
        <v>24875578</v>
      </c>
      <c r="N60" s="146"/>
      <c r="O60" s="147"/>
    </row>
    <row r="61" spans="1:17" ht="23.25" customHeight="1">
      <c r="A61" s="34" t="s">
        <v>122</v>
      </c>
      <c r="G61" s="92">
        <v>-1272575025</v>
      </c>
      <c r="H61" s="260"/>
      <c r="I61" s="92">
        <v>-2677704463</v>
      </c>
      <c r="J61" s="260"/>
      <c r="K61" s="92">
        <v>-1027927744</v>
      </c>
      <c r="L61" s="260"/>
      <c r="M61" s="92">
        <v>-954331979</v>
      </c>
      <c r="N61" s="146"/>
      <c r="O61" s="147"/>
    </row>
    <row r="62" spans="1:17" ht="23.25" customHeight="1">
      <c r="A62" s="34" t="s">
        <v>186</v>
      </c>
      <c r="G62" s="145">
        <v>583</v>
      </c>
      <c r="H62" s="260"/>
      <c r="I62" s="145">
        <v>0</v>
      </c>
      <c r="J62" s="260"/>
      <c r="K62" s="145">
        <v>583</v>
      </c>
      <c r="L62" s="260"/>
      <c r="M62" s="145">
        <v>4537513</v>
      </c>
      <c r="N62" s="146"/>
      <c r="O62" s="147"/>
    </row>
    <row r="63" spans="1:17" ht="23.25" customHeight="1">
      <c r="A63" s="34" t="s">
        <v>187</v>
      </c>
      <c r="G63" s="92">
        <v>-55923412</v>
      </c>
      <c r="H63" s="260"/>
      <c r="I63" s="92">
        <v>-37211976</v>
      </c>
      <c r="J63" s="260"/>
      <c r="K63" s="92">
        <v>-45325598</v>
      </c>
      <c r="L63" s="260"/>
      <c r="M63" s="92">
        <v>-19644879</v>
      </c>
      <c r="N63" s="146"/>
      <c r="O63" s="147"/>
    </row>
    <row r="64" spans="1:17" ht="23.25" customHeight="1">
      <c r="A64" s="34" t="s">
        <v>230</v>
      </c>
      <c r="G64" s="145">
        <v>0</v>
      </c>
      <c r="H64" s="260"/>
      <c r="I64" s="92">
        <v>1000000000</v>
      </c>
      <c r="J64" s="260"/>
      <c r="K64" s="145">
        <v>0</v>
      </c>
      <c r="L64" s="260"/>
      <c r="M64" s="145">
        <v>1000000000</v>
      </c>
      <c r="N64" s="146"/>
      <c r="O64" s="147"/>
    </row>
    <row r="65" spans="1:18" ht="23.25" customHeight="1">
      <c r="A65" s="34" t="s">
        <v>188</v>
      </c>
      <c r="G65" s="145">
        <v>4073747</v>
      </c>
      <c r="H65" s="260"/>
      <c r="I65" s="92">
        <v>3902466</v>
      </c>
      <c r="J65" s="260"/>
      <c r="K65" s="145">
        <v>4073747</v>
      </c>
      <c r="L65" s="260"/>
      <c r="M65" s="145">
        <v>3902466</v>
      </c>
      <c r="N65" s="146"/>
      <c r="O65" s="147"/>
    </row>
    <row r="66" spans="1:18" ht="23.25" customHeight="1">
      <c r="A66" s="34" t="s">
        <v>214</v>
      </c>
      <c r="G66" s="145">
        <v>-60191219</v>
      </c>
      <c r="H66" s="62"/>
      <c r="I66" s="145">
        <v>0</v>
      </c>
      <c r="J66" s="21"/>
      <c r="K66" s="145">
        <v>-4664695540</v>
      </c>
      <c r="L66" s="260"/>
      <c r="M66" s="145">
        <v>-2787387767</v>
      </c>
      <c r="N66" s="145"/>
      <c r="O66" s="271"/>
      <c r="P66" s="145"/>
      <c r="Q66" s="271"/>
      <c r="R66" s="145"/>
    </row>
    <row r="67" spans="1:18" s="21" customFormat="1" ht="23.25" customHeight="1">
      <c r="A67" s="34" t="s">
        <v>215</v>
      </c>
      <c r="B67" s="51"/>
      <c r="C67" s="37"/>
      <c r="D67" s="37"/>
      <c r="E67" s="37"/>
      <c r="F67" s="37"/>
      <c r="G67" s="145">
        <v>60191219</v>
      </c>
      <c r="H67" s="271"/>
      <c r="I67" s="145">
        <v>0</v>
      </c>
      <c r="J67" s="271"/>
      <c r="K67" s="145">
        <v>4707119694</v>
      </c>
      <c r="M67" s="145">
        <v>3332612535</v>
      </c>
      <c r="N67" s="146"/>
      <c r="O67" s="154"/>
    </row>
    <row r="68" spans="1:18" ht="23.25" customHeight="1">
      <c r="A68" s="34" t="s">
        <v>125</v>
      </c>
      <c r="G68" s="92">
        <v>527560363</v>
      </c>
      <c r="H68" s="260"/>
      <c r="I68" s="92">
        <v>590038063</v>
      </c>
      <c r="J68" s="260"/>
      <c r="K68" s="92">
        <v>1561966534</v>
      </c>
      <c r="L68" s="260"/>
      <c r="M68" s="92">
        <v>2093056915</v>
      </c>
      <c r="N68" s="146"/>
      <c r="O68" s="147"/>
    </row>
    <row r="69" spans="1:18" ht="23.25" customHeight="1">
      <c r="A69" s="34" t="s">
        <v>160</v>
      </c>
      <c r="G69" s="92">
        <v>17688607</v>
      </c>
      <c r="H69" s="260"/>
      <c r="I69" s="92">
        <v>12259578</v>
      </c>
      <c r="J69" s="260"/>
      <c r="K69" s="92">
        <v>12832945</v>
      </c>
      <c r="L69" s="260"/>
      <c r="M69" s="92">
        <v>27137697</v>
      </c>
      <c r="N69" s="146"/>
      <c r="O69" s="147"/>
    </row>
    <row r="70" spans="1:18" ht="23.25" customHeight="1">
      <c r="A70" s="155" t="s">
        <v>189</v>
      </c>
      <c r="G70" s="64">
        <f>SUM(G55:G69)</f>
        <v>-823817434</v>
      </c>
      <c r="H70" s="260"/>
      <c r="I70" s="64">
        <f>SUM(I55:I69)</f>
        <v>-1057694488</v>
      </c>
      <c r="J70" s="260"/>
      <c r="K70" s="64">
        <f>SUM(K55:K69)</f>
        <v>153729958</v>
      </c>
      <c r="L70" s="65"/>
      <c r="M70" s="64">
        <f>SUM(M55:M69)</f>
        <v>1043262168</v>
      </c>
      <c r="N70" s="88"/>
      <c r="O70" s="23"/>
    </row>
    <row r="71" spans="1:18" s="21" customFormat="1" ht="23.25" customHeight="1">
      <c r="A71" s="21" t="s">
        <v>135</v>
      </c>
      <c r="G71" s="199"/>
      <c r="H71" s="62"/>
      <c r="I71" s="62"/>
      <c r="M71" s="207"/>
      <c r="N71" s="146"/>
      <c r="O71" s="154"/>
    </row>
    <row r="72" spans="1:18" s="21" customFormat="1" ht="23.25" customHeight="1">
      <c r="A72" s="21" t="s">
        <v>107</v>
      </c>
      <c r="G72" s="62"/>
      <c r="H72" s="62"/>
      <c r="I72" s="62"/>
      <c r="M72" s="207"/>
      <c r="N72" s="146"/>
      <c r="O72" s="154"/>
    </row>
    <row r="73" spans="1:18" s="21" customFormat="1" ht="18" customHeight="1">
      <c r="G73" s="62"/>
      <c r="H73" s="62"/>
      <c r="I73" s="62"/>
      <c r="M73" s="207"/>
      <c r="N73" s="146"/>
      <c r="O73" s="154"/>
    </row>
    <row r="74" spans="1:18" s="21" customFormat="1" ht="23.25" customHeight="1">
      <c r="G74" s="279" t="s">
        <v>89</v>
      </c>
      <c r="H74" s="279"/>
      <c r="I74" s="279"/>
      <c r="J74" s="37"/>
      <c r="K74" s="279" t="s">
        <v>90</v>
      </c>
      <c r="L74" s="279"/>
      <c r="M74" s="279"/>
      <c r="N74" s="146"/>
      <c r="O74" s="154"/>
    </row>
    <row r="75" spans="1:18" s="21" customFormat="1" ht="23.25" customHeight="1">
      <c r="G75" s="281" t="s">
        <v>100</v>
      </c>
      <c r="H75" s="281"/>
      <c r="I75" s="281"/>
      <c r="J75" s="51"/>
      <c r="K75" s="281" t="s">
        <v>100</v>
      </c>
      <c r="L75" s="281"/>
      <c r="M75" s="281"/>
      <c r="N75" s="146"/>
      <c r="O75" s="154"/>
    </row>
    <row r="76" spans="1:18" ht="23.25" customHeight="1">
      <c r="F76" s="28" t="s">
        <v>21</v>
      </c>
      <c r="G76" s="259">
        <v>2565</v>
      </c>
      <c r="H76" s="51"/>
      <c r="I76" s="259">
        <v>2564</v>
      </c>
      <c r="K76" s="259">
        <v>2565</v>
      </c>
      <c r="M76" s="259">
        <v>2564</v>
      </c>
      <c r="N76" s="146"/>
      <c r="O76" s="23"/>
    </row>
    <row r="77" spans="1:18" ht="23.25" customHeight="1">
      <c r="G77" s="287" t="s">
        <v>108</v>
      </c>
      <c r="H77" s="287"/>
      <c r="I77" s="287"/>
      <c r="J77" s="287"/>
      <c r="K77" s="287"/>
      <c r="L77" s="287"/>
      <c r="M77" s="287"/>
      <c r="N77" s="146"/>
      <c r="O77" s="23"/>
    </row>
    <row r="78" spans="1:18" ht="23.25" customHeight="1">
      <c r="A78" s="33" t="s">
        <v>60</v>
      </c>
      <c r="G78" s="51"/>
      <c r="I78" s="51"/>
      <c r="N78" s="146"/>
      <c r="O78" s="23"/>
    </row>
    <row r="79" spans="1:18" ht="23.25" customHeight="1">
      <c r="A79" s="34" t="s">
        <v>233</v>
      </c>
      <c r="G79" s="92">
        <v>870155532</v>
      </c>
      <c r="H79" s="83"/>
      <c r="I79" s="92">
        <v>221331692</v>
      </c>
      <c r="J79" s="59"/>
      <c r="K79" s="145">
        <v>850000000</v>
      </c>
      <c r="L79" s="59"/>
      <c r="M79" s="145">
        <v>0</v>
      </c>
      <c r="N79" s="146"/>
      <c r="O79" s="147"/>
    </row>
    <row r="80" spans="1:18" ht="23.25" customHeight="1">
      <c r="A80" s="34" t="s">
        <v>80</v>
      </c>
      <c r="G80" s="145">
        <v>0</v>
      </c>
      <c r="H80" s="83"/>
      <c r="I80" s="145">
        <v>0</v>
      </c>
      <c r="J80" s="59"/>
      <c r="K80" s="92">
        <v>12357249572</v>
      </c>
      <c r="L80" s="59"/>
      <c r="M80" s="92">
        <v>17600391228</v>
      </c>
      <c r="N80" s="146"/>
      <c r="O80" s="147"/>
    </row>
    <row r="81" spans="1:16" ht="23.25" customHeight="1">
      <c r="A81" s="34" t="s">
        <v>209</v>
      </c>
      <c r="G81" s="145">
        <v>0</v>
      </c>
      <c r="H81" s="83"/>
      <c r="I81" s="145">
        <v>0</v>
      </c>
      <c r="J81" s="59"/>
      <c r="K81" s="92">
        <v>-12081847233</v>
      </c>
      <c r="L81" s="59"/>
      <c r="M81" s="92">
        <v>-16790064785</v>
      </c>
      <c r="N81" s="146"/>
      <c r="O81" s="147"/>
    </row>
    <row r="82" spans="1:16" ht="23.25" customHeight="1">
      <c r="A82" s="34" t="s">
        <v>210</v>
      </c>
      <c r="G82" s="92">
        <v>-49404033</v>
      </c>
      <c r="H82" s="83"/>
      <c r="I82" s="145">
        <v>-202930000</v>
      </c>
      <c r="J82" s="59"/>
      <c r="K82" s="145">
        <v>0</v>
      </c>
      <c r="L82" s="59"/>
      <c r="M82" s="145">
        <v>0</v>
      </c>
      <c r="N82" s="146"/>
      <c r="O82" s="147"/>
    </row>
    <row r="83" spans="1:16" ht="23.25" customHeight="1">
      <c r="A83" s="34" t="s">
        <v>161</v>
      </c>
      <c r="G83" s="92">
        <v>-154190317</v>
      </c>
      <c r="I83" s="92">
        <v>-135883091</v>
      </c>
      <c r="K83" s="92">
        <v>-35863164</v>
      </c>
      <c r="M83" s="92">
        <v>-28650291</v>
      </c>
      <c r="N83" s="146"/>
      <c r="O83" s="147"/>
    </row>
    <row r="84" spans="1:16" ht="23.25" customHeight="1">
      <c r="A84" s="34" t="s">
        <v>237</v>
      </c>
      <c r="G84" s="92"/>
      <c r="I84" s="145"/>
      <c r="K84" s="145"/>
      <c r="M84" s="145"/>
      <c r="N84" s="146"/>
      <c r="O84" s="147"/>
    </row>
    <row r="85" spans="1:16" ht="23.25" customHeight="1">
      <c r="A85" s="34"/>
      <c r="B85" s="51" t="s">
        <v>234</v>
      </c>
      <c r="G85" s="92">
        <v>26</v>
      </c>
      <c r="I85" s="145">
        <v>13395424</v>
      </c>
      <c r="K85" s="145">
        <v>0</v>
      </c>
      <c r="M85" s="145">
        <v>0</v>
      </c>
      <c r="N85" s="146"/>
      <c r="O85" s="147"/>
    </row>
    <row r="86" spans="1:16" ht="23.25" customHeight="1">
      <c r="A86" s="34" t="s">
        <v>124</v>
      </c>
      <c r="F86" s="28" t="s">
        <v>150</v>
      </c>
      <c r="G86" s="60">
        <v>-3303549336</v>
      </c>
      <c r="I86" s="60">
        <v>-3303477394</v>
      </c>
      <c r="K86" s="60">
        <v>-3303549336</v>
      </c>
      <c r="M86" s="60">
        <v>-3303477394</v>
      </c>
      <c r="N86" s="146"/>
      <c r="O86" s="147"/>
    </row>
    <row r="87" spans="1:16" ht="23.25" customHeight="1">
      <c r="A87" s="34" t="s">
        <v>190</v>
      </c>
      <c r="G87" s="92">
        <v>-87173256</v>
      </c>
      <c r="I87" s="92">
        <v>-93671882</v>
      </c>
      <c r="K87" s="92">
        <v>-12819566</v>
      </c>
      <c r="M87" s="92">
        <v>-6933111</v>
      </c>
      <c r="N87" s="146"/>
      <c r="O87" s="147"/>
    </row>
    <row r="88" spans="1:16" ht="23.25" customHeight="1">
      <c r="A88" s="155" t="s">
        <v>197</v>
      </c>
      <c r="G88" s="64">
        <f>SUM(G79:G87)</f>
        <v>-2724161384</v>
      </c>
      <c r="H88" s="83"/>
      <c r="I88" s="64">
        <f>SUM(I79:I87)</f>
        <v>-3501235251</v>
      </c>
      <c r="J88" s="59"/>
      <c r="K88" s="64">
        <f>SUM(K79:K87)</f>
        <v>-2226829727</v>
      </c>
      <c r="L88" s="59"/>
      <c r="M88" s="64">
        <f>SUM(M79:M87)</f>
        <v>-2528734353</v>
      </c>
      <c r="N88" s="11"/>
      <c r="O88" s="11"/>
    </row>
    <row r="89" spans="1:16" ht="23.25" customHeight="1">
      <c r="K89" s="28"/>
      <c r="L89" s="28"/>
      <c r="M89" s="28"/>
      <c r="N89" s="146"/>
      <c r="O89" s="23"/>
    </row>
    <row r="90" spans="1:16" ht="23.25" customHeight="1">
      <c r="A90" s="155" t="s">
        <v>144</v>
      </c>
      <c r="G90" s="140">
        <f>G52+G70+G88</f>
        <v>-1406541386</v>
      </c>
      <c r="H90" s="140"/>
      <c r="I90" s="140">
        <f>I52+I70+I88</f>
        <v>-37428328</v>
      </c>
      <c r="J90" s="140"/>
      <c r="K90" s="140">
        <f>K52+K70+K88</f>
        <v>-1240816743</v>
      </c>
      <c r="L90" s="61"/>
      <c r="M90" s="140">
        <f>M52+M70+M88</f>
        <v>289174488</v>
      </c>
      <c r="N90" s="92"/>
      <c r="O90" s="92"/>
      <c r="P90" s="92"/>
    </row>
    <row r="91" spans="1:16" ht="23.25" customHeight="1">
      <c r="A91" s="34" t="s">
        <v>193</v>
      </c>
      <c r="G91" s="59">
        <f>I92</f>
        <v>2493135419</v>
      </c>
      <c r="H91" s="83"/>
      <c r="I91" s="59">
        <v>2530563747</v>
      </c>
      <c r="J91" s="59"/>
      <c r="K91" s="59">
        <f>M92</f>
        <v>1762379529</v>
      </c>
      <c r="L91" s="59"/>
      <c r="M91" s="59">
        <v>1473205041</v>
      </c>
      <c r="N91" s="146"/>
      <c r="O91" s="23"/>
    </row>
    <row r="92" spans="1:16" ht="23.25" customHeight="1" thickBot="1">
      <c r="A92" s="155" t="s">
        <v>194</v>
      </c>
      <c r="F92" s="28">
        <v>6</v>
      </c>
      <c r="G92" s="66">
        <f>SUM(G90:G91)</f>
        <v>1086594033</v>
      </c>
      <c r="H92" s="83"/>
      <c r="I92" s="66">
        <f>SUM(I90:I91)</f>
        <v>2493135419</v>
      </c>
      <c r="J92" s="59"/>
      <c r="K92" s="66">
        <f>SUM(K90:K91)</f>
        <v>521562786</v>
      </c>
      <c r="L92" s="61"/>
      <c r="M92" s="66">
        <f>SUM(M90:M91)</f>
        <v>1762379529</v>
      </c>
      <c r="N92" s="11"/>
      <c r="O92" s="26"/>
    </row>
    <row r="93" spans="1:16" ht="23.25" customHeight="1" thickTop="1">
      <c r="A93" s="155"/>
      <c r="G93" s="200"/>
      <c r="H93" s="163"/>
      <c r="I93" s="200"/>
      <c r="J93" s="163"/>
      <c r="K93" s="200"/>
      <c r="L93" s="61"/>
      <c r="M93" s="200"/>
      <c r="N93" s="146"/>
      <c r="O93" s="104"/>
    </row>
    <row r="94" spans="1:16" ht="23.25" customHeight="1">
      <c r="A94" s="33" t="s">
        <v>61</v>
      </c>
      <c r="B94" s="33"/>
      <c r="G94" s="151"/>
      <c r="H94" s="84"/>
      <c r="I94" s="151"/>
      <c r="J94" s="29"/>
      <c r="K94" s="151"/>
      <c r="L94" s="28"/>
      <c r="M94" s="151"/>
      <c r="N94" s="146"/>
      <c r="O94" s="192"/>
    </row>
    <row r="95" spans="1:16" ht="23.25" customHeight="1">
      <c r="A95" s="34" t="s">
        <v>191</v>
      </c>
      <c r="B95" s="34"/>
      <c r="G95" s="145">
        <v>239633302</v>
      </c>
      <c r="H95" s="84"/>
      <c r="I95" s="145">
        <v>51585636</v>
      </c>
      <c r="J95" s="29"/>
      <c r="K95" s="145">
        <v>142751828</v>
      </c>
      <c r="M95" s="145">
        <v>15040446</v>
      </c>
      <c r="N95" s="146"/>
      <c r="O95" s="147"/>
    </row>
    <row r="96" spans="1:16" ht="23.25" customHeight="1">
      <c r="A96" s="51" t="s">
        <v>134</v>
      </c>
      <c r="G96" s="51"/>
      <c r="I96" s="51"/>
      <c r="M96" s="51"/>
      <c r="N96" s="146"/>
      <c r="O96" s="23"/>
    </row>
    <row r="97" spans="1:15" ht="23.25" customHeight="1">
      <c r="B97" s="51" t="s">
        <v>192</v>
      </c>
      <c r="G97" s="145">
        <v>197283569</v>
      </c>
      <c r="H97" s="145"/>
      <c r="I97" s="145">
        <v>203133085</v>
      </c>
      <c r="K97" s="145">
        <v>108856524</v>
      </c>
      <c r="M97" s="145">
        <v>59483134</v>
      </c>
      <c r="N97" s="146"/>
      <c r="O97" s="23"/>
    </row>
    <row r="98" spans="1:15" ht="23.25" customHeight="1">
      <c r="A98" s="51" t="s">
        <v>223</v>
      </c>
      <c r="G98" s="145">
        <v>0</v>
      </c>
      <c r="H98" s="145"/>
      <c r="I98" s="145">
        <v>0</v>
      </c>
      <c r="K98" s="41">
        <v>285547255</v>
      </c>
      <c r="M98" s="145">
        <v>0</v>
      </c>
      <c r="N98" s="146"/>
      <c r="O98" s="23"/>
    </row>
    <row r="99" spans="1:15" ht="23.25" customHeight="1">
      <c r="A99" s="51" t="s">
        <v>127</v>
      </c>
      <c r="G99" s="145">
        <v>0</v>
      </c>
      <c r="H99" s="145"/>
      <c r="I99" s="145">
        <v>3403414</v>
      </c>
      <c r="K99" s="145">
        <v>0</v>
      </c>
      <c r="M99" s="145">
        <v>0</v>
      </c>
      <c r="N99" s="146"/>
      <c r="O99" s="23"/>
    </row>
    <row r="100" spans="1:15" ht="23.25" customHeight="1">
      <c r="A100" s="51" t="s">
        <v>211</v>
      </c>
      <c r="G100" s="145">
        <v>1620000</v>
      </c>
      <c r="H100" s="145"/>
      <c r="I100" s="145">
        <v>3240000</v>
      </c>
      <c r="K100" s="145">
        <v>0</v>
      </c>
      <c r="M100" s="145">
        <v>0</v>
      </c>
    </row>
  </sheetData>
  <mergeCells count="15">
    <mergeCell ref="G77:M77"/>
    <mergeCell ref="G38:M38"/>
    <mergeCell ref="G74:I74"/>
    <mergeCell ref="K74:M74"/>
    <mergeCell ref="G75:I75"/>
    <mergeCell ref="K75:M75"/>
    <mergeCell ref="G36:I36"/>
    <mergeCell ref="K36:M36"/>
    <mergeCell ref="G4:I4"/>
    <mergeCell ref="K4:M4"/>
    <mergeCell ref="G5:I5"/>
    <mergeCell ref="K5:M5"/>
    <mergeCell ref="G7:M7"/>
    <mergeCell ref="G35:I35"/>
    <mergeCell ref="K35:M35"/>
  </mergeCells>
  <pageMargins left="0.78740157480314965" right="0.59055118110236227" top="0.47244094488188981" bottom="0.51181102362204722" header="0.51181102362204722" footer="0.51181102362204722"/>
  <pageSetup paperSize="9" scale="72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1" max="12" man="1"/>
    <brk id="70" max="12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9E5DA4B8-2837-4592-A86F-01940BBFF88A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7-9</vt:lpstr>
      <vt:lpstr>PL 10-11</vt:lpstr>
      <vt:lpstr>SH_consol 12-13</vt:lpstr>
      <vt:lpstr>SH_Separate 14-15</vt:lpstr>
      <vt:lpstr>CF 16-17</vt:lpstr>
      <vt:lpstr>'BS 7-9'!Print_Area</vt:lpstr>
      <vt:lpstr>'CF 16-17'!Print_Area</vt:lpstr>
      <vt:lpstr>'PL 10-11'!Print_Area</vt:lpstr>
      <vt:lpstr>'SH_consol 12-13'!Print_Area</vt:lpstr>
      <vt:lpstr>'SH_Separate 14-15'!Print_Area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Pannida, Suksawat</cp:lastModifiedBy>
  <cp:lastPrinted>2023-02-02T11:52:46Z</cp:lastPrinted>
  <dcterms:created xsi:type="dcterms:W3CDTF">2000-10-29T08:16:28Z</dcterms:created>
  <dcterms:modified xsi:type="dcterms:W3CDTF">2023-02-22T03:10:35Z</dcterms:modified>
</cp:coreProperties>
</file>