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NFORCE SECURE Co., Ltd\Nforce Secure 31.12.22 (WAK-14)\"/>
    </mc:Choice>
  </mc:AlternateContent>
  <xr:revisionPtr revIDLastSave="0" documentId="13_ncr:1_{E673556D-E2E3-441C-9578-0CF8577C5D89}" xr6:coauthVersionLast="47" xr6:coauthVersionMax="47" xr10:uidLastSave="{00000000-0000-0000-0000-000000000000}"/>
  <bookViews>
    <workbookView xWindow="-120" yWindow="-120" windowWidth="21840" windowHeight="13140" tabRatio="718" activeTab="3" xr2:uid="{00000000-000D-0000-FFFF-FFFF00000000}"/>
  </bookViews>
  <sheets>
    <sheet name="6-8" sheetId="2" r:id="rId1"/>
    <sheet name="9" sheetId="3" r:id="rId2"/>
    <sheet name="10" sheetId="16" r:id="rId3"/>
    <sheet name="11-12" sheetId="17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45" i="17" l="1"/>
  <c r="A88" i="17" s="1"/>
  <c r="A3" i="17"/>
  <c r="A48" i="17" s="1"/>
  <c r="A1" i="17"/>
  <c r="A46" i="17" s="1"/>
  <c r="G77" i="17"/>
  <c r="E77" i="17"/>
  <c r="E27" i="17"/>
  <c r="E39" i="17" s="1"/>
  <c r="E43" i="17" s="1"/>
  <c r="G27" i="17"/>
  <c r="G39" i="17" s="1"/>
  <c r="N25" i="16"/>
  <c r="N23" i="16"/>
  <c r="L23" i="16"/>
  <c r="L24" i="16"/>
  <c r="L25" i="16"/>
  <c r="L22" i="16"/>
  <c r="J23" i="16"/>
  <c r="J24" i="16"/>
  <c r="J22" i="16"/>
  <c r="H23" i="16"/>
  <c r="H24" i="16"/>
  <c r="H25" i="16"/>
  <c r="H22" i="16"/>
  <c r="F23" i="16"/>
  <c r="F24" i="16"/>
  <c r="F25" i="16"/>
  <c r="F22" i="16"/>
  <c r="G72" i="17"/>
  <c r="E63" i="17"/>
  <c r="G63" i="17"/>
  <c r="N18" i="16"/>
  <c r="N20" i="16" s="1"/>
  <c r="L18" i="16"/>
  <c r="L20" i="16" s="1"/>
  <c r="J18" i="16"/>
  <c r="J20" i="16" s="1"/>
  <c r="H18" i="16"/>
  <c r="H20" i="16" s="1"/>
  <c r="F18" i="16"/>
  <c r="P18" i="16" s="1"/>
  <c r="P16" i="16"/>
  <c r="P15" i="16"/>
  <c r="P14" i="16"/>
  <c r="P13" i="16"/>
  <c r="P12" i="16"/>
  <c r="P10" i="16"/>
  <c r="J27" i="16" l="1"/>
  <c r="P25" i="16"/>
  <c r="P24" i="16"/>
  <c r="P22" i="16"/>
  <c r="P23" i="16"/>
  <c r="L27" i="16"/>
  <c r="F20" i="16"/>
  <c r="P20" i="16" s="1"/>
  <c r="G43" i="17"/>
  <c r="N27" i="16"/>
  <c r="H27" i="16"/>
  <c r="E72" i="17"/>
  <c r="F27" i="16" l="1"/>
  <c r="P27" i="16"/>
  <c r="E36" i="3"/>
  <c r="E38" i="3" s="1"/>
  <c r="G36" i="3" l="1"/>
  <c r="G38" i="3" s="1"/>
  <c r="G12" i="3"/>
  <c r="G23" i="3" s="1"/>
  <c r="G26" i="3" s="1"/>
  <c r="H108" i="2"/>
  <c r="H68" i="2"/>
  <c r="H59" i="2"/>
  <c r="H33" i="2"/>
  <c r="H20" i="2"/>
  <c r="E12" i="3"/>
  <c r="H70" i="2" l="1"/>
  <c r="H110" i="2" s="1"/>
  <c r="H35" i="2"/>
  <c r="E23" i="3"/>
  <c r="E26" i="3" s="1"/>
  <c r="E40" i="3" s="1"/>
  <c r="G40" i="3"/>
  <c r="F20" i="2"/>
  <c r="A44" i="2" l="1"/>
  <c r="A85" i="2"/>
  <c r="A82" i="2"/>
  <c r="F33" i="2" l="1"/>
  <c r="F59" i="2" l="1"/>
  <c r="F68" i="2" l="1"/>
  <c r="F70" i="2" s="1"/>
  <c r="F35" i="2"/>
  <c r="F108" i="2" l="1"/>
  <c r="F110" i="2" s="1"/>
</calcChain>
</file>

<file path=xl/sharedStrings.xml><?xml version="1.0" encoding="utf-8"?>
<sst xmlns="http://schemas.openxmlformats.org/spreadsheetml/2006/main" count="247" uniqueCount="165">
  <si>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</si>
  <si>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</si>
  <si>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</si>
  <si>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</si>
  <si>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</si>
  <si>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</si>
  <si>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</si>
  <si>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</si>
  <si>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</si>
  <si>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</si>
  <si>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</si>
  <si>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</si>
  <si>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</si>
  <si>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ทุนเรือนหุ้น</t>
  </si>
  <si>
    <t xml:space="preserve">   ทุนจดทะเบียน</t>
  </si>
  <si>
    <t>กำไรสะสม</t>
  </si>
  <si>
    <t>ค่าใช้จ่ายในการขาย</t>
  </si>
  <si>
    <t>ค่าใช้จ่ายในการบริหาร</t>
  </si>
  <si>
    <t>กำไรจากการดำเนินงานก่อนการเปลี่ยนแปลง</t>
  </si>
  <si>
    <t>กระแสเงินสดจากกิจกรรมลงทุน</t>
  </si>
  <si>
    <t>กระแสเงินสดจากกิจกรรมจัดหาเงิน</t>
  </si>
  <si>
    <t>ยังไม่ได้จัดสรร</t>
  </si>
  <si>
    <t>รวม</t>
  </si>
  <si>
    <t>รายได้อื่น</t>
  </si>
  <si>
    <t>กระแสเงินสดจากกิจกรรมดำเนินงาน</t>
  </si>
  <si>
    <t>งบแสดงฐานะการเงิน</t>
  </si>
  <si>
    <t>เจ้าหนี้การค้าและเจ้าหนี้อื่น</t>
  </si>
  <si>
    <t>กำไรก่อนภาษีเงินได้</t>
  </si>
  <si>
    <t>บาท</t>
  </si>
  <si>
    <t>หมายเหตุประกอบงบการเงินเป็นส่วนหนึ่งของงบการเงินนี้</t>
  </si>
  <si>
    <t>จัดสรรแล้ว - ทุนสำรองตามกฎหมาย</t>
  </si>
  <si>
    <t>สินทรัพย์หมุนเวียนอื่น</t>
  </si>
  <si>
    <t>หนี้สินหมุนเวียนอื่น</t>
  </si>
  <si>
    <t>ส่วนของเจ้าของ</t>
  </si>
  <si>
    <t xml:space="preserve">   ทุนออกจำหน่ายและชำระเต็มมูลค่าแล้ว</t>
  </si>
  <si>
    <t>ต้นทุนทางการเงิน</t>
  </si>
  <si>
    <t>ชำระแล้ว</t>
  </si>
  <si>
    <t>-</t>
  </si>
  <si>
    <t>ที่ดิน อาคารและอุปกรณ์ - สุทธิ</t>
  </si>
  <si>
    <t>หนี้สินและส่วนของเจ้าของ</t>
  </si>
  <si>
    <t>รวมส่วนของเจ้าของ</t>
  </si>
  <si>
    <t>รวมหนี้สินและส่วนของเจ้าของ</t>
  </si>
  <si>
    <t>งบแสดงการเปลี่ยนแปลงส่วนของเจ้าของ</t>
  </si>
  <si>
    <t>ตามกฎหมาย</t>
  </si>
  <si>
    <t>ทุนที่ออกและ</t>
  </si>
  <si>
    <t>สินทรัพย์ภาษีเงินได้รอการตัดบัญชี</t>
  </si>
  <si>
    <t>ภาระผูกพันผลประโยชน์พนักงาน</t>
  </si>
  <si>
    <t>รายการที่จะไม่จัดประเภทรายการใหม่</t>
  </si>
  <si>
    <t>เข้าไปไว้ในกำไรหรือขาดทุนในภายหลัง</t>
  </si>
  <si>
    <t>ภาษีเงินได้รอการตัดบัญชีของการวัดมูลค่าใหม่</t>
  </si>
  <si>
    <t>รวมรายการที่จะไม่จัดประเภทรายการใหม่ไปยัง</t>
  </si>
  <si>
    <t>กำไรหรือขาดทุนในภายหลัง</t>
  </si>
  <si>
    <t>ค่าใช้จ่ายภาษีเงินได้</t>
  </si>
  <si>
    <t xml:space="preserve">   ของภาระผูกพันผลประโยชน์พนักงาน</t>
  </si>
  <si>
    <t>กำไรเบ็ดเสร็จรวมสำหรับปี</t>
  </si>
  <si>
    <t>งบกระแสเงินสด</t>
  </si>
  <si>
    <t>รายการปรับปรุง</t>
  </si>
  <si>
    <t>ดอกเบี้ยรับ</t>
  </si>
  <si>
    <t>รายการที่ไม่ใช่เงินสดที่มีสาระสำคัญ</t>
  </si>
  <si>
    <t>กำไรขั้นต้น</t>
  </si>
  <si>
    <t xml:space="preserve">เงินปันผล </t>
  </si>
  <si>
    <t>ในสินทรัพย์และหนี้สินดำเนินงาน</t>
  </si>
  <si>
    <t>ลูกหนี้การค้าและลูกหนี้อื่น</t>
  </si>
  <si>
    <t>ค่าตัดจำหน่าย</t>
  </si>
  <si>
    <t>งบกำไรขาดทุนเบ็ดเสร็จ</t>
  </si>
  <si>
    <t>กำไรสำหรับปี</t>
  </si>
  <si>
    <t>กำไรต่อหุ้น (บาท)</t>
  </si>
  <si>
    <t xml:space="preserve">กำไรต่อหุ้นขั้นพื้นฐาน </t>
  </si>
  <si>
    <t>สินค้าคงเหลือ</t>
  </si>
  <si>
    <t>ค่าใช้จ่ายผลประโยชน์ของพนักงาน</t>
  </si>
  <si>
    <t>เงินสดจ่ายเพื่อซื้อส่วนปรับปรุงอาคารและอุปกรณ์</t>
  </si>
  <si>
    <t xml:space="preserve">กำไรจากการขายอุปกรณ์ </t>
  </si>
  <si>
    <t>ค่าเสื่อมราคา</t>
  </si>
  <si>
    <t>รายได้รับล่วงหน้า</t>
  </si>
  <si>
    <t>สินทรัพย์ไม่มีตัวตน - สุทธิ</t>
  </si>
  <si>
    <t>รายได้ดอกเบี้ย</t>
  </si>
  <si>
    <t>รายได้จากการขาย</t>
  </si>
  <si>
    <t>รายได้จากการให้บริการ</t>
  </si>
  <si>
    <t>การวัดมูลค่าใหม่ของภาระผูกพันผลประโยชน์พนักงาน</t>
  </si>
  <si>
    <t>กำไรจากอัตราแลกเปลี่ยนที่ยังไม่ได้เกิดขึ้น</t>
  </si>
  <si>
    <t>เจ้าหนี้จากการซื้ออาคารและอุปกรณ์</t>
  </si>
  <si>
    <t>ต้นทุนขายและการให้บริการ</t>
  </si>
  <si>
    <t>บริษัท เอ็นฟอร์ซ ซีเคียว จำกัด (มหาชน)</t>
  </si>
  <si>
    <t>ส่วนเกินมูลค่าหุ้น</t>
  </si>
  <si>
    <t>เงินฝากที่ติดภาระค้ำประกัน</t>
  </si>
  <si>
    <t>เงินสดรับจากเงินกู้ยืมระยะสั้นจากสถาบันการเงิน</t>
  </si>
  <si>
    <t>จ่ายคืนหนี้สินตามสัญญาเช่า</t>
  </si>
  <si>
    <t>เงินสดรับจากการออกหุ้นสามัญ</t>
  </si>
  <si>
    <t>เงินสดจ่ายเงินปันผล</t>
  </si>
  <si>
    <t>การจ่ายโดยใช้หุ้นเป็นเกณฑ์</t>
  </si>
  <si>
    <t>การเพิ่มหุ้นสามัญ</t>
  </si>
  <si>
    <t>สำรองตามกฏหมาย</t>
  </si>
  <si>
    <t>การเปลี่ยนแปลงในรายการกับผู้เป็นเจ้าของสำหรับปี</t>
  </si>
  <si>
    <t>สินทรัพย์สิทธิการใช้ - สุทธิ</t>
  </si>
  <si>
    <t>หนี้สินอนุพันธ์ทางการเงิน</t>
  </si>
  <si>
    <t>รายการจ่ายโดยใช้หุ้นเป็นเกณฑ์</t>
  </si>
  <si>
    <t>เงินสดรับจากการขายอุปกรณ์</t>
  </si>
  <si>
    <t>เงินสดจ่ายเงินกู้ยืมระยะสั้นจากสถาบันการเงิน</t>
  </si>
  <si>
    <t>สินทรัพย์ไม่หมุนเวียนอื่น</t>
  </si>
  <si>
    <t>รายได้รับล่วงหน้า - หมุนเวียน</t>
  </si>
  <si>
    <t>มูลค่าหุ้น</t>
  </si>
  <si>
    <t>ส่วนเกิน</t>
  </si>
  <si>
    <t>สำรองอื่น - การจ่ายโดยใช้หุ้นเป็นเกณฑ์</t>
  </si>
  <si>
    <t>หนี้สินตามสัญญาเช่า</t>
  </si>
  <si>
    <t>กำไร (ขาดทุน) เบ็ดเสร็จอื่น: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</si>
  <si>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</si>
  <si>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</si>
  <si>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หนี้สินตามสัญญาเช่าส่วนที่ถึงกำหนดชำระภายในหนึ่งปี</t>
  </si>
  <si>
    <t>จัดสรรแล้ว - ทุนสำรอง</t>
  </si>
  <si>
    <t>กำไรต่อหุ้นปรับลด</t>
  </si>
  <si>
    <t>สินทรัพย์สิทธิการใช้ที่ได้มาในระหว่างปี</t>
  </si>
  <si>
    <t>ลูกหนี้การค้าและลูกหนี้อื่น - สุทธิ</t>
  </si>
  <si>
    <t xml:space="preserve">       จ่ายภาษีเงินได้</t>
  </si>
  <si>
    <r>
      <t>งบแสดงฐานะการเงิน</t>
    </r>
    <r>
      <rPr>
        <sz val="14"/>
        <color theme="1"/>
        <rFont val="Browallia New"/>
        <family val="2"/>
      </rPr>
      <t xml:space="preserve"> (ต่อ)</t>
    </r>
  </si>
  <si>
    <t>พ.ศ. 2564</t>
  </si>
  <si>
    <r>
      <t xml:space="preserve">หนี้สินและส่วนของเจ้าของ </t>
    </r>
    <r>
      <rPr>
        <sz val="14"/>
        <color theme="1"/>
        <rFont val="Browallia New"/>
        <family val="2"/>
      </rPr>
      <t>(ต่อ)</t>
    </r>
  </si>
  <si>
    <t xml:space="preserve">หุ้นสามัญจำนวน 105,941,000 หุ้น </t>
  </si>
  <si>
    <t xml:space="preserve">   มูลค่าที่ตราไว้หุ้นละ 0.5 บาท</t>
  </si>
  <si>
    <t>ยอดคงเหลือ ณ วันที่ 1 มกราคม พ.ศ. 2564</t>
  </si>
  <si>
    <t>ยอดคงเหลือ ณ วันที่ 31 ธันวาคม พ.ศ. 2564</t>
  </si>
  <si>
    <r>
      <t>หัก</t>
    </r>
    <r>
      <rPr>
        <sz val="14"/>
        <rFont val="Browallia New"/>
        <family val="2"/>
      </rPr>
      <t xml:space="preserve">   จ่ายดอกเบี้ย</t>
    </r>
  </si>
  <si>
    <r>
      <t>งบกระแสเงินสด</t>
    </r>
    <r>
      <rPr>
        <sz val="14"/>
        <rFont val="Browallia New"/>
        <family val="2"/>
      </rPr>
      <t xml:space="preserve"> (ต่อ)</t>
    </r>
  </si>
  <si>
    <t>สินทรัพย์อนุพันธ์ทางการเงิน</t>
  </si>
  <si>
    <t>เงินลงทุนในการร่วมค้า</t>
  </si>
  <si>
    <t>หนี้สินไม่หมุนเวียนอื่น</t>
  </si>
  <si>
    <t xml:space="preserve">หุ้นสามัญจำนวน 102,741,000 หุ้น </t>
  </si>
  <si>
    <t>ส่วนแบ่งขาดทุนจากเงินลงทุนในการร่วมค้า</t>
  </si>
  <si>
    <t xml:space="preserve">สำรองอื่น - 
</t>
  </si>
  <si>
    <t>ลูกหนี้ตามสัญญาเช่า</t>
  </si>
  <si>
    <t>เงินสดได้มาจากกิจกรรมดำเนินงาน</t>
  </si>
  <si>
    <t>เงินสดจ่ายเพื่อซื้อเงินลงทุนในการร่วมค้า</t>
  </si>
  <si>
    <t>ค่าใช้จ่ายการจ่ายโดยใช้หุ้นเป็นเกณฑ์</t>
  </si>
  <si>
    <t>ลูกหนี้ตามสัญญาเช่า - สุทธิ</t>
  </si>
  <si>
    <t>จ่ายผลประโยชน์พนักงาน</t>
  </si>
  <si>
    <t>สินทรัพย์ทางการเงินที่วัดมูลค่าด้วย</t>
  </si>
  <si>
    <t>ขาดทุนจากมูลค่ายุติธรรมของสินทรัพย์ทางการเงิน</t>
  </si>
  <si>
    <t xml:space="preserve">  ที่วัดมูลค่าด้วยมูลค่ายุติธรรมผ่านกำไรหรือขาดทุน</t>
  </si>
  <si>
    <t>เงินสดจ่ายเพื่อซื้อสินทรัพย์ทางการเงินที่วัดมูลค่าด้วย</t>
  </si>
  <si>
    <t>มูลค่ายุติธรรมผ่านกำไรหรือขาดทุน</t>
  </si>
  <si>
    <t>เงินสดสุทธิใช้ไปในกิจกรรมลงทุน</t>
  </si>
  <si>
    <t>ลูกหนี้ตามสัญญาเช่าส่วนที่ครบกำหนดในหนึ่งปี - สุทธิ</t>
  </si>
  <si>
    <t>กำไรเบ็ดเสร็จอื่นสำหรับปี - สุทธิจากภาษี</t>
  </si>
  <si>
    <t>เงินสดสุทธิได้มาจากกิจกรรมดำเนินงาน</t>
  </si>
  <si>
    <t>ขาดทุนจากการตัดจำหน่ายอุปกรณ์</t>
  </si>
  <si>
    <t>ผลขาดทุนด้านเครดิตที่คาดว่าจะเกิดขึ้น</t>
  </si>
  <si>
    <t>_______________________________</t>
  </si>
  <si>
    <t>กรรมการ</t>
  </si>
  <si>
    <t>ณ วันที่ 31 ธันวาคม พ.ศ. 2565</t>
  </si>
  <si>
    <t>พ.ศ. 2565</t>
  </si>
  <si>
    <t>สำหรับปีสิ้นสุดวันที่ 31 ธันวาคม พ.ศ. 2565</t>
  </si>
  <si>
    <t>ยอดคงเหลือ ณ วันที่ 1 มกราคม พ.ศ. 2565</t>
  </si>
  <si>
    <t>ยอดคงเหลือ ณ วันที่ 31 ธันวาคม พ.ศ. 2565</t>
  </si>
  <si>
    <t>กำไร (ขาดทุน) จากอัตราแลกเปลี่ยน - สุทธิ</t>
  </si>
  <si>
    <t>ตัดจำหน่ายหนี้สูญ</t>
  </si>
  <si>
    <t>ขาดทุน (กำไร) จากมูลค่ายุติธรรมของอนุพันธ์ทางการเงิน</t>
  </si>
  <si>
    <t>เงินสดรับจากการขายสินทรัพย์ทางการเงินที่วัดมูลค่าด้วย</t>
  </si>
  <si>
    <t>เงินสดสุทธิ (ใช้ไปใน) ได้มาจากกิจกรรมจัดหาเงิน</t>
  </si>
  <si>
    <t xml:space="preserve">สินค้าคงเหลือ </t>
  </si>
  <si>
    <t>6, 12</t>
  </si>
  <si>
    <t>19, 29</t>
  </si>
  <si>
    <t>16, 17</t>
  </si>
  <si>
    <t xml:space="preserve">   มูลค่ายุติธรรมผ่านกำไรขาดทุน</t>
  </si>
  <si>
    <t>ที่วัดมูลค่าด้วยมูลค่ายุติธรรมผ่านกำไรขาดทุน</t>
  </si>
  <si>
    <t>กำไร (ขาดทุน) จากมูลค่ายุติธรรมของอนุพันธ์ทางการเงิน</t>
  </si>
  <si>
    <t>เงินสดและรายการเทียบเท่าเงินสด (ลดลง) เพิ่มขึ้นสุทธิ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</si>
</sst>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_);_(* \(#,##0\);_(* &quot;-&quot;??_);_(@_)"/>
    <numFmt numFmtId="166" formatCode="#,##0;\(#,##0\);\-"/>
    <numFmt numFmtId="167" formatCode="#,##0,_ ;\(#,##0,\)"/>
    <numFmt numFmtId="168" formatCode="#,##0;\(#,##0\)"/>
    <numFmt numFmtId="169" formatCode="#,##0;\(#,##0\);&quot;-&quot;;@"/>
    <numFmt numFmtId="170" formatCode="#,##0.00;\(#,##0.00\);\-"/>
  </numFmts>
  <fonts count="9" x14ac:knownFonts="1">
    <font>
      <sz val="10"/>
      <name val="Arial"/>
    </font>
    <font>
      <b/>
      <sz val="14"/>
      <name val="Browallia New"/>
      <family val="2"/>
    </font>
    <font>
      <b/>
      <sz val="14"/>
      <color theme="1"/>
      <name val="Browallia New"/>
      <family val="2"/>
    </font>
    <font>
      <sz val="14"/>
      <color theme="1"/>
      <name val="Browallia New"/>
      <family val="2"/>
    </font>
    <font>
      <sz val="14"/>
      <name val="Browallia New"/>
      <family val="2"/>
    </font>
    <font>
      <u/>
      <sz val="14"/>
      <color theme="1"/>
      <name val="Browallia New"/>
      <family val="2"/>
    </font>
    <font>
      <u/>
      <sz val="14"/>
      <name val="Browallia New"/>
      <family val="2"/>
    </font>
    <font>
      <i/>
      <sz val="14"/>
      <color theme="1"/>
      <name val="Browallia New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236">
    <xf numFmtId="0" fontId="0" fillId="0" borderId="0" xfId="0"/>
    <xf numFmtId="37" fontId="2" fillId="0" borderId="0" xfId="0" applyNumberFormat="1" applyFont="1" applyFill="1" applyAlignment="1">
      <alignment horizontal="left" vertical="center"/>
    </xf>
    <xf numFmtId="37" fontId="3" fillId="0" borderId="0" xfId="0" applyNumberFormat="1" applyFont="1" applyFill="1" applyAlignment="1">
      <alignment horizontal="centerContinuous" vertical="center"/>
    </xf>
    <xf numFmtId="167" fontId="3" fillId="0" borderId="0" xfId="0" applyNumberFormat="1" applyFont="1" applyFill="1" applyAlignment="1">
      <alignment horizontal="centerContinuous" vertical="center"/>
    </xf>
    <xf numFmtId="0" fontId="3" fillId="0" borderId="0" xfId="0" applyFont="1" applyFill="1" applyAlignment="1">
      <alignment vertical="center"/>
    </xf>
    <xf numFmtId="37" fontId="2" fillId="0" borderId="4" xfId="0" applyNumberFormat="1" applyFont="1" applyFill="1" applyBorder="1" applyAlignment="1">
      <alignment horizontal="left" vertical="center"/>
    </xf>
    <xf numFmtId="37" fontId="3" fillId="0" borderId="4" xfId="0" applyNumberFormat="1" applyFont="1" applyFill="1" applyBorder="1" applyAlignment="1">
      <alignment horizontal="center" vertical="center"/>
    </xf>
    <xf numFmtId="37" fontId="3" fillId="0" borderId="4" xfId="0" applyNumberFormat="1" applyFont="1" applyFill="1" applyBorder="1" applyAlignment="1">
      <alignment horizontal="centerContinuous" vertical="center"/>
    </xf>
    <xf numFmtId="167" fontId="3" fillId="0" borderId="4" xfId="0" applyNumberFormat="1" applyFont="1" applyFill="1" applyBorder="1" applyAlignment="1">
      <alignment horizontal="centerContinuous" vertical="center"/>
    </xf>
    <xf numFmtId="37" fontId="2" fillId="0" borderId="0" xfId="0" applyNumberFormat="1" applyFont="1" applyFill="1" applyBorder="1" applyAlignment="1">
      <alignment horizontal="left" vertical="center"/>
    </xf>
    <xf numFmtId="37" fontId="3" fillId="0" borderId="0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Border="1" applyAlignment="1">
      <alignment horizontal="centerContinuous" vertical="center"/>
    </xf>
    <xf numFmtId="167" fontId="3" fillId="0" borderId="0" xfId="0" applyNumberFormat="1" applyFont="1" applyFill="1" applyBorder="1" applyAlignment="1">
      <alignment horizontal="centerContinuous" vertical="center"/>
    </xf>
    <xf numFmtId="0" fontId="2" fillId="0" borderId="0" xfId="0" applyFont="1" applyFill="1" applyAlignment="1">
      <alignment horizontal="right" vertical="center"/>
    </xf>
    <xf numFmtId="167" fontId="2" fillId="0" borderId="0" xfId="0" applyNumberFormat="1" applyFont="1" applyFill="1" applyAlignment="1">
      <alignment horizontal="right" vertical="center"/>
    </xf>
    <xf numFmtId="37" fontId="2" fillId="0" borderId="4" xfId="0" applyNumberFormat="1" applyFont="1" applyFill="1" applyBorder="1" applyAlignment="1">
      <alignment horizontal="center" vertical="center"/>
    </xf>
    <xf numFmtId="167" fontId="2" fillId="0" borderId="4" xfId="0" applyNumberFormat="1" applyFont="1" applyFill="1" applyBorder="1" applyAlignment="1">
      <alignment horizontal="right" vertical="center"/>
    </xf>
    <xf numFmtId="37" fontId="2" fillId="0" borderId="0" xfId="0" applyNumberFormat="1" applyFont="1" applyFill="1" applyAlignment="1">
      <alignment vertical="center"/>
    </xf>
    <xf numFmtId="41" fontId="3" fillId="0" borderId="0" xfId="0" applyNumberFormat="1" applyFont="1" applyFill="1" applyAlignment="1">
      <alignment horizontal="center" vertical="center"/>
    </xf>
    <xf numFmtId="166" fontId="3" fillId="0" borderId="4" xfId="0" applyNumberFormat="1" applyFont="1" applyFill="1" applyBorder="1" applyAlignment="1">
      <alignment horizontal="right" vertical="center"/>
    </xf>
    <xf numFmtId="41" fontId="3" fillId="0" borderId="0" xfId="0" applyNumberFormat="1" applyFont="1" applyFill="1" applyAlignment="1">
      <alignment horizontal="right" vertical="center"/>
    </xf>
    <xf numFmtId="0" fontId="2" fillId="0" borderId="0" xfId="0" applyFont="1" applyFill="1" applyAlignment="1">
      <alignment vertical="center"/>
    </xf>
    <xf numFmtId="166" fontId="3" fillId="0" borderId="1" xfId="0" applyNumberFormat="1" applyFont="1" applyFill="1" applyBorder="1" applyAlignment="1">
      <alignment horizontal="right" vertical="center"/>
    </xf>
    <xf numFmtId="37" fontId="3" fillId="0" borderId="0" xfId="0" applyNumberFormat="1" applyFont="1" applyFill="1" applyAlignment="1">
      <alignment vertical="center"/>
    </xf>
    <xf numFmtId="37" fontId="3" fillId="0" borderId="4" xfId="0" applyNumberFormat="1" applyFont="1" applyFill="1" applyBorder="1" applyAlignment="1">
      <alignment vertical="center"/>
    </xf>
    <xf numFmtId="37" fontId="2" fillId="0" borderId="0" xfId="0" applyNumberFormat="1" applyFont="1" applyFill="1" applyBorder="1" applyAlignment="1">
      <alignment horizontal="center" vertical="center"/>
    </xf>
    <xf numFmtId="167" fontId="2" fillId="0" borderId="0" xfId="0" applyNumberFormat="1" applyFont="1" applyFill="1" applyBorder="1" applyAlignment="1">
      <alignment horizontal="right" vertical="center"/>
    </xf>
    <xf numFmtId="37" fontId="5" fillId="0" borderId="0" xfId="0" applyNumberFormat="1" applyFont="1" applyFill="1" applyAlignment="1">
      <alignment horizontal="center" vertical="center"/>
    </xf>
    <xf numFmtId="166" fontId="3" fillId="0" borderId="0" xfId="0" applyNumberFormat="1" applyFont="1" applyFill="1" applyAlignment="1">
      <alignment horizontal="center" vertical="center"/>
    </xf>
    <xf numFmtId="37" fontId="3" fillId="0" borderId="4" xfId="0" applyNumberFormat="1" applyFont="1" applyFill="1" applyBorder="1" applyAlignment="1">
      <alignment horizontal="left" vertical="center"/>
    </xf>
    <xf numFmtId="37" fontId="3" fillId="0" borderId="0" xfId="0" applyNumberFormat="1" applyFont="1" applyFill="1" applyAlignment="1">
      <alignment horizontal="right" vertical="center"/>
    </xf>
    <xf numFmtId="43" fontId="3" fillId="0" borderId="4" xfId="0" applyNumberFormat="1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Alignment="1">
      <alignment horizontal="center" vertical="center"/>
    </xf>
    <xf numFmtId="167" fontId="3" fillId="0" borderId="0" xfId="0" applyNumberFormat="1" applyFont="1" applyFill="1" applyAlignment="1">
      <alignment vertical="center"/>
    </xf>
    <xf numFmtId="37" fontId="2" fillId="0" borderId="0" xfId="0" applyNumberFormat="1" applyFont="1" applyAlignment="1">
      <alignment horizontal="left" vertical="center"/>
    </xf>
    <xf numFmtId="166" fontId="3" fillId="0" borderId="0" xfId="0" applyNumberFormat="1" applyFont="1" applyAlignment="1">
      <alignment horizontal="centerContinuous" vertical="center"/>
    </xf>
    <xf numFmtId="37" fontId="3" fillId="0" borderId="0" xfId="0" applyNumberFormat="1" applyFont="1" applyAlignment="1">
      <alignment horizontal="centerContinuous" vertical="center"/>
    </xf>
    <xf numFmtId="37" fontId="2" fillId="0" borderId="3" xfId="0" applyNumberFormat="1" applyFont="1" applyBorder="1" applyAlignment="1">
      <alignment horizontal="left" vertical="center"/>
    </xf>
    <xf numFmtId="37" fontId="2" fillId="0" borderId="4" xfId="0" applyNumberFormat="1" applyFont="1" applyBorder="1" applyAlignment="1">
      <alignment horizontal="left" vertical="center"/>
    </xf>
    <xf numFmtId="166" fontId="3" fillId="0" borderId="4" xfId="0" applyNumberFormat="1" applyFont="1" applyBorder="1" applyAlignment="1">
      <alignment horizontal="centerContinuous" vertical="center"/>
    </xf>
    <xf numFmtId="37" fontId="3" fillId="0" borderId="3" xfId="0" applyNumberFormat="1" applyFont="1" applyBorder="1" applyAlignment="1">
      <alignment horizontal="centerContinuous" vertical="center"/>
    </xf>
    <xf numFmtId="37" fontId="4" fillId="0" borderId="0" xfId="0" applyNumberFormat="1" applyFont="1" applyAlignment="1">
      <alignment vertical="center"/>
    </xf>
    <xf numFmtId="37" fontId="4" fillId="0" borderId="0" xfId="0" applyNumberFormat="1" applyFont="1" applyAlignment="1">
      <alignment horizontal="centerContinuous" vertical="center"/>
    </xf>
    <xf numFmtId="166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37" fontId="1" fillId="0" borderId="0" xfId="0" applyNumberFormat="1" applyFont="1" applyAlignment="1">
      <alignment vertical="center"/>
    </xf>
    <xf numFmtId="166" fontId="1" fillId="0" borderId="4" xfId="0" applyNumberFormat="1" applyFont="1" applyBorder="1" applyAlignment="1">
      <alignment horizontal="right" vertical="center"/>
    </xf>
    <xf numFmtId="166" fontId="4" fillId="2" borderId="0" xfId="0" applyNumberFormat="1" applyFont="1" applyFill="1" applyAlignment="1">
      <alignment vertical="center"/>
    </xf>
    <xf numFmtId="0" fontId="4" fillId="0" borderId="0" xfId="0" applyFont="1" applyAlignment="1">
      <alignment vertical="center"/>
    </xf>
    <xf numFmtId="166" fontId="3" fillId="2" borderId="0" xfId="0" applyNumberFormat="1" applyFont="1" applyFill="1" applyAlignment="1">
      <alignment horizontal="right"/>
    </xf>
    <xf numFmtId="164" fontId="3" fillId="0" borderId="0" xfId="0" applyNumberFormat="1" applyFont="1"/>
    <xf numFmtId="166" fontId="3" fillId="2" borderId="4" xfId="0" applyNumberFormat="1" applyFont="1" applyFill="1" applyBorder="1" applyAlignment="1">
      <alignment vertical="center"/>
    </xf>
    <xf numFmtId="37" fontId="2" fillId="0" borderId="0" xfId="0" applyNumberFormat="1" applyFont="1" applyAlignment="1">
      <alignment vertical="center"/>
    </xf>
    <xf numFmtId="166" fontId="3" fillId="0" borderId="0" xfId="0" applyNumberFormat="1" applyFont="1" applyAlignment="1">
      <alignment horizontal="right" vertical="center"/>
    </xf>
    <xf numFmtId="164" fontId="3" fillId="0" borderId="0" xfId="0" applyNumberFormat="1" applyFont="1" applyAlignment="1">
      <alignment horizontal="right" vertical="center"/>
    </xf>
    <xf numFmtId="41" fontId="3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166" fontId="3" fillId="2" borderId="1" xfId="0" applyNumberFormat="1" applyFont="1" applyFill="1" applyBorder="1" applyAlignment="1">
      <alignment horizontal="right" vertical="center"/>
    </xf>
    <xf numFmtId="41" fontId="3" fillId="0" borderId="0" xfId="0" applyNumberFormat="1" applyFont="1" applyAlignment="1">
      <alignment horizontal="center" vertical="center"/>
    </xf>
    <xf numFmtId="165" fontId="3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vertical="center"/>
    </xf>
    <xf numFmtId="166" fontId="2" fillId="2" borderId="0" xfId="0" applyNumberFormat="1" applyFont="1" applyFill="1" applyAlignment="1">
      <alignment horizontal="right" vertical="center"/>
    </xf>
    <xf numFmtId="165" fontId="3" fillId="0" borderId="0" xfId="0" applyNumberFormat="1" applyFont="1" applyAlignment="1">
      <alignment vertical="center"/>
    </xf>
    <xf numFmtId="166" fontId="3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39" fontId="3" fillId="0" borderId="0" xfId="0" applyNumberFormat="1" applyFont="1" applyAlignment="1">
      <alignment vertical="center"/>
    </xf>
    <xf numFmtId="170" fontId="3" fillId="2" borderId="1" xfId="0" applyNumberFormat="1" applyFont="1" applyFill="1" applyBorder="1" applyAlignment="1">
      <alignment vertical="center"/>
    </xf>
    <xf numFmtId="37" fontId="3" fillId="0" borderId="3" xfId="0" applyNumberFormat="1" applyFont="1" applyBorder="1" applyAlignment="1">
      <alignment vertical="center"/>
    </xf>
    <xf numFmtId="0" fontId="3" fillId="0" borderId="3" xfId="0" applyFont="1" applyBorder="1" applyAlignment="1">
      <alignment vertical="center"/>
    </xf>
    <xf numFmtId="165" fontId="3" fillId="0" borderId="4" xfId="0" applyNumberFormat="1" applyFont="1" applyBorder="1" applyAlignment="1">
      <alignment vertical="center"/>
    </xf>
    <xf numFmtId="166" fontId="3" fillId="0" borderId="4" xfId="0" applyNumberFormat="1" applyFont="1" applyBorder="1" applyAlignment="1">
      <alignment vertical="center"/>
    </xf>
    <xf numFmtId="165" fontId="3" fillId="0" borderId="3" xfId="0" applyNumberFormat="1" applyFont="1" applyBorder="1" applyAlignment="1">
      <alignment vertical="center"/>
    </xf>
    <xf numFmtId="166" fontId="3" fillId="0" borderId="0" xfId="0" applyNumberFormat="1" applyFont="1" applyFill="1" applyAlignment="1">
      <alignment horizontal="right" vertical="center"/>
    </xf>
    <xf numFmtId="166" fontId="3" fillId="0" borderId="0" xfId="0" applyNumberFormat="1" applyFont="1" applyFill="1" applyAlignment="1">
      <alignment horizontal="centerContinuous" vertical="center"/>
    </xf>
    <xf numFmtId="166" fontId="3" fillId="0" borderId="4" xfId="0" applyNumberFormat="1" applyFont="1" applyFill="1" applyBorder="1" applyAlignment="1">
      <alignment horizontal="centerContinuous" vertical="center"/>
    </xf>
    <xf numFmtId="166" fontId="1" fillId="0" borderId="4" xfId="0" applyNumberFormat="1" applyFont="1" applyFill="1" applyBorder="1" applyAlignment="1">
      <alignment horizontal="right" vertical="center"/>
    </xf>
    <xf numFmtId="166" fontId="3" fillId="0" borderId="0" xfId="0" applyNumberFormat="1" applyFont="1" applyFill="1" applyAlignment="1">
      <alignment horizontal="right"/>
    </xf>
    <xf numFmtId="166" fontId="2" fillId="0" borderId="0" xfId="0" applyNumberFormat="1" applyFont="1" applyFill="1" applyAlignment="1">
      <alignment horizontal="right" vertical="center"/>
    </xf>
    <xf numFmtId="166" fontId="3" fillId="0" borderId="0" xfId="0" applyNumberFormat="1" applyFont="1" applyFill="1" applyAlignment="1">
      <alignment vertical="center"/>
    </xf>
    <xf numFmtId="170" fontId="3" fillId="0" borderId="1" xfId="0" applyNumberFormat="1" applyFont="1" applyFill="1" applyBorder="1" applyAlignment="1">
      <alignment vertical="center"/>
    </xf>
    <xf numFmtId="166" fontId="3" fillId="0" borderId="4" xfId="0" applyNumberFormat="1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3" fillId="0" borderId="0" xfId="0" applyFont="1" applyFill="1"/>
    <xf numFmtId="166" fontId="4" fillId="0" borderId="0" xfId="0" applyNumberFormat="1" applyFont="1" applyFill="1" applyAlignment="1">
      <alignment vertical="center"/>
    </xf>
    <xf numFmtId="166" fontId="3" fillId="2" borderId="0" xfId="0" applyNumberFormat="1" applyFont="1" applyFill="1" applyAlignment="1">
      <alignment vertical="center"/>
    </xf>
    <xf numFmtId="167" fontId="2" fillId="2" borderId="0" xfId="0" applyNumberFormat="1" applyFont="1" applyFill="1" applyBorder="1" applyAlignment="1">
      <alignment horizontal="right" vertical="center"/>
    </xf>
    <xf numFmtId="166" fontId="3" fillId="2" borderId="0" xfId="0" applyNumberFormat="1" applyFont="1" applyFill="1" applyAlignment="1">
      <alignment horizontal="center" vertical="center"/>
    </xf>
    <xf numFmtId="3" fontId="3" fillId="2" borderId="0" xfId="0" applyNumberFormat="1" applyFont="1" applyFill="1" applyAlignment="1">
      <alignment vertical="center"/>
    </xf>
    <xf numFmtId="166" fontId="3" fillId="2" borderId="0" xfId="0" applyNumberFormat="1" applyFont="1" applyFill="1" applyBorder="1" applyAlignment="1">
      <alignment vertical="center"/>
    </xf>
    <xf numFmtId="166" fontId="3" fillId="0" borderId="0" xfId="0" applyNumberFormat="1" applyFont="1" applyFill="1" applyBorder="1" applyAlignment="1">
      <alignment vertical="center"/>
    </xf>
    <xf numFmtId="164" fontId="3" fillId="0" borderId="0" xfId="0" applyNumberFormat="1" applyFont="1" applyBorder="1"/>
    <xf numFmtId="37" fontId="7" fillId="0" borderId="0" xfId="0" applyNumberFormat="1" applyFont="1" applyAlignment="1">
      <alignment vertical="center"/>
    </xf>
    <xf numFmtId="37" fontId="3" fillId="0" borderId="0" xfId="0" applyNumberFormat="1" applyFont="1" applyAlignment="1">
      <alignment horizontal="center" vertical="center"/>
    </xf>
    <xf numFmtId="37" fontId="3" fillId="0" borderId="0" xfId="0" applyNumberFormat="1" applyFont="1" applyAlignment="1">
      <alignment vertical="center"/>
    </xf>
    <xf numFmtId="166" fontId="3" fillId="2" borderId="0" xfId="0" applyNumberFormat="1" applyFont="1" applyFill="1" applyAlignment="1">
      <alignment horizontal="right" vertical="center"/>
    </xf>
    <xf numFmtId="166" fontId="3" fillId="2" borderId="4" xfId="0" applyNumberFormat="1" applyFont="1" applyFill="1" applyBorder="1" applyAlignment="1">
      <alignment horizontal="right" vertical="center"/>
    </xf>
    <xf numFmtId="0" fontId="3" fillId="2" borderId="0" xfId="0" applyFont="1" applyFill="1" applyAlignment="1">
      <alignment vertical="center"/>
    </xf>
    <xf numFmtId="166" fontId="3" fillId="0" borderId="0" xfId="0" applyNumberFormat="1" applyFont="1" applyFill="1" applyBorder="1" applyAlignment="1">
      <alignment horizontal="right" vertical="center"/>
    </xf>
    <xf numFmtId="166" fontId="3" fillId="2" borderId="0" xfId="0" applyNumberFormat="1" applyFont="1" applyFill="1" applyBorder="1" applyAlignment="1">
      <alignment horizontal="right" vertical="center"/>
    </xf>
    <xf numFmtId="3" fontId="3" fillId="0" borderId="0" xfId="0" applyNumberFormat="1" applyFont="1" applyFill="1" applyAlignment="1">
      <alignment vertical="center"/>
    </xf>
    <xf numFmtId="37" fontId="2" fillId="0" borderId="0" xfId="0" applyNumberFormat="1" applyFont="1" applyFill="1" applyAlignment="1">
      <alignment horizontal="center" vertical="center"/>
    </xf>
    <xf numFmtId="0" fontId="3" fillId="0" borderId="0" xfId="0" applyFont="1"/>
    <xf numFmtId="37" fontId="4" fillId="0" borderId="0" xfId="0" applyNumberFormat="1" applyFont="1" applyFill="1" applyAlignment="1">
      <alignment horizontal="center" vertical="center"/>
    </xf>
    <xf numFmtId="37" fontId="1" fillId="0" borderId="4" xfId="0" applyNumberFormat="1" applyFont="1" applyFill="1" applyBorder="1" applyAlignment="1">
      <alignment horizontal="center" vertical="center"/>
    </xf>
    <xf numFmtId="37" fontId="1" fillId="0" borderId="0" xfId="0" applyNumberFormat="1" applyFont="1" applyFill="1" applyAlignment="1">
      <alignment horizontal="center" vertical="center"/>
    </xf>
    <xf numFmtId="0" fontId="3" fillId="0" borderId="4" xfId="0" applyFont="1" applyFill="1" applyBorder="1"/>
    <xf numFmtId="166" fontId="1" fillId="0" borderId="0" xfId="0" applyNumberFormat="1" applyFont="1" applyFill="1" applyAlignment="1">
      <alignment horizontal="right" vertical="center"/>
    </xf>
    <xf numFmtId="37" fontId="1" fillId="0" borderId="0" xfId="1" applyNumberFormat="1" applyFont="1"/>
    <xf numFmtId="0" fontId="1" fillId="0" borderId="0" xfId="1" applyFont="1" applyAlignment="1">
      <alignment vertical="top"/>
    </xf>
    <xf numFmtId="169" fontId="1" fillId="0" borderId="0" xfId="1" applyNumberFormat="1" applyFont="1" applyAlignment="1">
      <alignment horizontal="center" vertical="top"/>
    </xf>
    <xf numFmtId="168" fontId="1" fillId="0" borderId="0" xfId="1" applyNumberFormat="1" applyFont="1" applyAlignment="1">
      <alignment horizontal="center" vertical="top"/>
    </xf>
    <xf numFmtId="169" fontId="1" fillId="0" borderId="0" xfId="1" applyNumberFormat="1" applyFont="1" applyAlignment="1">
      <alignment horizontal="right" vertical="top"/>
    </xf>
    <xf numFmtId="168" fontId="1" fillId="0" borderId="0" xfId="1" applyNumberFormat="1" applyFont="1" applyAlignment="1">
      <alignment horizontal="right" vertical="top"/>
    </xf>
    <xf numFmtId="37" fontId="1" fillId="0" borderId="4" xfId="1" applyNumberFormat="1" applyFont="1" applyBorder="1"/>
    <xf numFmtId="0" fontId="1" fillId="0" borderId="4" xfId="1" applyFont="1" applyBorder="1" applyAlignment="1">
      <alignment vertical="top"/>
    </xf>
    <xf numFmtId="168" fontId="1" fillId="0" borderId="4" xfId="1" applyNumberFormat="1" applyFont="1" applyBorder="1" applyAlignment="1">
      <alignment horizontal="center" vertical="top"/>
    </xf>
    <xf numFmtId="168" fontId="1" fillId="0" borderId="4" xfId="1" applyNumberFormat="1" applyFont="1" applyBorder="1" applyAlignment="1">
      <alignment horizontal="right" vertical="top"/>
    </xf>
    <xf numFmtId="169" fontId="1" fillId="0" borderId="4" xfId="1" applyNumberFormat="1" applyFont="1" applyBorder="1" applyAlignment="1">
      <alignment horizontal="right" vertical="top"/>
    </xf>
    <xf numFmtId="169" fontId="1" fillId="0" borderId="0" xfId="1" applyNumberFormat="1" applyFont="1" applyAlignment="1">
      <alignment vertical="top"/>
    </xf>
    <xf numFmtId="169" fontId="1" fillId="0" borderId="0" xfId="1" applyNumberFormat="1" applyFont="1" applyAlignment="1">
      <alignment horizontal="right"/>
    </xf>
    <xf numFmtId="169" fontId="1" fillId="0" borderId="0" xfId="1" quotePrefix="1" applyNumberFormat="1" applyFont="1" applyAlignment="1">
      <alignment horizontal="right"/>
    </xf>
    <xf numFmtId="0" fontId="4" fillId="0" borderId="0" xfId="1" applyFont="1" applyAlignment="1">
      <alignment vertical="top"/>
    </xf>
    <xf numFmtId="169" fontId="1" fillId="0" borderId="0" xfId="1" quotePrefix="1" applyNumberFormat="1" applyFont="1" applyAlignment="1">
      <alignment horizontal="right" wrapText="1"/>
    </xf>
    <xf numFmtId="169" fontId="1" fillId="0" borderId="0" xfId="1" applyNumberFormat="1" applyFont="1" applyAlignment="1">
      <alignment horizontal="right" vertical="top" wrapText="1"/>
    </xf>
    <xf numFmtId="0" fontId="1" fillId="0" borderId="0" xfId="1" applyFont="1"/>
    <xf numFmtId="0" fontId="3" fillId="0" borderId="0" xfId="1" applyFont="1"/>
    <xf numFmtId="169" fontId="4" fillId="0" borderId="0" xfId="1" applyNumberFormat="1" applyFont="1" applyAlignment="1">
      <alignment horizontal="right" vertical="top"/>
    </xf>
    <xf numFmtId="0" fontId="4" fillId="0" borderId="0" xfId="1" applyFont="1" applyAlignment="1">
      <alignment vertical="center"/>
    </xf>
    <xf numFmtId="0" fontId="1" fillId="0" borderId="0" xfId="1" applyFont="1" applyAlignment="1">
      <alignment horizontal="left" vertical="top"/>
    </xf>
    <xf numFmtId="0" fontId="1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/>
    </xf>
    <xf numFmtId="37" fontId="3" fillId="0" borderId="0" xfId="1" applyNumberFormat="1" applyFont="1" applyAlignment="1">
      <alignment vertical="center"/>
    </xf>
    <xf numFmtId="169" fontId="4" fillId="0" borderId="4" xfId="1" applyNumberFormat="1" applyFont="1" applyBorder="1" applyAlignment="1">
      <alignment horizontal="right" vertical="top"/>
    </xf>
    <xf numFmtId="0" fontId="1" fillId="0" borderId="0" xfId="1" applyFont="1" applyAlignment="1">
      <alignment vertical="center"/>
    </xf>
    <xf numFmtId="169" fontId="4" fillId="0" borderId="0" xfId="1" applyNumberFormat="1" applyFont="1" applyAlignment="1">
      <alignment horizontal="center" vertical="top"/>
    </xf>
    <xf numFmtId="169" fontId="4" fillId="0" borderId="1" xfId="1" applyNumberFormat="1" applyFont="1" applyBorder="1" applyAlignment="1">
      <alignment horizontal="right" vertical="top"/>
    </xf>
    <xf numFmtId="168" fontId="4" fillId="0" borderId="0" xfId="1" applyNumberFormat="1" applyFont="1" applyAlignment="1">
      <alignment horizontal="center" vertical="top"/>
    </xf>
    <xf numFmtId="168" fontId="4" fillId="0" borderId="0" xfId="1" applyNumberFormat="1" applyFont="1" applyAlignment="1">
      <alignment horizontal="right" vertical="top"/>
    </xf>
    <xf numFmtId="169" fontId="4" fillId="2" borderId="0" xfId="1" applyNumberFormat="1" applyFont="1" applyFill="1" applyAlignment="1">
      <alignment horizontal="right" vertical="top"/>
    </xf>
    <xf numFmtId="169" fontId="4" fillId="2" borderId="4" xfId="1" applyNumberFormat="1" applyFont="1" applyFill="1" applyBorder="1" applyAlignment="1">
      <alignment horizontal="right" vertical="top"/>
    </xf>
    <xf numFmtId="169" fontId="4" fillId="2" borderId="0" xfId="1" applyNumberFormat="1" applyFont="1" applyFill="1" applyAlignment="1">
      <alignment horizontal="center" vertical="top"/>
    </xf>
    <xf numFmtId="0" fontId="4" fillId="2" borderId="0" xfId="1" applyFont="1" applyFill="1" applyAlignment="1">
      <alignment vertical="top"/>
    </xf>
    <xf numFmtId="169" fontId="4" fillId="2" borderId="1" xfId="1" applyNumberFormat="1" applyFont="1" applyFill="1" applyBorder="1" applyAlignment="1">
      <alignment horizontal="right" vertical="top"/>
    </xf>
    <xf numFmtId="0" fontId="4" fillId="0" borderId="4" xfId="1" applyFont="1" applyBorder="1" applyAlignment="1">
      <alignment vertical="top"/>
    </xf>
    <xf numFmtId="169" fontId="4" fillId="0" borderId="4" xfId="1" applyNumberFormat="1" applyFont="1" applyBorder="1" applyAlignment="1">
      <alignment horizontal="center" vertical="top"/>
    </xf>
    <xf numFmtId="168" fontId="4" fillId="0" borderId="4" xfId="1" applyNumberFormat="1" applyFont="1" applyBorder="1" applyAlignment="1">
      <alignment horizontal="center" vertical="top"/>
    </xf>
    <xf numFmtId="168" fontId="4" fillId="0" borderId="4" xfId="1" applyNumberFormat="1" applyFont="1" applyBorder="1" applyAlignment="1">
      <alignment horizontal="right" vertical="top"/>
    </xf>
    <xf numFmtId="168" fontId="1" fillId="0" borderId="0" xfId="1" applyNumberFormat="1" applyFont="1" applyAlignment="1">
      <alignment vertical="top"/>
    </xf>
    <xf numFmtId="0" fontId="1" fillId="0" borderId="0" xfId="1" applyFont="1" applyAlignment="1">
      <alignment horizontal="left" vertical="center"/>
    </xf>
    <xf numFmtId="166" fontId="3" fillId="0" borderId="0" xfId="1" applyNumberFormat="1" applyFont="1"/>
    <xf numFmtId="168" fontId="1" fillId="0" borderId="0" xfId="1" applyNumberFormat="1" applyFont="1" applyAlignment="1">
      <alignment horizontal="left" vertical="center"/>
    </xf>
    <xf numFmtId="166" fontId="1" fillId="0" borderId="0" xfId="1" applyNumberFormat="1" applyFont="1" applyAlignment="1">
      <alignment horizontal="right" vertical="top"/>
    </xf>
    <xf numFmtId="0" fontId="4" fillId="0" borderId="0" xfId="1" applyFont="1"/>
    <xf numFmtId="168" fontId="1" fillId="0" borderId="0" xfId="1" quotePrefix="1" applyNumberFormat="1" applyFont="1" applyAlignment="1">
      <alignment horizontal="left" vertical="top"/>
    </xf>
    <xf numFmtId="166" fontId="4" fillId="0" borderId="0" xfId="1" applyNumberFormat="1" applyFont="1" applyAlignment="1">
      <alignment horizontal="centerContinuous" vertical="top"/>
    </xf>
    <xf numFmtId="168" fontId="1" fillId="0" borderId="4" xfId="1" applyNumberFormat="1" applyFont="1" applyBorder="1" applyAlignment="1">
      <alignment horizontal="left" vertical="top"/>
    </xf>
    <xf numFmtId="37" fontId="1" fillId="0" borderId="4" xfId="1" applyNumberFormat="1" applyFont="1" applyBorder="1" applyAlignment="1">
      <alignment horizontal="left" vertical="center"/>
    </xf>
    <xf numFmtId="166" fontId="4" fillId="0" borderId="4" xfId="1" applyNumberFormat="1" applyFont="1" applyBorder="1" applyAlignment="1">
      <alignment vertical="top"/>
    </xf>
    <xf numFmtId="168" fontId="1" fillId="0" borderId="4" xfId="1" applyNumberFormat="1" applyFont="1" applyBorder="1" applyAlignment="1">
      <alignment horizontal="left" vertical="center"/>
    </xf>
    <xf numFmtId="166" fontId="4" fillId="0" borderId="4" xfId="1" applyNumberFormat="1" applyFont="1" applyBorder="1" applyAlignment="1">
      <alignment horizontal="centerContinuous" vertical="top"/>
    </xf>
    <xf numFmtId="168" fontId="1" fillId="0" borderId="0" xfId="1" applyNumberFormat="1" applyFont="1" applyAlignment="1">
      <alignment horizontal="left" vertical="top"/>
    </xf>
    <xf numFmtId="166" fontId="4" fillId="0" borderId="0" xfId="1" applyNumberFormat="1" applyFont="1" applyAlignment="1">
      <alignment vertical="top"/>
    </xf>
    <xf numFmtId="168" fontId="4" fillId="0" borderId="0" xfId="1" applyNumberFormat="1" applyFont="1" applyAlignment="1">
      <alignment vertical="top"/>
    </xf>
    <xf numFmtId="0" fontId="1" fillId="0" borderId="0" xfId="1" applyFont="1" applyAlignment="1">
      <alignment horizontal="center" vertical="center"/>
    </xf>
    <xf numFmtId="166" fontId="2" fillId="0" borderId="0" xfId="1" applyNumberFormat="1" applyFont="1" applyAlignment="1">
      <alignment horizontal="right" vertical="center" wrapText="1"/>
    </xf>
    <xf numFmtId="168" fontId="1" fillId="0" borderId="0" xfId="1" applyNumberFormat="1" applyFont="1" applyAlignment="1">
      <alignment horizontal="center" vertical="center"/>
    </xf>
    <xf numFmtId="166" fontId="2" fillId="0" borderId="4" xfId="1" applyNumberFormat="1" applyFont="1" applyBorder="1" applyAlignment="1">
      <alignment horizontal="right" vertical="center" wrapText="1"/>
    </xf>
    <xf numFmtId="168" fontId="4" fillId="0" borderId="0" xfId="1" applyNumberFormat="1" applyFont="1" applyAlignment="1">
      <alignment horizontal="left" vertical="top"/>
    </xf>
    <xf numFmtId="166" fontId="4" fillId="2" borderId="0" xfId="1" applyNumberFormat="1" applyFont="1" applyFill="1" applyAlignment="1">
      <alignment horizontal="right" vertical="top" wrapText="1"/>
    </xf>
    <xf numFmtId="166" fontId="4" fillId="0" borderId="0" xfId="1" applyNumberFormat="1" applyFont="1" applyAlignment="1">
      <alignment horizontal="right" vertical="top" wrapText="1"/>
    </xf>
    <xf numFmtId="164" fontId="1" fillId="0" borderId="0" xfId="1" applyNumberFormat="1" applyFont="1" applyAlignment="1">
      <alignment vertical="center"/>
    </xf>
    <xf numFmtId="166" fontId="4" fillId="2" borderId="0" xfId="1" applyNumberFormat="1" applyFont="1" applyFill="1" applyAlignment="1">
      <alignment horizontal="right" vertical="top"/>
    </xf>
    <xf numFmtId="164" fontId="1" fillId="0" borderId="0" xfId="1" applyNumberFormat="1" applyFont="1"/>
    <xf numFmtId="166" fontId="4" fillId="0" borderId="0" xfId="1" applyNumberFormat="1" applyFont="1" applyAlignment="1">
      <alignment horizontal="right" vertical="top"/>
    </xf>
    <xf numFmtId="166" fontId="4" fillId="2" borderId="0" xfId="1" quotePrefix="1" applyNumberFormat="1" applyFont="1" applyFill="1" applyAlignment="1">
      <alignment horizontal="right" vertical="top"/>
    </xf>
    <xf numFmtId="166" fontId="4" fillId="0" borderId="0" xfId="1" quotePrefix="1" applyNumberFormat="1" applyFont="1" applyAlignment="1">
      <alignment horizontal="right" vertical="top"/>
    </xf>
    <xf numFmtId="0" fontId="4" fillId="0" borderId="0" xfId="1" quotePrefix="1" applyFont="1" applyAlignment="1">
      <alignment vertical="top"/>
    </xf>
    <xf numFmtId="166" fontId="4" fillId="2" borderId="0" xfId="1" applyNumberFormat="1" applyFont="1" applyFill="1" applyAlignment="1">
      <alignment horizontal="right" vertical="center"/>
    </xf>
    <xf numFmtId="166" fontId="4" fillId="0" borderId="0" xfId="1" applyNumberFormat="1" applyFont="1" applyAlignment="1">
      <alignment horizontal="right" vertical="center"/>
    </xf>
    <xf numFmtId="164" fontId="4" fillId="0" borderId="0" xfId="1" applyNumberFormat="1" applyFont="1" applyAlignment="1">
      <alignment vertical="center"/>
    </xf>
    <xf numFmtId="166" fontId="4" fillId="2" borderId="4" xfId="1" quotePrefix="1" applyNumberFormat="1" applyFont="1" applyFill="1" applyBorder="1" applyAlignment="1">
      <alignment horizontal="right" vertical="top"/>
    </xf>
    <xf numFmtId="166" fontId="4" fillId="0" borderId="4" xfId="1" quotePrefix="1" applyNumberFormat="1" applyFont="1" applyBorder="1" applyAlignment="1">
      <alignment horizontal="right" vertical="top"/>
    </xf>
    <xf numFmtId="168" fontId="1" fillId="0" borderId="0" xfId="1" applyNumberFormat="1" applyFont="1" applyAlignment="1">
      <alignment vertical="center"/>
    </xf>
    <xf numFmtId="168" fontId="4" fillId="0" borderId="0" xfId="1" quotePrefix="1" applyNumberFormat="1" applyFont="1" applyAlignment="1">
      <alignment horizontal="left" vertical="top"/>
    </xf>
    <xf numFmtId="168" fontId="1" fillId="0" borderId="0" xfId="1" applyNumberFormat="1" applyFont="1"/>
    <xf numFmtId="168" fontId="4" fillId="0" borderId="0" xfId="1" applyNumberFormat="1" applyFont="1" applyAlignment="1">
      <alignment vertical="center"/>
    </xf>
    <xf numFmtId="168" fontId="6" fillId="0" borderId="0" xfId="1" applyNumberFormat="1" applyFont="1" applyAlignment="1">
      <alignment horizontal="left" vertical="top"/>
    </xf>
    <xf numFmtId="166" fontId="4" fillId="2" borderId="4" xfId="1" applyNumberFormat="1" applyFont="1" applyFill="1" applyBorder="1" applyAlignment="1">
      <alignment horizontal="right" vertical="top"/>
    </xf>
    <xf numFmtId="166" fontId="4" fillId="0" borderId="4" xfId="1" applyNumberFormat="1" applyFont="1" applyBorder="1" applyAlignment="1">
      <alignment horizontal="right" vertical="top"/>
    </xf>
    <xf numFmtId="168" fontId="4" fillId="0" borderId="4" xfId="1" applyNumberFormat="1" applyFont="1" applyBorder="1" applyAlignment="1">
      <alignment horizontal="left" vertical="top"/>
    </xf>
    <xf numFmtId="0" fontId="1" fillId="0" borderId="4" xfId="1" applyFont="1" applyBorder="1" applyAlignment="1">
      <alignment vertical="center"/>
    </xf>
    <xf numFmtId="168" fontId="1" fillId="0" borderId="4" xfId="1" applyNumberFormat="1" applyFont="1" applyBorder="1" applyAlignment="1">
      <alignment vertical="center"/>
    </xf>
    <xf numFmtId="166" fontId="4" fillId="0" borderId="4" xfId="1" applyNumberFormat="1" applyFont="1" applyBorder="1" applyAlignment="1">
      <alignment horizontal="left" vertical="top"/>
    </xf>
    <xf numFmtId="168" fontId="4" fillId="0" borderId="0" xfId="1" quotePrefix="1" applyNumberFormat="1" applyFont="1" applyAlignment="1">
      <alignment vertical="top"/>
    </xf>
    <xf numFmtId="166" fontId="2" fillId="2" borderId="0" xfId="1" applyNumberFormat="1" applyFont="1" applyFill="1" applyAlignment="1">
      <alignment horizontal="right" vertical="center" wrapText="1"/>
    </xf>
    <xf numFmtId="166" fontId="4" fillId="2" borderId="0" xfId="1" applyNumberFormat="1" applyFont="1" applyFill="1" applyAlignment="1">
      <alignment vertical="top"/>
    </xf>
    <xf numFmtId="0" fontId="4" fillId="0" borderId="0" xfId="1" applyFont="1" applyAlignment="1">
      <alignment horizontal="left" vertical="top"/>
    </xf>
    <xf numFmtId="166" fontId="4" fillId="2" borderId="2" xfId="1" applyNumberFormat="1" applyFont="1" applyFill="1" applyBorder="1" applyAlignment="1">
      <alignment horizontal="right" vertical="top"/>
    </xf>
    <xf numFmtId="166" fontId="4" fillId="0" borderId="2" xfId="1" applyNumberFormat="1" applyFont="1" applyBorder="1" applyAlignment="1">
      <alignment horizontal="right" vertical="top"/>
    </xf>
    <xf numFmtId="166" fontId="4" fillId="2" borderId="1" xfId="1" applyNumberFormat="1" applyFont="1" applyFill="1" applyBorder="1" applyAlignment="1">
      <alignment horizontal="right" vertical="top"/>
    </xf>
    <xf numFmtId="166" fontId="4" fillId="0" borderId="1" xfId="1" applyNumberFormat="1" applyFont="1" applyBorder="1" applyAlignment="1">
      <alignment horizontal="right" vertical="top"/>
    </xf>
    <xf numFmtId="166" fontId="3" fillId="2" borderId="0" xfId="1" applyNumberFormat="1" applyFont="1" applyFill="1"/>
    <xf numFmtId="166" fontId="4" fillId="0" borderId="0" xfId="1" applyNumberFormat="1" applyFont="1" applyAlignment="1">
      <alignment vertical="center"/>
    </xf>
    <xf numFmtId="166" fontId="4" fillId="0" borderId="0" xfId="1" applyNumberFormat="1" applyFont="1"/>
    <xf numFmtId="0" fontId="4" fillId="0" borderId="4" xfId="1" applyFont="1" applyBorder="1" applyAlignment="1">
      <alignment vertical="center"/>
    </xf>
    <xf numFmtId="168" fontId="4" fillId="0" borderId="4" xfId="1" applyNumberFormat="1" applyFont="1" applyBorder="1" applyAlignment="1">
      <alignment vertical="center"/>
    </xf>
    <xf numFmtId="37" fontId="3" fillId="0" borderId="0" xfId="0" applyNumberFormat="1" applyFont="1" applyFill="1" applyAlignment="1">
      <alignment horizontal="center" vertical="center"/>
    </xf>
    <xf numFmtId="169" fontId="1" fillId="0" borderId="4" xfId="1" applyNumberFormat="1" applyFont="1" applyBorder="1" applyAlignment="1">
      <alignment horizontal="center" vertical="top"/>
    </xf>
    <xf numFmtId="37" fontId="3" fillId="0" borderId="0" xfId="0" applyNumberFormat="1" applyFont="1" applyFill="1" applyAlignment="1">
      <alignment horizontal="center" vertical="center"/>
    </xf>
    <xf numFmtId="168" fontId="4" fillId="0" borderId="0" xfId="1" applyNumberFormat="1" applyFont="1" applyFill="1" applyAlignment="1">
      <alignment horizontal="left" vertical="top"/>
    </xf>
    <xf numFmtId="0" fontId="4" fillId="0" borderId="0" xfId="1" applyFont="1" applyFill="1" applyAlignment="1">
      <alignment vertical="center"/>
    </xf>
    <xf numFmtId="0" fontId="1" fillId="0" borderId="0" xfId="1" applyFont="1" applyFill="1" applyAlignment="1">
      <alignment vertical="center"/>
    </xf>
    <xf numFmtId="0" fontId="1" fillId="0" borderId="0" xfId="1" applyFont="1" applyFill="1" applyAlignment="1">
      <alignment vertical="top"/>
    </xf>
    <xf numFmtId="0" fontId="1" fillId="0" borderId="4" xfId="1" applyFont="1" applyFill="1" applyBorder="1" applyAlignment="1">
      <alignment vertical="top"/>
    </xf>
    <xf numFmtId="169" fontId="1" fillId="0" borderId="4" xfId="1" applyNumberFormat="1" applyFont="1" applyFill="1" applyBorder="1" applyAlignment="1">
      <alignment horizontal="center" vertical="top"/>
    </xf>
    <xf numFmtId="0" fontId="1" fillId="0" borderId="0" xfId="1" applyFont="1" applyFill="1" applyAlignment="1">
      <alignment horizontal="center" vertical="top"/>
    </xf>
    <xf numFmtId="0" fontId="3" fillId="0" borderId="0" xfId="1" applyFont="1" applyFill="1"/>
    <xf numFmtId="0" fontId="4" fillId="0" borderId="0" xfId="1" applyFont="1" applyFill="1" applyAlignment="1">
      <alignment horizontal="center" vertical="top"/>
    </xf>
    <xf numFmtId="0" fontId="4" fillId="0" borderId="4" xfId="1" applyFont="1" applyFill="1" applyBorder="1" applyAlignment="1">
      <alignment vertical="top"/>
    </xf>
    <xf numFmtId="0" fontId="4" fillId="0" borderId="0" xfId="1" applyFont="1" applyFill="1" applyAlignment="1">
      <alignment vertical="top"/>
    </xf>
    <xf numFmtId="168" fontId="1" fillId="0" borderId="0" xfId="1" quotePrefix="1" applyNumberFormat="1" applyFont="1" applyFill="1" applyAlignment="1">
      <alignment horizontal="left" vertical="top"/>
    </xf>
    <xf numFmtId="168" fontId="1" fillId="0" borderId="4" xfId="1" applyNumberFormat="1" applyFont="1" applyFill="1" applyBorder="1" applyAlignment="1">
      <alignment horizontal="left" vertical="top"/>
    </xf>
    <xf numFmtId="168" fontId="1" fillId="0" borderId="0" xfId="1" applyNumberFormat="1" applyFont="1" applyFill="1" applyAlignment="1">
      <alignment horizontal="left" vertical="top"/>
    </xf>
    <xf numFmtId="168" fontId="1" fillId="0" borderId="0" xfId="1" applyNumberFormat="1" applyFont="1" applyFill="1" applyAlignment="1">
      <alignment vertical="top"/>
    </xf>
    <xf numFmtId="0" fontId="2" fillId="0" borderId="4" xfId="1" applyFont="1" applyFill="1" applyBorder="1" applyAlignment="1">
      <alignment horizontal="center" vertical="center"/>
    </xf>
    <xf numFmtId="168" fontId="4" fillId="0" borderId="0" xfId="1" applyNumberFormat="1" applyFont="1" applyFill="1" applyAlignment="1">
      <alignment horizontal="center" vertical="top"/>
    </xf>
    <xf numFmtId="168" fontId="4" fillId="0" borderId="4" xfId="1" applyNumberFormat="1" applyFont="1" applyFill="1" applyBorder="1" applyAlignment="1">
      <alignment horizontal="left" vertical="top"/>
    </xf>
    <xf numFmtId="168" fontId="4" fillId="0" borderId="0" xfId="1" quotePrefix="1" applyNumberFormat="1" applyFont="1" applyFill="1" applyAlignment="1">
      <alignment horizontal="left" vertical="top"/>
    </xf>
    <xf numFmtId="0" fontId="3" fillId="0" borderId="0" xfId="1" applyFont="1" applyFill="1" applyAlignment="1">
      <alignment horizontal="center"/>
    </xf>
    <xf numFmtId="0" fontId="4" fillId="0" borderId="0" xfId="1" applyFont="1" applyFill="1"/>
    <xf numFmtId="37" fontId="3" fillId="0" borderId="0" xfId="0" applyNumberFormat="1" applyFont="1" applyFill="1" applyAlignment="1">
      <alignment horizontal="left" vertical="center"/>
    </xf>
    <xf numFmtId="37" fontId="3" fillId="0" borderId="0" xfId="0" applyNumberFormat="1" applyFont="1" applyFill="1" applyAlignment="1">
      <alignment horizontal="center" vertical="center"/>
    </xf>
    <xf numFmtId="169" fontId="1" fillId="0" borderId="4" xfId="1" applyNumberFormat="1" applyFont="1" applyBorder="1" applyAlignment="1">
      <alignment horizontal="center" vertical="top"/>
    </xf>
  </cellXfs>
  <cellStyles count="2">
    <cellStyle name="Normal" xfId="0" builtinId="0"/>
    <cellStyle name="Normal 2" xfId="1" xr:uid="{A1750715-329A-4A5E-9341-74B2B1C99EA3}"/>
  </cellStyles>
  <dxfs count="0"/>
  <tableStyles count="0" defaultTableStyle="TableStyleMedium9" defaultPivotStyle="PivotStyleLight16"/>
  <colors>
    <mruColors>
      <color rgb="FFFAFAFA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23"/>
  <sheetViews>
    <sheetView showWhiteSpace="0" topLeftCell="A58" zoomScaleNormal="100" zoomScaleSheetLayoutView="85" zoomScalePageLayoutView="40" workbookViewId="0">
      <selection activeCell="N75" sqref="N75"/>
    </sheetView>
  </sheetViews>
  <sheetFormatPr defaultColWidth="9.140625" defaultRowHeight="21.75" customHeight="1" x14ac:dyDescent="0.2"/>
  <cols>
    <col min="1" max="2" width="1.7109375" style="4" customWidth="1"/>
    <col min="3" max="3" width="43.140625" style="4" customWidth="1"/>
    <col min="4" max="4" width="8.7109375" style="33" customWidth="1"/>
    <col min="5" max="5" width="0.85546875" style="4" customWidth="1"/>
    <col min="6" max="6" width="13.7109375" style="34" customWidth="1"/>
    <col min="7" max="7" width="0.85546875" style="4" customWidth="1"/>
    <col min="8" max="8" width="13.7109375" style="34" customWidth="1"/>
    <col min="9" max="16384" width="9.140625" style="4"/>
  </cols>
  <sheetData>
    <row r="1" spans="1:8" ht="21.75" customHeight="1" x14ac:dyDescent="0.2">
      <c r="A1" s="1" t="s">
        <v>82</v>
      </c>
      <c r="B1" s="1"/>
      <c r="C1" s="1"/>
      <c r="D1" s="211"/>
      <c r="E1" s="2"/>
      <c r="F1" s="3"/>
      <c r="G1" s="2"/>
      <c r="H1" s="3"/>
    </row>
    <row r="2" spans="1:8" ht="21.75" customHeight="1" x14ac:dyDescent="0.2">
      <c r="A2" s="1" t="s">
        <v>25</v>
      </c>
      <c r="B2" s="1"/>
      <c r="C2" s="1"/>
      <c r="D2" s="211"/>
      <c r="E2" s="2"/>
      <c r="F2" s="3"/>
      <c r="G2" s="2"/>
      <c r="H2" s="3"/>
    </row>
    <row r="3" spans="1:8" ht="21.75" customHeight="1" x14ac:dyDescent="0.2">
      <c r="A3" s="5" t="s">
        <v>147</v>
      </c>
      <c r="B3" s="5"/>
      <c r="C3" s="5"/>
      <c r="D3" s="6"/>
      <c r="E3" s="7"/>
      <c r="F3" s="8"/>
      <c r="G3" s="7"/>
      <c r="H3" s="8"/>
    </row>
    <row r="4" spans="1:8" ht="21.75" customHeight="1" x14ac:dyDescent="0.2">
      <c r="A4" s="9"/>
      <c r="B4" s="9"/>
      <c r="C4" s="9"/>
      <c r="D4" s="10"/>
      <c r="E4" s="11"/>
      <c r="F4" s="12"/>
      <c r="G4" s="11"/>
      <c r="H4" s="12"/>
    </row>
    <row r="5" spans="1:8" ht="21.75" customHeight="1" x14ac:dyDescent="0.2">
      <c r="A5" s="23"/>
      <c r="B5" s="23"/>
      <c r="C5" s="23"/>
      <c r="D5" s="211"/>
      <c r="E5" s="13"/>
      <c r="F5" s="14" t="s">
        <v>148</v>
      </c>
      <c r="G5" s="13"/>
      <c r="H5" s="14" t="s">
        <v>114</v>
      </c>
    </row>
    <row r="6" spans="1:8" ht="21.75" customHeight="1" x14ac:dyDescent="0.2">
      <c r="A6" s="23"/>
      <c r="B6" s="23"/>
      <c r="C6" s="23"/>
      <c r="D6" s="15" t="s">
        <v>0</v>
      </c>
      <c r="E6" s="13"/>
      <c r="F6" s="16" t="s">
        <v>28</v>
      </c>
      <c r="G6" s="13"/>
      <c r="H6" s="16" t="s">
        <v>28</v>
      </c>
    </row>
    <row r="7" spans="1:8" ht="21.75" customHeight="1" x14ac:dyDescent="0.2">
      <c r="A7" s="17" t="s">
        <v>1</v>
      </c>
      <c r="B7" s="17"/>
      <c r="C7" s="17"/>
      <c r="D7" s="211"/>
      <c r="E7" s="23"/>
      <c r="F7" s="87"/>
      <c r="G7" s="23"/>
      <c r="H7" s="81"/>
    </row>
    <row r="8" spans="1:8" ht="6" customHeight="1" x14ac:dyDescent="0.2">
      <c r="A8" s="17"/>
      <c r="B8" s="17"/>
      <c r="C8" s="17"/>
      <c r="D8" s="211"/>
      <c r="E8" s="23"/>
      <c r="F8" s="87"/>
      <c r="G8" s="23"/>
      <c r="H8" s="81"/>
    </row>
    <row r="9" spans="1:8" ht="21.75" customHeight="1" x14ac:dyDescent="0.2">
      <c r="A9" s="17" t="s">
        <v>2</v>
      </c>
      <c r="B9" s="17"/>
      <c r="C9" s="17"/>
      <c r="D9" s="211"/>
      <c r="E9" s="23"/>
      <c r="F9" s="87"/>
      <c r="G9" s="23"/>
      <c r="H9" s="81"/>
    </row>
    <row r="10" spans="1:8" ht="6" customHeight="1" x14ac:dyDescent="0.2">
      <c r="A10" s="17"/>
      <c r="B10" s="17"/>
      <c r="C10" s="17"/>
      <c r="D10" s="211"/>
      <c r="E10" s="23"/>
      <c r="F10" s="87"/>
      <c r="G10" s="23"/>
      <c r="H10" s="81"/>
    </row>
    <row r="11" spans="1:8" ht="21.75" customHeight="1" x14ac:dyDescent="0.2">
      <c r="A11" s="23" t="s">
        <v>3</v>
      </c>
      <c r="B11" s="23"/>
      <c r="C11" s="23"/>
      <c r="D11" s="211">
        <v>9</v>
      </c>
      <c r="E11" s="18"/>
      <c r="F11" s="101">
        <v>398238547</v>
      </c>
      <c r="G11" s="18"/>
      <c r="H11" s="100">
        <v>402975195</v>
      </c>
    </row>
    <row r="12" spans="1:8" ht="21.75" customHeight="1" x14ac:dyDescent="0.2">
      <c r="A12" s="23" t="s">
        <v>134</v>
      </c>
      <c r="B12" s="23"/>
      <c r="C12" s="23"/>
      <c r="D12" s="211"/>
      <c r="E12" s="18"/>
      <c r="F12" s="101"/>
      <c r="G12" s="18"/>
      <c r="H12" s="100"/>
    </row>
    <row r="13" spans="1:8" ht="21.75" customHeight="1" x14ac:dyDescent="0.4">
      <c r="A13" s="23" t="s">
        <v>161</v>
      </c>
      <c r="B13" s="85"/>
      <c r="C13" s="23"/>
      <c r="D13" s="211">
        <v>12</v>
      </c>
      <c r="E13" s="18"/>
      <c r="F13" s="101">
        <v>25146618</v>
      </c>
      <c r="G13" s="18"/>
      <c r="H13" s="100">
        <v>34962762</v>
      </c>
    </row>
    <row r="14" spans="1:8" ht="21.75" customHeight="1" x14ac:dyDescent="0.2">
      <c r="A14" s="23" t="s">
        <v>111</v>
      </c>
      <c r="B14" s="23"/>
      <c r="C14" s="23"/>
      <c r="D14" s="211">
        <v>10</v>
      </c>
      <c r="E14" s="18"/>
      <c r="F14" s="101">
        <v>248908326</v>
      </c>
      <c r="G14" s="18"/>
      <c r="H14" s="100">
        <v>174740564</v>
      </c>
    </row>
    <row r="15" spans="1:8" ht="21.75" customHeight="1" x14ac:dyDescent="0.2">
      <c r="A15" s="23" t="s">
        <v>140</v>
      </c>
      <c r="B15" s="23"/>
      <c r="C15" s="23"/>
      <c r="D15" s="211">
        <v>11</v>
      </c>
      <c r="E15" s="18"/>
      <c r="F15" s="101">
        <v>17185563</v>
      </c>
      <c r="G15" s="18"/>
      <c r="H15" s="100">
        <v>7921608</v>
      </c>
    </row>
    <row r="16" spans="1:8" ht="21.75" customHeight="1" x14ac:dyDescent="0.2">
      <c r="A16" s="23" t="s">
        <v>157</v>
      </c>
      <c r="B16" s="23"/>
      <c r="C16" s="23"/>
      <c r="D16" s="211">
        <v>13</v>
      </c>
      <c r="E16" s="18"/>
      <c r="F16" s="101">
        <v>13880712</v>
      </c>
      <c r="G16" s="18"/>
      <c r="H16" s="100">
        <v>35135776</v>
      </c>
    </row>
    <row r="17" spans="1:8" ht="21.75" customHeight="1" x14ac:dyDescent="0.2">
      <c r="A17" s="23" t="s">
        <v>122</v>
      </c>
      <c r="B17" s="23"/>
      <c r="C17" s="23"/>
      <c r="D17" s="211" t="s">
        <v>158</v>
      </c>
      <c r="E17" s="18"/>
      <c r="F17" s="101">
        <v>0</v>
      </c>
      <c r="G17" s="18"/>
      <c r="H17" s="100">
        <v>223076</v>
      </c>
    </row>
    <row r="18" spans="1:8" ht="21.75" customHeight="1" x14ac:dyDescent="0.2">
      <c r="A18" s="23" t="s">
        <v>31</v>
      </c>
      <c r="B18" s="23"/>
      <c r="C18" s="23"/>
      <c r="D18" s="211"/>
      <c r="E18" s="18"/>
      <c r="F18" s="98">
        <v>3110922</v>
      </c>
      <c r="G18" s="18"/>
      <c r="H18" s="19">
        <v>296097</v>
      </c>
    </row>
    <row r="19" spans="1:8" ht="6" customHeight="1" x14ac:dyDescent="0.2">
      <c r="A19" s="23"/>
      <c r="B19" s="23"/>
      <c r="C19" s="23"/>
      <c r="D19" s="211"/>
      <c r="E19" s="20"/>
      <c r="F19" s="97"/>
      <c r="G19" s="20"/>
      <c r="H19" s="75"/>
    </row>
    <row r="20" spans="1:8" ht="21.75" customHeight="1" x14ac:dyDescent="0.2">
      <c r="A20" s="17" t="s">
        <v>4</v>
      </c>
      <c r="B20" s="17"/>
      <c r="C20" s="17"/>
      <c r="D20" s="211"/>
      <c r="E20" s="20"/>
      <c r="F20" s="98">
        <f>SUM(F11:F18)</f>
        <v>706470688</v>
      </c>
      <c r="G20" s="20"/>
      <c r="H20" s="19">
        <f>SUM(H11:H18)</f>
        <v>656255078</v>
      </c>
    </row>
    <row r="21" spans="1:8" ht="21.75" customHeight="1" x14ac:dyDescent="0.2">
      <c r="A21" s="17"/>
      <c r="B21" s="17"/>
      <c r="C21" s="17"/>
      <c r="D21" s="211"/>
      <c r="E21" s="20"/>
      <c r="F21" s="97"/>
      <c r="G21" s="20"/>
      <c r="H21" s="75"/>
    </row>
    <row r="22" spans="1:8" ht="21.75" customHeight="1" x14ac:dyDescent="0.2">
      <c r="A22" s="21" t="s">
        <v>5</v>
      </c>
      <c r="B22" s="21"/>
      <c r="C22" s="17"/>
      <c r="D22" s="211"/>
      <c r="E22" s="20"/>
      <c r="F22" s="97"/>
      <c r="G22" s="20"/>
      <c r="H22" s="75"/>
    </row>
    <row r="23" spans="1:8" ht="5.45" customHeight="1" x14ac:dyDescent="0.2">
      <c r="A23" s="17"/>
      <c r="B23" s="17"/>
      <c r="C23" s="17"/>
      <c r="D23" s="211"/>
      <c r="E23" s="20"/>
      <c r="F23" s="97"/>
      <c r="G23" s="20"/>
      <c r="H23" s="75"/>
    </row>
    <row r="24" spans="1:8" ht="21.75" customHeight="1" x14ac:dyDescent="0.2">
      <c r="A24" s="23" t="s">
        <v>84</v>
      </c>
      <c r="B24" s="23"/>
      <c r="C24" s="23"/>
      <c r="D24" s="211">
        <v>14</v>
      </c>
      <c r="E24" s="18"/>
      <c r="F24" s="101">
        <v>31700000</v>
      </c>
      <c r="G24" s="18"/>
      <c r="H24" s="100">
        <v>31700000</v>
      </c>
    </row>
    <row r="25" spans="1:8" ht="21.75" customHeight="1" x14ac:dyDescent="0.2">
      <c r="A25" s="23" t="s">
        <v>123</v>
      </c>
      <c r="B25" s="23"/>
      <c r="C25" s="23"/>
      <c r="D25" s="211">
        <v>15</v>
      </c>
      <c r="E25" s="18"/>
      <c r="F25" s="101">
        <v>7803584</v>
      </c>
      <c r="G25" s="18"/>
      <c r="H25" s="100">
        <v>6896242</v>
      </c>
    </row>
    <row r="26" spans="1:8" ht="21.75" customHeight="1" x14ac:dyDescent="0.2">
      <c r="A26" s="23" t="s">
        <v>132</v>
      </c>
      <c r="B26" s="23"/>
      <c r="C26" s="23"/>
      <c r="D26" s="211">
        <v>11</v>
      </c>
      <c r="E26" s="18"/>
      <c r="F26" s="101">
        <v>13731719</v>
      </c>
      <c r="G26" s="18"/>
      <c r="H26" s="100">
        <v>8695263</v>
      </c>
    </row>
    <row r="27" spans="1:8" ht="21.75" customHeight="1" x14ac:dyDescent="0.2">
      <c r="A27" s="23" t="s">
        <v>38</v>
      </c>
      <c r="B27" s="23"/>
      <c r="C27" s="23"/>
      <c r="D27" s="211">
        <v>16</v>
      </c>
      <c r="E27" s="18"/>
      <c r="F27" s="101">
        <v>20732501</v>
      </c>
      <c r="G27" s="18"/>
      <c r="H27" s="100">
        <v>11388923</v>
      </c>
    </row>
    <row r="28" spans="1:8" ht="21.75" customHeight="1" x14ac:dyDescent="0.2">
      <c r="A28" s="23" t="s">
        <v>93</v>
      </c>
      <c r="B28" s="23"/>
      <c r="C28" s="23"/>
      <c r="D28" s="211">
        <v>17</v>
      </c>
      <c r="E28" s="18"/>
      <c r="F28" s="101">
        <v>21349463</v>
      </c>
      <c r="G28" s="18"/>
      <c r="H28" s="100">
        <v>11826790</v>
      </c>
    </row>
    <row r="29" spans="1:8" ht="21.75" customHeight="1" x14ac:dyDescent="0.2">
      <c r="A29" s="23" t="s">
        <v>74</v>
      </c>
      <c r="B29" s="23"/>
      <c r="C29" s="23"/>
      <c r="D29" s="211">
        <v>18</v>
      </c>
      <c r="E29" s="75"/>
      <c r="F29" s="101">
        <v>789399</v>
      </c>
      <c r="G29" s="18"/>
      <c r="H29" s="100">
        <v>914969</v>
      </c>
    </row>
    <row r="30" spans="1:8" ht="21.75" customHeight="1" x14ac:dyDescent="0.2">
      <c r="A30" s="23" t="s">
        <v>45</v>
      </c>
      <c r="B30" s="23"/>
      <c r="C30" s="23"/>
      <c r="D30" s="211">
        <v>19</v>
      </c>
      <c r="E30" s="18"/>
      <c r="F30" s="101">
        <v>3932464</v>
      </c>
      <c r="G30" s="56"/>
      <c r="H30" s="100">
        <v>2112351</v>
      </c>
    </row>
    <row r="31" spans="1:8" ht="21.75" customHeight="1" x14ac:dyDescent="0.2">
      <c r="A31" s="23" t="s">
        <v>98</v>
      </c>
      <c r="B31" s="23"/>
      <c r="C31" s="23"/>
      <c r="D31" s="211"/>
      <c r="E31" s="18"/>
      <c r="F31" s="98">
        <v>5361618</v>
      </c>
      <c r="G31" s="18"/>
      <c r="H31" s="19">
        <v>6226944</v>
      </c>
    </row>
    <row r="32" spans="1:8" ht="6" customHeight="1" x14ac:dyDescent="0.4">
      <c r="A32" s="85"/>
      <c r="B32" s="85"/>
      <c r="C32" s="23"/>
      <c r="D32" s="211"/>
      <c r="E32" s="18"/>
      <c r="F32" s="97"/>
      <c r="G32" s="18"/>
      <c r="H32" s="75"/>
    </row>
    <row r="33" spans="1:8" ht="21.75" customHeight="1" x14ac:dyDescent="0.2">
      <c r="A33" s="17" t="s">
        <v>6</v>
      </c>
      <c r="B33" s="17"/>
      <c r="C33" s="17"/>
      <c r="D33" s="211"/>
      <c r="E33" s="18"/>
      <c r="F33" s="98">
        <f>SUM(F24:F31)</f>
        <v>105400748</v>
      </c>
      <c r="G33" s="18"/>
      <c r="H33" s="19">
        <f>SUM(H24:H31)</f>
        <v>79761482</v>
      </c>
    </row>
    <row r="34" spans="1:8" ht="6" customHeight="1" x14ac:dyDescent="0.4">
      <c r="A34" s="85"/>
      <c r="B34" s="85"/>
      <c r="C34" s="23"/>
      <c r="D34" s="211"/>
      <c r="E34" s="18"/>
      <c r="F34" s="97"/>
      <c r="G34" s="18"/>
      <c r="H34" s="75"/>
    </row>
    <row r="35" spans="1:8" ht="21.75" customHeight="1" thickBot="1" x14ac:dyDescent="0.25">
      <c r="A35" s="17" t="s">
        <v>7</v>
      </c>
      <c r="B35" s="17"/>
      <c r="C35" s="17"/>
      <c r="D35" s="211"/>
      <c r="E35" s="20"/>
      <c r="F35" s="59">
        <f>SUM(F20,F33)</f>
        <v>811871436</v>
      </c>
      <c r="G35" s="20"/>
      <c r="H35" s="22">
        <f>SUM(H20,H33)</f>
        <v>736016560</v>
      </c>
    </row>
    <row r="36" spans="1:8" ht="21.75" customHeight="1" thickTop="1" x14ac:dyDescent="0.2">
      <c r="A36" s="17"/>
      <c r="B36" s="17"/>
      <c r="C36" s="17"/>
      <c r="D36" s="211"/>
      <c r="E36" s="20"/>
      <c r="F36" s="100"/>
      <c r="G36" s="20"/>
      <c r="H36" s="100"/>
    </row>
    <row r="37" spans="1:8" ht="7.5" customHeight="1" x14ac:dyDescent="0.2">
      <c r="A37" s="17"/>
      <c r="B37" s="17"/>
      <c r="C37" s="17"/>
      <c r="D37" s="211"/>
      <c r="E37" s="20"/>
      <c r="F37" s="100"/>
      <c r="G37" s="20"/>
      <c r="H37" s="100"/>
    </row>
    <row r="38" spans="1:8" ht="21.75" customHeight="1" x14ac:dyDescent="0.2">
      <c r="A38" s="17"/>
      <c r="B38" s="17"/>
      <c r="C38" s="103" t="s">
        <v>145</v>
      </c>
      <c r="D38" s="234" t="s">
        <v>145</v>
      </c>
      <c r="E38" s="234"/>
      <c r="F38" s="234"/>
      <c r="G38" s="234"/>
      <c r="H38" s="234"/>
    </row>
    <row r="39" spans="1:8" ht="21" x14ac:dyDescent="0.2">
      <c r="A39" s="17"/>
      <c r="B39" s="17"/>
      <c r="C39" s="209" t="s">
        <v>146</v>
      </c>
      <c r="D39" s="234" t="s">
        <v>146</v>
      </c>
      <c r="E39" s="234"/>
      <c r="F39" s="234"/>
      <c r="G39" s="234"/>
      <c r="H39" s="234"/>
    </row>
    <row r="40" spans="1:8" s="23" customFormat="1" ht="15.75" customHeight="1" x14ac:dyDescent="0.2">
      <c r="A40" s="233"/>
      <c r="B40" s="233"/>
      <c r="C40" s="233"/>
      <c r="D40" s="233"/>
      <c r="E40" s="233"/>
      <c r="F40" s="233"/>
      <c r="G40" s="233"/>
      <c r="H40" s="233"/>
    </row>
    <row r="41" spans="1:8" ht="21.95" customHeight="1" x14ac:dyDescent="0.2">
      <c r="A41" s="24" t="s">
        <v>29</v>
      </c>
      <c r="B41" s="24"/>
      <c r="C41" s="24"/>
      <c r="D41" s="6"/>
      <c r="E41" s="24"/>
      <c r="F41" s="83"/>
      <c r="G41" s="24"/>
      <c r="H41" s="83"/>
    </row>
    <row r="42" spans="1:8" ht="21.75" customHeight="1" x14ac:dyDescent="0.2">
      <c r="A42" s="1" t="s">
        <v>82</v>
      </c>
      <c r="B42" s="1"/>
      <c r="C42" s="1"/>
      <c r="D42" s="211"/>
      <c r="E42" s="2"/>
      <c r="F42" s="3"/>
      <c r="G42" s="2"/>
      <c r="H42" s="3"/>
    </row>
    <row r="43" spans="1:8" ht="21.75" customHeight="1" x14ac:dyDescent="0.2">
      <c r="A43" s="1" t="s">
        <v>113</v>
      </c>
      <c r="B43" s="1"/>
      <c r="C43" s="1"/>
      <c r="D43" s="211"/>
      <c r="E43" s="2"/>
      <c r="F43" s="3"/>
      <c r="G43" s="2"/>
      <c r="H43" s="3"/>
    </row>
    <row r="44" spans="1:8" ht="21.75" customHeight="1" x14ac:dyDescent="0.2">
      <c r="A44" s="5" t="str">
        <f>+A3</f>
        <v>ณ วันที่ 31 ธันวาคม พ.ศ. 2565</v>
      </c>
      <c r="B44" s="5"/>
      <c r="C44" s="5"/>
      <c r="D44" s="6"/>
      <c r="E44" s="7"/>
      <c r="F44" s="8"/>
      <c r="G44" s="7"/>
      <c r="H44" s="8"/>
    </row>
    <row r="45" spans="1:8" ht="21.75" customHeight="1" x14ac:dyDescent="0.2">
      <c r="A45" s="9"/>
      <c r="B45" s="9"/>
      <c r="C45" s="9"/>
      <c r="D45" s="10"/>
      <c r="E45" s="11"/>
      <c r="F45" s="12"/>
      <c r="G45" s="11"/>
      <c r="H45" s="12"/>
    </row>
    <row r="46" spans="1:8" ht="21.75" customHeight="1" x14ac:dyDescent="0.2">
      <c r="A46" s="23"/>
      <c r="B46" s="23"/>
      <c r="C46" s="23"/>
      <c r="D46" s="211"/>
      <c r="E46" s="13"/>
      <c r="F46" s="14" t="s">
        <v>148</v>
      </c>
      <c r="G46" s="13"/>
      <c r="H46" s="14" t="s">
        <v>114</v>
      </c>
    </row>
    <row r="47" spans="1:8" ht="21.75" customHeight="1" x14ac:dyDescent="0.4">
      <c r="A47" s="85"/>
      <c r="B47" s="85"/>
      <c r="C47" s="17"/>
      <c r="D47" s="15" t="s">
        <v>0</v>
      </c>
      <c r="E47" s="13"/>
      <c r="F47" s="16" t="s">
        <v>28</v>
      </c>
      <c r="G47" s="13"/>
      <c r="H47" s="16" t="s">
        <v>28</v>
      </c>
    </row>
    <row r="48" spans="1:8" ht="6" customHeight="1" x14ac:dyDescent="0.4">
      <c r="A48" s="85"/>
      <c r="B48" s="85"/>
      <c r="C48" s="17"/>
      <c r="D48" s="25"/>
      <c r="E48" s="13"/>
      <c r="F48" s="88"/>
      <c r="G48" s="13"/>
      <c r="H48" s="26"/>
    </row>
    <row r="49" spans="1:8" ht="21.75" customHeight="1" x14ac:dyDescent="0.2">
      <c r="A49" s="17" t="s">
        <v>39</v>
      </c>
      <c r="B49" s="17"/>
      <c r="C49" s="17"/>
      <c r="D49" s="211"/>
      <c r="E49" s="27"/>
      <c r="F49" s="89"/>
      <c r="G49" s="27"/>
      <c r="H49" s="28"/>
    </row>
    <row r="50" spans="1:8" ht="6" customHeight="1" x14ac:dyDescent="0.2">
      <c r="A50" s="23"/>
      <c r="B50" s="23"/>
      <c r="C50" s="23"/>
      <c r="D50" s="211"/>
      <c r="E50" s="20"/>
      <c r="F50" s="97"/>
      <c r="G50" s="20"/>
      <c r="H50" s="75"/>
    </row>
    <row r="51" spans="1:8" ht="21.75" customHeight="1" x14ac:dyDescent="0.2">
      <c r="A51" s="17" t="s">
        <v>8</v>
      </c>
      <c r="B51" s="17"/>
      <c r="C51" s="17"/>
      <c r="D51" s="211"/>
      <c r="E51" s="23"/>
      <c r="F51" s="87"/>
      <c r="G51" s="23"/>
      <c r="H51" s="81"/>
    </row>
    <row r="52" spans="1:8" ht="6" customHeight="1" x14ac:dyDescent="0.2">
      <c r="A52" s="23"/>
      <c r="B52" s="23"/>
      <c r="C52" s="23"/>
      <c r="D52" s="211"/>
      <c r="E52" s="20"/>
      <c r="F52" s="97"/>
      <c r="G52" s="20"/>
      <c r="H52" s="75"/>
    </row>
    <row r="53" spans="1:8" ht="21.75" customHeight="1" x14ac:dyDescent="0.2">
      <c r="A53" s="23" t="s">
        <v>26</v>
      </c>
      <c r="B53" s="23"/>
      <c r="C53" s="23"/>
      <c r="D53" s="211">
        <v>20</v>
      </c>
      <c r="E53" s="18"/>
      <c r="F53" s="101">
        <v>134563652</v>
      </c>
      <c r="G53" s="18"/>
      <c r="H53" s="100">
        <v>121259148</v>
      </c>
    </row>
    <row r="54" spans="1:8" ht="21.75" customHeight="1" x14ac:dyDescent="0.2">
      <c r="A54" s="23" t="s">
        <v>99</v>
      </c>
      <c r="B54" s="23"/>
      <c r="C54" s="23"/>
      <c r="D54" s="211">
        <v>26</v>
      </c>
      <c r="E54" s="18"/>
      <c r="F54" s="101">
        <v>10957043</v>
      </c>
      <c r="G54" s="18"/>
      <c r="H54" s="100">
        <v>8977970</v>
      </c>
    </row>
    <row r="55" spans="1:8" ht="21.75" customHeight="1" x14ac:dyDescent="0.2">
      <c r="A55" s="23" t="s">
        <v>107</v>
      </c>
      <c r="B55" s="23"/>
      <c r="C55" s="23"/>
      <c r="D55" s="211">
        <v>21</v>
      </c>
      <c r="E55" s="18"/>
      <c r="F55" s="101">
        <v>5175620</v>
      </c>
      <c r="G55" s="18"/>
      <c r="H55" s="100">
        <v>2500336</v>
      </c>
    </row>
    <row r="56" spans="1:8" ht="21.75" customHeight="1" x14ac:dyDescent="0.2">
      <c r="A56" s="23" t="s">
        <v>94</v>
      </c>
      <c r="B56" s="23"/>
      <c r="C56" s="23"/>
      <c r="D56" s="211" t="s">
        <v>158</v>
      </c>
      <c r="E56" s="18"/>
      <c r="F56" s="101">
        <v>1346727</v>
      </c>
      <c r="G56" s="18"/>
      <c r="H56" s="100" t="s">
        <v>37</v>
      </c>
    </row>
    <row r="57" spans="1:8" ht="21.75" customHeight="1" x14ac:dyDescent="0.4">
      <c r="A57" s="23" t="s">
        <v>32</v>
      </c>
      <c r="B57" s="23"/>
      <c r="C57" s="23"/>
      <c r="D57" s="211">
        <v>22</v>
      </c>
      <c r="E57" s="85"/>
      <c r="F57" s="98">
        <v>13724243</v>
      </c>
      <c r="G57" s="85"/>
      <c r="H57" s="19">
        <v>5930454</v>
      </c>
    </row>
    <row r="58" spans="1:8" ht="6" customHeight="1" x14ac:dyDescent="0.2">
      <c r="A58" s="23"/>
      <c r="B58" s="23"/>
      <c r="C58" s="23"/>
      <c r="D58" s="211"/>
      <c r="E58" s="20"/>
      <c r="F58" s="97"/>
      <c r="G58" s="20"/>
      <c r="H58" s="75"/>
    </row>
    <row r="59" spans="1:8" ht="21.75" customHeight="1" x14ac:dyDescent="0.2">
      <c r="A59" s="17" t="s">
        <v>9</v>
      </c>
      <c r="B59" s="17"/>
      <c r="C59" s="17"/>
      <c r="D59" s="211"/>
      <c r="E59" s="20"/>
      <c r="F59" s="98">
        <f>SUM(F53:F57)</f>
        <v>165767285</v>
      </c>
      <c r="G59" s="20"/>
      <c r="H59" s="19">
        <f>SUM(H53:H57)</f>
        <v>138667908</v>
      </c>
    </row>
    <row r="60" spans="1:8" ht="21.75" customHeight="1" x14ac:dyDescent="0.4">
      <c r="A60" s="85"/>
      <c r="B60" s="85"/>
      <c r="C60" s="85"/>
      <c r="D60" s="211"/>
      <c r="E60" s="85"/>
      <c r="F60" s="97"/>
      <c r="G60" s="85"/>
      <c r="H60" s="75"/>
    </row>
    <row r="61" spans="1:8" ht="21.75" customHeight="1" x14ac:dyDescent="0.2">
      <c r="A61" s="17" t="s">
        <v>10</v>
      </c>
      <c r="B61" s="17"/>
      <c r="C61" s="17"/>
      <c r="D61" s="211"/>
      <c r="E61" s="20"/>
      <c r="F61" s="97"/>
      <c r="G61" s="20"/>
      <c r="H61" s="75"/>
    </row>
    <row r="62" spans="1:8" ht="6" customHeight="1" x14ac:dyDescent="0.2">
      <c r="A62" s="23"/>
      <c r="B62" s="23"/>
      <c r="C62" s="23"/>
      <c r="D62" s="211"/>
      <c r="E62" s="20"/>
      <c r="F62" s="97"/>
      <c r="G62" s="20"/>
      <c r="H62" s="75"/>
    </row>
    <row r="63" spans="1:8" ht="21.75" customHeight="1" x14ac:dyDescent="0.2">
      <c r="A63" s="23" t="s">
        <v>73</v>
      </c>
      <c r="B63" s="23"/>
      <c r="C63" s="23"/>
      <c r="D63" s="211">
        <v>26</v>
      </c>
      <c r="E63" s="20"/>
      <c r="F63" s="101">
        <v>7034048</v>
      </c>
      <c r="G63" s="20"/>
      <c r="H63" s="100">
        <v>5346816</v>
      </c>
    </row>
    <row r="64" spans="1:8" ht="21.75" customHeight="1" x14ac:dyDescent="0.2">
      <c r="A64" s="23" t="s">
        <v>103</v>
      </c>
      <c r="B64" s="23"/>
      <c r="C64" s="23"/>
      <c r="D64" s="211">
        <v>21</v>
      </c>
      <c r="E64" s="20"/>
      <c r="F64" s="101">
        <v>17264557</v>
      </c>
      <c r="G64" s="20"/>
      <c r="H64" s="100">
        <v>8128984</v>
      </c>
    </row>
    <row r="65" spans="1:8" ht="21.75" customHeight="1" x14ac:dyDescent="0.2">
      <c r="A65" s="23" t="s">
        <v>46</v>
      </c>
      <c r="B65" s="23"/>
      <c r="C65" s="23"/>
      <c r="D65" s="211">
        <v>23</v>
      </c>
      <c r="E65" s="20"/>
      <c r="F65" s="101">
        <v>9762955</v>
      </c>
      <c r="G65" s="20"/>
      <c r="H65" s="100">
        <v>9825656</v>
      </c>
    </row>
    <row r="66" spans="1:8" ht="21.75" customHeight="1" x14ac:dyDescent="0.2">
      <c r="A66" s="23" t="s">
        <v>124</v>
      </c>
      <c r="B66" s="23"/>
      <c r="C66" s="23"/>
      <c r="D66" s="211"/>
      <c r="E66" s="20"/>
      <c r="F66" s="98">
        <v>0</v>
      </c>
      <c r="G66" s="20"/>
      <c r="H66" s="19">
        <v>573300</v>
      </c>
    </row>
    <row r="67" spans="1:8" ht="6" customHeight="1" x14ac:dyDescent="0.2">
      <c r="A67" s="23"/>
      <c r="B67" s="23"/>
      <c r="C67" s="23"/>
      <c r="D67" s="211"/>
      <c r="E67" s="20"/>
      <c r="F67" s="97"/>
      <c r="G67" s="20"/>
      <c r="H67" s="75"/>
    </row>
    <row r="68" spans="1:8" ht="21.75" customHeight="1" x14ac:dyDescent="0.2">
      <c r="A68" s="17" t="s">
        <v>11</v>
      </c>
      <c r="B68" s="17"/>
      <c r="C68" s="17"/>
      <c r="D68" s="211"/>
      <c r="E68" s="20"/>
      <c r="F68" s="98">
        <f>SUM(F63:F66)</f>
        <v>34061560</v>
      </c>
      <c r="G68" s="20"/>
      <c r="H68" s="19">
        <f>SUM(H63:H66)</f>
        <v>23874756</v>
      </c>
    </row>
    <row r="69" spans="1:8" ht="6" customHeight="1" x14ac:dyDescent="0.2">
      <c r="A69" s="23"/>
      <c r="B69" s="23"/>
      <c r="C69" s="23"/>
      <c r="D69" s="211"/>
      <c r="E69" s="20"/>
      <c r="F69" s="97"/>
      <c r="G69" s="20"/>
      <c r="H69" s="75"/>
    </row>
    <row r="70" spans="1:8" ht="21.75" customHeight="1" x14ac:dyDescent="0.2">
      <c r="A70" s="17" t="s">
        <v>12</v>
      </c>
      <c r="B70" s="17"/>
      <c r="C70" s="17"/>
      <c r="D70" s="211"/>
      <c r="E70" s="20"/>
      <c r="F70" s="98">
        <f>SUM(F68,F59)</f>
        <v>199828845</v>
      </c>
      <c r="G70" s="20"/>
      <c r="H70" s="19">
        <f>SUM(H68,H59)</f>
        <v>162542664</v>
      </c>
    </row>
    <row r="71" spans="1:8" ht="21.75" customHeight="1" x14ac:dyDescent="0.4">
      <c r="A71" s="85"/>
      <c r="B71" s="85"/>
      <c r="C71" s="85"/>
      <c r="D71" s="211"/>
      <c r="E71" s="85"/>
      <c r="F71" s="75"/>
      <c r="G71" s="85"/>
      <c r="H71" s="75"/>
    </row>
    <row r="72" spans="1:8" ht="21.75" customHeight="1" x14ac:dyDescent="0.4">
      <c r="A72" s="85"/>
      <c r="B72" s="85"/>
      <c r="C72" s="85"/>
      <c r="D72" s="211"/>
      <c r="E72" s="85"/>
      <c r="F72" s="75"/>
      <c r="G72" s="85"/>
      <c r="H72" s="75"/>
    </row>
    <row r="73" spans="1:8" ht="21.75" customHeight="1" x14ac:dyDescent="0.4">
      <c r="A73" s="85"/>
      <c r="B73" s="85"/>
      <c r="C73" s="85"/>
      <c r="D73" s="211"/>
      <c r="E73" s="85"/>
      <c r="F73" s="75"/>
      <c r="G73" s="85"/>
      <c r="H73" s="75"/>
    </row>
    <row r="74" spans="1:8" ht="21.75" customHeight="1" x14ac:dyDescent="0.4">
      <c r="A74" s="85"/>
      <c r="B74" s="85"/>
      <c r="C74" s="85"/>
      <c r="D74" s="211"/>
      <c r="E74" s="85"/>
      <c r="F74" s="75"/>
      <c r="G74" s="85"/>
      <c r="H74" s="75"/>
    </row>
    <row r="75" spans="1:8" ht="21.75" customHeight="1" x14ac:dyDescent="0.4">
      <c r="A75" s="85"/>
      <c r="B75" s="85"/>
      <c r="C75" s="85"/>
      <c r="D75" s="211"/>
      <c r="E75" s="85"/>
      <c r="F75" s="75"/>
      <c r="G75" s="85"/>
      <c r="H75" s="75"/>
    </row>
    <row r="76" spans="1:8" ht="21.75" customHeight="1" x14ac:dyDescent="0.4">
      <c r="A76" s="85"/>
      <c r="B76" s="85"/>
      <c r="C76" s="85"/>
      <c r="D76" s="211"/>
      <c r="E76" s="85"/>
      <c r="F76" s="75"/>
      <c r="G76" s="85"/>
      <c r="H76" s="75"/>
    </row>
    <row r="77" spans="1:8" ht="21.75" customHeight="1" x14ac:dyDescent="0.4">
      <c r="A77" s="85"/>
      <c r="B77" s="85"/>
      <c r="C77" s="85"/>
      <c r="D77" s="211"/>
      <c r="E77" s="85"/>
      <c r="F77" s="75"/>
      <c r="G77" s="85"/>
      <c r="H77" s="75"/>
    </row>
    <row r="78" spans="1:8" ht="21.75" customHeight="1" x14ac:dyDescent="0.4">
      <c r="A78" s="85"/>
      <c r="B78" s="85"/>
      <c r="C78" s="85"/>
      <c r="D78" s="211"/>
      <c r="E78" s="85"/>
      <c r="F78" s="75"/>
      <c r="G78" s="85"/>
      <c r="H78" s="75"/>
    </row>
    <row r="79" spans="1:8" ht="21.75" customHeight="1" x14ac:dyDescent="0.4">
      <c r="A79" s="85"/>
      <c r="B79" s="85"/>
      <c r="C79" s="85"/>
      <c r="D79" s="211"/>
      <c r="E79" s="85"/>
      <c r="F79" s="75"/>
      <c r="G79" s="85"/>
      <c r="H79" s="75"/>
    </row>
    <row r="80" spans="1:8" ht="21.75" customHeight="1" x14ac:dyDescent="0.4">
      <c r="A80" s="85"/>
      <c r="B80" s="85"/>
      <c r="C80" s="85"/>
      <c r="D80" s="211"/>
      <c r="E80" s="85"/>
      <c r="F80" s="75"/>
      <c r="G80" s="85"/>
      <c r="H80" s="75"/>
    </row>
    <row r="81" spans="1:8" ht="15.75" customHeight="1" x14ac:dyDescent="0.4">
      <c r="A81" s="85"/>
      <c r="B81" s="85"/>
      <c r="C81" s="85"/>
      <c r="D81" s="211"/>
      <c r="E81" s="85"/>
      <c r="F81" s="75"/>
      <c r="G81" s="85"/>
      <c r="H81" s="75"/>
    </row>
    <row r="82" spans="1:8" ht="21.95" customHeight="1" x14ac:dyDescent="0.4">
      <c r="A82" s="29" t="str">
        <f>+A41</f>
        <v>หมายเหตุประกอบงบการเงินเป็นส่วนหนึ่งของงบการเงินนี้</v>
      </c>
      <c r="B82" s="29"/>
      <c r="C82" s="108"/>
      <c r="D82" s="6"/>
      <c r="E82" s="108"/>
      <c r="F82" s="19"/>
      <c r="G82" s="108"/>
      <c r="H82" s="19"/>
    </row>
    <row r="83" spans="1:8" ht="21.75" customHeight="1" x14ac:dyDescent="0.2">
      <c r="A83" s="1" t="s">
        <v>82</v>
      </c>
      <c r="B83" s="1"/>
      <c r="C83" s="1"/>
      <c r="D83" s="211"/>
      <c r="E83" s="2"/>
      <c r="F83" s="3"/>
      <c r="G83" s="2"/>
      <c r="H83" s="3"/>
    </row>
    <row r="84" spans="1:8" ht="21.75" customHeight="1" x14ac:dyDescent="0.2">
      <c r="A84" s="1" t="s">
        <v>113</v>
      </c>
      <c r="B84" s="1"/>
      <c r="C84" s="1"/>
      <c r="D84" s="211"/>
      <c r="E84" s="2"/>
      <c r="F84" s="3"/>
      <c r="G84" s="2"/>
      <c r="H84" s="3"/>
    </row>
    <row r="85" spans="1:8" ht="21.75" customHeight="1" x14ac:dyDescent="0.2">
      <c r="A85" s="5" t="str">
        <f>+A3</f>
        <v>ณ วันที่ 31 ธันวาคม พ.ศ. 2565</v>
      </c>
      <c r="B85" s="5"/>
      <c r="C85" s="5"/>
      <c r="D85" s="6"/>
      <c r="E85" s="7"/>
      <c r="F85" s="8"/>
      <c r="G85" s="7"/>
      <c r="H85" s="8"/>
    </row>
    <row r="86" spans="1:8" ht="21.75" customHeight="1" x14ac:dyDescent="0.2">
      <c r="A86" s="9"/>
      <c r="B86" s="9"/>
      <c r="C86" s="9"/>
      <c r="D86" s="10"/>
      <c r="E86" s="11"/>
      <c r="F86" s="12"/>
      <c r="G86" s="11"/>
      <c r="H86" s="12"/>
    </row>
    <row r="87" spans="1:8" ht="21.75" customHeight="1" x14ac:dyDescent="0.2">
      <c r="A87" s="23"/>
      <c r="B87" s="23"/>
      <c r="C87" s="23"/>
      <c r="D87" s="211"/>
      <c r="E87" s="13"/>
      <c r="F87" s="14" t="s">
        <v>148</v>
      </c>
      <c r="G87" s="13"/>
      <c r="H87" s="14" t="s">
        <v>114</v>
      </c>
    </row>
    <row r="88" spans="1:8" ht="21.75" customHeight="1" x14ac:dyDescent="0.4">
      <c r="A88" s="85"/>
      <c r="B88" s="85"/>
      <c r="C88" s="17"/>
      <c r="D88" s="15" t="s">
        <v>0</v>
      </c>
      <c r="E88" s="13"/>
      <c r="F88" s="16" t="s">
        <v>28</v>
      </c>
      <c r="G88" s="13"/>
      <c r="H88" s="16" t="s">
        <v>28</v>
      </c>
    </row>
    <row r="89" spans="1:8" ht="6" customHeight="1" x14ac:dyDescent="0.4">
      <c r="A89" s="85"/>
      <c r="B89" s="85"/>
      <c r="C89" s="17"/>
      <c r="D89" s="25"/>
      <c r="E89" s="13"/>
      <c r="F89" s="88"/>
      <c r="G89" s="13"/>
      <c r="H89" s="26"/>
    </row>
    <row r="90" spans="1:8" ht="21.75" customHeight="1" x14ac:dyDescent="0.2">
      <c r="A90" s="17" t="s">
        <v>115</v>
      </c>
      <c r="B90" s="17"/>
      <c r="C90" s="17"/>
      <c r="D90" s="211"/>
      <c r="E90" s="27"/>
      <c r="F90" s="89"/>
      <c r="G90" s="27"/>
      <c r="H90" s="28"/>
    </row>
    <row r="91" spans="1:8" ht="6" customHeight="1" x14ac:dyDescent="0.2">
      <c r="A91" s="23"/>
      <c r="B91" s="23"/>
      <c r="C91" s="23"/>
      <c r="D91" s="211"/>
      <c r="E91" s="20"/>
      <c r="F91" s="97"/>
      <c r="G91" s="20"/>
      <c r="H91" s="75"/>
    </row>
    <row r="92" spans="1:8" ht="21.75" customHeight="1" x14ac:dyDescent="0.2">
      <c r="A92" s="17" t="s">
        <v>33</v>
      </c>
      <c r="B92" s="17"/>
      <c r="C92" s="17"/>
      <c r="D92" s="211"/>
      <c r="E92" s="30"/>
      <c r="F92" s="89"/>
      <c r="G92" s="30"/>
      <c r="H92" s="28"/>
    </row>
    <row r="93" spans="1:8" ht="6" customHeight="1" x14ac:dyDescent="0.2">
      <c r="A93" s="23"/>
      <c r="B93" s="23"/>
      <c r="C93" s="23"/>
      <c r="D93" s="211"/>
      <c r="E93" s="20"/>
      <c r="F93" s="97"/>
      <c r="G93" s="20"/>
      <c r="H93" s="75"/>
    </row>
    <row r="94" spans="1:8" ht="21.75" customHeight="1" x14ac:dyDescent="0.4">
      <c r="A94" s="23" t="s">
        <v>13</v>
      </c>
      <c r="B94" s="23"/>
      <c r="C94" s="17"/>
      <c r="D94" s="85"/>
      <c r="E94" s="30"/>
      <c r="F94" s="89"/>
      <c r="G94" s="30"/>
      <c r="H94" s="28"/>
    </row>
    <row r="95" spans="1:8" ht="21.75" customHeight="1" x14ac:dyDescent="0.2">
      <c r="A95" s="23" t="s">
        <v>14</v>
      </c>
      <c r="B95" s="23"/>
      <c r="C95" s="23"/>
      <c r="D95" s="211"/>
      <c r="E95" s="30"/>
      <c r="F95" s="89"/>
      <c r="G95" s="30"/>
      <c r="H95" s="28"/>
    </row>
    <row r="96" spans="1:8" ht="21.75" customHeight="1" x14ac:dyDescent="0.2">
      <c r="A96" s="23"/>
      <c r="B96" s="23"/>
      <c r="C96" s="23" t="s">
        <v>116</v>
      </c>
      <c r="D96" s="211"/>
      <c r="E96" s="30"/>
      <c r="F96" s="89"/>
      <c r="G96" s="30"/>
      <c r="H96" s="28"/>
    </row>
    <row r="97" spans="1:8" ht="21.75" customHeight="1" thickBot="1" x14ac:dyDescent="0.45">
      <c r="A97" s="85"/>
      <c r="B97" s="85"/>
      <c r="C97" s="4" t="s">
        <v>117</v>
      </c>
      <c r="D97" s="211"/>
      <c r="E97" s="18"/>
      <c r="F97" s="59">
        <v>52970500</v>
      </c>
      <c r="G97" s="18"/>
      <c r="H97" s="22">
        <v>52970500</v>
      </c>
    </row>
    <row r="98" spans="1:8" ht="21.75" customHeight="1" thickTop="1" x14ac:dyDescent="0.2">
      <c r="A98" s="23"/>
      <c r="B98" s="23"/>
      <c r="C98" s="23"/>
      <c r="D98" s="211"/>
      <c r="E98" s="20"/>
      <c r="F98" s="97"/>
      <c r="G98" s="20"/>
      <c r="H98" s="75"/>
    </row>
    <row r="99" spans="1:8" ht="21.75" customHeight="1" x14ac:dyDescent="0.2">
      <c r="A99" s="23" t="s">
        <v>34</v>
      </c>
      <c r="B99" s="23"/>
      <c r="C99" s="23"/>
      <c r="D99" s="211"/>
      <c r="E99" s="20"/>
      <c r="F99" s="97"/>
      <c r="G99" s="20"/>
      <c r="H99" s="75"/>
    </row>
    <row r="100" spans="1:8" ht="21.75" customHeight="1" x14ac:dyDescent="0.4">
      <c r="A100" s="85"/>
      <c r="B100" s="85"/>
      <c r="C100" s="23" t="s">
        <v>125</v>
      </c>
      <c r="D100" s="211"/>
      <c r="E100" s="18"/>
      <c r="F100" s="90"/>
      <c r="G100" s="18"/>
      <c r="H100" s="102"/>
    </row>
    <row r="101" spans="1:8" ht="21.75" customHeight="1" x14ac:dyDescent="0.4">
      <c r="A101" s="85"/>
      <c r="B101" s="85"/>
      <c r="C101" s="23" t="s">
        <v>117</v>
      </c>
      <c r="D101" s="211"/>
      <c r="E101" s="18"/>
      <c r="F101" s="97">
        <v>51370500</v>
      </c>
      <c r="G101" s="18"/>
      <c r="H101" s="75">
        <v>51370500</v>
      </c>
    </row>
    <row r="102" spans="1:8" ht="21.75" customHeight="1" x14ac:dyDescent="0.4">
      <c r="A102" s="23" t="s">
        <v>83</v>
      </c>
      <c r="B102" s="23"/>
      <c r="C102" s="23"/>
      <c r="D102" s="211"/>
      <c r="E102" s="85"/>
      <c r="F102" s="97">
        <v>466885588</v>
      </c>
      <c r="G102" s="85"/>
      <c r="H102" s="75">
        <v>466885588</v>
      </c>
    </row>
    <row r="103" spans="1:8" ht="21.75" customHeight="1" x14ac:dyDescent="0.4">
      <c r="A103" s="23" t="s">
        <v>15</v>
      </c>
      <c r="B103" s="23"/>
      <c r="C103" s="23"/>
      <c r="D103" s="211"/>
      <c r="E103" s="85"/>
      <c r="F103" s="99"/>
      <c r="G103" s="85"/>
      <c r="H103" s="4"/>
    </row>
    <row r="104" spans="1:8" ht="21.75" customHeight="1" x14ac:dyDescent="0.4">
      <c r="A104" s="85"/>
      <c r="B104" s="85"/>
      <c r="C104" s="23" t="s">
        <v>30</v>
      </c>
      <c r="D104" s="211">
        <v>24</v>
      </c>
      <c r="E104" s="18"/>
      <c r="F104" s="97">
        <v>5297050</v>
      </c>
      <c r="G104" s="18"/>
      <c r="H104" s="75">
        <v>5297050</v>
      </c>
    </row>
    <row r="105" spans="1:8" ht="21.75" customHeight="1" x14ac:dyDescent="0.4">
      <c r="A105" s="85"/>
      <c r="B105" s="85"/>
      <c r="C105" s="23" t="s">
        <v>21</v>
      </c>
      <c r="D105" s="211"/>
      <c r="E105" s="18"/>
      <c r="F105" s="97">
        <v>73833240</v>
      </c>
      <c r="G105" s="18"/>
      <c r="H105" s="75">
        <v>35937107</v>
      </c>
    </row>
    <row r="106" spans="1:8" ht="21.75" customHeight="1" x14ac:dyDescent="0.4">
      <c r="A106" s="85"/>
      <c r="B106" s="85"/>
      <c r="C106" s="23" t="s">
        <v>102</v>
      </c>
      <c r="D106" s="211"/>
      <c r="E106" s="18"/>
      <c r="F106" s="98">
        <v>14656213</v>
      </c>
      <c r="G106" s="18"/>
      <c r="H106" s="19">
        <v>13983651</v>
      </c>
    </row>
    <row r="107" spans="1:8" ht="6" customHeight="1" x14ac:dyDescent="0.4">
      <c r="A107" s="85"/>
      <c r="B107" s="85"/>
      <c r="C107" s="23"/>
      <c r="D107" s="211"/>
      <c r="E107" s="18"/>
      <c r="F107" s="101"/>
      <c r="G107" s="56"/>
      <c r="H107" s="100"/>
    </row>
    <row r="108" spans="1:8" ht="21.75" customHeight="1" x14ac:dyDescent="0.2">
      <c r="A108" s="17" t="s">
        <v>40</v>
      </c>
      <c r="B108" s="17"/>
      <c r="C108" s="17"/>
      <c r="D108" s="211"/>
      <c r="E108" s="20"/>
      <c r="F108" s="98">
        <f>SUM(F100:F106)</f>
        <v>612042591</v>
      </c>
      <c r="G108" s="20"/>
      <c r="H108" s="19">
        <f>SUM(H100:H106)</f>
        <v>573473896</v>
      </c>
    </row>
    <row r="109" spans="1:8" ht="6" customHeight="1" x14ac:dyDescent="0.2">
      <c r="A109" s="23"/>
      <c r="B109" s="23"/>
      <c r="C109" s="23"/>
      <c r="D109" s="211"/>
      <c r="E109" s="20"/>
      <c r="F109" s="97"/>
      <c r="G109" s="20"/>
      <c r="H109" s="75"/>
    </row>
    <row r="110" spans="1:8" ht="21.75" customHeight="1" thickBot="1" x14ac:dyDescent="0.25">
      <c r="A110" s="17" t="s">
        <v>41</v>
      </c>
      <c r="B110" s="17"/>
      <c r="C110" s="17"/>
      <c r="D110" s="211"/>
      <c r="E110" s="75"/>
      <c r="F110" s="59">
        <f>SUM(F108,F70)</f>
        <v>811871436</v>
      </c>
      <c r="G110" s="75"/>
      <c r="H110" s="22">
        <f>SUM(H108,H70)</f>
        <v>736016560</v>
      </c>
    </row>
    <row r="111" spans="1:8" ht="21.75" customHeight="1" thickTop="1" x14ac:dyDescent="0.2">
      <c r="A111" s="17"/>
      <c r="B111" s="17"/>
      <c r="C111" s="17"/>
      <c r="D111" s="211"/>
      <c r="E111" s="75"/>
      <c r="F111" s="75"/>
      <c r="G111" s="75"/>
      <c r="H111" s="75"/>
    </row>
    <row r="112" spans="1:8" ht="21.75" customHeight="1" x14ac:dyDescent="0.2">
      <c r="A112" s="17"/>
      <c r="B112" s="17"/>
      <c r="C112" s="17"/>
      <c r="D112" s="211"/>
      <c r="E112" s="75"/>
      <c r="F112" s="75"/>
      <c r="G112" s="75"/>
      <c r="H112" s="75"/>
    </row>
    <row r="113" spans="1:8" ht="21.75" customHeight="1" x14ac:dyDescent="0.2">
      <c r="A113" s="17"/>
      <c r="B113" s="17"/>
      <c r="C113" s="17"/>
      <c r="D113" s="211"/>
      <c r="E113" s="75"/>
      <c r="F113" s="75"/>
      <c r="G113" s="75"/>
      <c r="H113" s="75"/>
    </row>
    <row r="114" spans="1:8" ht="21.75" customHeight="1" x14ac:dyDescent="0.2">
      <c r="A114" s="17"/>
      <c r="B114" s="17"/>
      <c r="C114" s="17"/>
      <c r="D114" s="211"/>
      <c r="E114" s="75"/>
      <c r="F114" s="75"/>
      <c r="G114" s="75"/>
      <c r="H114" s="75"/>
    </row>
    <row r="115" spans="1:8" ht="21.75" customHeight="1" x14ac:dyDescent="0.2">
      <c r="A115" s="17"/>
      <c r="B115" s="17"/>
      <c r="C115" s="17"/>
      <c r="D115" s="211"/>
      <c r="E115" s="75"/>
      <c r="F115" s="75"/>
      <c r="G115" s="75"/>
      <c r="H115" s="75"/>
    </row>
    <row r="116" spans="1:8" ht="21.75" customHeight="1" x14ac:dyDescent="0.2">
      <c r="A116" s="17"/>
      <c r="B116" s="17"/>
      <c r="C116" s="17"/>
      <c r="D116" s="211"/>
      <c r="E116" s="75"/>
      <c r="F116" s="75"/>
      <c r="G116" s="75"/>
      <c r="H116" s="75"/>
    </row>
    <row r="117" spans="1:8" ht="21.75" customHeight="1" x14ac:dyDescent="0.2">
      <c r="A117" s="17"/>
      <c r="B117" s="17"/>
      <c r="C117" s="17"/>
      <c r="D117" s="211"/>
      <c r="E117" s="75"/>
      <c r="F117" s="75"/>
      <c r="G117" s="75"/>
      <c r="H117" s="75"/>
    </row>
    <row r="118" spans="1:8" ht="15.75" customHeight="1" x14ac:dyDescent="0.2">
      <c r="A118" s="17"/>
      <c r="B118" s="17"/>
      <c r="C118" s="17"/>
      <c r="D118" s="211"/>
      <c r="E118" s="75"/>
      <c r="F118" s="75"/>
      <c r="G118" s="75"/>
      <c r="H118" s="75"/>
    </row>
    <row r="119" spans="1:8" ht="15.75" customHeight="1" x14ac:dyDescent="0.2">
      <c r="A119" s="17"/>
      <c r="B119" s="17"/>
      <c r="C119" s="17"/>
      <c r="D119" s="211"/>
      <c r="E119" s="75"/>
      <c r="F119" s="75"/>
      <c r="G119" s="75"/>
      <c r="H119" s="75"/>
    </row>
    <row r="120" spans="1:8" ht="15.75" customHeight="1" x14ac:dyDescent="0.2">
      <c r="A120" s="17"/>
      <c r="B120" s="17"/>
      <c r="C120" s="17"/>
      <c r="D120" s="211"/>
      <c r="E120" s="75"/>
      <c r="F120" s="75"/>
      <c r="G120" s="75"/>
      <c r="H120" s="75"/>
    </row>
    <row r="121" spans="1:8" ht="15.75" customHeight="1" x14ac:dyDescent="0.2">
      <c r="A121" s="17"/>
      <c r="B121" s="17"/>
      <c r="C121" s="17"/>
      <c r="D121" s="211"/>
      <c r="E121" s="75"/>
      <c r="F121" s="75"/>
      <c r="G121" s="75"/>
      <c r="H121" s="75"/>
    </row>
    <row r="122" spans="1:8" ht="8.25" customHeight="1" x14ac:dyDescent="0.2">
      <c r="A122" s="17"/>
      <c r="B122" s="17"/>
      <c r="C122" s="17"/>
      <c r="D122" s="211"/>
      <c r="E122" s="75"/>
      <c r="F122" s="75"/>
      <c r="G122" s="75"/>
      <c r="H122" s="75"/>
    </row>
    <row r="123" spans="1:8" s="32" customFormat="1" ht="21.95" customHeight="1" x14ac:dyDescent="0.2">
      <c r="A123" s="24" t="s">
        <v>29</v>
      </c>
      <c r="B123" s="24"/>
      <c r="C123" s="24"/>
      <c r="D123" s="6"/>
      <c r="E123" s="31"/>
      <c r="F123" s="31"/>
      <c r="G123" s="31"/>
      <c r="H123" s="31"/>
    </row>
  </sheetData>
  <mergeCells count="3">
    <mergeCell ref="A40:H40"/>
    <mergeCell ref="D38:H38"/>
    <mergeCell ref="D39:H39"/>
  </mergeCells>
  <phoneticPr fontId="0" type="noConversion"/>
  <pageMargins left="1.2" right="0.5" top="0.5" bottom="0.6" header="0.49" footer="0.4"/>
  <pageSetup paperSize="9" firstPageNumber="6" orientation="portrait" useFirstPageNumber="1" horizontalDpi="1200" verticalDpi="1200" r:id="rId1"/>
  <headerFooter>
    <oddFooter>&amp;R&amp;"Browallia New,Regular"&amp;14&amp;P</oddFooter>
  </headerFooter>
  <rowBreaks count="2" manualBreakCount="2">
    <brk id="41" max="16383" man="1"/>
    <brk id="8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48"/>
  <sheetViews>
    <sheetView zoomScaleNormal="100" zoomScaleSheetLayoutView="100" zoomScalePageLayoutView="40" workbookViewId="0">
      <selection activeCell="L16" sqref="L16"/>
    </sheetView>
  </sheetViews>
  <sheetFormatPr defaultColWidth="9.140625" defaultRowHeight="21" customHeight="1" x14ac:dyDescent="0.2"/>
  <cols>
    <col min="1" max="1" width="1.7109375" style="4" customWidth="1"/>
    <col min="2" max="2" width="45.140625" style="4" customWidth="1"/>
    <col min="3" max="3" width="8.7109375" style="33" customWidth="1"/>
    <col min="4" max="4" width="1.7109375" style="4" customWidth="1"/>
    <col min="5" max="5" width="12.7109375" style="81" customWidth="1"/>
    <col min="6" max="6" width="1.7109375" style="4" customWidth="1"/>
    <col min="7" max="7" width="12.7109375" style="81" customWidth="1"/>
    <col min="8" max="16384" width="9.140625" style="4"/>
  </cols>
  <sheetData>
    <row r="1" spans="1:7" ht="21" customHeight="1" x14ac:dyDescent="0.2">
      <c r="A1" s="35" t="s">
        <v>82</v>
      </c>
      <c r="B1" s="35"/>
      <c r="C1" s="103"/>
      <c r="D1" s="35"/>
      <c r="E1" s="36"/>
      <c r="F1" s="37"/>
      <c r="G1" s="76"/>
    </row>
    <row r="2" spans="1:7" ht="21" customHeight="1" x14ac:dyDescent="0.2">
      <c r="A2" s="35" t="s">
        <v>64</v>
      </c>
      <c r="B2" s="35"/>
      <c r="C2" s="103"/>
      <c r="D2" s="35"/>
      <c r="E2" s="36"/>
      <c r="F2" s="37"/>
      <c r="G2" s="76"/>
    </row>
    <row r="3" spans="1:7" ht="21" customHeight="1" x14ac:dyDescent="0.2">
      <c r="A3" s="38" t="s">
        <v>149</v>
      </c>
      <c r="B3" s="38"/>
      <c r="C3" s="15"/>
      <c r="D3" s="39"/>
      <c r="E3" s="40"/>
      <c r="F3" s="41"/>
      <c r="G3" s="77"/>
    </row>
    <row r="4" spans="1:7" ht="15.75" customHeight="1" x14ac:dyDescent="0.2">
      <c r="A4" s="35"/>
      <c r="B4" s="35"/>
      <c r="C4" s="103"/>
      <c r="D4" s="35"/>
      <c r="E4" s="36"/>
      <c r="F4" s="37"/>
      <c r="G4" s="76"/>
    </row>
    <row r="5" spans="1:7" s="84" customFormat="1" ht="18" customHeight="1" x14ac:dyDescent="0.2">
      <c r="A5" s="42"/>
      <c r="B5" s="42"/>
      <c r="C5" s="105"/>
      <c r="D5" s="43"/>
      <c r="E5" s="44" t="s">
        <v>148</v>
      </c>
      <c r="F5" s="45"/>
      <c r="G5" s="109" t="s">
        <v>114</v>
      </c>
    </row>
    <row r="6" spans="1:7" s="84" customFormat="1" ht="21" customHeight="1" x14ac:dyDescent="0.2">
      <c r="A6" s="42"/>
      <c r="B6" s="42"/>
      <c r="C6" s="106" t="s">
        <v>0</v>
      </c>
      <c r="D6" s="46"/>
      <c r="E6" s="47" t="s">
        <v>28</v>
      </c>
      <c r="F6" s="45"/>
      <c r="G6" s="78" t="s">
        <v>28</v>
      </c>
    </row>
    <row r="7" spans="1:7" s="84" customFormat="1" ht="6" customHeight="1" x14ac:dyDescent="0.2">
      <c r="A7" s="42"/>
      <c r="B7" s="42"/>
      <c r="C7" s="107"/>
      <c r="D7" s="46"/>
      <c r="E7" s="48"/>
      <c r="F7" s="49"/>
      <c r="G7" s="86"/>
    </row>
    <row r="8" spans="1:7" ht="18" customHeight="1" x14ac:dyDescent="0.4">
      <c r="A8" s="96" t="s">
        <v>76</v>
      </c>
      <c r="B8" s="96"/>
      <c r="C8" s="211">
        <v>25</v>
      </c>
      <c r="D8" s="96"/>
      <c r="E8" s="50">
        <v>870798873</v>
      </c>
      <c r="F8" s="51"/>
      <c r="G8" s="79">
        <v>802440579</v>
      </c>
    </row>
    <row r="9" spans="1:7" ht="18" customHeight="1" x14ac:dyDescent="0.4">
      <c r="A9" s="96" t="s">
        <v>77</v>
      </c>
      <c r="B9" s="96"/>
      <c r="C9" s="211">
        <v>25</v>
      </c>
      <c r="D9" s="96"/>
      <c r="E9" s="50">
        <v>23104969</v>
      </c>
      <c r="F9" s="51"/>
      <c r="G9" s="79">
        <v>20941805</v>
      </c>
    </row>
    <row r="10" spans="1:7" ht="18" customHeight="1" x14ac:dyDescent="0.4">
      <c r="A10" s="96" t="s">
        <v>81</v>
      </c>
      <c r="B10" s="96"/>
      <c r="C10" s="211"/>
      <c r="D10" s="96"/>
      <c r="E10" s="52">
        <v>-748821640</v>
      </c>
      <c r="F10" s="51"/>
      <c r="G10" s="83">
        <v>-667528991</v>
      </c>
    </row>
    <row r="11" spans="1:7" s="84" customFormat="1" ht="6" customHeight="1" x14ac:dyDescent="0.4">
      <c r="A11" s="42"/>
      <c r="B11" s="42"/>
      <c r="C11" s="107"/>
      <c r="D11" s="96"/>
      <c r="E11" s="48"/>
      <c r="F11" s="51"/>
      <c r="G11" s="86"/>
    </row>
    <row r="12" spans="1:7" s="32" customFormat="1" ht="18.75" customHeight="1" x14ac:dyDescent="0.4">
      <c r="A12" s="53" t="s">
        <v>59</v>
      </c>
      <c r="B12" s="96"/>
      <c r="C12" s="17"/>
      <c r="D12" s="96"/>
      <c r="E12" s="97">
        <f>SUM(E8:E11)</f>
        <v>145082202</v>
      </c>
      <c r="F12" s="51"/>
      <c r="G12" s="75">
        <f>SUM(G8:G11)</f>
        <v>155853393</v>
      </c>
    </row>
    <row r="13" spans="1:7" ht="18.75" customHeight="1" x14ac:dyDescent="0.4">
      <c r="A13" s="96" t="s">
        <v>23</v>
      </c>
      <c r="B13" s="96"/>
      <c r="C13" s="211">
        <v>27</v>
      </c>
      <c r="D13" s="96"/>
      <c r="E13" s="50">
        <v>3293349</v>
      </c>
      <c r="F13" s="51"/>
      <c r="G13" s="79">
        <v>2962461</v>
      </c>
    </row>
    <row r="14" spans="1:7" ht="18.75" customHeight="1" x14ac:dyDescent="0.4">
      <c r="A14" s="96" t="s">
        <v>16</v>
      </c>
      <c r="B14" s="96"/>
      <c r="C14" s="211"/>
      <c r="D14" s="96"/>
      <c r="E14" s="101">
        <v>-41068971</v>
      </c>
      <c r="F14" s="51"/>
      <c r="G14" s="100">
        <v>-37588092</v>
      </c>
    </row>
    <row r="15" spans="1:7" ht="18.75" customHeight="1" x14ac:dyDescent="0.4">
      <c r="A15" s="96" t="s">
        <v>17</v>
      </c>
      <c r="B15" s="96"/>
      <c r="C15" s="211"/>
      <c r="D15" s="96"/>
      <c r="E15" s="101">
        <v>-46806178</v>
      </c>
      <c r="F15" s="51"/>
      <c r="G15" s="100">
        <v>-44276835</v>
      </c>
    </row>
    <row r="16" spans="1:7" ht="18.75" customHeight="1" x14ac:dyDescent="0.4">
      <c r="A16" s="96" t="s">
        <v>152</v>
      </c>
      <c r="B16" s="96"/>
      <c r="C16" s="211"/>
      <c r="D16" s="96"/>
      <c r="E16" s="101">
        <v>13413897</v>
      </c>
      <c r="F16" s="51"/>
      <c r="G16" s="100">
        <v>-914076</v>
      </c>
    </row>
    <row r="17" spans="1:7" ht="18.75" customHeight="1" x14ac:dyDescent="0.4">
      <c r="A17" s="96" t="s">
        <v>163</v>
      </c>
      <c r="B17" s="96"/>
      <c r="C17" s="211"/>
      <c r="D17" s="96"/>
      <c r="E17" s="101">
        <v>-1569803</v>
      </c>
      <c r="F17" s="51"/>
      <c r="G17" s="100">
        <v>223076</v>
      </c>
    </row>
    <row r="18" spans="1:7" ht="18.75" customHeight="1" x14ac:dyDescent="0.4">
      <c r="A18" s="96" t="s">
        <v>135</v>
      </c>
      <c r="B18" s="96"/>
      <c r="C18" s="211"/>
      <c r="D18" s="96"/>
      <c r="E18" s="101"/>
      <c r="F18" s="51"/>
      <c r="G18" s="100"/>
    </row>
    <row r="19" spans="1:7" ht="18.75" customHeight="1" x14ac:dyDescent="0.4">
      <c r="A19" s="96"/>
      <c r="B19" s="96" t="s">
        <v>162</v>
      </c>
      <c r="C19" s="211"/>
      <c r="D19" s="96"/>
      <c r="E19" s="101">
        <v>-1968971</v>
      </c>
      <c r="F19" s="51"/>
      <c r="G19" s="100">
        <v>-37238</v>
      </c>
    </row>
    <row r="20" spans="1:7" ht="18.75" customHeight="1" x14ac:dyDescent="0.4">
      <c r="A20" s="96" t="s">
        <v>35</v>
      </c>
      <c r="B20" s="104"/>
      <c r="C20" s="211"/>
      <c r="D20" s="96"/>
      <c r="E20" s="91">
        <v>-825136</v>
      </c>
      <c r="F20" s="93"/>
      <c r="G20" s="92">
        <v>-1412727</v>
      </c>
    </row>
    <row r="21" spans="1:7" ht="18.75" customHeight="1" x14ac:dyDescent="0.4">
      <c r="A21" s="96" t="s">
        <v>126</v>
      </c>
      <c r="B21" s="104"/>
      <c r="C21" s="211"/>
      <c r="D21" s="96"/>
      <c r="E21" s="52">
        <v>-1842658</v>
      </c>
      <c r="F21" s="51"/>
      <c r="G21" s="83">
        <v>-1353758</v>
      </c>
    </row>
    <row r="22" spans="1:7" ht="6" customHeight="1" x14ac:dyDescent="0.4">
      <c r="A22" s="96"/>
      <c r="B22" s="96"/>
      <c r="C22" s="211"/>
      <c r="D22" s="96"/>
      <c r="E22" s="97"/>
      <c r="F22" s="51"/>
      <c r="G22" s="75"/>
    </row>
    <row r="23" spans="1:7" ht="18.75" customHeight="1" x14ac:dyDescent="0.4">
      <c r="A23" s="53" t="s">
        <v>27</v>
      </c>
      <c r="B23" s="104"/>
      <c r="C23" s="211"/>
      <c r="D23" s="95"/>
      <c r="E23" s="97">
        <f>SUM(E12:E21)</f>
        <v>67707731</v>
      </c>
      <c r="F23" s="55"/>
      <c r="G23" s="75">
        <f>SUM(G12:G21)</f>
        <v>73456204</v>
      </c>
    </row>
    <row r="24" spans="1:7" ht="18.75" customHeight="1" x14ac:dyDescent="0.2">
      <c r="A24" s="96" t="s">
        <v>52</v>
      </c>
      <c r="B24" s="53"/>
      <c r="C24" s="211">
        <v>29</v>
      </c>
      <c r="D24" s="56"/>
      <c r="E24" s="52">
        <v>-12645908</v>
      </c>
      <c r="F24" s="57"/>
      <c r="G24" s="83">
        <v>-12341378</v>
      </c>
    </row>
    <row r="25" spans="1:7" ht="6" customHeight="1" x14ac:dyDescent="0.2">
      <c r="A25" s="96"/>
      <c r="B25" s="96"/>
      <c r="C25" s="211"/>
      <c r="D25" s="96"/>
      <c r="E25" s="97"/>
      <c r="F25" s="58"/>
      <c r="G25" s="75"/>
    </row>
    <row r="26" spans="1:7" ht="21" customHeight="1" thickBot="1" x14ac:dyDescent="0.25">
      <c r="A26" s="53" t="s">
        <v>65</v>
      </c>
      <c r="B26" s="53"/>
      <c r="C26" s="103"/>
      <c r="D26" s="53"/>
      <c r="E26" s="59">
        <f>SUM(E23:E24)</f>
        <v>55061823</v>
      </c>
      <c r="F26" s="55"/>
      <c r="G26" s="22">
        <f>SUM(G23:G24)</f>
        <v>61114826</v>
      </c>
    </row>
    <row r="27" spans="1:7" ht="9.9499999999999993" customHeight="1" thickTop="1" x14ac:dyDescent="0.2">
      <c r="A27" s="53"/>
      <c r="B27" s="53"/>
      <c r="C27" s="103"/>
      <c r="D27" s="53"/>
      <c r="E27" s="97"/>
      <c r="F27" s="54"/>
      <c r="G27" s="75"/>
    </row>
    <row r="28" spans="1:7" ht="21" customHeight="1" x14ac:dyDescent="0.2">
      <c r="A28" s="53" t="s">
        <v>104</v>
      </c>
      <c r="B28" s="53"/>
      <c r="C28" s="103"/>
      <c r="D28" s="53"/>
      <c r="E28" s="97"/>
      <c r="F28" s="60"/>
      <c r="G28" s="75"/>
    </row>
    <row r="29" spans="1:7" ht="18.75" customHeight="1" x14ac:dyDescent="0.2">
      <c r="A29" s="94" t="s">
        <v>47</v>
      </c>
      <c r="B29" s="53"/>
      <c r="C29" s="103"/>
      <c r="D29" s="53"/>
      <c r="E29" s="97"/>
      <c r="F29" s="60"/>
      <c r="G29" s="75"/>
    </row>
    <row r="30" spans="1:7" ht="18.75" customHeight="1" x14ac:dyDescent="0.2">
      <c r="A30" s="53"/>
      <c r="B30" s="94" t="s">
        <v>48</v>
      </c>
      <c r="C30" s="103"/>
      <c r="D30" s="53"/>
      <c r="E30" s="97"/>
      <c r="F30" s="60"/>
      <c r="G30" s="75"/>
    </row>
    <row r="31" spans="1:7" ht="18.75" customHeight="1" x14ac:dyDescent="0.2">
      <c r="A31" s="96" t="s">
        <v>78</v>
      </c>
      <c r="C31" s="211">
        <v>23</v>
      </c>
      <c r="D31" s="64"/>
      <c r="E31" s="97">
        <v>1658263</v>
      </c>
      <c r="F31" s="61"/>
      <c r="G31" s="75">
        <v>2909088</v>
      </c>
    </row>
    <row r="32" spans="1:7" ht="18.75" customHeight="1" x14ac:dyDescent="0.2">
      <c r="A32" s="96" t="s">
        <v>49</v>
      </c>
      <c r="C32" s="103"/>
      <c r="D32" s="62"/>
      <c r="E32" s="97"/>
      <c r="F32" s="61"/>
      <c r="G32" s="75"/>
    </row>
    <row r="33" spans="1:7" ht="18.75" customHeight="1" x14ac:dyDescent="0.2">
      <c r="A33" s="96" t="s">
        <v>53</v>
      </c>
      <c r="C33" s="211" t="s">
        <v>159</v>
      </c>
      <c r="D33" s="62"/>
      <c r="E33" s="98">
        <v>-331653</v>
      </c>
      <c r="F33" s="61"/>
      <c r="G33" s="19">
        <v>-581818</v>
      </c>
    </row>
    <row r="34" spans="1:7" ht="6" customHeight="1" x14ac:dyDescent="0.2">
      <c r="A34" s="53"/>
      <c r="B34" s="96"/>
      <c r="C34" s="103"/>
      <c r="D34" s="62"/>
      <c r="E34" s="97"/>
      <c r="F34" s="61"/>
      <c r="G34" s="75"/>
    </row>
    <row r="35" spans="1:7" s="32" customFormat="1" ht="18" customHeight="1" x14ac:dyDescent="0.2">
      <c r="A35" s="67" t="s">
        <v>50</v>
      </c>
      <c r="B35" s="96"/>
      <c r="C35" s="17"/>
      <c r="D35" s="62"/>
      <c r="E35" s="63"/>
      <c r="F35" s="64"/>
      <c r="G35" s="80"/>
    </row>
    <row r="36" spans="1:7" s="32" customFormat="1" ht="18" customHeight="1" x14ac:dyDescent="0.2">
      <c r="A36" s="67"/>
      <c r="B36" s="96" t="s">
        <v>51</v>
      </c>
      <c r="C36" s="23"/>
      <c r="D36" s="64"/>
      <c r="E36" s="98">
        <f>SUM(E31:E33)</f>
        <v>1326610</v>
      </c>
      <c r="F36" s="61"/>
      <c r="G36" s="19">
        <f>SUM(G31:G33)</f>
        <v>2327270</v>
      </c>
    </row>
    <row r="37" spans="1:7" s="32" customFormat="1" ht="6" customHeight="1" x14ac:dyDescent="0.4">
      <c r="A37" s="104"/>
      <c r="B37" s="104"/>
      <c r="C37" s="23"/>
      <c r="D37" s="64"/>
      <c r="E37" s="87"/>
      <c r="F37" s="64"/>
      <c r="G37" s="81"/>
    </row>
    <row r="38" spans="1:7" s="32" customFormat="1" ht="21" customHeight="1" x14ac:dyDescent="0.4">
      <c r="A38" s="66" t="s">
        <v>141</v>
      </c>
      <c r="B38" s="104"/>
      <c r="C38" s="23"/>
      <c r="D38" s="64"/>
      <c r="E38" s="98">
        <f>E36</f>
        <v>1326610</v>
      </c>
      <c r="F38" s="61"/>
      <c r="G38" s="19">
        <f>G36</f>
        <v>2327270</v>
      </c>
    </row>
    <row r="39" spans="1:7" ht="6" customHeight="1" x14ac:dyDescent="0.4">
      <c r="A39" s="104"/>
      <c r="B39" s="104"/>
      <c r="C39" s="23"/>
      <c r="D39" s="64"/>
      <c r="E39" s="87"/>
      <c r="F39" s="64"/>
    </row>
    <row r="40" spans="1:7" s="32" customFormat="1" ht="21" customHeight="1" thickBot="1" x14ac:dyDescent="0.45">
      <c r="A40" s="66" t="s">
        <v>54</v>
      </c>
      <c r="B40" s="104"/>
      <c r="C40" s="23"/>
      <c r="D40" s="64"/>
      <c r="E40" s="59">
        <f>E38+E26</f>
        <v>56388433</v>
      </c>
      <c r="F40" s="64"/>
      <c r="G40" s="22">
        <f>G38+G26</f>
        <v>63442096</v>
      </c>
    </row>
    <row r="41" spans="1:7" ht="9.9499999999999993" customHeight="1" thickTop="1" x14ac:dyDescent="0.2">
      <c r="A41" s="53"/>
      <c r="B41" s="96"/>
      <c r="C41" s="103"/>
      <c r="D41" s="62"/>
      <c r="E41" s="97"/>
      <c r="F41" s="61"/>
      <c r="G41" s="75"/>
    </row>
    <row r="42" spans="1:7" ht="18" customHeight="1" x14ac:dyDescent="0.4">
      <c r="A42" s="66" t="s">
        <v>66</v>
      </c>
      <c r="B42" s="104"/>
      <c r="C42" s="211">
        <v>30</v>
      </c>
      <c r="D42" s="96"/>
      <c r="E42" s="87"/>
      <c r="F42" s="67"/>
    </row>
    <row r="43" spans="1:7" ht="6" customHeight="1" x14ac:dyDescent="0.4">
      <c r="A43" s="104"/>
      <c r="B43" s="104"/>
      <c r="C43" s="23"/>
      <c r="D43" s="96"/>
      <c r="E43" s="87"/>
      <c r="F43" s="67"/>
    </row>
    <row r="44" spans="1:7" ht="21" customHeight="1" thickBot="1" x14ac:dyDescent="0.45">
      <c r="A44" s="67" t="s">
        <v>67</v>
      </c>
      <c r="B44" s="104"/>
      <c r="C44" s="211"/>
      <c r="D44" s="68"/>
      <c r="E44" s="69">
        <v>0.54</v>
      </c>
      <c r="F44" s="68"/>
      <c r="G44" s="82">
        <v>0.69</v>
      </c>
    </row>
    <row r="45" spans="1:7" ht="6" customHeight="1" thickTop="1" x14ac:dyDescent="0.4">
      <c r="A45" s="104"/>
      <c r="B45" s="104"/>
      <c r="C45" s="23"/>
      <c r="D45" s="96"/>
      <c r="E45" s="87"/>
      <c r="F45" s="67"/>
    </row>
    <row r="46" spans="1:7" s="32" customFormat="1" ht="21" customHeight="1" thickBot="1" x14ac:dyDescent="0.45">
      <c r="A46" s="67" t="s">
        <v>109</v>
      </c>
      <c r="B46" s="104"/>
      <c r="C46" s="23"/>
      <c r="D46" s="64"/>
      <c r="E46" s="69">
        <v>0.53446611873634642</v>
      </c>
      <c r="F46" s="64"/>
      <c r="G46" s="82">
        <v>0.68</v>
      </c>
    </row>
    <row r="47" spans="1:7" s="32" customFormat="1" ht="8.25" customHeight="1" thickTop="1" x14ac:dyDescent="0.4">
      <c r="A47" s="66"/>
      <c r="B47" s="104"/>
      <c r="C47" s="23"/>
      <c r="D47" s="64"/>
      <c r="E47" s="65"/>
      <c r="F47" s="64"/>
      <c r="G47" s="81"/>
    </row>
    <row r="48" spans="1:7" s="32" customFormat="1" ht="21.95" customHeight="1" x14ac:dyDescent="0.2">
      <c r="A48" s="70" t="s">
        <v>29</v>
      </c>
      <c r="B48" s="71"/>
      <c r="C48" s="24"/>
      <c r="D48" s="72"/>
      <c r="E48" s="73"/>
      <c r="F48" s="74"/>
      <c r="G48" s="83"/>
    </row>
  </sheetData>
  <phoneticPr fontId="0" type="noConversion"/>
  <pageMargins left="1.2" right="0.5" top="0.5" bottom="0.6" header="0.49" footer="0.4"/>
  <pageSetup paperSize="9" firstPageNumber="9" orientation="portrait" useFirstPageNumber="1" horizontalDpi="1200" verticalDpi="1200" r:id="rId1"/>
  <headerFooter>
    <oddFooter>&amp;R&amp;"Browallia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BDBC9F-8825-4E92-8B14-7EB51A1B9C70}">
  <dimension ref="A1:P31"/>
  <sheetViews>
    <sheetView zoomScale="85" zoomScaleNormal="85" zoomScaleSheetLayoutView="84" workbookViewId="0">
      <selection activeCell="U13" sqref="U13"/>
    </sheetView>
  </sheetViews>
  <sheetFormatPr defaultColWidth="8.28515625" defaultRowHeight="21" customHeight="1" x14ac:dyDescent="0.2"/>
  <cols>
    <col min="1" max="2" width="1.7109375" style="124" customWidth="1"/>
    <col min="3" max="3" width="37.7109375" style="124" customWidth="1"/>
    <col min="4" max="4" width="8.5703125" style="222" customWidth="1"/>
    <col min="5" max="5" width="0.85546875" style="124" customWidth="1"/>
    <col min="6" max="6" width="12.140625" style="137" customWidth="1"/>
    <col min="7" max="7" width="0.85546875" style="139" customWidth="1"/>
    <col min="8" max="8" width="12.7109375" style="139" customWidth="1"/>
    <col min="9" max="9" width="0.85546875" style="139" customWidth="1"/>
    <col min="10" max="10" width="20" style="129" customWidth="1"/>
    <col min="11" max="11" width="0.85546875" style="140" customWidth="1"/>
    <col min="12" max="12" width="20" style="140" customWidth="1"/>
    <col min="13" max="13" width="0.85546875" style="140" customWidth="1"/>
    <col min="14" max="14" width="13.28515625" style="129" customWidth="1"/>
    <col min="15" max="15" width="0.85546875" style="140" customWidth="1"/>
    <col min="16" max="16" width="12.7109375" style="124" customWidth="1"/>
    <col min="17" max="16384" width="8.28515625" style="124"/>
  </cols>
  <sheetData>
    <row r="1" spans="1:16" s="111" customFormat="1" ht="21" customHeight="1" x14ac:dyDescent="0.45">
      <c r="A1" s="110" t="s">
        <v>82</v>
      </c>
      <c r="D1" s="215"/>
      <c r="F1" s="112"/>
      <c r="G1" s="113"/>
      <c r="H1" s="112"/>
      <c r="I1" s="113"/>
      <c r="J1" s="114"/>
      <c r="K1" s="115"/>
      <c r="L1" s="114"/>
      <c r="M1" s="115"/>
      <c r="N1" s="114"/>
      <c r="O1" s="115"/>
    </row>
    <row r="2" spans="1:16" s="111" customFormat="1" ht="21" customHeight="1" x14ac:dyDescent="0.45">
      <c r="A2" s="110" t="s">
        <v>42</v>
      </c>
      <c r="D2" s="215"/>
      <c r="F2" s="112"/>
      <c r="G2" s="113"/>
      <c r="H2" s="112"/>
      <c r="I2" s="113"/>
      <c r="J2" s="114"/>
      <c r="K2" s="115"/>
      <c r="L2" s="114"/>
      <c r="M2" s="115"/>
      <c r="N2" s="114"/>
      <c r="O2" s="115"/>
    </row>
    <row r="3" spans="1:16" s="111" customFormat="1" ht="21" customHeight="1" x14ac:dyDescent="0.45">
      <c r="A3" s="116" t="s">
        <v>149</v>
      </c>
      <c r="B3" s="117"/>
      <c r="C3" s="117"/>
      <c r="D3" s="216"/>
      <c r="E3" s="117"/>
      <c r="F3" s="210"/>
      <c r="G3" s="118"/>
      <c r="H3" s="210"/>
      <c r="I3" s="118"/>
      <c r="J3" s="119"/>
      <c r="K3" s="119"/>
      <c r="L3" s="120"/>
      <c r="M3" s="119"/>
      <c r="N3" s="119"/>
      <c r="O3" s="119"/>
      <c r="P3" s="120"/>
    </row>
    <row r="4" spans="1:16" s="111" customFormat="1" ht="10.5" customHeight="1" x14ac:dyDescent="0.2">
      <c r="D4" s="215"/>
      <c r="F4" s="112"/>
      <c r="G4" s="113"/>
      <c r="H4" s="112"/>
      <c r="I4" s="113"/>
      <c r="J4" s="115"/>
      <c r="K4" s="115"/>
      <c r="L4" s="114"/>
      <c r="M4" s="115"/>
      <c r="N4" s="115"/>
      <c r="O4" s="115"/>
      <c r="P4" s="114"/>
    </row>
    <row r="5" spans="1:16" s="111" customFormat="1" ht="21" customHeight="1" x14ac:dyDescent="0.2">
      <c r="D5" s="215"/>
      <c r="F5" s="114"/>
      <c r="G5" s="113"/>
      <c r="I5" s="113"/>
      <c r="J5" s="235" t="s">
        <v>15</v>
      </c>
      <c r="K5" s="235"/>
      <c r="L5" s="235"/>
      <c r="M5" s="235"/>
      <c r="N5" s="235"/>
      <c r="O5" s="121"/>
      <c r="P5" s="114"/>
    </row>
    <row r="6" spans="1:16" ht="21" customHeight="1" x14ac:dyDescent="0.45">
      <c r="A6" s="111"/>
      <c r="B6" s="111"/>
      <c r="C6" s="111"/>
      <c r="D6" s="215"/>
      <c r="E6" s="111"/>
      <c r="F6" s="122" t="s">
        <v>44</v>
      </c>
      <c r="G6" s="115"/>
      <c r="H6" s="122" t="s">
        <v>101</v>
      </c>
      <c r="I6" s="115"/>
      <c r="J6" s="122" t="s">
        <v>127</v>
      </c>
      <c r="K6" s="115"/>
      <c r="L6" s="123" t="s">
        <v>108</v>
      </c>
      <c r="M6" s="115"/>
      <c r="N6" s="124"/>
      <c r="O6" s="124"/>
    </row>
    <row r="7" spans="1:16" ht="21" customHeight="1" x14ac:dyDescent="0.45">
      <c r="A7" s="111"/>
      <c r="B7" s="111"/>
      <c r="C7" s="111"/>
      <c r="D7" s="215"/>
      <c r="E7" s="111"/>
      <c r="F7" s="114" t="s">
        <v>36</v>
      </c>
      <c r="G7" s="115"/>
      <c r="H7" s="125" t="s">
        <v>100</v>
      </c>
      <c r="I7" s="115"/>
      <c r="J7" s="126" t="s">
        <v>89</v>
      </c>
      <c r="K7" s="115"/>
      <c r="L7" s="114" t="s">
        <v>43</v>
      </c>
      <c r="M7" s="115"/>
      <c r="N7" s="114" t="s">
        <v>21</v>
      </c>
      <c r="O7" s="115"/>
      <c r="P7" s="114" t="s">
        <v>22</v>
      </c>
    </row>
    <row r="8" spans="1:16" ht="21" customHeight="1" x14ac:dyDescent="0.2">
      <c r="D8" s="217" t="s">
        <v>0</v>
      </c>
      <c r="F8" s="120" t="s">
        <v>28</v>
      </c>
      <c r="G8" s="115"/>
      <c r="H8" s="120" t="s">
        <v>28</v>
      </c>
      <c r="I8" s="115"/>
      <c r="J8" s="120" t="s">
        <v>28</v>
      </c>
      <c r="K8" s="115"/>
      <c r="L8" s="120" t="s">
        <v>28</v>
      </c>
      <c r="M8" s="115"/>
      <c r="N8" s="120" t="s">
        <v>28</v>
      </c>
      <c r="O8" s="115"/>
      <c r="P8" s="120" t="s">
        <v>28</v>
      </c>
    </row>
    <row r="9" spans="1:16" ht="21" customHeight="1" x14ac:dyDescent="0.2">
      <c r="D9" s="218"/>
      <c r="F9" s="114"/>
      <c r="G9" s="115"/>
      <c r="H9" s="114"/>
      <c r="I9" s="115"/>
      <c r="J9" s="114"/>
      <c r="K9" s="115"/>
      <c r="L9" s="114"/>
      <c r="M9" s="115"/>
      <c r="N9" s="114"/>
      <c r="O9" s="115"/>
      <c r="P9" s="114"/>
    </row>
    <row r="10" spans="1:16" ht="20.25" customHeight="1" x14ac:dyDescent="0.45">
      <c r="A10" s="127" t="s">
        <v>118</v>
      </c>
      <c r="B10" s="128"/>
      <c r="C10" s="128"/>
      <c r="D10" s="219"/>
      <c r="E10" s="128"/>
      <c r="F10" s="129">
        <v>37500000</v>
      </c>
      <c r="G10" s="128"/>
      <c r="H10" s="129">
        <v>48530000</v>
      </c>
      <c r="I10" s="128"/>
      <c r="J10" s="129">
        <v>13422926</v>
      </c>
      <c r="K10" s="128"/>
      <c r="L10" s="129">
        <v>3750000</v>
      </c>
      <c r="M10" s="128"/>
      <c r="N10" s="129">
        <v>10462061</v>
      </c>
      <c r="O10" s="128"/>
      <c r="P10" s="129">
        <f>SUM(F10:N10)</f>
        <v>113664987</v>
      </c>
    </row>
    <row r="11" spans="1:16" ht="21" customHeight="1" x14ac:dyDescent="0.4">
      <c r="A11" s="111" t="s">
        <v>92</v>
      </c>
      <c r="B11" s="111"/>
      <c r="C11" s="111"/>
      <c r="D11" s="219"/>
      <c r="E11" s="128"/>
      <c r="F11" s="129"/>
      <c r="G11" s="128"/>
      <c r="H11" s="129"/>
      <c r="I11" s="128"/>
      <c r="K11" s="128"/>
      <c r="L11" s="129"/>
      <c r="M11" s="128"/>
      <c r="O11" s="128"/>
      <c r="P11" s="129"/>
    </row>
    <row r="12" spans="1:16" ht="21" customHeight="1" x14ac:dyDescent="0.4">
      <c r="A12" s="130" t="s">
        <v>90</v>
      </c>
      <c r="B12" s="131"/>
      <c r="C12" s="132"/>
      <c r="D12" s="220"/>
      <c r="E12" s="128"/>
      <c r="F12" s="129">
        <v>13870500</v>
      </c>
      <c r="G12" s="128"/>
      <c r="H12" s="129">
        <v>418355588</v>
      </c>
      <c r="I12" s="128"/>
      <c r="J12" s="129" t="s">
        <v>37</v>
      </c>
      <c r="K12" s="128"/>
      <c r="L12" s="129" t="s">
        <v>37</v>
      </c>
      <c r="M12" s="128"/>
      <c r="N12" s="129" t="s">
        <v>37</v>
      </c>
      <c r="O12" s="128"/>
      <c r="P12" s="129">
        <f>SUM(F12:N12)</f>
        <v>432226088</v>
      </c>
    </row>
    <row r="13" spans="1:16" ht="21" customHeight="1" x14ac:dyDescent="0.4">
      <c r="A13" s="130" t="s">
        <v>60</v>
      </c>
      <c r="B13" s="128"/>
      <c r="C13" s="128"/>
      <c r="D13" s="220"/>
      <c r="E13" s="128"/>
      <c r="F13" s="129">
        <v>0</v>
      </c>
      <c r="G13" s="128"/>
      <c r="H13" s="129" t="s">
        <v>37</v>
      </c>
      <c r="I13" s="128"/>
      <c r="J13" s="129" t="s">
        <v>37</v>
      </c>
      <c r="K13" s="128"/>
      <c r="L13" s="129" t="s">
        <v>37</v>
      </c>
      <c r="M13" s="128"/>
      <c r="N13" s="129">
        <v>-36420000</v>
      </c>
      <c r="O13" s="128"/>
      <c r="P13" s="129">
        <f t="shared" ref="P13:P16" si="0">SUM(F13:N13)</f>
        <v>-36420000</v>
      </c>
    </row>
    <row r="14" spans="1:16" ht="21" customHeight="1" x14ac:dyDescent="0.4">
      <c r="A14" s="134" t="s">
        <v>91</v>
      </c>
      <c r="B14" s="128"/>
      <c r="C14" s="128"/>
      <c r="D14" s="220">
        <v>24</v>
      </c>
      <c r="E14" s="128"/>
      <c r="F14" s="129">
        <v>0</v>
      </c>
      <c r="G14" s="128"/>
      <c r="H14" s="129" t="s">
        <v>37</v>
      </c>
      <c r="I14" s="128"/>
      <c r="J14" s="129" t="s">
        <v>37</v>
      </c>
      <c r="K14" s="128"/>
      <c r="L14" s="129">
        <v>1547050</v>
      </c>
      <c r="M14" s="128"/>
      <c r="N14" s="129">
        <v>-1547050</v>
      </c>
      <c r="O14" s="128"/>
      <c r="P14" s="129">
        <f t="shared" si="0"/>
        <v>0</v>
      </c>
    </row>
    <row r="15" spans="1:16" ht="21" customHeight="1" x14ac:dyDescent="0.4">
      <c r="A15" s="130" t="s">
        <v>54</v>
      </c>
      <c r="B15" s="128"/>
      <c r="C15" s="128"/>
      <c r="D15" s="220"/>
      <c r="E15" s="128"/>
      <c r="F15" s="129">
        <v>0</v>
      </c>
      <c r="G15" s="128"/>
      <c r="H15" s="129" t="s">
        <v>37</v>
      </c>
      <c r="I15" s="128"/>
      <c r="J15" s="129" t="s">
        <v>37</v>
      </c>
      <c r="K15" s="128"/>
      <c r="L15" s="129" t="s">
        <v>37</v>
      </c>
      <c r="M15" s="128"/>
      <c r="N15" s="129">
        <v>63442096</v>
      </c>
      <c r="O15" s="128"/>
      <c r="P15" s="129">
        <f t="shared" si="0"/>
        <v>63442096</v>
      </c>
    </row>
    <row r="16" spans="1:16" ht="21" customHeight="1" x14ac:dyDescent="0.4">
      <c r="A16" s="124" t="s">
        <v>89</v>
      </c>
      <c r="B16" s="128"/>
      <c r="C16" s="128"/>
      <c r="D16" s="220">
        <v>33</v>
      </c>
      <c r="E16" s="128"/>
      <c r="F16" s="135">
        <v>0</v>
      </c>
      <c r="G16" s="128"/>
      <c r="H16" s="135" t="s">
        <v>37</v>
      </c>
      <c r="I16" s="128"/>
      <c r="J16" s="135">
        <v>560725</v>
      </c>
      <c r="K16" s="128"/>
      <c r="L16" s="135" t="s">
        <v>37</v>
      </c>
      <c r="M16" s="128"/>
      <c r="N16" s="135" t="s">
        <v>37</v>
      </c>
      <c r="O16" s="128"/>
      <c r="P16" s="135">
        <f t="shared" si="0"/>
        <v>560725</v>
      </c>
    </row>
    <row r="17" spans="1:16" ht="6" customHeight="1" x14ac:dyDescent="0.4">
      <c r="A17" s="136"/>
      <c r="B17" s="128"/>
      <c r="C17" s="128"/>
      <c r="D17" s="219"/>
      <c r="E17" s="128"/>
      <c r="G17" s="128"/>
      <c r="H17" s="137"/>
      <c r="I17" s="128"/>
      <c r="K17" s="128"/>
      <c r="L17" s="129"/>
      <c r="M17" s="128"/>
      <c r="O17" s="128"/>
    </row>
    <row r="18" spans="1:16" ht="21" customHeight="1" thickBot="1" x14ac:dyDescent="0.45">
      <c r="A18" s="136" t="s">
        <v>119</v>
      </c>
      <c r="B18" s="128"/>
      <c r="C18" s="133"/>
      <c r="D18" s="219"/>
      <c r="E18" s="128"/>
      <c r="F18" s="138">
        <f>SUM(F10:F16)</f>
        <v>51370500</v>
      </c>
      <c r="H18" s="138">
        <f>SUM(H10:H16)</f>
        <v>466885588</v>
      </c>
      <c r="J18" s="138">
        <f>SUM(J10:J16)</f>
        <v>13983651</v>
      </c>
      <c r="L18" s="138">
        <f>SUM(L10:L16)</f>
        <v>5297050</v>
      </c>
      <c r="N18" s="138">
        <f>SUM(N10:N16)</f>
        <v>35937107</v>
      </c>
      <c r="P18" s="138">
        <f>SUM(F18:N18)</f>
        <v>573473896</v>
      </c>
    </row>
    <row r="19" spans="1:16" ht="9.75" customHeight="1" thickTop="1" x14ac:dyDescent="0.4">
      <c r="A19" s="136"/>
      <c r="B19" s="128"/>
      <c r="C19" s="133"/>
      <c r="D19" s="219"/>
      <c r="E19" s="128"/>
      <c r="F19" s="129"/>
      <c r="H19" s="129"/>
      <c r="L19" s="129"/>
      <c r="P19" s="129"/>
    </row>
    <row r="20" spans="1:16" ht="21" customHeight="1" x14ac:dyDescent="0.45">
      <c r="A20" s="127" t="s">
        <v>150</v>
      </c>
      <c r="B20" s="128"/>
      <c r="C20" s="128"/>
      <c r="D20" s="219"/>
      <c r="E20" s="128"/>
      <c r="F20" s="141">
        <f>+F18</f>
        <v>51370500</v>
      </c>
      <c r="G20" s="128"/>
      <c r="H20" s="141">
        <f>+H18</f>
        <v>466885588</v>
      </c>
      <c r="I20" s="128"/>
      <c r="J20" s="141">
        <f>+J18</f>
        <v>13983651</v>
      </c>
      <c r="K20" s="128"/>
      <c r="L20" s="141">
        <f>+L18</f>
        <v>5297050</v>
      </c>
      <c r="M20" s="128"/>
      <c r="N20" s="141">
        <f>+N18</f>
        <v>35937107</v>
      </c>
      <c r="O20" s="128"/>
      <c r="P20" s="141">
        <f>SUM(F20:N20)</f>
        <v>573473896</v>
      </c>
    </row>
    <row r="21" spans="1:16" ht="21" customHeight="1" x14ac:dyDescent="0.4">
      <c r="A21" s="111" t="s">
        <v>92</v>
      </c>
      <c r="B21" s="111"/>
      <c r="C21" s="111"/>
      <c r="D21" s="219"/>
      <c r="E21" s="128"/>
      <c r="F21" s="141"/>
      <c r="G21" s="128"/>
      <c r="H21" s="141"/>
      <c r="I21" s="128"/>
      <c r="J21" s="141"/>
      <c r="K21" s="128"/>
      <c r="L21" s="141"/>
      <c r="M21" s="128"/>
      <c r="N21" s="141"/>
      <c r="O21" s="128"/>
      <c r="P21" s="141"/>
    </row>
    <row r="22" spans="1:16" ht="21" customHeight="1" x14ac:dyDescent="0.4">
      <c r="A22" s="130" t="s">
        <v>60</v>
      </c>
      <c r="B22" s="128"/>
      <c r="C22" s="128"/>
      <c r="D22" s="220">
        <v>31</v>
      </c>
      <c r="E22" s="128"/>
      <c r="F22" s="141">
        <f>0</f>
        <v>0</v>
      </c>
      <c r="G22" s="128"/>
      <c r="H22" s="141">
        <f>0</f>
        <v>0</v>
      </c>
      <c r="I22" s="128"/>
      <c r="J22" s="141">
        <f>0</f>
        <v>0</v>
      </c>
      <c r="K22" s="128"/>
      <c r="L22" s="141">
        <f>0</f>
        <v>0</v>
      </c>
      <c r="M22" s="128"/>
      <c r="N22" s="141">
        <v>-18492300</v>
      </c>
      <c r="O22" s="128"/>
      <c r="P22" s="141">
        <f t="shared" ref="P22:P25" si="1">SUM(F22:N22)</f>
        <v>-18492300</v>
      </c>
    </row>
    <row r="23" spans="1:16" ht="21" customHeight="1" x14ac:dyDescent="0.4">
      <c r="A23" s="134" t="s">
        <v>91</v>
      </c>
      <c r="B23" s="128"/>
      <c r="C23" s="128"/>
      <c r="D23" s="220">
        <v>24</v>
      </c>
      <c r="E23" s="128"/>
      <c r="F23" s="141">
        <f>0</f>
        <v>0</v>
      </c>
      <c r="G23" s="128"/>
      <c r="H23" s="141">
        <f>0</f>
        <v>0</v>
      </c>
      <c r="I23" s="128"/>
      <c r="J23" s="141">
        <f>0</f>
        <v>0</v>
      </c>
      <c r="K23" s="128"/>
      <c r="L23" s="141">
        <f>0</f>
        <v>0</v>
      </c>
      <c r="M23" s="128"/>
      <c r="N23" s="141">
        <f>0</f>
        <v>0</v>
      </c>
      <c r="O23" s="128"/>
      <c r="P23" s="141">
        <f t="shared" si="1"/>
        <v>0</v>
      </c>
    </row>
    <row r="24" spans="1:16" ht="21" customHeight="1" x14ac:dyDescent="0.4">
      <c r="A24" s="130" t="s">
        <v>54</v>
      </c>
      <c r="B24" s="128"/>
      <c r="C24" s="128"/>
      <c r="D24" s="220"/>
      <c r="E24" s="128"/>
      <c r="F24" s="141">
        <f>0</f>
        <v>0</v>
      </c>
      <c r="G24" s="128"/>
      <c r="H24" s="141">
        <f>0</f>
        <v>0</v>
      </c>
      <c r="I24" s="128"/>
      <c r="J24" s="141">
        <f>0</f>
        <v>0</v>
      </c>
      <c r="K24" s="128"/>
      <c r="L24" s="141">
        <f>0</f>
        <v>0</v>
      </c>
      <c r="M24" s="128"/>
      <c r="N24" s="141">
        <v>56388433</v>
      </c>
      <c r="O24" s="128"/>
      <c r="P24" s="141">
        <f t="shared" si="1"/>
        <v>56388433</v>
      </c>
    </row>
    <row r="25" spans="1:16" ht="21" customHeight="1" x14ac:dyDescent="0.4">
      <c r="A25" s="124" t="s">
        <v>89</v>
      </c>
      <c r="B25" s="128"/>
      <c r="C25" s="128"/>
      <c r="D25" s="220">
        <v>33</v>
      </c>
      <c r="E25" s="128"/>
      <c r="F25" s="142">
        <f>0</f>
        <v>0</v>
      </c>
      <c r="G25" s="128"/>
      <c r="H25" s="142">
        <f>0</f>
        <v>0</v>
      </c>
      <c r="I25" s="128"/>
      <c r="J25" s="142">
        <v>672562</v>
      </c>
      <c r="K25" s="128"/>
      <c r="L25" s="142">
        <f>0</f>
        <v>0</v>
      </c>
      <c r="M25" s="128"/>
      <c r="N25" s="142">
        <f>0</f>
        <v>0</v>
      </c>
      <c r="O25" s="128"/>
      <c r="P25" s="142">
        <f t="shared" si="1"/>
        <v>672562</v>
      </c>
    </row>
    <row r="26" spans="1:16" ht="6" customHeight="1" x14ac:dyDescent="0.4">
      <c r="A26" s="136"/>
      <c r="B26" s="128"/>
      <c r="C26" s="128"/>
      <c r="D26" s="219"/>
      <c r="E26" s="128"/>
      <c r="F26" s="143"/>
      <c r="G26" s="128"/>
      <c r="H26" s="143"/>
      <c r="I26" s="128"/>
      <c r="J26" s="141"/>
      <c r="K26" s="128"/>
      <c r="L26" s="141"/>
      <c r="M26" s="128"/>
      <c r="N26" s="141"/>
      <c r="O26" s="128"/>
      <c r="P26" s="144"/>
    </row>
    <row r="27" spans="1:16" ht="21" customHeight="1" thickBot="1" x14ac:dyDescent="0.45">
      <c r="A27" s="136" t="s">
        <v>151</v>
      </c>
      <c r="B27" s="128"/>
      <c r="C27" s="133"/>
      <c r="D27" s="219"/>
      <c r="E27" s="128"/>
      <c r="F27" s="145">
        <f>SUM(F20:F25)</f>
        <v>51370500</v>
      </c>
      <c r="H27" s="145">
        <f>SUM(H20:H25)</f>
        <v>466885588</v>
      </c>
      <c r="J27" s="145">
        <f>SUM(J20:J25)</f>
        <v>14656213</v>
      </c>
      <c r="L27" s="145">
        <f>SUM(L20:L25)</f>
        <v>5297050</v>
      </c>
      <c r="N27" s="145">
        <f>SUM(N20:N25)</f>
        <v>73833240</v>
      </c>
      <c r="P27" s="145">
        <f>SUM(F27:N27)</f>
        <v>612042591</v>
      </c>
    </row>
    <row r="28" spans="1:16" ht="21" customHeight="1" thickTop="1" x14ac:dyDescent="0.4">
      <c r="A28" s="136"/>
      <c r="B28" s="128"/>
      <c r="C28" s="133"/>
      <c r="D28" s="219"/>
      <c r="E28" s="128"/>
      <c r="F28" s="129"/>
      <c r="H28" s="129"/>
      <c r="L28" s="129"/>
      <c r="P28" s="129"/>
    </row>
    <row r="29" spans="1:16" ht="19.5" customHeight="1" x14ac:dyDescent="0.4">
      <c r="A29" s="136"/>
      <c r="B29" s="128"/>
      <c r="C29" s="133"/>
      <c r="D29" s="219"/>
      <c r="E29" s="128"/>
      <c r="F29" s="129"/>
      <c r="H29" s="129"/>
      <c r="L29" s="129"/>
      <c r="P29" s="129"/>
    </row>
    <row r="30" spans="1:16" ht="4.5" customHeight="1" x14ac:dyDescent="0.4">
      <c r="A30" s="136"/>
      <c r="B30" s="128"/>
      <c r="C30" s="133"/>
      <c r="D30" s="219"/>
      <c r="E30" s="128"/>
      <c r="F30" s="129"/>
      <c r="H30" s="129"/>
      <c r="L30" s="129"/>
      <c r="P30" s="129"/>
    </row>
    <row r="31" spans="1:16" ht="21.95" customHeight="1" x14ac:dyDescent="0.2">
      <c r="A31" s="146" t="s">
        <v>29</v>
      </c>
      <c r="B31" s="146"/>
      <c r="C31" s="146"/>
      <c r="D31" s="221"/>
      <c r="E31" s="146"/>
      <c r="F31" s="147"/>
      <c r="G31" s="148"/>
      <c r="H31" s="147"/>
      <c r="I31" s="148"/>
      <c r="J31" s="135"/>
      <c r="K31" s="149"/>
      <c r="L31" s="135"/>
      <c r="M31" s="149"/>
      <c r="N31" s="135"/>
      <c r="O31" s="149"/>
      <c r="P31" s="146"/>
    </row>
  </sheetData>
  <mergeCells count="1">
    <mergeCell ref="J5:N5"/>
  </mergeCells>
  <pageMargins left="0.8" right="0.8" top="0.5" bottom="0.6" header="0.49" footer="0.4"/>
  <pageSetup paperSize="9" scale="90" firstPageNumber="10" orientation="landscape" useFirstPageNumber="1" horizontalDpi="1200" verticalDpi="1200" r:id="rId1"/>
  <headerFooter>
    <oddFooter>&amp;R&amp;"Browallia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60FD31-C522-41AB-8DEC-7246ABA84C4F}">
  <dimension ref="A1:G88"/>
  <sheetViews>
    <sheetView tabSelected="1" topLeftCell="A7" zoomScaleNormal="100" zoomScaleSheetLayoutView="103" zoomScalePageLayoutView="99" workbookViewId="0">
      <selection activeCell="J13" sqref="J13"/>
    </sheetView>
  </sheetViews>
  <sheetFormatPr defaultColWidth="9.140625" defaultRowHeight="21" customHeight="1" x14ac:dyDescent="0.4"/>
  <cols>
    <col min="1" max="1" width="1.7109375" style="155" customWidth="1"/>
    <col min="2" max="2" width="51.7109375" style="155" customWidth="1"/>
    <col min="3" max="3" width="8.7109375" style="232" customWidth="1"/>
    <col min="4" max="4" width="0.85546875" style="130" customWidth="1"/>
    <col min="5" max="5" width="12.7109375" style="206" customWidth="1"/>
    <col min="6" max="6" width="0.85546875" style="188" customWidth="1"/>
    <col min="7" max="7" width="12.7109375" style="206" customWidth="1"/>
    <col min="8" max="16384" width="9.140625" style="155"/>
  </cols>
  <sheetData>
    <row r="1" spans="1:7" ht="21" customHeight="1" x14ac:dyDescent="0.4">
      <c r="A1" s="150" t="str">
        <f>'6-8'!A1</f>
        <v>บริษัท เอ็นฟอร์ซ ซีเคียว จำกัด (มหาชน)</v>
      </c>
      <c r="B1" s="128"/>
      <c r="C1" s="219"/>
      <c r="D1" s="151"/>
      <c r="E1" s="152"/>
      <c r="F1" s="153"/>
      <c r="G1" s="154"/>
    </row>
    <row r="2" spans="1:7" ht="21" customHeight="1" x14ac:dyDescent="0.4">
      <c r="A2" s="156" t="s">
        <v>55</v>
      </c>
      <c r="B2" s="156"/>
      <c r="C2" s="223"/>
      <c r="D2" s="151"/>
      <c r="E2" s="152"/>
      <c r="F2" s="153"/>
      <c r="G2" s="157"/>
    </row>
    <row r="3" spans="1:7" ht="21" customHeight="1" x14ac:dyDescent="0.4">
      <c r="A3" s="158" t="str">
        <f>'9'!A3</f>
        <v>สำหรับปีสิ้นสุดวันที่ 31 ธันวาคม พ.ศ. 2565</v>
      </c>
      <c r="B3" s="158"/>
      <c r="C3" s="224"/>
      <c r="D3" s="159"/>
      <c r="E3" s="160"/>
      <c r="F3" s="161"/>
      <c r="G3" s="162"/>
    </row>
    <row r="4" spans="1:7" ht="11.25" customHeight="1" x14ac:dyDescent="0.4">
      <c r="A4" s="163"/>
      <c r="B4" s="163"/>
      <c r="C4" s="225"/>
      <c r="D4" s="151"/>
      <c r="E4" s="164"/>
      <c r="F4" s="153"/>
      <c r="G4" s="157"/>
    </row>
    <row r="5" spans="1:7" ht="19.5" customHeight="1" x14ac:dyDescent="0.4">
      <c r="A5" s="165"/>
      <c r="B5" s="165"/>
      <c r="C5" s="226"/>
      <c r="D5" s="166"/>
      <c r="E5" s="167" t="s">
        <v>148</v>
      </c>
      <c r="F5" s="168"/>
      <c r="G5" s="167" t="s">
        <v>114</v>
      </c>
    </row>
    <row r="6" spans="1:7" ht="19.5" customHeight="1" x14ac:dyDescent="0.4">
      <c r="A6" s="165"/>
      <c r="B6" s="165"/>
      <c r="C6" s="227" t="s">
        <v>0</v>
      </c>
      <c r="D6" s="166"/>
      <c r="E6" s="169" t="s">
        <v>28</v>
      </c>
      <c r="F6" s="168"/>
      <c r="G6" s="169" t="s">
        <v>28</v>
      </c>
    </row>
    <row r="7" spans="1:7" ht="19.5" customHeight="1" x14ac:dyDescent="0.4">
      <c r="A7" s="163" t="s">
        <v>24</v>
      </c>
      <c r="B7" s="170"/>
      <c r="C7" s="226"/>
      <c r="D7" s="166"/>
      <c r="E7" s="171"/>
      <c r="F7" s="168"/>
      <c r="G7" s="172"/>
    </row>
    <row r="8" spans="1:7" ht="19.5" customHeight="1" x14ac:dyDescent="0.4">
      <c r="A8" s="170" t="s">
        <v>27</v>
      </c>
      <c r="B8" s="170"/>
      <c r="C8" s="226"/>
      <c r="D8" s="136"/>
      <c r="E8" s="171">
        <v>67707731</v>
      </c>
      <c r="F8" s="173"/>
      <c r="G8" s="172">
        <v>73456204</v>
      </c>
    </row>
    <row r="9" spans="1:7" ht="19.5" customHeight="1" x14ac:dyDescent="0.45">
      <c r="A9" s="170" t="s">
        <v>56</v>
      </c>
      <c r="B9" s="170"/>
      <c r="C9" s="226"/>
      <c r="D9" s="127"/>
      <c r="E9" s="174"/>
      <c r="F9" s="175"/>
      <c r="G9" s="176"/>
    </row>
    <row r="10" spans="1:7" ht="19.5" customHeight="1" x14ac:dyDescent="0.45">
      <c r="A10" s="128"/>
      <c r="B10" s="124" t="s">
        <v>72</v>
      </c>
      <c r="C10" s="228" t="s">
        <v>160</v>
      </c>
      <c r="D10" s="127"/>
      <c r="E10" s="177">
        <v>12158784</v>
      </c>
      <c r="F10" s="175"/>
      <c r="G10" s="178">
        <v>11044709</v>
      </c>
    </row>
    <row r="11" spans="1:7" ht="19.5" customHeight="1" x14ac:dyDescent="0.45">
      <c r="A11" s="128"/>
      <c r="B11" s="124" t="s">
        <v>63</v>
      </c>
      <c r="C11" s="228">
        <v>18</v>
      </c>
      <c r="D11" s="127"/>
      <c r="E11" s="177">
        <v>125570</v>
      </c>
      <c r="F11" s="175"/>
      <c r="G11" s="178">
        <v>125570</v>
      </c>
    </row>
    <row r="12" spans="1:7" ht="19.5" customHeight="1" x14ac:dyDescent="0.45">
      <c r="A12" s="128"/>
      <c r="B12" s="124" t="s">
        <v>71</v>
      </c>
      <c r="C12" s="228"/>
      <c r="D12" s="127"/>
      <c r="E12" s="177">
        <v>-1042</v>
      </c>
      <c r="F12" s="175"/>
      <c r="G12" s="178">
        <v>-130894</v>
      </c>
    </row>
    <row r="13" spans="1:7" ht="19.5" customHeight="1" x14ac:dyDescent="0.45">
      <c r="A13" s="128"/>
      <c r="B13" s="124" t="s">
        <v>143</v>
      </c>
      <c r="C13" s="228">
        <v>16</v>
      </c>
      <c r="D13" s="127"/>
      <c r="E13" s="177">
        <v>23</v>
      </c>
      <c r="F13" s="175"/>
      <c r="G13" s="178">
        <v>1104</v>
      </c>
    </row>
    <row r="14" spans="1:7" ht="19.5" customHeight="1" x14ac:dyDescent="0.45">
      <c r="A14" s="128"/>
      <c r="B14" s="124" t="s">
        <v>144</v>
      </c>
      <c r="C14" s="228"/>
      <c r="D14" s="127"/>
      <c r="E14" s="177">
        <v>298153</v>
      </c>
      <c r="F14" s="175"/>
      <c r="G14" s="178">
        <v>399711</v>
      </c>
    </row>
    <row r="15" spans="1:7" ht="19.5" customHeight="1" x14ac:dyDescent="0.45">
      <c r="A15" s="128"/>
      <c r="B15" s="124" t="s">
        <v>153</v>
      </c>
      <c r="C15" s="228"/>
      <c r="D15" s="127"/>
      <c r="E15" s="177">
        <v>10956</v>
      </c>
      <c r="F15" s="175"/>
      <c r="G15" s="178" t="s">
        <v>37</v>
      </c>
    </row>
    <row r="16" spans="1:7" ht="19.5" customHeight="1" x14ac:dyDescent="0.45">
      <c r="A16" s="128"/>
      <c r="B16" s="179" t="s">
        <v>69</v>
      </c>
      <c r="C16" s="228">
        <v>23</v>
      </c>
      <c r="D16" s="127"/>
      <c r="E16" s="180">
        <v>1595562</v>
      </c>
      <c r="F16" s="175"/>
      <c r="G16" s="181">
        <v>1957295</v>
      </c>
    </row>
    <row r="17" spans="1:7" ht="19.5" customHeight="1" x14ac:dyDescent="0.45">
      <c r="A17" s="128"/>
      <c r="B17" s="179" t="s">
        <v>135</v>
      </c>
      <c r="C17" s="228"/>
      <c r="D17" s="127"/>
      <c r="E17" s="180"/>
      <c r="F17" s="175"/>
      <c r="G17" s="181"/>
    </row>
    <row r="18" spans="1:7" ht="19.5" customHeight="1" x14ac:dyDescent="0.45">
      <c r="A18" s="128"/>
      <c r="B18" s="179" t="s">
        <v>136</v>
      </c>
      <c r="C18" s="228">
        <v>12</v>
      </c>
      <c r="D18" s="127"/>
      <c r="E18" s="180">
        <v>1968971</v>
      </c>
      <c r="F18" s="175"/>
      <c r="G18" s="181">
        <v>37238</v>
      </c>
    </row>
    <row r="19" spans="1:7" ht="19.5" customHeight="1" x14ac:dyDescent="0.4">
      <c r="A19" s="128"/>
      <c r="B19" s="124" t="s">
        <v>75</v>
      </c>
      <c r="C19" s="228">
        <v>27</v>
      </c>
      <c r="E19" s="177">
        <v>-2234367</v>
      </c>
      <c r="F19" s="182"/>
      <c r="G19" s="178">
        <v>-1650768</v>
      </c>
    </row>
    <row r="20" spans="1:7" ht="19.5" customHeight="1" x14ac:dyDescent="0.4">
      <c r="A20" s="128"/>
      <c r="B20" s="124" t="s">
        <v>154</v>
      </c>
      <c r="C20" s="228"/>
      <c r="E20" s="177">
        <v>1569803</v>
      </c>
      <c r="F20" s="182"/>
      <c r="G20" s="178">
        <v>-223076</v>
      </c>
    </row>
    <row r="21" spans="1:7" ht="19.5" customHeight="1" x14ac:dyDescent="0.4">
      <c r="A21" s="128"/>
      <c r="B21" s="124" t="s">
        <v>35</v>
      </c>
      <c r="C21" s="228"/>
      <c r="E21" s="177">
        <v>825136</v>
      </c>
      <c r="F21" s="182"/>
      <c r="G21" s="178">
        <v>1412727</v>
      </c>
    </row>
    <row r="22" spans="1:7" ht="19.5" customHeight="1" x14ac:dyDescent="0.4">
      <c r="A22" s="128"/>
      <c r="B22" s="124" t="s">
        <v>126</v>
      </c>
      <c r="C22" s="228">
        <v>15</v>
      </c>
      <c r="E22" s="177">
        <v>1842658</v>
      </c>
      <c r="F22" s="182"/>
      <c r="G22" s="178">
        <v>1353758</v>
      </c>
    </row>
    <row r="23" spans="1:7" ht="19.5" customHeight="1" x14ac:dyDescent="0.4">
      <c r="A23" s="128"/>
      <c r="B23" s="124" t="s">
        <v>79</v>
      </c>
      <c r="C23" s="228"/>
      <c r="D23" s="136"/>
      <c r="E23" s="177">
        <v>-4045041</v>
      </c>
      <c r="F23" s="173"/>
      <c r="G23" s="178">
        <v>-776236</v>
      </c>
    </row>
    <row r="24" spans="1:7" ht="19.5" customHeight="1" x14ac:dyDescent="0.4">
      <c r="A24" s="128"/>
      <c r="B24" s="155" t="s">
        <v>95</v>
      </c>
      <c r="C24" s="228">
        <v>33</v>
      </c>
      <c r="D24" s="136"/>
      <c r="E24" s="183">
        <v>672562</v>
      </c>
      <c r="F24" s="173"/>
      <c r="G24" s="184">
        <v>560725</v>
      </c>
    </row>
    <row r="25" spans="1:7" ht="6" customHeight="1" x14ac:dyDescent="0.4">
      <c r="A25" s="170"/>
      <c r="B25" s="170"/>
      <c r="C25" s="212"/>
      <c r="D25" s="136"/>
      <c r="E25" s="177"/>
      <c r="F25" s="185"/>
      <c r="G25" s="178"/>
    </row>
    <row r="26" spans="1:7" ht="19.5" customHeight="1" x14ac:dyDescent="0.4">
      <c r="A26" s="170" t="s">
        <v>18</v>
      </c>
      <c r="B26" s="124"/>
      <c r="C26" s="228"/>
      <c r="D26" s="136"/>
      <c r="E26" s="174"/>
      <c r="F26" s="185"/>
      <c r="G26" s="176"/>
    </row>
    <row r="27" spans="1:7" ht="19.5" customHeight="1" x14ac:dyDescent="0.4">
      <c r="A27" s="128"/>
      <c r="B27" s="124" t="s">
        <v>61</v>
      </c>
      <c r="C27" s="228"/>
      <c r="D27" s="136"/>
      <c r="E27" s="174">
        <f>SUM(E8:E24)</f>
        <v>82495459</v>
      </c>
      <c r="F27" s="185"/>
      <c r="G27" s="176">
        <f>SUM(G8:G24)</f>
        <v>87568067</v>
      </c>
    </row>
    <row r="28" spans="1:7" ht="19.5" customHeight="1" x14ac:dyDescent="0.45">
      <c r="A28" s="128"/>
      <c r="B28" s="186" t="s">
        <v>62</v>
      </c>
      <c r="C28" s="212"/>
      <c r="D28" s="127"/>
      <c r="E28" s="177">
        <v>-74491655</v>
      </c>
      <c r="F28" s="187"/>
      <c r="G28" s="178">
        <v>-41786365</v>
      </c>
    </row>
    <row r="29" spans="1:7" ht="19.5" customHeight="1" x14ac:dyDescent="0.4">
      <c r="A29" s="128"/>
      <c r="B29" s="186" t="s">
        <v>68</v>
      </c>
      <c r="C29" s="212"/>
      <c r="E29" s="177">
        <v>21255064</v>
      </c>
      <c r="G29" s="178">
        <v>24601346</v>
      </c>
    </row>
    <row r="30" spans="1:7" ht="19.5" customHeight="1" x14ac:dyDescent="0.4">
      <c r="A30" s="128"/>
      <c r="B30" s="170" t="s">
        <v>31</v>
      </c>
      <c r="C30" s="212"/>
      <c r="E30" s="177">
        <v>-298439</v>
      </c>
      <c r="G30" s="178">
        <v>60672</v>
      </c>
    </row>
    <row r="31" spans="1:7" ht="19.5" customHeight="1" x14ac:dyDescent="0.4">
      <c r="A31" s="128"/>
      <c r="B31" s="212" t="s">
        <v>98</v>
      </c>
      <c r="C31" s="212"/>
      <c r="D31" s="213"/>
      <c r="E31" s="177">
        <v>865326</v>
      </c>
      <c r="G31" s="178">
        <v>0</v>
      </c>
    </row>
    <row r="32" spans="1:7" ht="19.5" customHeight="1" x14ac:dyDescent="0.4">
      <c r="A32" s="128"/>
      <c r="B32" s="170" t="s">
        <v>128</v>
      </c>
      <c r="C32" s="212"/>
      <c r="E32" s="177">
        <v>-14300411</v>
      </c>
      <c r="G32" s="178">
        <v>-16616871</v>
      </c>
    </row>
    <row r="33" spans="1:7" ht="19.5" customHeight="1" x14ac:dyDescent="0.4">
      <c r="A33" s="128"/>
      <c r="B33" s="179" t="s">
        <v>26</v>
      </c>
      <c r="C33" s="212"/>
      <c r="D33" s="136"/>
      <c r="E33" s="177">
        <v>17336273</v>
      </c>
      <c r="F33" s="185"/>
      <c r="G33" s="178">
        <v>-4492770</v>
      </c>
    </row>
    <row r="34" spans="1:7" ht="19.5" customHeight="1" x14ac:dyDescent="0.4">
      <c r="A34" s="128"/>
      <c r="B34" s="179" t="s">
        <v>73</v>
      </c>
      <c r="C34" s="212"/>
      <c r="D34" s="136"/>
      <c r="E34" s="177">
        <v>3666305</v>
      </c>
      <c r="F34" s="185"/>
      <c r="G34" s="178">
        <v>3297943</v>
      </c>
    </row>
    <row r="35" spans="1:7" ht="19.5" customHeight="1" x14ac:dyDescent="0.4">
      <c r="A35" s="128"/>
      <c r="B35" s="179" t="s">
        <v>133</v>
      </c>
      <c r="C35" s="228">
        <v>23</v>
      </c>
      <c r="D35" s="136"/>
      <c r="E35" s="177">
        <v>0</v>
      </c>
      <c r="F35" s="185"/>
      <c r="G35" s="178">
        <v>-108000</v>
      </c>
    </row>
    <row r="36" spans="1:7" ht="19.5" customHeight="1" x14ac:dyDescent="0.4">
      <c r="A36" s="128"/>
      <c r="B36" s="179" t="s">
        <v>32</v>
      </c>
      <c r="C36" s="228"/>
      <c r="D36" s="136"/>
      <c r="E36" s="177">
        <v>7793789</v>
      </c>
      <c r="F36" s="185"/>
      <c r="G36" s="178">
        <v>724193</v>
      </c>
    </row>
    <row r="37" spans="1:7" ht="19.5" customHeight="1" x14ac:dyDescent="0.4">
      <c r="A37" s="128"/>
      <c r="B37" s="186" t="s">
        <v>124</v>
      </c>
      <c r="C37" s="212"/>
      <c r="D37" s="136"/>
      <c r="E37" s="183">
        <v>-573300</v>
      </c>
      <c r="F37" s="185"/>
      <c r="G37" s="184" t="s">
        <v>37</v>
      </c>
    </row>
    <row r="38" spans="1:7" ht="6" customHeight="1" x14ac:dyDescent="0.4">
      <c r="A38" s="128"/>
      <c r="B38" s="186"/>
      <c r="C38" s="212"/>
      <c r="D38" s="136"/>
      <c r="E38" s="177"/>
      <c r="F38" s="185"/>
      <c r="G38" s="178"/>
    </row>
    <row r="39" spans="1:7" ht="19.5" customHeight="1" x14ac:dyDescent="0.4">
      <c r="A39" s="170" t="s">
        <v>129</v>
      </c>
      <c r="B39" s="170"/>
      <c r="C39" s="212"/>
      <c r="D39" s="136"/>
      <c r="E39" s="171">
        <f>SUM(E27:E37)</f>
        <v>43748411</v>
      </c>
      <c r="F39" s="185"/>
      <c r="G39" s="172">
        <f>SUM(G27:G37)</f>
        <v>53248215</v>
      </c>
    </row>
    <row r="40" spans="1:7" ht="19.5" customHeight="1" x14ac:dyDescent="0.4">
      <c r="A40" s="189" t="s">
        <v>120</v>
      </c>
      <c r="B40" s="170"/>
      <c r="C40" s="212"/>
      <c r="D40" s="136"/>
      <c r="E40" s="177">
        <v>-825136</v>
      </c>
      <c r="F40" s="185"/>
      <c r="G40" s="178">
        <v>-1464379</v>
      </c>
    </row>
    <row r="41" spans="1:7" ht="19.5" customHeight="1" x14ac:dyDescent="0.4">
      <c r="A41" s="170" t="s">
        <v>112</v>
      </c>
      <c r="B41" s="212"/>
      <c r="C41" s="212"/>
      <c r="D41" s="214"/>
      <c r="E41" s="190">
        <v>-17314060</v>
      </c>
      <c r="F41" s="185"/>
      <c r="G41" s="191">
        <v>-13906281</v>
      </c>
    </row>
    <row r="42" spans="1:7" ht="6" customHeight="1" x14ac:dyDescent="0.4">
      <c r="A42" s="170"/>
      <c r="B42" s="170"/>
      <c r="C42" s="212"/>
      <c r="D42" s="136"/>
      <c r="E42" s="177"/>
      <c r="F42" s="185"/>
      <c r="G42" s="178"/>
    </row>
    <row r="43" spans="1:7" ht="19.5" customHeight="1" x14ac:dyDescent="0.4">
      <c r="A43" s="170" t="s">
        <v>142</v>
      </c>
      <c r="B43" s="170"/>
      <c r="C43" s="212"/>
      <c r="D43" s="136"/>
      <c r="E43" s="190">
        <f>SUM(E39:E41)</f>
        <v>25609215</v>
      </c>
      <c r="F43" s="185"/>
      <c r="G43" s="191">
        <f>SUM(G39:G41)</f>
        <v>37877555</v>
      </c>
    </row>
    <row r="44" spans="1:7" ht="6.75" customHeight="1" x14ac:dyDescent="0.4">
      <c r="A44" s="170"/>
      <c r="B44" s="170"/>
      <c r="C44" s="212"/>
      <c r="D44" s="136"/>
      <c r="E44" s="176"/>
      <c r="F44" s="185"/>
      <c r="G44" s="176"/>
    </row>
    <row r="45" spans="1:7" ht="21.95" customHeight="1" x14ac:dyDescent="0.4">
      <c r="A45" s="192" t="str">
        <f>'6-8'!A41</f>
        <v>หมายเหตุประกอบงบการเงินเป็นส่วนหนึ่งของงบการเงินนี้</v>
      </c>
      <c r="B45" s="192"/>
      <c r="C45" s="229"/>
      <c r="D45" s="193"/>
      <c r="E45" s="160"/>
      <c r="F45" s="194"/>
      <c r="G45" s="191"/>
    </row>
    <row r="46" spans="1:7" ht="21" customHeight="1" x14ac:dyDescent="0.4">
      <c r="A46" s="163" t="str">
        <f>A1</f>
        <v>บริษัท เอ็นฟอร์ซ ซีเคียว จำกัด (มหาชน)</v>
      </c>
      <c r="B46" s="170"/>
      <c r="C46" s="212"/>
      <c r="D46" s="136"/>
      <c r="E46" s="164"/>
      <c r="F46" s="185"/>
      <c r="G46" s="176"/>
    </row>
    <row r="47" spans="1:7" ht="21" customHeight="1" x14ac:dyDescent="0.4">
      <c r="A47" s="163" t="s">
        <v>121</v>
      </c>
      <c r="B47" s="170"/>
      <c r="C47" s="212"/>
      <c r="D47" s="136"/>
      <c r="E47" s="164"/>
      <c r="F47" s="185"/>
      <c r="G47" s="176"/>
    </row>
    <row r="48" spans="1:7" ht="21" customHeight="1" x14ac:dyDescent="0.4">
      <c r="A48" s="158" t="str">
        <f>+A3</f>
        <v>สำหรับปีสิ้นสุดวันที่ 31 ธันวาคม พ.ศ. 2565</v>
      </c>
      <c r="B48" s="192"/>
      <c r="C48" s="229"/>
      <c r="D48" s="192"/>
      <c r="E48" s="195"/>
      <c r="F48" s="192"/>
      <c r="G48" s="195"/>
    </row>
    <row r="49" spans="1:7" ht="21" customHeight="1" x14ac:dyDescent="0.4">
      <c r="A49" s="196"/>
      <c r="B49" s="124"/>
      <c r="C49" s="222"/>
      <c r="D49" s="124"/>
      <c r="E49" s="164"/>
      <c r="F49" s="165"/>
      <c r="G49" s="164"/>
    </row>
    <row r="50" spans="1:7" ht="21" customHeight="1" x14ac:dyDescent="0.4">
      <c r="A50" s="170"/>
      <c r="B50" s="170"/>
      <c r="C50" s="226"/>
      <c r="E50" s="167" t="s">
        <v>148</v>
      </c>
      <c r="F50" s="168"/>
      <c r="G50" s="167" t="s">
        <v>114</v>
      </c>
    </row>
    <row r="51" spans="1:7" ht="21" customHeight="1" x14ac:dyDescent="0.4">
      <c r="A51" s="170"/>
      <c r="B51" s="170"/>
      <c r="C51" s="227" t="s">
        <v>0</v>
      </c>
      <c r="E51" s="169" t="s">
        <v>28</v>
      </c>
      <c r="G51" s="169" t="s">
        <v>28</v>
      </c>
    </row>
    <row r="52" spans="1:7" ht="6" customHeight="1" x14ac:dyDescent="0.4">
      <c r="A52" s="170"/>
      <c r="B52" s="170"/>
      <c r="C52" s="226"/>
      <c r="E52" s="197"/>
      <c r="G52" s="167"/>
    </row>
    <row r="53" spans="1:7" ht="21" customHeight="1" x14ac:dyDescent="0.4">
      <c r="A53" s="163" t="s">
        <v>19</v>
      </c>
      <c r="B53" s="163"/>
      <c r="C53" s="226"/>
      <c r="E53" s="198"/>
      <c r="G53" s="176"/>
    </row>
    <row r="54" spans="1:7" ht="21" customHeight="1" x14ac:dyDescent="0.4">
      <c r="A54" s="170" t="s">
        <v>130</v>
      </c>
      <c r="B54" s="163"/>
      <c r="C54" s="228">
        <v>15</v>
      </c>
      <c r="E54" s="177">
        <v>-2750000</v>
      </c>
      <c r="G54" s="178">
        <v>-8250000</v>
      </c>
    </row>
    <row r="55" spans="1:7" ht="21" customHeight="1" x14ac:dyDescent="0.4">
      <c r="A55" s="124" t="s">
        <v>70</v>
      </c>
      <c r="B55" s="124"/>
      <c r="C55" s="226"/>
      <c r="E55" s="177">
        <v>-15131050</v>
      </c>
      <c r="G55" s="178">
        <v>-3628336</v>
      </c>
    </row>
    <row r="56" spans="1:7" ht="21" customHeight="1" x14ac:dyDescent="0.4">
      <c r="A56" s="124" t="s">
        <v>96</v>
      </c>
      <c r="B56" s="124"/>
      <c r="C56" s="228"/>
      <c r="E56" s="177">
        <v>6027</v>
      </c>
      <c r="G56" s="178">
        <v>326500</v>
      </c>
    </row>
    <row r="57" spans="1:7" ht="21" customHeight="1" x14ac:dyDescent="0.4">
      <c r="A57" s="124" t="s">
        <v>137</v>
      </c>
      <c r="B57" s="124"/>
      <c r="C57" s="228"/>
      <c r="E57" s="177"/>
      <c r="G57" s="178"/>
    </row>
    <row r="58" spans="1:7" ht="21" customHeight="1" x14ac:dyDescent="0.4">
      <c r="A58" s="124"/>
      <c r="B58" s="124" t="s">
        <v>138</v>
      </c>
      <c r="C58" s="228">
        <v>12</v>
      </c>
      <c r="E58" s="177">
        <v>-5087112</v>
      </c>
      <c r="G58" s="178">
        <v>-35000000</v>
      </c>
    </row>
    <row r="59" spans="1:7" ht="21" customHeight="1" x14ac:dyDescent="0.4">
      <c r="A59" s="124" t="s">
        <v>155</v>
      </c>
      <c r="B59" s="124"/>
      <c r="C59" s="228"/>
      <c r="E59" s="177"/>
      <c r="G59" s="178"/>
    </row>
    <row r="60" spans="1:7" ht="21" customHeight="1" x14ac:dyDescent="0.4">
      <c r="A60" s="124"/>
      <c r="B60" s="124" t="s">
        <v>138</v>
      </c>
      <c r="C60" s="228">
        <v>12</v>
      </c>
      <c r="E60" s="177">
        <v>12934285</v>
      </c>
      <c r="G60" s="178">
        <v>0</v>
      </c>
    </row>
    <row r="61" spans="1:7" ht="21" customHeight="1" x14ac:dyDescent="0.4">
      <c r="A61" s="124" t="s">
        <v>57</v>
      </c>
      <c r="B61" s="124"/>
      <c r="C61" s="226"/>
      <c r="E61" s="183">
        <v>2249151</v>
      </c>
      <c r="G61" s="184">
        <v>1690814</v>
      </c>
    </row>
    <row r="62" spans="1:7" ht="6" customHeight="1" x14ac:dyDescent="0.4">
      <c r="A62" s="124"/>
      <c r="B62" s="124"/>
      <c r="C62" s="226"/>
      <c r="E62" s="180"/>
      <c r="G62" s="181"/>
    </row>
    <row r="63" spans="1:7" ht="21" customHeight="1" x14ac:dyDescent="0.4">
      <c r="A63" s="199" t="s">
        <v>139</v>
      </c>
      <c r="B63" s="199"/>
      <c r="C63" s="226"/>
      <c r="E63" s="183">
        <f>SUM(E54:E61)</f>
        <v>-7778699</v>
      </c>
      <c r="G63" s="184">
        <f>SUM(G54:G61)</f>
        <v>-44861022</v>
      </c>
    </row>
    <row r="64" spans="1:7" ht="21" customHeight="1" x14ac:dyDescent="0.4">
      <c r="A64" s="170"/>
      <c r="B64" s="170"/>
      <c r="C64" s="226"/>
      <c r="E64" s="174"/>
      <c r="G64" s="176"/>
    </row>
    <row r="65" spans="1:7" ht="21" customHeight="1" x14ac:dyDescent="0.4">
      <c r="A65" s="150" t="s">
        <v>20</v>
      </c>
      <c r="B65" s="165"/>
      <c r="C65" s="228"/>
      <c r="E65" s="174"/>
      <c r="G65" s="176"/>
    </row>
    <row r="66" spans="1:7" ht="21" customHeight="1" x14ac:dyDescent="0.4">
      <c r="A66" s="170" t="s">
        <v>97</v>
      </c>
      <c r="B66" s="165"/>
      <c r="C66" s="228">
        <v>21</v>
      </c>
      <c r="E66" s="174">
        <v>0</v>
      </c>
      <c r="G66" s="176">
        <v>-299763401</v>
      </c>
    </row>
    <row r="67" spans="1:7" ht="21" customHeight="1" x14ac:dyDescent="0.4">
      <c r="A67" s="170" t="s">
        <v>85</v>
      </c>
      <c r="B67" s="165"/>
      <c r="C67" s="228">
        <v>21</v>
      </c>
      <c r="E67" s="174">
        <v>0</v>
      </c>
      <c r="G67" s="176">
        <v>276090307</v>
      </c>
    </row>
    <row r="68" spans="1:7" ht="21" customHeight="1" x14ac:dyDescent="0.4">
      <c r="A68" s="170" t="s">
        <v>86</v>
      </c>
      <c r="B68" s="165"/>
      <c r="C68" s="228">
        <v>21</v>
      </c>
      <c r="E68" s="174">
        <v>-4074864</v>
      </c>
      <c r="G68" s="176">
        <v>-2677940</v>
      </c>
    </row>
    <row r="69" spans="1:7" ht="21" customHeight="1" x14ac:dyDescent="0.4">
      <c r="A69" s="170" t="s">
        <v>87</v>
      </c>
      <c r="B69" s="165"/>
      <c r="C69" s="228"/>
      <c r="E69" s="174">
        <v>0</v>
      </c>
      <c r="G69" s="176">
        <v>432226088</v>
      </c>
    </row>
    <row r="70" spans="1:7" ht="21" customHeight="1" x14ac:dyDescent="0.4">
      <c r="A70" s="170" t="s">
        <v>88</v>
      </c>
      <c r="B70" s="170"/>
      <c r="C70" s="228">
        <v>31</v>
      </c>
      <c r="E70" s="183">
        <v>-18492300</v>
      </c>
      <c r="G70" s="184">
        <v>-36420000</v>
      </c>
    </row>
    <row r="71" spans="1:7" ht="6" customHeight="1" x14ac:dyDescent="0.4">
      <c r="A71" s="124"/>
      <c r="B71" s="124"/>
      <c r="C71" s="226"/>
      <c r="E71" s="180"/>
      <c r="G71" s="181"/>
    </row>
    <row r="72" spans="1:7" ht="21" customHeight="1" x14ac:dyDescent="0.4">
      <c r="A72" s="170" t="s">
        <v>156</v>
      </c>
      <c r="B72" s="170"/>
      <c r="C72" s="212"/>
      <c r="E72" s="183">
        <f>SUM(E66:E70)</f>
        <v>-22567164</v>
      </c>
      <c r="G72" s="184">
        <f>SUM(G66:G70)</f>
        <v>369455054</v>
      </c>
    </row>
    <row r="73" spans="1:7" ht="21" customHeight="1" x14ac:dyDescent="0.4">
      <c r="A73" s="170"/>
      <c r="B73" s="170"/>
      <c r="C73" s="212"/>
      <c r="E73" s="174"/>
      <c r="G73" s="176"/>
    </row>
    <row r="74" spans="1:7" ht="21" customHeight="1" x14ac:dyDescent="0.4">
      <c r="A74" s="156" t="s">
        <v>164</v>
      </c>
      <c r="B74" s="186"/>
      <c r="C74" s="230"/>
      <c r="E74" s="177">
        <v>-4736648</v>
      </c>
      <c r="G74" s="178">
        <v>362471587</v>
      </c>
    </row>
    <row r="75" spans="1:7" ht="21" customHeight="1" x14ac:dyDescent="0.4">
      <c r="A75" s="186" t="s">
        <v>105</v>
      </c>
      <c r="B75" s="186"/>
      <c r="C75" s="230"/>
      <c r="E75" s="174">
        <v>402975195</v>
      </c>
      <c r="G75" s="176">
        <v>40503608</v>
      </c>
    </row>
    <row r="76" spans="1:7" ht="6" customHeight="1" x14ac:dyDescent="0.4">
      <c r="A76" s="170"/>
      <c r="B76" s="170"/>
      <c r="C76" s="212"/>
      <c r="E76" s="200"/>
      <c r="G76" s="201"/>
    </row>
    <row r="77" spans="1:7" ht="21" customHeight="1" thickBot="1" x14ac:dyDescent="0.45">
      <c r="A77" s="156" t="s">
        <v>106</v>
      </c>
      <c r="B77" s="186"/>
      <c r="C77" s="230"/>
      <c r="E77" s="202">
        <f>SUM(E74:E75)</f>
        <v>398238547</v>
      </c>
      <c r="G77" s="203">
        <f>SUM(G74:G76)</f>
        <v>402975195</v>
      </c>
    </row>
    <row r="78" spans="1:7" ht="6" customHeight="1" thickTop="1" x14ac:dyDescent="0.4">
      <c r="A78" s="156"/>
      <c r="B78" s="186"/>
      <c r="C78" s="230"/>
      <c r="E78" s="174"/>
      <c r="G78" s="176"/>
    </row>
    <row r="79" spans="1:7" ht="21" customHeight="1" x14ac:dyDescent="0.4">
      <c r="A79" s="163" t="s">
        <v>58</v>
      </c>
      <c r="B79" s="163"/>
      <c r="C79" s="225"/>
      <c r="D79" s="136"/>
      <c r="E79" s="180"/>
      <c r="G79" s="181"/>
    </row>
    <row r="80" spans="1:7" s="127" customFormat="1" ht="6" customHeight="1" x14ac:dyDescent="0.45">
      <c r="A80" s="170"/>
      <c r="B80" s="128"/>
      <c r="C80" s="219"/>
      <c r="D80" s="130"/>
      <c r="E80" s="204"/>
      <c r="F80" s="188"/>
      <c r="G80" s="152"/>
    </row>
    <row r="81" spans="1:7" s="127" customFormat="1" x14ac:dyDescent="0.45">
      <c r="A81" s="170" t="s">
        <v>110</v>
      </c>
      <c r="B81" s="128"/>
      <c r="C81" s="231">
        <v>17</v>
      </c>
      <c r="D81" s="130"/>
      <c r="E81" s="174">
        <v>15885721</v>
      </c>
      <c r="F81" s="188"/>
      <c r="G81" s="176">
        <v>0</v>
      </c>
    </row>
    <row r="82" spans="1:7" ht="21" customHeight="1" x14ac:dyDescent="0.4">
      <c r="A82" s="124" t="s">
        <v>80</v>
      </c>
      <c r="C82" s="219"/>
      <c r="E82" s="198">
        <v>13272</v>
      </c>
      <c r="G82" s="164">
        <v>0</v>
      </c>
    </row>
    <row r="83" spans="1:7" ht="21" customHeight="1" x14ac:dyDescent="0.4">
      <c r="A83" s="170" t="s">
        <v>131</v>
      </c>
      <c r="B83" s="128"/>
      <c r="C83" s="231">
        <v>33</v>
      </c>
      <c r="E83" s="174">
        <v>672562</v>
      </c>
      <c r="G83" s="176">
        <v>560725</v>
      </c>
    </row>
    <row r="84" spans="1:7" ht="24.75" customHeight="1" x14ac:dyDescent="0.4">
      <c r="A84" s="170"/>
      <c r="B84" s="128"/>
      <c r="C84" s="219"/>
      <c r="E84" s="205"/>
      <c r="G84" s="205"/>
    </row>
    <row r="85" spans="1:7" ht="24.75" customHeight="1" x14ac:dyDescent="0.4">
      <c r="A85" s="170"/>
      <c r="B85" s="128"/>
      <c r="C85" s="219"/>
      <c r="E85" s="205"/>
      <c r="G85" s="205"/>
    </row>
    <row r="86" spans="1:7" ht="21" customHeight="1" x14ac:dyDescent="0.4">
      <c r="D86" s="155"/>
      <c r="E86" s="155"/>
      <c r="G86" s="155"/>
    </row>
    <row r="87" spans="1:7" ht="22.5" customHeight="1" x14ac:dyDescent="0.4"/>
    <row r="88" spans="1:7" ht="21.95" customHeight="1" x14ac:dyDescent="0.4">
      <c r="A88" s="192" t="str">
        <f>A45</f>
        <v>หมายเหตุประกอบงบการเงินเป็นส่วนหนึ่งของงบการเงินนี้</v>
      </c>
      <c r="B88" s="146"/>
      <c r="C88" s="221"/>
      <c r="D88" s="207"/>
      <c r="E88" s="160"/>
      <c r="F88" s="208"/>
      <c r="G88" s="160"/>
    </row>
  </sheetData>
  <pageMargins left="1.2" right="0.5" top="0.5" bottom="0.6" header="0.49" footer="0.4"/>
  <pageSetup paperSize="9" scale="95" firstPageNumber="11" orientation="portrait" useFirstPageNumber="1" horizontalDpi="1200" verticalDpi="1200" r:id="rId1"/>
  <headerFooter>
    <oddFooter>&amp;R&amp;"Browallia New,Regular"&amp;14&amp;P</oddFooter>
  </headerFooter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6-8</vt:lpstr>
      <vt:lpstr>9</vt:lpstr>
      <vt:lpstr>10</vt:lpstr>
      <vt:lpstr>11-12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PwC User</dc:creator>
  <cp:lastModifiedBy>Siriwan Boonsawat</cp:lastModifiedBy>
  <cp:lastPrinted>2023-02-22T09:14:58Z</cp:lastPrinted>
  <dcterms:created xsi:type="dcterms:W3CDTF">2010-04-07T03:58:08Z</dcterms:created>
  <dcterms:modified xsi:type="dcterms:W3CDTF">2023-02-22T09:15:26Z</dcterms:modified>
</cp:coreProperties>
</file>