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 31.12.22 (WAK-14)\"/>
    </mc:Choice>
  </mc:AlternateContent>
  <xr:revisionPtr revIDLastSave="0" documentId="13_ncr:1_{D9EFE85F-AB65-41DC-B9E9-3992320373AE}" xr6:coauthVersionLast="47" xr6:coauthVersionMax="47" xr10:uidLastSave="{00000000-0000-0000-0000-000000000000}"/>
  <bookViews>
    <workbookView xWindow="-120" yWindow="-120" windowWidth="21840" windowHeight="13140" activeTab="3" xr2:uid="{01EA9294-EEAF-4583-8A1B-B1153452A53F}"/>
  </bookViews>
  <sheets>
    <sheet name="5-6" sheetId="1" r:id="rId1"/>
    <sheet name="7" sheetId="2" r:id="rId2"/>
    <sheet name="8" sheetId="3" r:id="rId3"/>
    <sheet name="9-10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3" i="4" l="1"/>
  <c r="E71" i="4"/>
  <c r="E70" i="4"/>
  <c r="G63" i="4"/>
  <c r="G33" i="4"/>
  <c r="E75" i="1" l="1"/>
  <c r="G76" i="4"/>
  <c r="E76" i="4"/>
  <c r="G66" i="4"/>
  <c r="E66" i="4"/>
  <c r="A48" i="4"/>
  <c r="G29" i="4"/>
  <c r="G41" i="4" s="1"/>
  <c r="G45" i="4" s="1"/>
  <c r="E29" i="4"/>
  <c r="E41" i="4" s="1"/>
  <c r="E45" i="4" s="1"/>
  <c r="P28" i="3"/>
  <c r="P27" i="3"/>
  <c r="P26" i="3"/>
  <c r="P25" i="3"/>
  <c r="N30" i="3"/>
  <c r="N20" i="3"/>
  <c r="L20" i="3"/>
  <c r="L30" i="3" s="1"/>
  <c r="J20" i="3"/>
  <c r="J30" i="3" s="1"/>
  <c r="H20" i="3"/>
  <c r="H30" i="3" s="1"/>
  <c r="F20" i="3"/>
  <c r="P18" i="3"/>
  <c r="P17" i="3"/>
  <c r="P16" i="3"/>
  <c r="P15" i="3"/>
  <c r="P14" i="3"/>
  <c r="P12" i="3"/>
  <c r="A3" i="3"/>
  <c r="A3" i="4" s="1"/>
  <c r="A50" i="4" s="1"/>
  <c r="F36" i="2"/>
  <c r="D36" i="2"/>
  <c r="D39" i="2" s="1"/>
  <c r="F13" i="2"/>
  <c r="F24" i="2" s="1"/>
  <c r="F27" i="2" s="1"/>
  <c r="F41" i="2" s="1"/>
  <c r="D13" i="2"/>
  <c r="D24" i="2" s="1"/>
  <c r="D27" i="2" s="1"/>
  <c r="A102" i="1"/>
  <c r="G95" i="1"/>
  <c r="E95" i="1"/>
  <c r="G75" i="1"/>
  <c r="G66" i="1"/>
  <c r="E66" i="1"/>
  <c r="A50" i="1"/>
  <c r="A48" i="1"/>
  <c r="G35" i="1"/>
  <c r="E35" i="1"/>
  <c r="G22" i="1"/>
  <c r="E22" i="1"/>
  <c r="G37" i="1" l="1"/>
  <c r="G78" i="4"/>
  <c r="G81" i="4" s="1"/>
  <c r="E78" i="4"/>
  <c r="E81" i="4" s="1"/>
  <c r="D41" i="2"/>
  <c r="E77" i="1"/>
  <c r="E97" i="1" s="1"/>
  <c r="G77" i="1"/>
  <c r="G97" i="1" s="1"/>
  <c r="E37" i="1"/>
  <c r="P20" i="3"/>
  <c r="P23" i="3"/>
  <c r="F30" i="3" l="1"/>
  <c r="P30" i="3" s="1"/>
</calcChain>
</file>

<file path=xl/sharedStrings.xml><?xml version="1.0" encoding="utf-8"?>
<sst xmlns="http://schemas.openxmlformats.org/spreadsheetml/2006/main" count="235" uniqueCount="163">
  <si>
    <t>nForce Secure Public Company Limited</t>
  </si>
  <si>
    <t>Statement of Financial Position</t>
  </si>
  <si>
    <t>As at 31 December 2022</t>
  </si>
  <si>
    <t>Notes</t>
  </si>
  <si>
    <t>Baht</t>
  </si>
  <si>
    <t>Assets</t>
  </si>
  <si>
    <t>Current assets</t>
  </si>
  <si>
    <t>Cash and cash equivalents</t>
  </si>
  <si>
    <t xml:space="preserve">Financial assets measured at fair </t>
  </si>
  <si>
    <t>value through profit or loss</t>
  </si>
  <si>
    <t>Trade and other receivables, net</t>
  </si>
  <si>
    <t>Current portion of lease receivables, net</t>
  </si>
  <si>
    <t>Derivative assets</t>
  </si>
  <si>
    <t>Other current assets</t>
  </si>
  <si>
    <t>Total current assets</t>
  </si>
  <si>
    <t>Non-current assets</t>
  </si>
  <si>
    <t>Restricted deposits at financial institutions</t>
  </si>
  <si>
    <t>Investment in joint venture</t>
  </si>
  <si>
    <t>Lease receivables, net</t>
  </si>
  <si>
    <t>Property plant and equipment, net</t>
  </si>
  <si>
    <t>Right-of-use assets, net</t>
  </si>
  <si>
    <t>Intangible asset, net</t>
  </si>
  <si>
    <t>Deferred tax assets</t>
  </si>
  <si>
    <t>Other non-current assets</t>
  </si>
  <si>
    <t>Total non-current assets</t>
  </si>
  <si>
    <t>Total assets</t>
  </si>
  <si>
    <t xml:space="preserve">Director  _______________________       Director  _______________________               </t>
  </si>
  <si>
    <t>The accompanying notes form part of these financial statements.</t>
  </si>
  <si>
    <r>
      <t>Statement of Financial Position</t>
    </r>
    <r>
      <rPr>
        <sz val="10"/>
        <rFont val="Arial"/>
        <family val="2"/>
      </rPr>
      <t xml:space="preserve"> (Cont’d)</t>
    </r>
  </si>
  <si>
    <t>Liabilities and equity</t>
  </si>
  <si>
    <t>Current liabilities</t>
  </si>
  <si>
    <t>-</t>
  </si>
  <si>
    <t>Trade and other payables</t>
  </si>
  <si>
    <t xml:space="preserve">Deferred revenue - current 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</si>
  <si>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</si>
  <si>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</si>
  <si>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</si>
  <si>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</si>
  <si>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</si>
  <si>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Deferred revenue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</si>
  <si>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</si>
  <si>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</si>
  <si>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</si>
  <si>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</si>
  <si>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</si>
  <si>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</si>
  <si>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</si>
  <si>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ทุนจดทะเบียน</t>
  </si>
  <si>
    <t>Authorised share capital</t>
  </si>
  <si>
    <t xml:space="preserve">  Ordinary shares, 105,941,000 shares</t>
  </si>
  <si>
    <t xml:space="preserve">      at par value of Baht 0.5 each</t>
  </si>
  <si>
    <t xml:space="preserve">   ทุนออกจำหน่ายและชำระเต็มมูลค่าแล้ว</t>
  </si>
  <si>
    <t>Issued and paid-up share capital</t>
  </si>
  <si>
    <t xml:space="preserve">  Ordinary shares, 102,741,000 shares</t>
  </si>
  <si>
    <t xml:space="preserve">      paid-up at Baht 0.5 each</t>
  </si>
  <si>
    <t>Premium 
paid-up capital</t>
  </si>
  <si>
    <t>Retained earnings</t>
  </si>
  <si>
    <t>Appropriated - legal reserve</t>
  </si>
  <si>
    <t>Unappropriated</t>
  </si>
  <si>
    <t>Other reserves - Share-based payment</t>
  </si>
  <si>
    <t>Total equity</t>
  </si>
  <si>
    <t>Total liabilities and equity</t>
  </si>
  <si>
    <t>Statement of Comprehensive Income</t>
  </si>
  <si>
    <t>For the year ended 31 December 2022</t>
  </si>
  <si>
    <t>Revenue from sales</t>
  </si>
  <si>
    <t>Revenue from services</t>
  </si>
  <si>
    <t>Cost of sales and services</t>
  </si>
  <si>
    <t>Gross profit</t>
  </si>
  <si>
    <t>Other income</t>
  </si>
  <si>
    <t>Selling expenses</t>
  </si>
  <si>
    <t>Administrative expenses</t>
  </si>
  <si>
    <t>Fair value gain (loss) on derivatives</t>
  </si>
  <si>
    <t>Finance costs</t>
  </si>
  <si>
    <t>Share of loss from joint venture</t>
  </si>
  <si>
    <t>Profit before income tax expense</t>
  </si>
  <si>
    <t>Income tax expense</t>
  </si>
  <si>
    <t>Profit for the year</t>
  </si>
  <si>
    <t>Other comprehensive income (expense)</t>
  </si>
  <si>
    <t>Items that will not be reclassified to profit or loss</t>
  </si>
  <si>
    <t xml:space="preserve">   Remeasurements of post-employment benefit obligations</t>
  </si>
  <si>
    <t xml:space="preserve">   Deferred income tax on remeasurements</t>
  </si>
  <si>
    <t xml:space="preserve">      of employee benefit obligations</t>
  </si>
  <si>
    <t xml:space="preserve">Total items that will not be reclassified </t>
  </si>
  <si>
    <t xml:space="preserve">   to profit or loss</t>
  </si>
  <si>
    <t xml:space="preserve">Other comprehensive income </t>
  </si>
  <si>
    <t xml:space="preserve">   for the year, net of tax</t>
  </si>
  <si>
    <t>Total comprehensive income for the year</t>
  </si>
  <si>
    <t>Earnings per share (Baht)</t>
  </si>
  <si>
    <t>Basic earnings per share</t>
  </si>
  <si>
    <t>Diluted earnings per share</t>
  </si>
  <si>
    <t>Statement of Changes in Equity</t>
  </si>
  <si>
    <t>Issued and</t>
  </si>
  <si>
    <t>Premium on</t>
  </si>
  <si>
    <t xml:space="preserve">Other reserves - </t>
  </si>
  <si>
    <t>paid-up</t>
  </si>
  <si>
    <t xml:space="preserve">share-based </t>
  </si>
  <si>
    <t>Appropriated -</t>
  </si>
  <si>
    <t>share capital</t>
  </si>
  <si>
    <t>payments</t>
  </si>
  <si>
    <t>legal reserve</t>
  </si>
  <si>
    <t>Total</t>
  </si>
  <si>
    <t>Opening balance at 1 January 2021</t>
  </si>
  <si>
    <t>Change in equity for the year</t>
  </si>
  <si>
    <t>Proceeds from ordinary shares issued</t>
  </si>
  <si>
    <t>Dividend</t>
  </si>
  <si>
    <t>Legal reserve</t>
  </si>
  <si>
    <t>Share-based payments</t>
  </si>
  <si>
    <t>Closing balance at 31 December 2021</t>
  </si>
  <si>
    <t>Opening balance at 1 January 2022</t>
  </si>
  <si>
    <t>Closing balance at 31 December 2022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</si>
  <si>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</si>
  <si>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</si>
  <si>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</si>
  <si>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</si>
  <si>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</si>
  <si>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</si>
  <si>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Gain on disposals of equipment</t>
  </si>
  <si>
    <t>Loss from write-off of equipment</t>
  </si>
  <si>
    <t>Expected credit losses</t>
  </si>
  <si>
    <t>Employee benefit expenses</t>
  </si>
  <si>
    <t xml:space="preserve">Losses from changes in fair value of </t>
  </si>
  <si>
    <t xml:space="preserve">   financial assets at fair value through profit or loss</t>
  </si>
  <si>
    <t>Interest income</t>
  </si>
  <si>
    <t>Unrealised gain on exchange rate</t>
  </si>
  <si>
    <t>Profit from operating activities before changes</t>
  </si>
  <si>
    <t>in operating assets and liabilities</t>
  </si>
  <si>
    <t>Trade and other receivables</t>
  </si>
  <si>
    <t>Inventories</t>
  </si>
  <si>
    <t>Lease receivables</t>
  </si>
  <si>
    <t>Employee benefits paid</t>
  </si>
  <si>
    <t>Cash generated from operations</t>
  </si>
  <si>
    <t>Net cash generated from operating activities</t>
  </si>
  <si>
    <r>
      <t>Statement of Cash Flows</t>
    </r>
    <r>
      <rPr>
        <sz val="10"/>
        <rFont val="Arial"/>
        <family val="2"/>
      </rPr>
      <t xml:space="preserve"> (Cont'd)</t>
    </r>
  </si>
  <si>
    <t>Cash flows from investing activities</t>
  </si>
  <si>
    <t>Payments for investment in joint venture</t>
  </si>
  <si>
    <t>Purchases of building improvement and equipment</t>
  </si>
  <si>
    <t>Proceeds from disposals of equipment</t>
  </si>
  <si>
    <t>Net cash used in investing activities</t>
  </si>
  <si>
    <t>Cash flow from financing activities</t>
  </si>
  <si>
    <t>Payments on lease liabilities</t>
  </si>
  <si>
    <t>Proceeds from issue of ordinary shares</t>
  </si>
  <si>
    <t>Payment on dividend</t>
  </si>
  <si>
    <t>Net increase (decrease) in cash and cash equivalents</t>
  </si>
  <si>
    <t>Cash and cash equivalents at the beginning of the period</t>
  </si>
  <si>
    <t>Cash and cash equivalents at the end of the period</t>
  </si>
  <si>
    <t>Significant non-cash transactions</t>
  </si>
  <si>
    <t>Right-of-use assets during this period</t>
  </si>
  <si>
    <t>Purchases of plant and equipment not yet paid</t>
  </si>
  <si>
    <t>Share-based payments expense</t>
  </si>
  <si>
    <t>6, 12</t>
  </si>
  <si>
    <t>19, 29</t>
  </si>
  <si>
    <t>16, 17</t>
  </si>
  <si>
    <t>Reversal of expected credit losses</t>
  </si>
  <si>
    <t>Fair value loss (gain) on derivatives</t>
  </si>
  <si>
    <t>Net cash (used in) generated from financing activities</t>
  </si>
  <si>
    <t>Gain (loss) on exchange rate, net</t>
  </si>
  <si>
    <r>
      <t>Less</t>
    </r>
    <r>
      <rPr>
        <sz val="10"/>
        <rFont val="Arial"/>
        <family val="2"/>
      </rPr>
      <t xml:space="preserve"> Interest paid</t>
    </r>
  </si>
  <si>
    <t xml:space="preserve">        Income tax paid</t>
  </si>
  <si>
    <t xml:space="preserve">Payments for purchase of financial assets measured </t>
  </si>
  <si>
    <t>at fair value through profit or loss</t>
  </si>
  <si>
    <t xml:space="preserve">Proceeds from disposals of financial assets measured </t>
  </si>
  <si>
    <t>Payments in short-term borrowings from financial institutions</t>
  </si>
  <si>
    <t>Proceeds from short-term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</si>
</sst>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#,##0,_ ;\(#,##0,\)"/>
    <numFmt numFmtId="165" formatCode="#,##0;\(#,##0\);\-"/>
    <numFmt numFmtId="166" formatCode="_(* #,##0_);_(* \(#,##0\);_(* &quot;-&quot;_);_(@_)"/>
    <numFmt numFmtId="167" formatCode="_(* #,##0_);_(* \(#,##0\);_(* &quot;-&quot;??_);_(@_)"/>
    <numFmt numFmtId="168" formatCode="#,##0.00;\(#,##0.00\);\-"/>
    <numFmt numFmtId="169" formatCode="#,##0;\(#,##0\);&quot;-&quot;;@"/>
    <numFmt numFmtId="170" formatCode="#,##0;\(#,##0\)"/>
  </numFmts>
  <fonts count="1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0"/>
      <color theme="1"/>
      <name val="Arial"/>
      <family val="2"/>
    </font>
    <font>
      <i/>
      <sz val="10"/>
      <name val="Arial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0"/>
      <name val="ApFont"/>
    </font>
    <font>
      <sz val="14"/>
      <name val="Cordia New"/>
      <family val="2"/>
    </font>
    <font>
      <sz val="10"/>
      <name val="Times New Roman"/>
      <family val="1"/>
      <charset val="22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9" fillId="0" borderId="0"/>
    <xf numFmtId="0" fontId="2" fillId="0" borderId="0"/>
    <xf numFmtId="0" fontId="10" fillId="0" borderId="0"/>
    <xf numFmtId="0" fontId="11" fillId="0" borderId="0"/>
    <xf numFmtId="0" fontId="6" fillId="0" borderId="0"/>
    <xf numFmtId="0" fontId="12" fillId="0" borderId="0"/>
    <xf numFmtId="0" fontId="1" fillId="0" borderId="0"/>
    <xf numFmtId="43" fontId="12" fillId="0" borderId="0" applyFont="0" applyFill="0" applyBorder="0" applyAlignment="0" applyProtection="0"/>
    <xf numFmtId="0" fontId="13" fillId="0" borderId="0"/>
    <xf numFmtId="0" fontId="12" fillId="0" borderId="0"/>
  </cellStyleXfs>
  <cellXfs count="245">
    <xf numFmtId="0" fontId="0" fillId="0" borderId="0" xfId="0"/>
    <xf numFmtId="0" fontId="3" fillId="0" borderId="0" xfId="2" applyFont="1" applyAlignment="1">
      <alignment vertical="center"/>
    </xf>
    <xf numFmtId="37" fontId="4" fillId="0" borderId="0" xfId="2" applyNumberFormat="1" applyFont="1" applyAlignment="1">
      <alignment horizontal="left" vertical="center"/>
    </xf>
    <xf numFmtId="37" fontId="5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37" fontId="4" fillId="0" borderId="1" xfId="2" applyNumberFormat="1" applyFont="1" applyBorder="1" applyAlignment="1">
      <alignment horizontal="left" vertical="center"/>
    </xf>
    <xf numFmtId="37" fontId="5" fillId="0" borderId="1" xfId="2" applyNumberFormat="1" applyFont="1" applyBorder="1" applyAlignment="1">
      <alignment horizontal="centerContinuous" vertical="center"/>
    </xf>
    <xf numFmtId="164" fontId="5" fillId="0" borderId="1" xfId="2" applyNumberFormat="1" applyFont="1" applyBorder="1" applyAlignment="1">
      <alignment horizontal="centerContinuous" vertical="center"/>
    </xf>
    <xf numFmtId="37" fontId="5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37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37" fontId="4" fillId="0" borderId="0" xfId="2" applyNumberFormat="1" applyFont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165" fontId="5" fillId="2" borderId="0" xfId="2" applyNumberFormat="1" applyFont="1" applyFill="1" applyAlignment="1">
      <alignment vertical="center"/>
    </xf>
    <xf numFmtId="165" fontId="5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41" fontId="5" fillId="0" borderId="0" xfId="2" applyNumberFormat="1" applyFont="1" applyAlignment="1">
      <alignment horizontal="center" vertical="center"/>
    </xf>
    <xf numFmtId="165" fontId="5" fillId="2" borderId="0" xfId="2" applyNumberFormat="1" applyFont="1" applyFill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41" fontId="5" fillId="0" borderId="0" xfId="2" applyNumberFormat="1" applyFont="1" applyAlignment="1">
      <alignment horizontal="right" vertical="center"/>
    </xf>
    <xf numFmtId="0" fontId="5" fillId="0" borderId="0" xfId="3" applyFont="1"/>
    <xf numFmtId="165" fontId="5" fillId="2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5" fontId="5" fillId="0" borderId="1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vertical="center"/>
    </xf>
    <xf numFmtId="37" fontId="7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right" vertical="center"/>
    </xf>
    <xf numFmtId="165" fontId="5" fillId="2" borderId="0" xfId="2" applyNumberFormat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0" fontId="5" fillId="2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0" applyFont="1"/>
    <xf numFmtId="43" fontId="5" fillId="0" borderId="1" xfId="4" applyFont="1" applyFill="1" applyBorder="1" applyAlignment="1">
      <alignment horizontal="right" vertical="center"/>
    </xf>
    <xf numFmtId="43" fontId="5" fillId="0" borderId="0" xfId="4" applyFont="1" applyFill="1" applyAlignment="1">
      <alignment vertical="center"/>
    </xf>
    <xf numFmtId="164" fontId="5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5" fontId="5" fillId="0" borderId="0" xfId="2" applyNumberFormat="1" applyFont="1" applyAlignment="1">
      <alignment horizontal="centerContinuous" vertical="center"/>
    </xf>
    <xf numFmtId="0" fontId="3" fillId="0" borderId="1" xfId="2" applyFont="1" applyBorder="1" applyAlignment="1">
      <alignment vertical="center"/>
    </xf>
    <xf numFmtId="165" fontId="5" fillId="0" borderId="1" xfId="2" applyNumberFormat="1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165" fontId="5" fillId="2" borderId="0" xfId="2" applyNumberFormat="1" applyFont="1" applyFill="1" applyAlignment="1">
      <alignment horizontal="right"/>
    </xf>
    <xf numFmtId="166" fontId="5" fillId="0" borderId="0" xfId="2" applyNumberFormat="1" applyFont="1"/>
    <xf numFmtId="165" fontId="5" fillId="0" borderId="0" xfId="2" applyNumberFormat="1" applyFont="1" applyAlignment="1">
      <alignment horizontal="right"/>
    </xf>
    <xf numFmtId="165" fontId="5" fillId="2" borderId="1" xfId="4" applyNumberFormat="1" applyFont="1" applyFill="1" applyBorder="1" applyAlignment="1">
      <alignment vertical="center"/>
    </xf>
    <xf numFmtId="165" fontId="5" fillId="0" borderId="1" xfId="4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5" fontId="5" fillId="2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5" fillId="2" borderId="0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6" fontId="5" fillId="0" borderId="0" xfId="2" applyNumberFormat="1" applyFont="1" applyAlignment="1">
      <alignment horizontal="right" vertical="center"/>
    </xf>
    <xf numFmtId="41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0" fontId="3" fillId="0" borderId="0" xfId="5" applyFont="1" applyAlignment="1">
      <alignment vertical="center" wrapText="1"/>
    </xf>
    <xf numFmtId="0" fontId="8" fillId="0" borderId="0" xfId="0" applyFont="1" applyAlignment="1">
      <alignment vertical="center"/>
    </xf>
    <xf numFmtId="167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37" fontId="5" fillId="0" borderId="0" xfId="6" applyNumberFormat="1" applyFont="1" applyAlignment="1">
      <alignment vertical="center"/>
    </xf>
    <xf numFmtId="167" fontId="5" fillId="0" borderId="0" xfId="6" applyNumberFormat="1" applyFont="1" applyAlignment="1">
      <alignment vertical="center"/>
    </xf>
    <xf numFmtId="0" fontId="5" fillId="0" borderId="0" xfId="7" applyFont="1"/>
    <xf numFmtId="165" fontId="5" fillId="2" borderId="0" xfId="6" applyNumberFormat="1" applyFont="1" applyFill="1" applyAlignment="1">
      <alignment vertical="center"/>
    </xf>
    <xf numFmtId="165" fontId="5" fillId="0" borderId="0" xfId="6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7" fontId="5" fillId="0" borderId="0" xfId="6" applyNumberFormat="1" applyFont="1" applyAlignment="1">
      <alignment horizontal="center" vertical="center"/>
    </xf>
    <xf numFmtId="0" fontId="5" fillId="0" borderId="0" xfId="6" applyFont="1" applyAlignment="1">
      <alignment vertical="center"/>
    </xf>
    <xf numFmtId="39" fontId="5" fillId="0" borderId="0" xfId="6" applyNumberFormat="1" applyFont="1" applyAlignment="1">
      <alignment vertical="center"/>
    </xf>
    <xf numFmtId="168" fontId="5" fillId="2" borderId="2" xfId="6" applyNumberFormat="1" applyFont="1" applyFill="1" applyBorder="1" applyAlignment="1">
      <alignment vertical="center"/>
    </xf>
    <xf numFmtId="168" fontId="5" fillId="0" borderId="2" xfId="6" applyNumberFormat="1" applyFont="1" applyBorder="1" applyAlignment="1">
      <alignment vertical="center"/>
    </xf>
    <xf numFmtId="168" fontId="5" fillId="0" borderId="0" xfId="6" applyNumberFormat="1" applyFont="1" applyAlignment="1">
      <alignment vertical="center"/>
    </xf>
    <xf numFmtId="165" fontId="5" fillId="0" borderId="1" xfId="6" applyNumberFormat="1" applyFont="1" applyBorder="1" applyAlignment="1">
      <alignment vertical="center"/>
    </xf>
    <xf numFmtId="165" fontId="5" fillId="0" borderId="0" xfId="8" applyNumberFormat="1" applyFont="1"/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9" applyFont="1" applyAlignment="1">
      <alignment vertical="center"/>
    </xf>
    <xf numFmtId="169" fontId="3" fillId="0" borderId="0" xfId="9" applyNumberFormat="1" applyFont="1" applyAlignment="1">
      <alignment horizontal="center" vertical="center"/>
    </xf>
    <xf numFmtId="170" fontId="3" fillId="0" borderId="0" xfId="9" applyNumberFormat="1" applyFont="1" applyAlignment="1">
      <alignment horizontal="center" vertical="center"/>
    </xf>
    <xf numFmtId="169" fontId="3" fillId="0" borderId="0" xfId="9" applyNumberFormat="1" applyFont="1" applyAlignment="1">
      <alignment horizontal="right" vertical="center"/>
    </xf>
    <xf numFmtId="170" fontId="3" fillId="0" borderId="0" xfId="9" applyNumberFormat="1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1" xfId="5" applyFont="1" applyBorder="1" applyAlignment="1">
      <alignment vertical="center"/>
    </xf>
    <xf numFmtId="0" fontId="3" fillId="0" borderId="1" xfId="9" applyFont="1" applyBorder="1" applyAlignment="1">
      <alignment vertical="center"/>
    </xf>
    <xf numFmtId="169" fontId="3" fillId="0" borderId="1" xfId="9" applyNumberFormat="1" applyFont="1" applyBorder="1" applyAlignment="1">
      <alignment horizontal="center" vertical="center"/>
    </xf>
    <xf numFmtId="170" fontId="3" fillId="0" borderId="1" xfId="9" applyNumberFormat="1" applyFont="1" applyBorder="1" applyAlignment="1">
      <alignment horizontal="center" vertical="center"/>
    </xf>
    <xf numFmtId="170" fontId="3" fillId="0" borderId="1" xfId="9" applyNumberFormat="1" applyFont="1" applyBorder="1" applyAlignment="1">
      <alignment horizontal="right" vertical="center"/>
    </xf>
    <xf numFmtId="169" fontId="3" fillId="0" borderId="1" xfId="9" applyNumberFormat="1" applyFont="1" applyBorder="1" applyAlignment="1">
      <alignment horizontal="right" vertical="center"/>
    </xf>
    <xf numFmtId="0" fontId="3" fillId="0" borderId="0" xfId="11" applyFont="1" applyAlignment="1">
      <alignment vertical="center"/>
    </xf>
    <xf numFmtId="169" fontId="3" fillId="0" borderId="0" xfId="11" applyNumberFormat="1" applyFont="1" applyAlignment="1">
      <alignment horizontal="right" vertical="center"/>
    </xf>
    <xf numFmtId="170" fontId="3" fillId="0" borderId="0" xfId="11" applyNumberFormat="1" applyFont="1" applyAlignment="1">
      <alignment horizontal="center" vertical="center"/>
    </xf>
    <xf numFmtId="169" fontId="3" fillId="0" borderId="0" xfId="11" applyNumberFormat="1" applyFont="1" applyAlignment="1">
      <alignment vertical="center"/>
    </xf>
    <xf numFmtId="170" fontId="3" fillId="0" borderId="0" xfId="10" applyNumberFormat="1" applyFont="1" applyAlignment="1">
      <alignment horizontal="right" vertical="center"/>
    </xf>
    <xf numFmtId="170" fontId="3" fillId="0" borderId="0" xfId="11" applyNumberFormat="1" applyFont="1" applyAlignment="1">
      <alignment horizontal="right" vertical="center"/>
    </xf>
    <xf numFmtId="169" fontId="3" fillId="0" borderId="0" xfId="11" applyNumberFormat="1" applyFont="1" applyAlignment="1">
      <alignment horizontal="right" vertical="center" wrapText="1"/>
    </xf>
    <xf numFmtId="169" fontId="3" fillId="0" borderId="0" xfId="11" quotePrefix="1" applyNumberFormat="1" applyFont="1" applyAlignment="1">
      <alignment horizontal="right" vertical="center" wrapText="1"/>
    </xf>
    <xf numFmtId="0" fontId="2" fillId="0" borderId="0" xfId="9" applyFont="1" applyAlignment="1">
      <alignment vertical="center"/>
    </xf>
    <xf numFmtId="0" fontId="2" fillId="0" borderId="0" xfId="11" applyFont="1" applyAlignment="1">
      <alignment vertical="center"/>
    </xf>
    <xf numFmtId="170" fontId="3" fillId="0" borderId="1" xfId="10" applyNumberFormat="1" applyFont="1" applyBorder="1" applyAlignment="1">
      <alignment horizontal="right" vertical="center"/>
    </xf>
    <xf numFmtId="0" fontId="3" fillId="0" borderId="0" xfId="11" applyFont="1" applyAlignment="1">
      <alignment horizontal="center" vertical="center"/>
    </xf>
    <xf numFmtId="0" fontId="3" fillId="0" borderId="0" xfId="12" applyFont="1" applyAlignment="1">
      <alignment vertical="center"/>
    </xf>
    <xf numFmtId="0" fontId="5" fillId="0" borderId="0" xfId="13" applyFont="1" applyAlignment="1">
      <alignment vertical="center"/>
    </xf>
    <xf numFmtId="169" fontId="2" fillId="0" borderId="0" xfId="9" applyNumberFormat="1" applyFont="1" applyAlignment="1">
      <alignment horizontal="right" vertical="center"/>
    </xf>
    <xf numFmtId="0" fontId="3" fillId="0" borderId="0" xfId="12" applyFont="1" applyAlignment="1">
      <alignment horizontal="left" vertical="center"/>
    </xf>
    <xf numFmtId="0" fontId="3" fillId="0" borderId="0" xfId="12" applyFont="1" applyAlignment="1">
      <alignment horizontal="left" vertical="center" wrapText="1"/>
    </xf>
    <xf numFmtId="0" fontId="2" fillId="0" borderId="0" xfId="9" applyFont="1" applyAlignment="1">
      <alignment horizontal="center" vertical="center"/>
    </xf>
    <xf numFmtId="169" fontId="2" fillId="0" borderId="1" xfId="9" applyNumberFormat="1" applyFont="1" applyBorder="1" applyAlignment="1">
      <alignment horizontal="right" vertical="center"/>
    </xf>
    <xf numFmtId="169" fontId="2" fillId="0" borderId="0" xfId="9" applyNumberFormat="1" applyFont="1" applyAlignment="1">
      <alignment horizontal="center" vertical="center"/>
    </xf>
    <xf numFmtId="169" fontId="2" fillId="0" borderId="2" xfId="9" applyNumberFormat="1" applyFont="1" applyBorder="1" applyAlignment="1">
      <alignment horizontal="right" vertical="center"/>
    </xf>
    <xf numFmtId="170" fontId="2" fillId="0" borderId="0" xfId="9" applyNumberFormat="1" applyFont="1" applyAlignment="1">
      <alignment horizontal="center" vertical="center"/>
    </xf>
    <xf numFmtId="170" fontId="2" fillId="0" borderId="0" xfId="9" applyNumberFormat="1" applyFont="1" applyAlignment="1">
      <alignment horizontal="right" vertical="center"/>
    </xf>
    <xf numFmtId="169" fontId="2" fillId="2" borderId="0" xfId="9" applyNumberFormat="1" applyFont="1" applyFill="1" applyAlignment="1">
      <alignment horizontal="right" vertical="center"/>
    </xf>
    <xf numFmtId="169" fontId="2" fillId="2" borderId="1" xfId="9" applyNumberFormat="1" applyFont="1" applyFill="1" applyBorder="1" applyAlignment="1">
      <alignment horizontal="right" vertical="center"/>
    </xf>
    <xf numFmtId="169" fontId="2" fillId="2" borderId="0" xfId="9" applyNumberFormat="1" applyFont="1" applyFill="1" applyAlignment="1">
      <alignment horizontal="center" vertical="center"/>
    </xf>
    <xf numFmtId="0" fontId="2" fillId="2" borderId="0" xfId="9" applyFont="1" applyFill="1" applyAlignment="1">
      <alignment vertical="center"/>
    </xf>
    <xf numFmtId="169" fontId="2" fillId="2" borderId="2" xfId="9" applyNumberFormat="1" applyFont="1" applyFill="1" applyBorder="1" applyAlignment="1">
      <alignment horizontal="right" vertical="center"/>
    </xf>
    <xf numFmtId="0" fontId="2" fillId="0" borderId="1" xfId="9" applyFont="1" applyBorder="1" applyAlignment="1">
      <alignment vertical="center"/>
    </xf>
    <xf numFmtId="169" fontId="2" fillId="0" borderId="1" xfId="9" applyNumberFormat="1" applyFont="1" applyBorder="1" applyAlignment="1">
      <alignment horizontal="center" vertical="center"/>
    </xf>
    <xf numFmtId="170" fontId="2" fillId="0" borderId="1" xfId="9" applyNumberFormat="1" applyFont="1" applyBorder="1" applyAlignment="1">
      <alignment horizontal="center" vertical="center"/>
    </xf>
    <xf numFmtId="170" fontId="2" fillId="0" borderId="1" xfId="9" applyNumberFormat="1" applyFont="1" applyBorder="1" applyAlignment="1">
      <alignment horizontal="right" vertical="center"/>
    </xf>
    <xf numFmtId="170" fontId="3" fillId="0" borderId="0" xfId="12" applyNumberFormat="1" applyFont="1" applyAlignment="1">
      <alignment horizontal="left" vertical="center"/>
    </xf>
    <xf numFmtId="37" fontId="3" fillId="0" borderId="1" xfId="12" applyNumberFormat="1" applyFont="1" applyBorder="1" applyAlignment="1">
      <alignment horizontal="left" vertical="center"/>
    </xf>
    <xf numFmtId="170" fontId="3" fillId="0" borderId="1" xfId="12" applyNumberFormat="1" applyFont="1" applyBorder="1" applyAlignment="1">
      <alignment horizontal="left" vertical="center"/>
    </xf>
    <xf numFmtId="0" fontId="3" fillId="0" borderId="0" xfId="12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1" xfId="17" applyNumberFormat="1" applyFont="1" applyBorder="1" applyAlignment="1">
      <alignment horizontal="right" vertical="center" wrapText="1"/>
    </xf>
    <xf numFmtId="170" fontId="3" fillId="0" borderId="0" xfId="12" applyNumberFormat="1" applyFont="1" applyAlignment="1">
      <alignment horizontal="center" vertical="center"/>
    </xf>
    <xf numFmtId="166" fontId="3" fillId="0" borderId="0" xfId="12" applyNumberFormat="1" applyFont="1" applyAlignment="1">
      <alignment vertical="center"/>
    </xf>
    <xf numFmtId="0" fontId="2" fillId="0" borderId="0" xfId="14" quotePrefix="1" applyFont="1" applyAlignment="1">
      <alignment vertical="top"/>
    </xf>
    <xf numFmtId="165" fontId="2" fillId="2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12" applyFont="1" applyAlignment="1">
      <alignment vertical="center"/>
    </xf>
    <xf numFmtId="166" fontId="2" fillId="0" borderId="0" xfId="12" applyNumberFormat="1" applyFont="1" applyAlignment="1">
      <alignment vertical="center"/>
    </xf>
    <xf numFmtId="170" fontId="3" fillId="0" borderId="0" xfId="12" applyNumberFormat="1" applyFont="1" applyAlignment="1">
      <alignment vertical="center"/>
    </xf>
    <xf numFmtId="170" fontId="2" fillId="0" borderId="0" xfId="12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12" applyFont="1" applyBorder="1" applyAlignment="1">
      <alignment vertical="center"/>
    </xf>
    <xf numFmtId="170" fontId="3" fillId="0" borderId="1" xfId="12" applyNumberFormat="1" applyFont="1" applyBorder="1" applyAlignment="1">
      <alignment vertical="center"/>
    </xf>
    <xf numFmtId="165" fontId="4" fillId="2" borderId="0" xfId="17" applyNumberFormat="1" applyFont="1" applyFill="1" applyAlignment="1">
      <alignment horizontal="right" vertical="center" wrapText="1"/>
    </xf>
    <xf numFmtId="165" fontId="4" fillId="0" borderId="0" xfId="17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9" fontId="2" fillId="0" borderId="0" xfId="1" applyNumberFormat="1" applyFont="1" applyFill="1" applyBorder="1" applyAlignment="1">
      <alignment horizontal="right" vertical="center"/>
    </xf>
    <xf numFmtId="165" fontId="2" fillId="0" borderId="0" xfId="12" applyNumberFormat="1" applyFont="1" applyAlignment="1">
      <alignment vertical="center"/>
    </xf>
    <xf numFmtId="0" fontId="2" fillId="0" borderId="1" xfId="12" applyFont="1" applyBorder="1" applyAlignment="1">
      <alignment vertical="center"/>
    </xf>
    <xf numFmtId="170" fontId="2" fillId="0" borderId="1" xfId="12" applyNumberFormat="1" applyFont="1" applyBorder="1" applyAlignment="1">
      <alignment vertical="center"/>
    </xf>
    <xf numFmtId="37" fontId="5" fillId="0" borderId="0" xfId="2" applyNumberFormat="1" applyFont="1" applyAlignment="1">
      <alignment horizontal="center" vertical="center" wrapText="1"/>
    </xf>
    <xf numFmtId="169" fontId="3" fillId="0" borderId="1" xfId="11" applyNumberFormat="1" applyFont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37" fontId="2" fillId="0" borderId="0" xfId="2" applyNumberFormat="1" applyFont="1" applyAlignment="1">
      <alignment vertical="center"/>
    </xf>
    <xf numFmtId="37" fontId="2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horizontal="centerContinuous" vertical="center"/>
    </xf>
    <xf numFmtId="165" fontId="2" fillId="2" borderId="0" xfId="2" applyNumberFormat="1" applyFont="1" applyFill="1" applyAlignment="1">
      <alignment vertical="center"/>
    </xf>
    <xf numFmtId="165" fontId="2" fillId="0" borderId="0" xfId="2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vertical="center" wrapText="1"/>
    </xf>
    <xf numFmtId="0" fontId="2" fillId="0" borderId="0" xfId="2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164" fontId="4" fillId="0" borderId="0" xfId="2" applyNumberFormat="1" applyFont="1" applyBorder="1" applyAlignment="1">
      <alignment horizontal="right" vertical="center"/>
    </xf>
    <xf numFmtId="164" fontId="4" fillId="2" borderId="0" xfId="2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vertical="center"/>
    </xf>
    <xf numFmtId="169" fontId="2" fillId="0" borderId="0" xfId="9" applyNumberFormat="1" applyFont="1" applyBorder="1" applyAlignment="1">
      <alignment horizontal="right" vertical="center"/>
    </xf>
    <xf numFmtId="170" fontId="3" fillId="0" borderId="0" xfId="14" applyNumberFormat="1" applyFont="1" applyAlignment="1">
      <alignment vertical="center"/>
    </xf>
    <xf numFmtId="0" fontId="5" fillId="0" borderId="0" xfId="15" applyFont="1" applyAlignment="1">
      <alignment vertical="center"/>
    </xf>
    <xf numFmtId="165" fontId="5" fillId="0" borderId="0" xfId="15" applyNumberFormat="1" applyFont="1" applyAlignment="1">
      <alignment vertical="center"/>
    </xf>
    <xf numFmtId="165" fontId="3" fillId="0" borderId="0" xfId="16" applyNumberFormat="1" applyFont="1" applyFill="1" applyAlignment="1">
      <alignment horizontal="right" vertical="center"/>
    </xf>
    <xf numFmtId="170" fontId="3" fillId="0" borderId="0" xfId="14" quotePrefix="1" applyNumberFormat="1" applyFont="1" applyAlignment="1">
      <alignment horizontal="left" vertical="center"/>
    </xf>
    <xf numFmtId="165" fontId="2" fillId="0" borderId="0" xfId="16" applyNumberFormat="1" applyFont="1" applyFill="1" applyAlignment="1">
      <alignment horizontal="centerContinuous" vertical="center"/>
    </xf>
    <xf numFmtId="170" fontId="3" fillId="0" borderId="1" xfId="14" applyNumberFormat="1" applyFont="1" applyBorder="1" applyAlignment="1">
      <alignment horizontal="left" vertical="center"/>
    </xf>
    <xf numFmtId="165" fontId="2" fillId="0" borderId="1" xfId="14" applyNumberFormat="1" applyFont="1" applyBorder="1" applyAlignment="1">
      <alignment vertical="center"/>
    </xf>
    <xf numFmtId="165" fontId="2" fillId="0" borderId="1" xfId="16" applyNumberFormat="1" applyFont="1" applyFill="1" applyBorder="1" applyAlignment="1">
      <alignment horizontal="centerContinuous" vertical="center"/>
    </xf>
    <xf numFmtId="170" fontId="3" fillId="0" borderId="0" xfId="14" applyNumberFormat="1" applyFont="1" applyAlignment="1">
      <alignment horizontal="left" vertical="center"/>
    </xf>
    <xf numFmtId="165" fontId="2" fillId="0" borderId="0" xfId="14" applyNumberFormat="1" applyFont="1" applyAlignment="1">
      <alignment vertical="center"/>
    </xf>
    <xf numFmtId="165" fontId="2" fillId="0" borderId="0" xfId="16" applyNumberFormat="1" applyFont="1" applyFill="1" applyBorder="1" applyAlignment="1">
      <alignment horizontal="centerContinuous" vertical="center"/>
    </xf>
    <xf numFmtId="170" fontId="2" fillId="0" borderId="0" xfId="14" applyNumberFormat="1" applyFont="1" applyAlignment="1">
      <alignment vertical="center"/>
    </xf>
    <xf numFmtId="165" fontId="3" fillId="2" borderId="0" xfId="16" applyNumberFormat="1" applyFont="1" applyFill="1" applyBorder="1" applyAlignment="1">
      <alignment horizontal="right" vertical="center"/>
    </xf>
    <xf numFmtId="165" fontId="3" fillId="0" borderId="0" xfId="16" applyNumberFormat="1" applyFont="1" applyFill="1" applyBorder="1" applyAlignment="1">
      <alignment horizontal="right" vertical="center"/>
    </xf>
    <xf numFmtId="170" fontId="2" fillId="0" borderId="0" xfId="14" applyNumberFormat="1" applyFont="1" applyAlignment="1">
      <alignment horizontal="left" vertical="center"/>
    </xf>
    <xf numFmtId="165" fontId="2" fillId="2" borderId="0" xfId="16" applyNumberFormat="1" applyFont="1" applyFill="1" applyAlignment="1">
      <alignment horizontal="right" vertical="center" wrapText="1"/>
    </xf>
    <xf numFmtId="165" fontId="2" fillId="0" borderId="0" xfId="16" applyNumberFormat="1" applyFont="1" applyFill="1" applyAlignment="1">
      <alignment horizontal="right" vertical="center" wrapText="1"/>
    </xf>
    <xf numFmtId="165" fontId="2" fillId="2" borderId="0" xfId="16" applyNumberFormat="1" applyFont="1" applyFill="1" applyBorder="1" applyAlignment="1">
      <alignment horizontal="right" vertical="center"/>
    </xf>
    <xf numFmtId="165" fontId="2" fillId="0" borderId="0" xfId="16" applyNumberFormat="1" applyFont="1" applyFill="1" applyBorder="1" applyAlignment="1">
      <alignment horizontal="right" vertical="center"/>
    </xf>
    <xf numFmtId="0" fontId="2" fillId="0" borderId="0" xfId="14" applyFont="1" applyAlignment="1">
      <alignment vertical="center"/>
    </xf>
    <xf numFmtId="170" fontId="2" fillId="0" borderId="0" xfId="14" applyNumberFormat="1" applyFont="1" applyAlignment="1">
      <alignment horizontal="center" vertical="center"/>
    </xf>
    <xf numFmtId="165" fontId="2" fillId="2" borderId="0" xfId="16" quotePrefix="1" applyNumberFormat="1" applyFont="1" applyFill="1" applyBorder="1" applyAlignment="1">
      <alignment horizontal="right" vertical="center"/>
    </xf>
    <xf numFmtId="165" fontId="2" fillId="0" borderId="0" xfId="16" quotePrefix="1" applyNumberFormat="1" applyFont="1" applyFill="1" applyBorder="1" applyAlignment="1">
      <alignment horizontal="right" vertical="center"/>
    </xf>
    <xf numFmtId="0" fontId="2" fillId="0" borderId="0" xfId="14" quotePrefix="1" applyFont="1" applyAlignment="1">
      <alignment vertical="center"/>
    </xf>
    <xf numFmtId="165" fontId="2" fillId="2" borderId="1" xfId="16" quotePrefix="1" applyNumberFormat="1" applyFont="1" applyFill="1" applyBorder="1" applyAlignment="1">
      <alignment horizontal="right" vertical="center"/>
    </xf>
    <xf numFmtId="165" fontId="2" fillId="0" borderId="1" xfId="16" quotePrefix="1" applyNumberFormat="1" applyFont="1" applyFill="1" applyBorder="1" applyAlignment="1">
      <alignment horizontal="right" vertical="center"/>
    </xf>
    <xf numFmtId="170" fontId="2" fillId="0" borderId="0" xfId="14" quotePrefix="1" applyNumberFormat="1" applyFont="1" applyAlignment="1">
      <alignment horizontal="left" vertical="center"/>
    </xf>
    <xf numFmtId="170" fontId="14" fillId="0" borderId="0" xfId="14" applyNumberFormat="1" applyFont="1" applyAlignment="1">
      <alignment horizontal="left" vertical="center"/>
    </xf>
    <xf numFmtId="165" fontId="2" fillId="2" borderId="1" xfId="16" applyNumberFormat="1" applyFont="1" applyFill="1" applyBorder="1" applyAlignment="1">
      <alignment horizontal="right" vertical="center"/>
    </xf>
    <xf numFmtId="165" fontId="2" fillId="0" borderId="1" xfId="16" applyNumberFormat="1" applyFont="1" applyFill="1" applyBorder="1" applyAlignment="1">
      <alignment horizontal="right" vertical="center"/>
    </xf>
    <xf numFmtId="170" fontId="2" fillId="0" borderId="1" xfId="14" applyNumberFormat="1" applyFont="1" applyBorder="1" applyAlignment="1">
      <alignment horizontal="left" vertical="center"/>
    </xf>
    <xf numFmtId="165" fontId="2" fillId="0" borderId="1" xfId="14" applyNumberFormat="1" applyFont="1" applyBorder="1" applyAlignment="1">
      <alignment horizontal="left" vertical="center"/>
    </xf>
    <xf numFmtId="170" fontId="2" fillId="0" borderId="0" xfId="14" quotePrefix="1" applyNumberFormat="1" applyFont="1" applyAlignment="1">
      <alignment vertical="center"/>
    </xf>
    <xf numFmtId="165" fontId="2" fillId="2" borderId="0" xfId="14" applyNumberFormat="1" applyFont="1" applyFill="1" applyAlignment="1">
      <alignment vertical="center"/>
    </xf>
    <xf numFmtId="0" fontId="2" fillId="0" borderId="0" xfId="14" applyFont="1" applyAlignment="1">
      <alignment horizontal="left" vertical="center"/>
    </xf>
    <xf numFmtId="170" fontId="2" fillId="0" borderId="0" xfId="16" quotePrefix="1" applyNumberFormat="1" applyFont="1" applyFill="1" applyBorder="1" applyAlignment="1">
      <alignment horizontal="right" vertical="center"/>
    </xf>
    <xf numFmtId="165" fontId="2" fillId="2" borderId="3" xfId="16" applyNumberFormat="1" applyFont="1" applyFill="1" applyBorder="1" applyAlignment="1">
      <alignment horizontal="right" vertical="center"/>
    </xf>
    <xf numFmtId="165" fontId="2" fillId="0" borderId="3" xfId="16" applyNumberFormat="1" applyFont="1" applyFill="1" applyBorder="1" applyAlignment="1">
      <alignment horizontal="right" vertical="center"/>
    </xf>
    <xf numFmtId="165" fontId="2" fillId="2" borderId="2" xfId="16" applyNumberFormat="1" applyFont="1" applyFill="1" applyBorder="1" applyAlignment="1">
      <alignment horizontal="right" vertical="center"/>
    </xf>
    <xf numFmtId="170" fontId="2" fillId="0" borderId="0" xfId="18" applyNumberFormat="1" applyFont="1" applyAlignment="1">
      <alignment horizontal="left" vertical="center"/>
    </xf>
    <xf numFmtId="165" fontId="5" fillId="2" borderId="0" xfId="15" applyNumberFormat="1" applyFont="1" applyFill="1" applyAlignment="1">
      <alignment vertical="center"/>
    </xf>
    <xf numFmtId="0" fontId="5" fillId="0" borderId="0" xfId="15" applyFont="1" applyAlignment="1">
      <alignment horizontal="center" vertical="center"/>
    </xf>
    <xf numFmtId="165" fontId="2" fillId="0" borderId="0" xfId="16" applyNumberFormat="1" applyFont="1" applyFill="1" applyAlignment="1">
      <alignment vertical="center"/>
    </xf>
    <xf numFmtId="0" fontId="2" fillId="0" borderId="1" xfId="14" applyFont="1" applyBorder="1" applyAlignment="1">
      <alignment vertical="center"/>
    </xf>
    <xf numFmtId="165" fontId="2" fillId="0" borderId="1" xfId="16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37" fontId="5" fillId="0" borderId="0" xfId="2" applyNumberFormat="1" applyFont="1" applyFill="1" applyAlignment="1">
      <alignment horizontal="center" vertical="center"/>
    </xf>
    <xf numFmtId="37" fontId="5" fillId="0" borderId="1" xfId="2" applyNumberFormat="1" applyFont="1" applyFill="1" applyBorder="1" applyAlignment="1">
      <alignment horizontal="center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 wrapText="1"/>
    </xf>
    <xf numFmtId="37" fontId="4" fillId="0" borderId="0" xfId="2" applyNumberFormat="1" applyFont="1" applyFill="1" applyBorder="1" applyAlignment="1">
      <alignment horizontal="center" vertical="center"/>
    </xf>
    <xf numFmtId="0" fontId="5" fillId="0" borderId="0" xfId="3" applyFont="1" applyFill="1"/>
    <xf numFmtId="0" fontId="5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vertical="center"/>
    </xf>
    <xf numFmtId="170" fontId="2" fillId="0" borderId="0" xfId="14" applyNumberFormat="1" applyFont="1" applyFill="1" applyAlignment="1">
      <alignment horizontal="center" vertical="center"/>
    </xf>
    <xf numFmtId="165" fontId="2" fillId="0" borderId="2" xfId="16" applyNumberFormat="1" applyFont="1" applyFill="1" applyBorder="1" applyAlignment="1">
      <alignment horizontal="right" vertical="center"/>
    </xf>
    <xf numFmtId="37" fontId="5" fillId="0" borderId="0" xfId="2" applyNumberFormat="1" applyFont="1" applyAlignment="1">
      <alignment horizontal="center" vertical="center" wrapText="1"/>
    </xf>
    <xf numFmtId="0" fontId="2" fillId="0" borderId="1" xfId="2" applyFont="1" applyBorder="1" applyAlignment="1">
      <alignment vertical="center"/>
    </xf>
    <xf numFmtId="169" fontId="3" fillId="0" borderId="1" xfId="11" applyNumberFormat="1" applyFont="1" applyBorder="1" applyAlignment="1">
      <alignment horizontal="center" vertical="center"/>
    </xf>
  </cellXfs>
  <cellStyles count="19">
    <cellStyle name="Comma" xfId="1" builtinId="3"/>
    <cellStyle name="Comma 2" xfId="16" xr:uid="{A4FCE3A3-5C32-4F0A-8E70-32C9936B79B5}"/>
    <cellStyle name="Comma 4 10 2" xfId="4" xr:uid="{2EA83F13-7D64-43E5-B7DF-5CE887D52ED6}"/>
    <cellStyle name="Normal" xfId="0" builtinId="0"/>
    <cellStyle name="Normal 10 2 2 2" xfId="5" xr:uid="{4BBF172B-5E72-47AE-8274-015F9AD426A5}"/>
    <cellStyle name="Normal 136" xfId="7" xr:uid="{82827EAB-BCF6-4C05-8E56-CC7FD4B8435C}"/>
    <cellStyle name="Normal 140" xfId="8" xr:uid="{BE5BC97D-7474-4A0E-B9AB-AE1ADEB353D1}"/>
    <cellStyle name="Normal 141" xfId="3" xr:uid="{D2111C2D-B8CF-47DC-8951-5B3721726F63}"/>
    <cellStyle name="Normal 142" xfId="13" xr:uid="{2BD62099-AB27-4594-8D15-F729075C255B}"/>
    <cellStyle name="Normal 18" xfId="15" xr:uid="{C609FBDF-3422-4F0C-9718-0FB3F8B80DE1}"/>
    <cellStyle name="Normal 2 10" xfId="2" xr:uid="{DC7B318E-572B-43D0-BDB3-07A0CB2D74C9}"/>
    <cellStyle name="Normal 2 10 2 2" xfId="6" xr:uid="{1D4D5096-4CBF-4795-83CC-169CA5ACF66D}"/>
    <cellStyle name="Normal 3 2" xfId="10" xr:uid="{153CB2F2-3737-4DC4-9535-64BFA9B00A27}"/>
    <cellStyle name="Normal 3 4 3 3" xfId="9" xr:uid="{A96D1B9B-2F03-41B5-83F9-83EADEADBC8D}"/>
    <cellStyle name="Normal 3_CF MNR Q1 10 2" xfId="18" xr:uid="{C467A4B1-BAAC-41F1-8BD5-282C29437A41}"/>
    <cellStyle name="Normal 4 2 2 2 4" xfId="11" xr:uid="{ED6AC077-575D-46B0-B4B1-469FFFCDED72}"/>
    <cellStyle name="Normal 6 2 2 3" xfId="14" xr:uid="{234E6DE2-3402-44A6-A352-8071A3CA2DB6}"/>
    <cellStyle name="Normal_030120090203T02" xfId="12" xr:uid="{2D80375D-BF37-4176-B445-DA1C12AFA921}"/>
    <cellStyle name="Normal_Akara_June Eng09" xfId="17" xr:uid="{23789416-D157-4F6E-BEF3-A577D83E5B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DEE5A-520B-43AA-B867-73C8ECDB1EE2}">
  <dimension ref="A1:G105"/>
  <sheetViews>
    <sheetView zoomScaleNormal="100" zoomScaleSheetLayoutView="100" workbookViewId="0">
      <selection activeCell="M13" sqref="M13"/>
    </sheetView>
  </sheetViews>
  <sheetFormatPr defaultColWidth="9.140625" defaultRowHeight="16.5" customHeight="1"/>
  <cols>
    <col min="1" max="1" width="1.7109375" style="6" customWidth="1"/>
    <col min="2" max="2" width="46" style="6" customWidth="1"/>
    <col min="3" max="3" width="7.7109375" style="238" customWidth="1"/>
    <col min="4" max="4" width="0.85546875" style="6" customWidth="1"/>
    <col min="5" max="5" width="13.5703125" style="46" customWidth="1"/>
    <col min="6" max="6" width="0.85546875" style="6" customWidth="1"/>
    <col min="7" max="7" width="13.7109375" style="46" customWidth="1"/>
    <col min="8" max="16384" width="9.140625" style="6"/>
  </cols>
  <sheetData>
    <row r="1" spans="1:7" ht="16.5" customHeight="1">
      <c r="A1" s="1" t="s">
        <v>0</v>
      </c>
      <c r="B1" s="2"/>
      <c r="C1" s="231"/>
      <c r="D1" s="4"/>
      <c r="E1" s="5"/>
      <c r="F1" s="4"/>
      <c r="G1" s="5"/>
    </row>
    <row r="2" spans="1:7" ht="16.5" customHeight="1">
      <c r="A2" s="1" t="s">
        <v>1</v>
      </c>
      <c r="B2" s="2"/>
      <c r="C2" s="231"/>
      <c r="D2" s="4"/>
      <c r="E2" s="5"/>
      <c r="F2" s="4"/>
      <c r="G2" s="5"/>
    </row>
    <row r="3" spans="1:7" ht="16.5" customHeight="1">
      <c r="A3" s="7" t="s">
        <v>2</v>
      </c>
      <c r="B3" s="7"/>
      <c r="C3" s="232"/>
      <c r="D3" s="8"/>
      <c r="E3" s="9"/>
      <c r="F3" s="8"/>
      <c r="G3" s="9"/>
    </row>
    <row r="4" spans="1:7" ht="16.5" customHeight="1">
      <c r="A4" s="2"/>
      <c r="B4" s="2"/>
      <c r="C4" s="231"/>
      <c r="D4" s="4"/>
      <c r="E4" s="5"/>
      <c r="F4" s="4"/>
      <c r="G4" s="5"/>
    </row>
    <row r="5" spans="1:7" ht="16.5" customHeight="1">
      <c r="A5" s="2"/>
      <c r="B5" s="2"/>
      <c r="C5" s="231"/>
      <c r="D5" s="4"/>
      <c r="E5" s="5"/>
      <c r="F5" s="4"/>
      <c r="G5" s="5"/>
    </row>
    <row r="6" spans="1:7" ht="16.5" customHeight="1">
      <c r="A6" s="10"/>
      <c r="B6" s="10"/>
      <c r="C6" s="231"/>
      <c r="D6" s="11"/>
      <c r="E6" s="11">
        <v>2022</v>
      </c>
      <c r="F6" s="11"/>
      <c r="G6" s="11">
        <v>2021</v>
      </c>
    </row>
    <row r="7" spans="1:7" ht="16.5" customHeight="1">
      <c r="A7" s="10"/>
      <c r="B7" s="10"/>
      <c r="C7" s="233" t="s">
        <v>3</v>
      </c>
      <c r="D7" s="11"/>
      <c r="E7" s="13" t="s">
        <v>4</v>
      </c>
      <c r="F7" s="11"/>
      <c r="G7" s="13" t="s">
        <v>4</v>
      </c>
    </row>
    <row r="8" spans="1:7" ht="16.5" customHeight="1">
      <c r="A8" s="10"/>
      <c r="B8" s="10"/>
      <c r="C8" s="234"/>
      <c r="D8" s="11"/>
      <c r="E8" s="15"/>
      <c r="F8" s="11"/>
      <c r="G8" s="16"/>
    </row>
    <row r="9" spans="1:7" ht="16.5" customHeight="1">
      <c r="A9" s="17" t="s">
        <v>5</v>
      </c>
      <c r="B9" s="17"/>
      <c r="C9" s="231"/>
      <c r="D9" s="10"/>
      <c r="E9" s="18"/>
      <c r="F9" s="10"/>
      <c r="G9" s="19"/>
    </row>
    <row r="10" spans="1:7" ht="16.5" customHeight="1">
      <c r="A10" s="17"/>
      <c r="B10" s="17"/>
      <c r="C10" s="231"/>
      <c r="D10" s="10"/>
      <c r="E10" s="18"/>
      <c r="F10" s="10"/>
      <c r="G10" s="19"/>
    </row>
    <row r="11" spans="1:7" ht="16.5" customHeight="1">
      <c r="A11" s="20" t="s">
        <v>6</v>
      </c>
      <c r="B11" s="17"/>
      <c r="C11" s="231"/>
      <c r="D11" s="10"/>
      <c r="E11" s="18"/>
      <c r="F11" s="10"/>
      <c r="G11" s="19"/>
    </row>
    <row r="12" spans="1:7" ht="16.5" customHeight="1">
      <c r="A12" s="17"/>
      <c r="B12" s="17"/>
      <c r="C12" s="231"/>
      <c r="D12" s="10"/>
      <c r="E12" s="18"/>
      <c r="F12" s="10"/>
      <c r="G12" s="19"/>
    </row>
    <row r="13" spans="1:7" ht="16.5" customHeight="1">
      <c r="A13" s="167" t="s">
        <v>7</v>
      </c>
      <c r="B13" s="10"/>
      <c r="C13" s="231">
        <v>9</v>
      </c>
      <c r="D13" s="21"/>
      <c r="E13" s="22">
        <v>398238547</v>
      </c>
      <c r="F13" s="21"/>
      <c r="G13" s="23">
        <v>402975195</v>
      </c>
    </row>
    <row r="14" spans="1:7" ht="16.5" customHeight="1">
      <c r="A14" s="167" t="s">
        <v>8</v>
      </c>
      <c r="B14" s="10"/>
      <c r="C14" s="231"/>
      <c r="D14" s="21"/>
      <c r="E14" s="22"/>
      <c r="F14" s="21"/>
      <c r="G14" s="23"/>
    </row>
    <row r="15" spans="1:7" ht="16.5" customHeight="1">
      <c r="A15" s="167"/>
      <c r="B15" s="10" t="s">
        <v>9</v>
      </c>
      <c r="C15" s="231">
        <v>12</v>
      </c>
      <c r="D15" s="21"/>
      <c r="E15" s="22">
        <v>25146618</v>
      </c>
      <c r="F15" s="21"/>
      <c r="G15" s="23">
        <v>34962762</v>
      </c>
    </row>
    <row r="16" spans="1:7" ht="16.5" customHeight="1">
      <c r="A16" s="167" t="s">
        <v>10</v>
      </c>
      <c r="B16" s="10"/>
      <c r="C16" s="231">
        <v>10</v>
      </c>
      <c r="D16" s="21"/>
      <c r="E16" s="22">
        <v>248908326</v>
      </c>
      <c r="F16" s="21"/>
      <c r="G16" s="23">
        <v>174740564</v>
      </c>
    </row>
    <row r="17" spans="1:7" ht="16.5" customHeight="1">
      <c r="A17" s="167" t="s">
        <v>11</v>
      </c>
      <c r="B17" s="10"/>
      <c r="C17" s="231">
        <v>11</v>
      </c>
      <c r="D17" s="21"/>
      <c r="E17" s="22">
        <v>17185563</v>
      </c>
      <c r="F17" s="21"/>
      <c r="G17" s="23">
        <v>7921608</v>
      </c>
    </row>
    <row r="18" spans="1:7" ht="16.5" customHeight="1">
      <c r="A18" s="177" t="s">
        <v>127</v>
      </c>
      <c r="B18" s="178"/>
      <c r="C18" s="231">
        <v>13</v>
      </c>
      <c r="D18" s="21"/>
      <c r="E18" s="22">
        <v>13880712</v>
      </c>
      <c r="F18" s="21"/>
      <c r="G18" s="23">
        <v>35135776</v>
      </c>
    </row>
    <row r="19" spans="1:7" ht="16.5" customHeight="1">
      <c r="A19" s="168" t="s">
        <v>12</v>
      </c>
      <c r="B19" s="10"/>
      <c r="C19" s="231" t="s">
        <v>149</v>
      </c>
      <c r="D19" s="21"/>
      <c r="E19" s="22">
        <v>0</v>
      </c>
      <c r="F19" s="21"/>
      <c r="G19" s="23">
        <v>223076</v>
      </c>
    </row>
    <row r="20" spans="1:7" ht="16.5" customHeight="1">
      <c r="A20" s="168" t="s">
        <v>13</v>
      </c>
      <c r="B20" s="10"/>
      <c r="C20" s="231"/>
      <c r="D20" s="21"/>
      <c r="E20" s="24">
        <v>3110922</v>
      </c>
      <c r="F20" s="21"/>
      <c r="G20" s="25">
        <v>296097</v>
      </c>
    </row>
    <row r="21" spans="1:7" ht="16.5" customHeight="1">
      <c r="A21" s="10"/>
      <c r="B21" s="10"/>
      <c r="C21" s="231"/>
      <c r="D21" s="26"/>
      <c r="E21" s="22"/>
      <c r="F21" s="26"/>
      <c r="G21" s="23"/>
    </row>
    <row r="22" spans="1:7" ht="16.5" customHeight="1">
      <c r="A22" s="20" t="s">
        <v>14</v>
      </c>
      <c r="B22" s="17"/>
      <c r="C22" s="231"/>
      <c r="D22" s="26"/>
      <c r="E22" s="24">
        <f>SUM(E13:E20)</f>
        <v>706470688</v>
      </c>
      <c r="F22" s="26"/>
      <c r="G22" s="25">
        <f>SUM(G13:G20)</f>
        <v>656255078</v>
      </c>
    </row>
    <row r="23" spans="1:7" ht="16.5" customHeight="1">
      <c r="A23" s="17"/>
      <c r="B23" s="17"/>
      <c r="C23" s="231"/>
      <c r="D23" s="26"/>
      <c r="E23" s="22"/>
      <c r="F23" s="26"/>
      <c r="G23" s="23"/>
    </row>
    <row r="24" spans="1:7" ht="16.5" customHeight="1">
      <c r="A24" s="1" t="s">
        <v>15</v>
      </c>
      <c r="B24" s="17"/>
      <c r="C24" s="231"/>
      <c r="D24" s="26"/>
      <c r="E24" s="22"/>
      <c r="F24" s="26"/>
      <c r="G24" s="23"/>
    </row>
    <row r="25" spans="1:7" ht="16.5" customHeight="1">
      <c r="A25" s="17"/>
      <c r="B25" s="17"/>
      <c r="C25" s="231"/>
      <c r="D25" s="26"/>
      <c r="E25" s="22"/>
      <c r="F25" s="26"/>
      <c r="G25" s="23"/>
    </row>
    <row r="26" spans="1:7" ht="16.5" customHeight="1">
      <c r="A26" s="168" t="s">
        <v>16</v>
      </c>
      <c r="B26" s="10"/>
      <c r="C26" s="231">
        <v>14</v>
      </c>
      <c r="D26" s="21"/>
      <c r="E26" s="22">
        <v>31700000</v>
      </c>
      <c r="F26" s="21"/>
      <c r="G26" s="23">
        <v>31700000</v>
      </c>
    </row>
    <row r="27" spans="1:7" ht="16.5" customHeight="1">
      <c r="A27" s="168" t="s">
        <v>17</v>
      </c>
      <c r="B27" s="10"/>
      <c r="C27" s="231">
        <v>15</v>
      </c>
      <c r="D27" s="21"/>
      <c r="E27" s="22">
        <v>7803584</v>
      </c>
      <c r="F27" s="21"/>
      <c r="G27" s="23">
        <v>6896242</v>
      </c>
    </row>
    <row r="28" spans="1:7" ht="16.5" customHeight="1">
      <c r="A28" s="168" t="s">
        <v>18</v>
      </c>
      <c r="B28" s="10"/>
      <c r="C28" s="231">
        <v>11</v>
      </c>
      <c r="D28" s="21"/>
      <c r="E28" s="22">
        <v>13731719</v>
      </c>
      <c r="F28" s="21"/>
      <c r="G28" s="23">
        <v>8695263</v>
      </c>
    </row>
    <row r="29" spans="1:7" ht="16.5" customHeight="1">
      <c r="A29" s="168" t="s">
        <v>19</v>
      </c>
      <c r="B29" s="10"/>
      <c r="C29" s="231">
        <v>16</v>
      </c>
      <c r="D29" s="21"/>
      <c r="E29" s="22">
        <v>20732501</v>
      </c>
      <c r="F29" s="21"/>
      <c r="G29" s="23">
        <v>11388923</v>
      </c>
    </row>
    <row r="30" spans="1:7" ht="16.5" customHeight="1">
      <c r="A30" s="168" t="s">
        <v>20</v>
      </c>
      <c r="B30" s="10"/>
      <c r="C30" s="231">
        <v>17</v>
      </c>
      <c r="D30" s="21"/>
      <c r="E30" s="22">
        <v>21349463</v>
      </c>
      <c r="F30" s="21"/>
      <c r="G30" s="23">
        <v>11826790</v>
      </c>
    </row>
    <row r="31" spans="1:7" ht="16.5" customHeight="1">
      <c r="A31" s="168" t="s">
        <v>21</v>
      </c>
      <c r="B31" s="10"/>
      <c r="C31" s="231">
        <v>18</v>
      </c>
      <c r="D31" s="23"/>
      <c r="E31" s="22">
        <v>789399</v>
      </c>
      <c r="F31" s="21"/>
      <c r="G31" s="23">
        <v>914969</v>
      </c>
    </row>
    <row r="32" spans="1:7" ht="16.5" customHeight="1">
      <c r="A32" s="168" t="s">
        <v>22</v>
      </c>
      <c r="B32" s="10"/>
      <c r="C32" s="231">
        <v>19</v>
      </c>
      <c r="D32" s="21"/>
      <c r="E32" s="22">
        <v>3932464</v>
      </c>
      <c r="F32" s="21"/>
      <c r="G32" s="23">
        <v>2112351</v>
      </c>
    </row>
    <row r="33" spans="1:7" ht="16.5" customHeight="1">
      <c r="A33" s="10" t="s">
        <v>23</v>
      </c>
      <c r="B33" s="10"/>
      <c r="C33" s="231"/>
      <c r="D33" s="21"/>
      <c r="E33" s="24">
        <v>5361618</v>
      </c>
      <c r="F33" s="21"/>
      <c r="G33" s="25">
        <v>6226944</v>
      </c>
    </row>
    <row r="34" spans="1:7" ht="16.5" customHeight="1">
      <c r="A34" s="27"/>
      <c r="B34" s="10"/>
      <c r="C34" s="231"/>
      <c r="D34" s="21"/>
      <c r="E34" s="22"/>
      <c r="F34" s="21"/>
      <c r="G34" s="23"/>
    </row>
    <row r="35" spans="1:7" ht="16.5" customHeight="1">
      <c r="A35" s="20" t="s">
        <v>24</v>
      </c>
      <c r="B35" s="17"/>
      <c r="C35" s="231"/>
      <c r="D35" s="21"/>
      <c r="E35" s="24">
        <f>SUM(E26:E33)</f>
        <v>105400748</v>
      </c>
      <c r="F35" s="21"/>
      <c r="G35" s="25">
        <f>SUM(G26:G33)</f>
        <v>79761482</v>
      </c>
    </row>
    <row r="36" spans="1:7" ht="16.5" customHeight="1">
      <c r="A36" s="27"/>
      <c r="B36" s="10"/>
      <c r="C36" s="231"/>
      <c r="D36" s="21"/>
      <c r="E36" s="22"/>
      <c r="F36" s="21"/>
      <c r="G36" s="23"/>
    </row>
    <row r="37" spans="1:7" ht="16.5" customHeight="1" thickBot="1">
      <c r="A37" s="1" t="s">
        <v>25</v>
      </c>
      <c r="B37" s="17"/>
      <c r="C37" s="231"/>
      <c r="D37" s="26"/>
      <c r="E37" s="28">
        <f>SUM(E22,E35)</f>
        <v>811871436</v>
      </c>
      <c r="F37" s="26"/>
      <c r="G37" s="29">
        <f>SUM(G22,G35)</f>
        <v>736016560</v>
      </c>
    </row>
    <row r="38" spans="1:7" ht="16.5" customHeight="1" thickTop="1">
      <c r="A38" s="17"/>
      <c r="B38" s="17"/>
      <c r="C38" s="231"/>
      <c r="D38" s="26"/>
      <c r="E38" s="23"/>
      <c r="F38" s="26"/>
      <c r="G38" s="23"/>
    </row>
    <row r="39" spans="1:7" ht="16.5" customHeight="1">
      <c r="A39" s="17"/>
      <c r="B39" s="17"/>
      <c r="C39" s="231"/>
      <c r="D39" s="26"/>
      <c r="E39" s="23"/>
      <c r="F39" s="26"/>
      <c r="G39" s="23"/>
    </row>
    <row r="40" spans="1:7" ht="16.5" customHeight="1">
      <c r="A40" s="17"/>
      <c r="B40" s="17"/>
      <c r="C40" s="231"/>
      <c r="D40" s="26"/>
      <c r="E40" s="23"/>
      <c r="F40" s="26"/>
      <c r="G40" s="23"/>
    </row>
    <row r="41" spans="1:7" ht="16.5" customHeight="1">
      <c r="A41" s="17"/>
      <c r="B41" s="17"/>
      <c r="C41" s="231"/>
      <c r="D41" s="26"/>
      <c r="E41" s="23"/>
      <c r="F41" s="26"/>
      <c r="G41" s="23"/>
    </row>
    <row r="42" spans="1:7" ht="16.5" customHeight="1">
      <c r="A42" s="17"/>
      <c r="B42" s="17"/>
      <c r="C42" s="231"/>
      <c r="D42" s="26"/>
      <c r="E42" s="23"/>
      <c r="F42" s="26"/>
      <c r="G42" s="23"/>
    </row>
    <row r="43" spans="1:7" ht="12.75" customHeight="1">
      <c r="A43" s="17"/>
      <c r="B43" s="17"/>
      <c r="C43" s="231"/>
      <c r="D43" s="26"/>
      <c r="E43" s="23"/>
      <c r="F43" s="26"/>
      <c r="G43" s="23"/>
    </row>
    <row r="44" spans="1:7" s="30" customFormat="1" ht="16.5" customHeight="1">
      <c r="A44" s="242" t="s">
        <v>26</v>
      </c>
      <c r="B44" s="242"/>
      <c r="C44" s="242"/>
      <c r="D44" s="242"/>
      <c r="E44" s="242"/>
      <c r="F44" s="242"/>
      <c r="G44" s="242"/>
    </row>
    <row r="45" spans="1:7" s="30" customFormat="1" ht="16.5" customHeight="1">
      <c r="A45" s="165"/>
      <c r="B45" s="165"/>
      <c r="C45" s="235"/>
      <c r="D45" s="165"/>
      <c r="E45" s="165"/>
      <c r="F45" s="165"/>
      <c r="G45" s="165"/>
    </row>
    <row r="46" spans="1:7" s="30" customFormat="1" ht="16.5" customHeight="1">
      <c r="A46" s="10"/>
      <c r="B46" s="10"/>
      <c r="C46" s="178"/>
      <c r="D46" s="10"/>
      <c r="E46" s="10"/>
      <c r="F46" s="10"/>
      <c r="G46" s="10"/>
    </row>
    <row r="47" spans="1:7" ht="21.95" customHeight="1">
      <c r="A47" s="243" t="s">
        <v>27</v>
      </c>
      <c r="B47" s="243"/>
      <c r="C47" s="243"/>
      <c r="D47" s="243"/>
      <c r="E47" s="243"/>
      <c r="F47" s="243"/>
      <c r="G47" s="31"/>
    </row>
    <row r="48" spans="1:7" ht="16.5" customHeight="1">
      <c r="A48" s="1" t="str">
        <f>A1</f>
        <v>nForce Secure Public Company Limited</v>
      </c>
      <c r="B48" s="2"/>
      <c r="C48" s="231"/>
      <c r="D48" s="4"/>
      <c r="E48" s="5"/>
      <c r="F48" s="4"/>
      <c r="G48" s="5"/>
    </row>
    <row r="49" spans="1:7" ht="16.5" customHeight="1">
      <c r="A49" s="1" t="s">
        <v>28</v>
      </c>
      <c r="B49" s="2"/>
      <c r="C49" s="231"/>
      <c r="D49" s="4"/>
      <c r="E49" s="5"/>
      <c r="F49" s="4"/>
      <c r="G49" s="5"/>
    </row>
    <row r="50" spans="1:7" ht="16.5" customHeight="1">
      <c r="A50" s="32" t="str">
        <f>A3</f>
        <v>As at 31 December 2022</v>
      </c>
      <c r="B50" s="7"/>
      <c r="C50" s="232"/>
      <c r="D50" s="8"/>
      <c r="E50" s="9"/>
      <c r="F50" s="8"/>
      <c r="G50" s="9"/>
    </row>
    <row r="51" spans="1:7" ht="15.95" customHeight="1">
      <c r="A51" s="2"/>
      <c r="B51" s="2"/>
      <c r="C51" s="231"/>
      <c r="D51" s="4"/>
      <c r="E51" s="5"/>
      <c r="F51" s="4"/>
      <c r="G51" s="5"/>
    </row>
    <row r="52" spans="1:7" ht="15.95" customHeight="1">
      <c r="A52" s="2"/>
      <c r="B52" s="2"/>
      <c r="C52" s="231"/>
      <c r="D52" s="4"/>
      <c r="E52" s="5"/>
      <c r="F52" s="4"/>
      <c r="G52" s="5"/>
    </row>
    <row r="53" spans="1:7" ht="15.95" customHeight="1">
      <c r="A53" s="10"/>
      <c r="B53" s="10"/>
      <c r="C53" s="231"/>
      <c r="D53" s="11"/>
      <c r="E53" s="11">
        <v>2022</v>
      </c>
      <c r="F53" s="11"/>
      <c r="G53" s="11">
        <v>2021</v>
      </c>
    </row>
    <row r="54" spans="1:7" ht="15.95" customHeight="1">
      <c r="A54" s="27"/>
      <c r="B54" s="17"/>
      <c r="C54" s="233" t="s">
        <v>3</v>
      </c>
      <c r="D54" s="11"/>
      <c r="E54" s="13" t="s">
        <v>4</v>
      </c>
      <c r="F54" s="11"/>
      <c r="G54" s="13" t="s">
        <v>4</v>
      </c>
    </row>
    <row r="55" spans="1:7" ht="15.95" customHeight="1">
      <c r="A55" s="27"/>
      <c r="B55" s="17"/>
      <c r="C55" s="236"/>
      <c r="D55" s="11"/>
      <c r="E55" s="180"/>
      <c r="F55" s="11"/>
      <c r="G55" s="179"/>
    </row>
    <row r="56" spans="1:7" ht="15.95" customHeight="1">
      <c r="A56" s="1" t="s">
        <v>29</v>
      </c>
      <c r="B56" s="17"/>
      <c r="C56" s="231"/>
      <c r="D56" s="33"/>
      <c r="E56" s="18"/>
      <c r="F56" s="33"/>
      <c r="G56" s="34"/>
    </row>
    <row r="57" spans="1:7" ht="6" customHeight="1">
      <c r="A57" s="1"/>
      <c r="B57" s="10"/>
      <c r="C57" s="231"/>
      <c r="D57" s="26"/>
      <c r="E57" s="22"/>
      <c r="F57" s="26"/>
      <c r="G57" s="23"/>
    </row>
    <row r="58" spans="1:7" ht="15.95" customHeight="1">
      <c r="A58" s="1" t="s">
        <v>30</v>
      </c>
      <c r="B58" s="17"/>
      <c r="C58" s="231"/>
      <c r="D58" s="10"/>
      <c r="E58" s="18"/>
      <c r="F58" s="10"/>
      <c r="G58" s="19"/>
    </row>
    <row r="59" spans="1:7" ht="6" customHeight="1">
      <c r="A59" s="10"/>
      <c r="B59" s="10"/>
      <c r="C59" s="231"/>
      <c r="D59" s="26"/>
      <c r="E59" s="22"/>
      <c r="F59" s="26"/>
      <c r="G59" s="23"/>
    </row>
    <row r="60" spans="1:7" ht="15.95" customHeight="1">
      <c r="A60" s="6" t="s">
        <v>32</v>
      </c>
      <c r="B60" s="10"/>
      <c r="C60" s="231">
        <v>20</v>
      </c>
      <c r="D60" s="21"/>
      <c r="E60" s="22">
        <v>134563652</v>
      </c>
      <c r="F60" s="21"/>
      <c r="G60" s="23">
        <v>121259148</v>
      </c>
    </row>
    <row r="61" spans="1:7" ht="15.95" customHeight="1">
      <c r="A61" s="6" t="s">
        <v>33</v>
      </c>
      <c r="B61" s="10"/>
      <c r="C61" s="231">
        <v>26</v>
      </c>
      <c r="D61" s="21"/>
      <c r="E61" s="22">
        <v>10957043</v>
      </c>
      <c r="F61" s="21"/>
      <c r="G61" s="23">
        <v>8977970</v>
      </c>
    </row>
    <row r="62" spans="1:7" ht="15.95" customHeight="1">
      <c r="A62" s="6" t="s">
        <v>34</v>
      </c>
      <c r="B62" s="10"/>
      <c r="C62" s="231">
        <v>21</v>
      </c>
      <c r="D62" s="21"/>
      <c r="E62" s="22">
        <v>5175620</v>
      </c>
      <c r="F62" s="21"/>
      <c r="G62" s="23">
        <v>2500336</v>
      </c>
    </row>
    <row r="63" spans="1:7" ht="15.95" customHeight="1">
      <c r="A63" s="10" t="s">
        <v>35</v>
      </c>
      <c r="B63" s="10"/>
      <c r="C63" s="231" t="s">
        <v>149</v>
      </c>
      <c r="D63" s="21"/>
      <c r="E63" s="22">
        <v>1346727</v>
      </c>
      <c r="F63" s="21"/>
      <c r="G63" s="23" t="s">
        <v>31</v>
      </c>
    </row>
    <row r="64" spans="1:7" ht="15.95" customHeight="1">
      <c r="A64" s="6" t="s">
        <v>36</v>
      </c>
      <c r="B64" s="10"/>
      <c r="C64" s="231">
        <v>22</v>
      </c>
      <c r="D64" s="27"/>
      <c r="E64" s="24">
        <v>13724243</v>
      </c>
      <c r="F64" s="27"/>
      <c r="G64" s="25">
        <v>5930454</v>
      </c>
    </row>
    <row r="65" spans="1:7" ht="6" customHeight="1">
      <c r="A65" s="10"/>
      <c r="B65" s="10"/>
      <c r="C65" s="231"/>
      <c r="D65" s="26"/>
      <c r="E65" s="22"/>
      <c r="F65" s="26"/>
      <c r="G65" s="23"/>
    </row>
    <row r="66" spans="1:7" ht="15.95" customHeight="1">
      <c r="A66" s="20" t="s">
        <v>37</v>
      </c>
      <c r="B66" s="17"/>
      <c r="C66" s="231"/>
      <c r="D66" s="26"/>
      <c r="E66" s="24">
        <f>SUM(E60:E64)</f>
        <v>165767285</v>
      </c>
      <c r="F66" s="26"/>
      <c r="G66" s="25">
        <f>SUM(G60:G64)</f>
        <v>138667908</v>
      </c>
    </row>
    <row r="67" spans="1:7" ht="15.95" customHeight="1">
      <c r="A67" s="27"/>
      <c r="B67" s="27"/>
      <c r="C67" s="231"/>
      <c r="D67" s="27"/>
      <c r="E67" s="22"/>
      <c r="F67" s="27"/>
      <c r="G67" s="23"/>
    </row>
    <row r="68" spans="1:7" ht="15.95" customHeight="1">
      <c r="A68" s="1" t="s">
        <v>38</v>
      </c>
      <c r="B68" s="17"/>
      <c r="C68" s="231"/>
      <c r="D68" s="26"/>
      <c r="E68" s="22"/>
      <c r="F68" s="26"/>
      <c r="G68" s="23"/>
    </row>
    <row r="69" spans="1:7" ht="6" customHeight="1">
      <c r="A69" s="10"/>
      <c r="B69" s="10"/>
      <c r="C69" s="231"/>
      <c r="D69" s="26"/>
      <c r="E69" s="22"/>
      <c r="F69" s="26"/>
      <c r="G69" s="23"/>
    </row>
    <row r="70" spans="1:7" ht="15.95" customHeight="1">
      <c r="A70" s="6" t="s">
        <v>39</v>
      </c>
      <c r="B70" s="10"/>
      <c r="C70" s="231">
        <v>26</v>
      </c>
      <c r="D70" s="26"/>
      <c r="E70" s="22">
        <v>7034048</v>
      </c>
      <c r="F70" s="26"/>
      <c r="G70" s="23">
        <v>5346816</v>
      </c>
    </row>
    <row r="71" spans="1:7" ht="15.95" customHeight="1">
      <c r="A71" s="168" t="s">
        <v>40</v>
      </c>
      <c r="B71" s="10"/>
      <c r="C71" s="231">
        <v>21</v>
      </c>
      <c r="D71" s="26"/>
      <c r="E71" s="22">
        <v>17264557</v>
      </c>
      <c r="F71" s="26"/>
      <c r="G71" s="23">
        <v>8128984</v>
      </c>
    </row>
    <row r="72" spans="1:7" ht="15.95" customHeight="1">
      <c r="A72" s="168" t="s">
        <v>41</v>
      </c>
      <c r="B72" s="10"/>
      <c r="C72" s="231">
        <v>23</v>
      </c>
      <c r="D72" s="26"/>
      <c r="E72" s="22">
        <v>9762955</v>
      </c>
      <c r="F72" s="26"/>
      <c r="G72" s="23">
        <v>9825656</v>
      </c>
    </row>
    <row r="73" spans="1:7" ht="15.95" customHeight="1">
      <c r="A73" s="168" t="s">
        <v>42</v>
      </c>
      <c r="B73" s="10"/>
      <c r="C73" s="231"/>
      <c r="D73" s="26"/>
      <c r="E73" s="24">
        <v>0</v>
      </c>
      <c r="F73" s="26"/>
      <c r="G73" s="25">
        <v>573300</v>
      </c>
    </row>
    <row r="74" spans="1:7" ht="6" customHeight="1">
      <c r="A74" s="10"/>
      <c r="B74" s="10"/>
      <c r="C74" s="231"/>
      <c r="D74" s="26"/>
      <c r="E74" s="22"/>
      <c r="F74" s="26"/>
      <c r="G74" s="23"/>
    </row>
    <row r="75" spans="1:7" ht="15.95" customHeight="1">
      <c r="A75" s="1" t="s">
        <v>43</v>
      </c>
      <c r="B75" s="17"/>
      <c r="C75" s="231"/>
      <c r="D75" s="26"/>
      <c r="E75" s="24">
        <f>SUM(E70:E73)</f>
        <v>34061560</v>
      </c>
      <c r="F75" s="26"/>
      <c r="G75" s="25">
        <f>SUM(G70:G73)</f>
        <v>23874756</v>
      </c>
    </row>
    <row r="76" spans="1:7" ht="6" customHeight="1">
      <c r="A76" s="10"/>
      <c r="B76" s="10"/>
      <c r="C76" s="231"/>
      <c r="D76" s="26"/>
      <c r="E76" s="22"/>
      <c r="F76" s="26"/>
      <c r="G76" s="23"/>
    </row>
    <row r="77" spans="1:7" ht="15.95" customHeight="1">
      <c r="A77" s="1" t="s">
        <v>44</v>
      </c>
      <c r="B77" s="17"/>
      <c r="C77" s="231"/>
      <c r="D77" s="26"/>
      <c r="E77" s="24">
        <f>SUM(E75,E66)</f>
        <v>199828845</v>
      </c>
      <c r="F77" s="26"/>
      <c r="G77" s="25">
        <f>SUM(G75,G66)</f>
        <v>162542664</v>
      </c>
    </row>
    <row r="78" spans="1:7" ht="12" customHeight="1">
      <c r="A78" s="27"/>
      <c r="B78" s="27"/>
      <c r="C78" s="231"/>
      <c r="D78" s="27"/>
      <c r="E78" s="22"/>
      <c r="F78" s="27"/>
      <c r="G78" s="23"/>
    </row>
    <row r="79" spans="1:7" ht="15.95" customHeight="1">
      <c r="A79" s="1" t="s">
        <v>45</v>
      </c>
      <c r="B79" s="17"/>
      <c r="C79" s="231"/>
      <c r="D79" s="35"/>
      <c r="E79" s="36"/>
      <c r="F79" s="35"/>
      <c r="G79" s="34"/>
    </row>
    <row r="80" spans="1:7" ht="6" customHeight="1">
      <c r="A80" s="10"/>
      <c r="B80" s="10"/>
      <c r="C80" s="231"/>
      <c r="D80" s="26"/>
      <c r="E80" s="22"/>
      <c r="F80" s="26"/>
      <c r="G80" s="23"/>
    </row>
    <row r="81" spans="1:7" ht="15.95" customHeight="1">
      <c r="A81" s="168" t="s">
        <v>46</v>
      </c>
      <c r="B81" s="17"/>
      <c r="C81" s="237"/>
      <c r="D81" s="35"/>
      <c r="E81" s="36"/>
      <c r="F81" s="35"/>
      <c r="G81" s="34"/>
    </row>
    <row r="82" spans="1:7" ht="15.95" customHeight="1">
      <c r="A82" s="10" t="s">
        <v>47</v>
      </c>
      <c r="B82" s="168" t="s">
        <v>48</v>
      </c>
      <c r="C82" s="231"/>
      <c r="D82" s="35"/>
      <c r="E82" s="36"/>
      <c r="F82" s="35"/>
      <c r="G82" s="34"/>
    </row>
    <row r="83" spans="1:7" ht="15.95" customHeight="1">
      <c r="A83" s="10"/>
      <c r="B83" s="168" t="s">
        <v>49</v>
      </c>
      <c r="C83" s="231"/>
      <c r="D83" s="35"/>
      <c r="E83" s="36"/>
      <c r="F83" s="35"/>
      <c r="G83" s="34"/>
    </row>
    <row r="84" spans="1:7" ht="15.95" customHeight="1" thickBot="1">
      <c r="A84" s="27"/>
      <c r="B84" s="10" t="s">
        <v>50</v>
      </c>
      <c r="C84" s="231"/>
      <c r="D84" s="21"/>
      <c r="E84" s="28">
        <v>52970500</v>
      </c>
      <c r="F84" s="21"/>
      <c r="G84" s="29">
        <v>52970500</v>
      </c>
    </row>
    <row r="85" spans="1:7" ht="12" customHeight="1" thickTop="1">
      <c r="A85" s="10"/>
      <c r="B85" s="10"/>
      <c r="C85" s="231"/>
      <c r="D85" s="26"/>
      <c r="E85" s="22"/>
      <c r="F85" s="26"/>
      <c r="G85" s="23"/>
    </row>
    <row r="86" spans="1:7" ht="15.95" customHeight="1">
      <c r="A86" s="10" t="s">
        <v>51</v>
      </c>
      <c r="B86" s="10" t="s">
        <v>52</v>
      </c>
      <c r="C86" s="231"/>
      <c r="D86" s="26"/>
      <c r="E86" s="22"/>
      <c r="F86" s="26"/>
      <c r="G86" s="23"/>
    </row>
    <row r="87" spans="1:7" ht="15.95" customHeight="1">
      <c r="A87" s="10"/>
      <c r="B87" s="168" t="s">
        <v>53</v>
      </c>
      <c r="C87" s="231"/>
      <c r="D87" s="26"/>
      <c r="E87" s="22"/>
      <c r="F87" s="26"/>
      <c r="G87" s="23"/>
    </row>
    <row r="88" spans="1:7" ht="15.95" customHeight="1">
      <c r="A88" s="27"/>
      <c r="B88" s="168" t="s">
        <v>54</v>
      </c>
      <c r="C88" s="231"/>
      <c r="D88" s="21"/>
      <c r="E88" s="37">
        <v>51370500</v>
      </c>
      <c r="F88" s="21"/>
      <c r="G88" s="38">
        <v>51370500</v>
      </c>
    </row>
    <row r="89" spans="1:7" ht="15.95" customHeight="1">
      <c r="A89" s="168" t="s">
        <v>55</v>
      </c>
      <c r="B89" s="10"/>
      <c r="C89" s="231"/>
      <c r="D89" s="27"/>
      <c r="E89" s="37">
        <v>466885588</v>
      </c>
      <c r="F89" s="27"/>
      <c r="G89" s="38">
        <v>466885588</v>
      </c>
    </row>
    <row r="90" spans="1:7" ht="15.95" customHeight="1">
      <c r="A90" s="168" t="s">
        <v>56</v>
      </c>
      <c r="B90" s="10"/>
      <c r="C90" s="231"/>
      <c r="D90" s="27"/>
      <c r="E90" s="39"/>
      <c r="F90" s="27"/>
      <c r="G90" s="40"/>
    </row>
    <row r="91" spans="1:7" ht="15.95" customHeight="1">
      <c r="A91" s="27"/>
      <c r="B91" s="169" t="s">
        <v>57</v>
      </c>
      <c r="C91" s="231">
        <v>24</v>
      </c>
      <c r="D91" s="21"/>
      <c r="E91" s="22">
        <v>5297050</v>
      </c>
      <c r="F91" s="21"/>
      <c r="G91" s="23">
        <v>5297050</v>
      </c>
    </row>
    <row r="92" spans="1:7" ht="15.95" customHeight="1">
      <c r="A92" s="27"/>
      <c r="B92" s="41" t="s">
        <v>58</v>
      </c>
      <c r="C92" s="231"/>
      <c r="D92" s="21"/>
      <c r="E92" s="22">
        <v>73833240</v>
      </c>
      <c r="F92" s="21"/>
      <c r="G92" s="23">
        <v>35937107</v>
      </c>
    </row>
    <row r="93" spans="1:7" ht="15.95" customHeight="1">
      <c r="A93" s="27"/>
      <c r="B93" s="10" t="s">
        <v>59</v>
      </c>
      <c r="C93" s="231"/>
      <c r="D93" s="21"/>
      <c r="E93" s="24">
        <v>14656213</v>
      </c>
      <c r="F93" s="21"/>
      <c r="G93" s="25">
        <v>13983651</v>
      </c>
    </row>
    <row r="94" spans="1:7" ht="6" customHeight="1">
      <c r="A94" s="10"/>
      <c r="B94" s="10"/>
      <c r="C94" s="231"/>
      <c r="D94" s="26"/>
      <c r="E94" s="22"/>
      <c r="F94" s="26"/>
      <c r="G94" s="23"/>
    </row>
    <row r="95" spans="1:7" ht="15.95" customHeight="1">
      <c r="A95" s="1" t="s">
        <v>60</v>
      </c>
      <c r="B95" s="17"/>
      <c r="C95" s="231"/>
      <c r="D95" s="26"/>
      <c r="E95" s="24">
        <f>SUM(E88:E93)</f>
        <v>612042591</v>
      </c>
      <c r="F95" s="26"/>
      <c r="G95" s="25">
        <f>SUM(G88:G93)</f>
        <v>573473896</v>
      </c>
    </row>
    <row r="96" spans="1:7" ht="6" customHeight="1">
      <c r="A96" s="10"/>
      <c r="B96" s="10"/>
      <c r="C96" s="231"/>
      <c r="D96" s="26"/>
      <c r="E96" s="22"/>
      <c r="F96" s="26"/>
      <c r="G96" s="23"/>
    </row>
    <row r="97" spans="1:7" ht="15.95" customHeight="1" thickBot="1">
      <c r="A97" s="1" t="s">
        <v>61</v>
      </c>
      <c r="B97" s="17"/>
      <c r="C97" s="231"/>
      <c r="D97" s="23"/>
      <c r="E97" s="28">
        <f>SUM(E95,E77)</f>
        <v>811871436</v>
      </c>
      <c r="F97" s="23"/>
      <c r="G97" s="29">
        <f>SUM(G95,G77)</f>
        <v>736016560</v>
      </c>
    </row>
    <row r="98" spans="1:7" ht="15" customHeight="1" thickTop="1">
      <c r="A98" s="17"/>
      <c r="B98" s="17"/>
      <c r="C98" s="231"/>
      <c r="D98" s="23"/>
      <c r="E98" s="23"/>
      <c r="F98" s="23"/>
      <c r="G98" s="23"/>
    </row>
    <row r="99" spans="1:7" ht="15" customHeight="1">
      <c r="A99" s="17"/>
      <c r="B99" s="17"/>
      <c r="C99" s="231"/>
      <c r="D99" s="23"/>
      <c r="E99" s="23"/>
      <c r="F99" s="23"/>
      <c r="G99" s="23"/>
    </row>
    <row r="100" spans="1:7" ht="15" customHeight="1">
      <c r="A100" s="17"/>
      <c r="B100" s="17"/>
      <c r="C100" s="231"/>
      <c r="D100" s="23"/>
      <c r="E100" s="23"/>
      <c r="F100" s="23"/>
      <c r="G100" s="23"/>
    </row>
    <row r="101" spans="1:7" ht="8.25" customHeight="1">
      <c r="A101" s="17"/>
      <c r="B101" s="17"/>
      <c r="C101" s="231"/>
      <c r="D101" s="23"/>
      <c r="E101" s="23"/>
      <c r="F101" s="23"/>
      <c r="G101" s="23"/>
    </row>
    <row r="102" spans="1:7" ht="21.95" customHeight="1">
      <c r="A102" s="243" t="str">
        <f>A47</f>
        <v>The accompanying notes form part of these financial statements.</v>
      </c>
      <c r="B102" s="243"/>
      <c r="C102" s="243"/>
      <c r="D102" s="243"/>
      <c r="E102" s="243"/>
      <c r="F102" s="243"/>
      <c r="G102" s="42"/>
    </row>
    <row r="103" spans="1:7" ht="16.5" customHeight="1">
      <c r="A103" s="17"/>
      <c r="B103" s="17"/>
      <c r="C103" s="231"/>
      <c r="D103" s="23"/>
      <c r="E103" s="23"/>
      <c r="F103" s="23"/>
      <c r="G103" s="23"/>
    </row>
    <row r="104" spans="1:7" ht="16.5" customHeight="1">
      <c r="A104" s="27"/>
      <c r="B104" s="27"/>
      <c r="C104" s="237"/>
      <c r="D104" s="43"/>
      <c r="E104" s="43"/>
      <c r="F104" s="43"/>
      <c r="G104" s="43"/>
    </row>
    <row r="105" spans="1:7" ht="16.5" customHeight="1">
      <c r="A105" s="27"/>
      <c r="B105" s="10"/>
      <c r="C105" s="231"/>
      <c r="D105" s="26"/>
      <c r="E105" s="44"/>
      <c r="F105" s="26"/>
      <c r="G105" s="44"/>
    </row>
  </sheetData>
  <mergeCells count="3">
    <mergeCell ref="A44:G44"/>
    <mergeCell ref="A47:F47"/>
    <mergeCell ref="A102:F102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93122-35E8-4B5C-88D6-DF3703315B0B}">
  <dimension ref="A1:G96"/>
  <sheetViews>
    <sheetView zoomScaleNormal="100" zoomScaleSheetLayoutView="116" workbookViewId="0">
      <selection activeCell="L16" sqref="L16"/>
    </sheetView>
  </sheetViews>
  <sheetFormatPr defaultColWidth="9.140625" defaultRowHeight="16.5" customHeight="1"/>
  <cols>
    <col min="1" max="1" width="49.28515625" style="6" customWidth="1"/>
    <col min="2" max="2" width="8.7109375" style="45" customWidth="1"/>
    <col min="3" max="3" width="0.85546875" style="6" customWidth="1"/>
    <col min="4" max="4" width="12.7109375" style="93" customWidth="1"/>
    <col min="5" max="5" width="0.85546875" style="6" customWidth="1"/>
    <col min="6" max="6" width="12.7109375" style="93" customWidth="1"/>
    <col min="7" max="16384" width="9.140625" style="6"/>
  </cols>
  <sheetData>
    <row r="1" spans="1:6" ht="16.5" customHeight="1">
      <c r="A1" s="1" t="s">
        <v>0</v>
      </c>
      <c r="B1" s="14"/>
      <c r="C1" s="2"/>
      <c r="D1" s="47"/>
      <c r="E1" s="4"/>
      <c r="F1" s="47"/>
    </row>
    <row r="2" spans="1:6" ht="16.5" customHeight="1">
      <c r="A2" s="1" t="s">
        <v>62</v>
      </c>
      <c r="B2" s="14"/>
      <c r="C2" s="2"/>
      <c r="D2" s="47"/>
      <c r="E2" s="4"/>
      <c r="F2" s="47"/>
    </row>
    <row r="3" spans="1:6" ht="16.5" customHeight="1">
      <c r="A3" s="48" t="s">
        <v>63</v>
      </c>
      <c r="B3" s="12"/>
      <c r="C3" s="7"/>
      <c r="D3" s="49"/>
      <c r="E3" s="8"/>
      <c r="F3" s="49"/>
    </row>
    <row r="4" spans="1:6" ht="16.5" customHeight="1">
      <c r="A4" s="2"/>
      <c r="B4" s="14"/>
      <c r="C4" s="2"/>
      <c r="D4" s="47"/>
      <c r="E4" s="4"/>
      <c r="F4" s="47"/>
    </row>
    <row r="5" spans="1:6" ht="16.5" customHeight="1">
      <c r="A5" s="2"/>
      <c r="B5" s="14"/>
      <c r="C5" s="2"/>
      <c r="D5" s="47"/>
      <c r="E5" s="4"/>
      <c r="F5" s="47"/>
    </row>
    <row r="6" spans="1:6" s="50" customFormat="1" ht="16.5" customHeight="1">
      <c r="A6" s="170"/>
      <c r="B6" s="171"/>
      <c r="C6" s="172"/>
      <c r="D6" s="11">
        <v>2022</v>
      </c>
      <c r="E6" s="11"/>
      <c r="F6" s="11">
        <v>2021</v>
      </c>
    </row>
    <row r="7" spans="1:6" s="50" customFormat="1" ht="16.5" customHeight="1">
      <c r="A7" s="170"/>
      <c r="B7" s="51" t="s">
        <v>3</v>
      </c>
      <c r="C7" s="52"/>
      <c r="D7" s="53" t="s">
        <v>4</v>
      </c>
      <c r="E7" s="54"/>
      <c r="F7" s="53" t="s">
        <v>4</v>
      </c>
    </row>
    <row r="8" spans="1:6" s="50" customFormat="1" ht="8.1" customHeight="1">
      <c r="A8" s="170"/>
      <c r="B8" s="55"/>
      <c r="C8" s="52"/>
      <c r="D8" s="173"/>
      <c r="E8" s="168"/>
      <c r="F8" s="174"/>
    </row>
    <row r="9" spans="1:6" ht="16.5" customHeight="1">
      <c r="A9" s="56" t="s">
        <v>64</v>
      </c>
      <c r="B9" s="3">
        <v>25</v>
      </c>
      <c r="C9" s="10"/>
      <c r="D9" s="57">
        <v>870798873</v>
      </c>
      <c r="E9" s="58"/>
      <c r="F9" s="59">
        <v>802440579</v>
      </c>
    </row>
    <row r="10" spans="1:6" ht="16.5" customHeight="1">
      <c r="A10" s="56" t="s">
        <v>65</v>
      </c>
      <c r="B10" s="3">
        <v>25</v>
      </c>
      <c r="C10" s="10"/>
      <c r="D10" s="57">
        <v>23104969</v>
      </c>
      <c r="E10" s="58"/>
      <c r="F10" s="59">
        <v>20941805</v>
      </c>
    </row>
    <row r="11" spans="1:6" ht="16.5" customHeight="1">
      <c r="A11" s="175" t="s">
        <v>66</v>
      </c>
      <c r="B11" s="3"/>
      <c r="C11" s="10"/>
      <c r="D11" s="60">
        <v>-748821640</v>
      </c>
      <c r="E11" s="58"/>
      <c r="F11" s="61">
        <v>-667528991</v>
      </c>
    </row>
    <row r="12" spans="1:6" s="50" customFormat="1" ht="8.1" customHeight="1">
      <c r="A12" s="170"/>
      <c r="B12" s="55"/>
      <c r="C12" s="10"/>
      <c r="D12" s="173"/>
      <c r="E12" s="58"/>
      <c r="F12" s="174"/>
    </row>
    <row r="13" spans="1:6" ht="16.5" customHeight="1">
      <c r="A13" s="62" t="s">
        <v>67</v>
      </c>
      <c r="B13" s="17"/>
      <c r="C13" s="10"/>
      <c r="D13" s="22">
        <f>SUM(D9:D12)</f>
        <v>145082202</v>
      </c>
      <c r="E13" s="58"/>
      <c r="F13" s="23">
        <f>SUM(F9:F12)</f>
        <v>155853393</v>
      </c>
    </row>
    <row r="14" spans="1:6" ht="16.5" customHeight="1">
      <c r="A14" s="56" t="s">
        <v>68</v>
      </c>
      <c r="B14" s="3">
        <v>27</v>
      </c>
      <c r="C14" s="10"/>
      <c r="D14" s="57">
        <v>3293349</v>
      </c>
      <c r="E14" s="58"/>
      <c r="F14" s="59">
        <v>2962461</v>
      </c>
    </row>
    <row r="15" spans="1:6" ht="16.5" customHeight="1">
      <c r="A15" s="56" t="s">
        <v>69</v>
      </c>
      <c r="B15" s="3"/>
      <c r="C15" s="10"/>
      <c r="D15" s="63">
        <v>-41068971</v>
      </c>
      <c r="E15" s="58"/>
      <c r="F15" s="64">
        <v>-37588092</v>
      </c>
    </row>
    <row r="16" spans="1:6" ht="16.5" customHeight="1">
      <c r="A16" s="56" t="s">
        <v>70</v>
      </c>
      <c r="B16" s="3"/>
      <c r="C16" s="10"/>
      <c r="D16" s="63">
        <v>-46806178</v>
      </c>
      <c r="E16" s="58"/>
      <c r="F16" s="64">
        <v>-44276835</v>
      </c>
    </row>
    <row r="17" spans="1:7" ht="16.5" customHeight="1">
      <c r="A17" s="181" t="s">
        <v>155</v>
      </c>
      <c r="B17" s="3"/>
      <c r="C17" s="10"/>
      <c r="D17" s="63">
        <v>13413897</v>
      </c>
      <c r="E17" s="58"/>
      <c r="F17" s="64">
        <v>-914076</v>
      </c>
    </row>
    <row r="18" spans="1:7" ht="16.5" customHeight="1">
      <c r="A18" s="182" t="s">
        <v>71</v>
      </c>
      <c r="B18" s="3"/>
      <c r="C18" s="10"/>
      <c r="D18" s="63">
        <v>-1569803</v>
      </c>
      <c r="E18" s="58"/>
      <c r="F18" s="64">
        <v>223076</v>
      </c>
    </row>
    <row r="19" spans="1:7" ht="16.5" customHeight="1">
      <c r="A19" s="239" t="s">
        <v>120</v>
      </c>
      <c r="B19" s="3"/>
      <c r="C19" s="10"/>
      <c r="D19" s="63"/>
      <c r="E19" s="58"/>
      <c r="F19" s="64"/>
    </row>
    <row r="20" spans="1:7" ht="16.5" customHeight="1">
      <c r="A20" s="239" t="s">
        <v>121</v>
      </c>
      <c r="B20" s="3"/>
      <c r="C20" s="10"/>
      <c r="D20" s="63">
        <v>-1968971</v>
      </c>
      <c r="E20" s="58"/>
      <c r="F20" s="64">
        <v>-37238</v>
      </c>
      <c r="G20" s="148"/>
    </row>
    <row r="21" spans="1:7" ht="16.5" customHeight="1">
      <c r="A21" s="56" t="s">
        <v>72</v>
      </c>
      <c r="B21" s="3"/>
      <c r="C21" s="10"/>
      <c r="D21" s="65">
        <v>-825136</v>
      </c>
      <c r="E21" s="58"/>
      <c r="F21" s="66">
        <v>-1412727</v>
      </c>
      <c r="G21" s="148"/>
    </row>
    <row r="22" spans="1:7" ht="16.5" customHeight="1">
      <c r="A22" s="56" t="s">
        <v>73</v>
      </c>
      <c r="B22" s="3"/>
      <c r="C22" s="10"/>
      <c r="D22" s="60">
        <v>-1842658</v>
      </c>
      <c r="E22" s="58"/>
      <c r="F22" s="61">
        <v>-1353758</v>
      </c>
    </row>
    <row r="23" spans="1:7" ht="8.1" customHeight="1">
      <c r="A23" s="10"/>
      <c r="B23" s="3"/>
      <c r="C23" s="10"/>
      <c r="D23" s="22"/>
      <c r="E23" s="58"/>
      <c r="F23" s="23"/>
    </row>
    <row r="24" spans="1:7" ht="16.5" customHeight="1">
      <c r="A24" s="62" t="s">
        <v>74</v>
      </c>
      <c r="B24" s="3"/>
      <c r="C24" s="3"/>
      <c r="D24" s="22">
        <f>SUM(D13:D22)</f>
        <v>67707731</v>
      </c>
      <c r="E24" s="67"/>
      <c r="F24" s="23">
        <f>SUM(F13:F22)</f>
        <v>73456204</v>
      </c>
    </row>
    <row r="25" spans="1:7" ht="16.5" customHeight="1">
      <c r="A25" s="176" t="s">
        <v>75</v>
      </c>
      <c r="B25" s="3">
        <v>29</v>
      </c>
      <c r="C25" s="68"/>
      <c r="D25" s="60">
        <v>-12645908</v>
      </c>
      <c r="E25" s="69"/>
      <c r="F25" s="61">
        <v>-12341378</v>
      </c>
    </row>
    <row r="26" spans="1:7" ht="8.1" customHeight="1">
      <c r="A26" s="10"/>
      <c r="B26" s="3"/>
      <c r="C26" s="10"/>
      <c r="D26" s="22"/>
      <c r="E26" s="70"/>
      <c r="F26" s="23"/>
    </row>
    <row r="27" spans="1:7" ht="16.5" customHeight="1" thickBot="1">
      <c r="A27" s="71" t="s">
        <v>76</v>
      </c>
      <c r="B27" s="14"/>
      <c r="C27" s="17"/>
      <c r="D27" s="28">
        <f>SUM(D24:D25)</f>
        <v>55061823</v>
      </c>
      <c r="E27" s="67"/>
      <c r="F27" s="29">
        <f>SUM(F24:F25)</f>
        <v>61114826</v>
      </c>
    </row>
    <row r="28" spans="1:7" ht="16.5" customHeight="1" thickTop="1">
      <c r="A28" s="17"/>
      <c r="B28" s="14"/>
      <c r="C28" s="17"/>
      <c r="D28" s="22"/>
      <c r="E28" s="23"/>
      <c r="F28" s="23"/>
    </row>
    <row r="29" spans="1:7" ht="16.5" customHeight="1">
      <c r="A29" s="62" t="s">
        <v>77</v>
      </c>
      <c r="B29" s="14"/>
      <c r="C29" s="17"/>
      <c r="D29" s="22"/>
      <c r="E29" s="21"/>
      <c r="F29" s="23"/>
    </row>
    <row r="30" spans="1:7" ht="16.5" customHeight="1">
      <c r="A30" s="72" t="s">
        <v>78</v>
      </c>
      <c r="B30" s="14"/>
      <c r="C30" s="17"/>
      <c r="D30" s="22"/>
      <c r="E30" s="21"/>
      <c r="F30" s="23"/>
    </row>
    <row r="31" spans="1:7" ht="16.5" customHeight="1">
      <c r="A31" s="176" t="s">
        <v>79</v>
      </c>
      <c r="B31" s="3">
        <v>23</v>
      </c>
      <c r="C31" s="73"/>
      <c r="D31" s="22">
        <v>1658263</v>
      </c>
      <c r="E31" s="74"/>
      <c r="F31" s="23">
        <v>2909088</v>
      </c>
    </row>
    <row r="32" spans="1:7" ht="16.5" customHeight="1">
      <c r="A32" s="176" t="s">
        <v>80</v>
      </c>
      <c r="B32" s="14"/>
      <c r="C32" s="75"/>
      <c r="D32" s="22"/>
      <c r="E32" s="74"/>
      <c r="F32" s="23"/>
    </row>
    <row r="33" spans="1:6" ht="16.5" customHeight="1">
      <c r="A33" s="176" t="s">
        <v>81</v>
      </c>
      <c r="B33" s="3" t="s">
        <v>150</v>
      </c>
      <c r="C33" s="75"/>
      <c r="D33" s="24">
        <v>-331653</v>
      </c>
      <c r="E33" s="74"/>
      <c r="F33" s="25">
        <v>-581818</v>
      </c>
    </row>
    <row r="34" spans="1:6" ht="8.1" customHeight="1">
      <c r="A34" s="17"/>
      <c r="B34" s="14"/>
      <c r="C34" s="75"/>
      <c r="D34" s="22"/>
      <c r="E34" s="74"/>
      <c r="F34" s="23"/>
    </row>
    <row r="35" spans="1:6" ht="16.5" customHeight="1">
      <c r="A35" s="56" t="s">
        <v>82</v>
      </c>
      <c r="B35" s="17"/>
      <c r="C35" s="75"/>
      <c r="D35" s="76"/>
      <c r="E35" s="73"/>
      <c r="F35" s="77"/>
    </row>
    <row r="36" spans="1:6" ht="16.5" customHeight="1">
      <c r="A36" s="56" t="s">
        <v>83</v>
      </c>
      <c r="B36" s="78"/>
      <c r="C36" s="79"/>
      <c r="D36" s="24">
        <f>SUM(D31:D33)</f>
        <v>1326610</v>
      </c>
      <c r="E36" s="74"/>
      <c r="F36" s="25">
        <f>SUM(F31:F33)</f>
        <v>2327270</v>
      </c>
    </row>
    <row r="37" spans="1:6" ht="16.5" customHeight="1">
      <c r="A37" s="80"/>
      <c r="B37" s="78"/>
      <c r="C37" s="79"/>
      <c r="D37" s="81"/>
      <c r="E37" s="79"/>
      <c r="F37" s="82"/>
    </row>
    <row r="38" spans="1:6" ht="16.5" customHeight="1">
      <c r="A38" s="62" t="s">
        <v>84</v>
      </c>
      <c r="B38" s="78"/>
      <c r="C38" s="79"/>
      <c r="D38" s="81"/>
      <c r="E38" s="79"/>
      <c r="F38" s="82"/>
    </row>
    <row r="39" spans="1:6" ht="16.5" customHeight="1">
      <c r="A39" s="83" t="s">
        <v>85</v>
      </c>
      <c r="B39" s="78"/>
      <c r="C39" s="79"/>
      <c r="D39" s="24">
        <f>D36</f>
        <v>1326610</v>
      </c>
      <c r="E39" s="74"/>
      <c r="F39" s="25">
        <v>2327270</v>
      </c>
    </row>
    <row r="40" spans="1:6" ht="8.1" customHeight="1">
      <c r="A40" s="80"/>
      <c r="B40" s="78"/>
      <c r="C40" s="79"/>
      <c r="D40" s="81"/>
      <c r="E40" s="79"/>
      <c r="F40" s="82"/>
    </row>
    <row r="41" spans="1:6" ht="16.5" customHeight="1" thickBot="1">
      <c r="A41" s="62" t="s">
        <v>86</v>
      </c>
      <c r="B41" s="78"/>
      <c r="C41" s="79"/>
      <c r="D41" s="28">
        <f>D39+D27</f>
        <v>56388433</v>
      </c>
      <c r="E41" s="79"/>
      <c r="F41" s="29">
        <f>F39+F27</f>
        <v>63442096</v>
      </c>
    </row>
    <row r="42" spans="1:6" ht="16.5" customHeight="1" thickTop="1">
      <c r="A42" s="17"/>
      <c r="B42" s="14"/>
      <c r="C42" s="75"/>
      <c r="D42" s="22"/>
      <c r="E42" s="74"/>
      <c r="F42" s="23"/>
    </row>
    <row r="43" spans="1:6" ht="16.5" customHeight="1">
      <c r="A43" s="84" t="s">
        <v>87</v>
      </c>
      <c r="B43" s="85">
        <v>30</v>
      </c>
      <c r="C43" s="78"/>
      <c r="D43" s="81"/>
      <c r="E43" s="86"/>
      <c r="F43" s="82"/>
    </row>
    <row r="44" spans="1:6" ht="8.1" customHeight="1">
      <c r="A44" s="80"/>
      <c r="B44" s="78"/>
      <c r="C44" s="78"/>
      <c r="D44" s="81"/>
      <c r="E44" s="86"/>
      <c r="F44" s="82"/>
    </row>
    <row r="45" spans="1:6" ht="16.5" customHeight="1" thickBot="1">
      <c r="A45" s="50" t="s">
        <v>88</v>
      </c>
      <c r="B45" s="85"/>
      <c r="C45" s="87"/>
      <c r="D45" s="88">
        <v>0.54</v>
      </c>
      <c r="E45" s="87"/>
      <c r="F45" s="89">
        <v>0.69</v>
      </c>
    </row>
    <row r="46" spans="1:6" ht="8.1" customHeight="1" thickTop="1">
      <c r="A46" s="80"/>
      <c r="B46" s="78"/>
      <c r="C46" s="78"/>
      <c r="D46" s="81"/>
      <c r="E46" s="86"/>
      <c r="F46" s="82"/>
    </row>
    <row r="47" spans="1:6" ht="16.5" customHeight="1" thickBot="1">
      <c r="A47" s="50" t="s">
        <v>89</v>
      </c>
      <c r="B47" s="78"/>
      <c r="C47" s="79"/>
      <c r="D47" s="88">
        <v>0.53446611873634642</v>
      </c>
      <c r="E47" s="79"/>
      <c r="F47" s="89">
        <v>0.68</v>
      </c>
    </row>
    <row r="48" spans="1:6" ht="16.5" customHeight="1" thickTop="1">
      <c r="A48" s="50"/>
      <c r="B48" s="78"/>
      <c r="C48" s="79"/>
      <c r="D48" s="90"/>
      <c r="E48" s="79"/>
      <c r="F48" s="90"/>
    </row>
    <row r="49" spans="1:6" ht="16.5" customHeight="1">
      <c r="A49" s="50"/>
      <c r="B49" s="78"/>
      <c r="C49" s="79"/>
      <c r="D49" s="90"/>
      <c r="E49" s="79"/>
      <c r="F49" s="90"/>
    </row>
    <row r="50" spans="1:6" ht="13.5" customHeight="1">
      <c r="A50" s="50"/>
      <c r="B50" s="78"/>
      <c r="C50" s="79"/>
      <c r="D50" s="90"/>
      <c r="E50" s="79"/>
      <c r="F50" s="90"/>
    </row>
    <row r="51" spans="1:6" ht="21.95" customHeight="1">
      <c r="A51" s="243" t="s">
        <v>27</v>
      </c>
      <c r="B51" s="243"/>
      <c r="C51" s="243"/>
      <c r="D51" s="243"/>
      <c r="E51" s="243"/>
      <c r="F51" s="91"/>
    </row>
    <row r="52" spans="1:6" ht="16.5" customHeight="1">
      <c r="A52" s="80"/>
      <c r="B52" s="3"/>
      <c r="C52" s="10"/>
      <c r="D52" s="92"/>
      <c r="E52" s="10"/>
      <c r="F52" s="82"/>
    </row>
    <row r="96" spans="4:4" ht="16.5" customHeight="1">
      <c r="D96" s="94"/>
    </row>
  </sheetData>
  <mergeCells count="1">
    <mergeCell ref="A51:E51"/>
  </mergeCells>
  <pageMargins left="0.9" right="0.75" top="0.5" bottom="0.6" header="0.49" footer="0.4"/>
  <pageSetup paperSize="9" firstPageNumber="7" orientation="portrait" useFirstPageNumber="1" horizontalDpi="1200" verticalDpi="1200" r:id="rId1"/>
  <headerFooter>
    <oddFooter>&amp;R&amp;P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8160B-6742-422D-BD0D-0E950B41A6BA}">
  <dimension ref="A1:S33"/>
  <sheetViews>
    <sheetView zoomScale="95" zoomScaleNormal="95" zoomScaleSheetLayoutView="100" workbookViewId="0">
      <selection activeCell="S40" sqref="S40"/>
    </sheetView>
  </sheetViews>
  <sheetFormatPr defaultColWidth="8.28515625" defaultRowHeight="16.5" customHeight="1"/>
  <cols>
    <col min="1" max="2" width="1.7109375" style="116" customWidth="1"/>
    <col min="3" max="3" width="33.5703125" style="116" customWidth="1"/>
    <col min="4" max="4" width="6.42578125" style="116" customWidth="1"/>
    <col min="5" max="5" width="0.5703125" style="116" customWidth="1"/>
    <col min="6" max="6" width="13" style="127" customWidth="1"/>
    <col min="7" max="7" width="0.5703125" style="129" customWidth="1"/>
    <col min="8" max="8" width="12.7109375" style="129" customWidth="1"/>
    <col min="9" max="9" width="0.5703125" style="129" customWidth="1"/>
    <col min="10" max="10" width="16.28515625" style="122" customWidth="1"/>
    <col min="11" max="11" width="0.5703125" style="130" customWidth="1"/>
    <col min="12" max="12" width="14.28515625" style="130" customWidth="1"/>
    <col min="13" max="13" width="0.5703125" style="130" customWidth="1"/>
    <col min="14" max="14" width="14.85546875" style="122" customWidth="1"/>
    <col min="15" max="15" width="0.5703125" style="130" customWidth="1"/>
    <col min="16" max="16" width="12.7109375" style="116" customWidth="1"/>
    <col min="17" max="16384" width="8.28515625" style="116"/>
  </cols>
  <sheetData>
    <row r="1" spans="1:19" s="96" customFormat="1" ht="16.5" customHeight="1">
      <c r="A1" s="95" t="s">
        <v>0</v>
      </c>
      <c r="F1" s="97"/>
      <c r="G1" s="98"/>
      <c r="H1" s="97"/>
      <c r="I1" s="98"/>
      <c r="J1" s="99"/>
      <c r="K1" s="100"/>
      <c r="L1" s="99"/>
      <c r="M1" s="100"/>
      <c r="N1" s="99"/>
      <c r="O1" s="100"/>
    </row>
    <row r="2" spans="1:19" s="96" customFormat="1" ht="16.5" customHeight="1">
      <c r="A2" s="101" t="s">
        <v>90</v>
      </c>
      <c r="F2" s="97"/>
      <c r="G2" s="98"/>
      <c r="H2" s="97"/>
      <c r="I2" s="98"/>
      <c r="J2" s="99"/>
      <c r="K2" s="100"/>
      <c r="L2" s="99"/>
      <c r="M2" s="100"/>
      <c r="N2" s="99"/>
      <c r="O2" s="100"/>
    </row>
    <row r="3" spans="1:19" s="96" customFormat="1" ht="16.5" customHeight="1">
      <c r="A3" s="102" t="str">
        <f>'7'!A3</f>
        <v>For the year ended 31 December 2022</v>
      </c>
      <c r="B3" s="103"/>
      <c r="C3" s="103"/>
      <c r="D3" s="103"/>
      <c r="E3" s="103"/>
      <c r="F3" s="104"/>
      <c r="G3" s="105"/>
      <c r="H3" s="104"/>
      <c r="I3" s="105"/>
      <c r="J3" s="106"/>
      <c r="K3" s="106"/>
      <c r="L3" s="107"/>
      <c r="M3" s="106"/>
      <c r="N3" s="106"/>
      <c r="O3" s="106"/>
      <c r="P3" s="107"/>
    </row>
    <row r="4" spans="1:19" s="96" customFormat="1" ht="16.5" customHeight="1">
      <c r="F4" s="97"/>
      <c r="G4" s="98"/>
      <c r="H4" s="97"/>
      <c r="I4" s="98"/>
      <c r="J4" s="100"/>
      <c r="K4" s="100"/>
      <c r="L4" s="99"/>
      <c r="M4" s="100"/>
      <c r="N4" s="100"/>
      <c r="O4" s="100"/>
      <c r="P4" s="99"/>
    </row>
    <row r="5" spans="1:19" s="96" customFormat="1" ht="16.5" customHeight="1">
      <c r="F5" s="97"/>
      <c r="G5" s="98"/>
      <c r="H5" s="97"/>
      <c r="I5" s="98"/>
      <c r="J5" s="100"/>
      <c r="K5" s="100"/>
      <c r="L5" s="99"/>
      <c r="M5" s="100"/>
      <c r="N5" s="100"/>
      <c r="O5" s="100"/>
      <c r="P5" s="99"/>
    </row>
    <row r="6" spans="1:19" s="96" customFormat="1" ht="16.5" customHeight="1">
      <c r="A6" s="108"/>
      <c r="B6" s="108"/>
      <c r="C6" s="108"/>
      <c r="D6" s="108"/>
      <c r="E6" s="108"/>
      <c r="F6" s="109"/>
      <c r="G6" s="110"/>
      <c r="I6" s="110"/>
      <c r="J6" s="244" t="s">
        <v>56</v>
      </c>
      <c r="K6" s="244"/>
      <c r="L6" s="244"/>
      <c r="M6" s="244"/>
      <c r="N6" s="244"/>
      <c r="O6" s="111"/>
      <c r="P6" s="109"/>
    </row>
    <row r="7" spans="1:19" ht="16.5" customHeight="1">
      <c r="A7" s="108"/>
      <c r="B7" s="108"/>
      <c r="C7" s="108"/>
      <c r="D7" s="108"/>
      <c r="E7" s="108"/>
      <c r="F7" s="112" t="s">
        <v>91</v>
      </c>
      <c r="G7" s="113"/>
      <c r="H7" s="112" t="s">
        <v>92</v>
      </c>
      <c r="I7" s="113"/>
      <c r="J7" s="114" t="s">
        <v>93</v>
      </c>
      <c r="K7" s="113"/>
      <c r="L7" s="115"/>
      <c r="M7" s="113"/>
      <c r="N7" s="116"/>
      <c r="O7" s="116"/>
      <c r="R7" s="96"/>
      <c r="S7" s="96"/>
    </row>
    <row r="8" spans="1:19" ht="16.5" customHeight="1">
      <c r="A8" s="108"/>
      <c r="B8" s="108"/>
      <c r="C8" s="108"/>
      <c r="D8" s="108"/>
      <c r="E8" s="108"/>
      <c r="F8" s="112" t="s">
        <v>94</v>
      </c>
      <c r="G8" s="113"/>
      <c r="H8" s="112" t="s">
        <v>94</v>
      </c>
      <c r="I8" s="113"/>
      <c r="J8" s="114" t="s">
        <v>95</v>
      </c>
      <c r="K8" s="113"/>
      <c r="L8" s="112" t="s">
        <v>96</v>
      </c>
      <c r="M8" s="113"/>
      <c r="N8" s="116"/>
      <c r="O8" s="116"/>
      <c r="R8" s="96"/>
      <c r="S8" s="96"/>
    </row>
    <row r="9" spans="1:19" ht="16.5" customHeight="1">
      <c r="A9" s="108"/>
      <c r="B9" s="108"/>
      <c r="C9" s="108"/>
      <c r="D9" s="108"/>
      <c r="E9" s="108"/>
      <c r="F9" s="112" t="s">
        <v>97</v>
      </c>
      <c r="G9" s="113"/>
      <c r="H9" s="112" t="s">
        <v>97</v>
      </c>
      <c r="I9" s="113"/>
      <c r="J9" s="114" t="s">
        <v>98</v>
      </c>
      <c r="K9" s="113"/>
      <c r="L9" s="112" t="s">
        <v>99</v>
      </c>
      <c r="M9" s="113"/>
      <c r="N9" s="112" t="s">
        <v>58</v>
      </c>
      <c r="O9" s="113"/>
      <c r="P9" s="109" t="s">
        <v>100</v>
      </c>
    </row>
    <row r="10" spans="1:19" ht="16.5" customHeight="1">
      <c r="A10" s="117"/>
      <c r="B10" s="117"/>
      <c r="C10" s="117"/>
      <c r="D10" s="166" t="s">
        <v>3</v>
      </c>
      <c r="E10" s="117"/>
      <c r="F10" s="118" t="s">
        <v>4</v>
      </c>
      <c r="G10" s="113"/>
      <c r="H10" s="118" t="s">
        <v>4</v>
      </c>
      <c r="I10" s="113"/>
      <c r="J10" s="118" t="s">
        <v>4</v>
      </c>
      <c r="K10" s="113"/>
      <c r="L10" s="118" t="s">
        <v>4</v>
      </c>
      <c r="M10" s="113"/>
      <c r="N10" s="118" t="s">
        <v>4</v>
      </c>
      <c r="O10" s="113"/>
      <c r="P10" s="118" t="s">
        <v>4</v>
      </c>
    </row>
    <row r="11" spans="1:19" ht="16.5" customHeight="1">
      <c r="A11" s="117"/>
      <c r="B11" s="117"/>
      <c r="C11" s="117"/>
      <c r="D11" s="119"/>
      <c r="E11" s="117"/>
      <c r="F11" s="109"/>
      <c r="G11" s="113"/>
      <c r="H11" s="109"/>
      <c r="I11" s="113"/>
      <c r="J11" s="109"/>
      <c r="K11" s="113"/>
      <c r="L11" s="109"/>
      <c r="M11" s="113"/>
      <c r="N11" s="109"/>
      <c r="O11" s="113"/>
      <c r="P11" s="109"/>
    </row>
    <row r="12" spans="1:19" ht="16.5" customHeight="1">
      <c r="A12" s="120" t="s">
        <v>101</v>
      </c>
      <c r="B12" s="121"/>
      <c r="C12" s="121"/>
      <c r="D12" s="121"/>
      <c r="E12" s="121"/>
      <c r="F12" s="122">
        <v>37500000</v>
      </c>
      <c r="G12" s="121"/>
      <c r="H12" s="122">
        <v>48530000</v>
      </c>
      <c r="I12" s="121"/>
      <c r="J12" s="122">
        <v>13422926</v>
      </c>
      <c r="K12" s="121"/>
      <c r="L12" s="122">
        <v>3750000</v>
      </c>
      <c r="M12" s="121"/>
      <c r="N12" s="122">
        <v>10462061</v>
      </c>
      <c r="O12" s="121"/>
      <c r="P12" s="122">
        <f>SUM(F12:N12)</f>
        <v>113664987</v>
      </c>
    </row>
    <row r="13" spans="1:19" ht="16.5" customHeight="1">
      <c r="A13" s="96" t="s">
        <v>102</v>
      </c>
      <c r="B13" s="96"/>
      <c r="C13" s="96"/>
      <c r="D13" s="121"/>
      <c r="E13" s="121"/>
      <c r="F13" s="122"/>
      <c r="G13" s="121"/>
      <c r="H13" s="122"/>
      <c r="I13" s="121"/>
      <c r="K13" s="121"/>
      <c r="L13" s="122"/>
      <c r="M13" s="121"/>
      <c r="O13" s="121"/>
      <c r="P13" s="122"/>
    </row>
    <row r="14" spans="1:19" ht="16.5" customHeight="1">
      <c r="A14" s="175" t="s">
        <v>103</v>
      </c>
      <c r="B14" s="123"/>
      <c r="C14" s="124"/>
      <c r="D14" s="125"/>
      <c r="E14" s="121"/>
      <c r="F14" s="122">
        <v>13870500</v>
      </c>
      <c r="G14" s="121"/>
      <c r="H14" s="122">
        <v>418355588</v>
      </c>
      <c r="I14" s="121"/>
      <c r="J14" s="122" t="s">
        <v>31</v>
      </c>
      <c r="K14" s="121"/>
      <c r="L14" s="122" t="s">
        <v>31</v>
      </c>
      <c r="M14" s="121"/>
      <c r="N14" s="122" t="s">
        <v>31</v>
      </c>
      <c r="O14" s="121"/>
      <c r="P14" s="122">
        <f t="shared" ref="P14:P18" si="0">SUM(F14:N14)</f>
        <v>432226088</v>
      </c>
    </row>
    <row r="15" spans="1:19" ht="16.5" customHeight="1">
      <c r="A15" s="175" t="s">
        <v>104</v>
      </c>
      <c r="B15" s="121"/>
      <c r="C15" s="121"/>
      <c r="D15" s="125"/>
      <c r="E15" s="121"/>
      <c r="F15" s="122" t="s">
        <v>31</v>
      </c>
      <c r="G15" s="121"/>
      <c r="H15" s="122" t="s">
        <v>31</v>
      </c>
      <c r="I15" s="121"/>
      <c r="J15" s="122" t="s">
        <v>31</v>
      </c>
      <c r="K15" s="121"/>
      <c r="L15" s="122" t="s">
        <v>31</v>
      </c>
      <c r="M15" s="121"/>
      <c r="N15" s="122">
        <v>-36420000</v>
      </c>
      <c r="O15" s="121"/>
      <c r="P15" s="122">
        <f t="shared" si="0"/>
        <v>-36420000</v>
      </c>
    </row>
    <row r="16" spans="1:19" ht="16.5" customHeight="1">
      <c r="A16" s="175" t="s">
        <v>105</v>
      </c>
      <c r="B16" s="121"/>
      <c r="C16" s="121"/>
      <c r="D16" s="125">
        <v>24</v>
      </c>
      <c r="E16" s="121"/>
      <c r="F16" s="122" t="s">
        <v>31</v>
      </c>
      <c r="G16" s="121"/>
      <c r="H16" s="122" t="s">
        <v>31</v>
      </c>
      <c r="I16" s="121"/>
      <c r="J16" s="122" t="s">
        <v>31</v>
      </c>
      <c r="K16" s="121"/>
      <c r="L16" s="122">
        <v>1547050</v>
      </c>
      <c r="M16" s="121"/>
      <c r="N16" s="122">
        <v>-1547050</v>
      </c>
      <c r="O16" s="121"/>
      <c r="P16" s="122">
        <f t="shared" si="0"/>
        <v>0</v>
      </c>
    </row>
    <row r="17" spans="1:16" ht="16.5" customHeight="1">
      <c r="A17" s="175" t="s">
        <v>86</v>
      </c>
      <c r="B17" s="121"/>
      <c r="C17" s="121"/>
      <c r="D17" s="125"/>
      <c r="E17" s="121"/>
      <c r="F17" s="122" t="s">
        <v>31</v>
      </c>
      <c r="G17" s="121"/>
      <c r="H17" s="122" t="s">
        <v>31</v>
      </c>
      <c r="I17" s="121"/>
      <c r="J17" s="122" t="s">
        <v>31</v>
      </c>
      <c r="K17" s="121"/>
      <c r="L17" s="122" t="s">
        <v>31</v>
      </c>
      <c r="M17" s="121"/>
      <c r="N17" s="122">
        <v>63442096</v>
      </c>
      <c r="O17" s="121"/>
      <c r="P17" s="122">
        <f t="shared" si="0"/>
        <v>63442096</v>
      </c>
    </row>
    <row r="18" spans="1:16" ht="16.5" customHeight="1">
      <c r="A18" s="116" t="s">
        <v>106</v>
      </c>
      <c r="B18" s="121"/>
      <c r="C18" s="121"/>
      <c r="D18" s="125">
        <v>33</v>
      </c>
      <c r="E18" s="121"/>
      <c r="F18" s="126" t="s">
        <v>31</v>
      </c>
      <c r="G18" s="121"/>
      <c r="H18" s="126" t="s">
        <v>31</v>
      </c>
      <c r="I18" s="121"/>
      <c r="J18" s="126">
        <v>560725</v>
      </c>
      <c r="K18" s="121"/>
      <c r="L18" s="126" t="s">
        <v>31</v>
      </c>
      <c r="M18" s="121"/>
      <c r="N18" s="126" t="s">
        <v>31</v>
      </c>
      <c r="O18" s="121"/>
      <c r="P18" s="126">
        <f t="shared" si="0"/>
        <v>560725</v>
      </c>
    </row>
    <row r="19" spans="1:16" ht="9.9499999999999993" customHeight="1">
      <c r="A19" s="120"/>
      <c r="B19" s="121"/>
      <c r="C19" s="121"/>
      <c r="D19" s="121"/>
      <c r="E19" s="121"/>
      <c r="G19" s="121"/>
      <c r="H19" s="127"/>
      <c r="I19" s="121"/>
      <c r="K19" s="121"/>
      <c r="L19" s="122"/>
      <c r="M19" s="121"/>
      <c r="O19" s="121"/>
    </row>
    <row r="20" spans="1:16" ht="16.5" customHeight="1" thickBot="1">
      <c r="A20" s="120" t="s">
        <v>107</v>
      </c>
      <c r="B20" s="121"/>
      <c r="C20" s="125"/>
      <c r="D20" s="121"/>
      <c r="E20" s="121"/>
      <c r="F20" s="128">
        <f>SUM(F12:F18)</f>
        <v>51370500</v>
      </c>
      <c r="H20" s="128">
        <f>SUM(H12:H18)</f>
        <v>466885588</v>
      </c>
      <c r="J20" s="128">
        <f>SUM(J12:J18)</f>
        <v>13983651</v>
      </c>
      <c r="L20" s="128">
        <f>SUM(L12:L18)</f>
        <v>5297050</v>
      </c>
      <c r="N20" s="128">
        <f>SUM(N12:N18)</f>
        <v>35937107</v>
      </c>
      <c r="P20" s="128">
        <f>SUM(F20:N20)</f>
        <v>573473896</v>
      </c>
    </row>
    <row r="21" spans="1:16" ht="16.5" customHeight="1" thickTop="1">
      <c r="A21" s="120"/>
      <c r="B21" s="121"/>
      <c r="C21" s="125"/>
      <c r="D21" s="121"/>
      <c r="E21" s="121"/>
      <c r="F21" s="183"/>
      <c r="H21" s="183"/>
      <c r="J21" s="183"/>
      <c r="L21" s="183"/>
      <c r="N21" s="183"/>
      <c r="P21" s="183"/>
    </row>
    <row r="22" spans="1:16" ht="16.5" customHeight="1">
      <c r="A22" s="120"/>
      <c r="B22" s="121"/>
      <c r="C22" s="125"/>
      <c r="D22" s="121"/>
      <c r="E22" s="121"/>
      <c r="F22" s="122"/>
      <c r="G22" s="121"/>
      <c r="H22" s="122"/>
      <c r="I22" s="121"/>
      <c r="J22" s="121"/>
      <c r="K22" s="121"/>
      <c r="L22" s="121"/>
      <c r="M22" s="121"/>
      <c r="O22" s="121"/>
      <c r="P22" s="122"/>
    </row>
    <row r="23" spans="1:16" ht="16.5" customHeight="1">
      <c r="A23" s="120" t="s">
        <v>108</v>
      </c>
      <c r="B23" s="121"/>
      <c r="C23" s="121"/>
      <c r="D23" s="121"/>
      <c r="E23" s="121"/>
      <c r="F23" s="131">
        <v>51370500</v>
      </c>
      <c r="G23" s="121"/>
      <c r="H23" s="131">
        <v>466885588</v>
      </c>
      <c r="I23" s="121"/>
      <c r="J23" s="131">
        <v>13983651</v>
      </c>
      <c r="K23" s="121"/>
      <c r="L23" s="131">
        <v>5297050</v>
      </c>
      <c r="M23" s="121"/>
      <c r="N23" s="131">
        <v>35937107</v>
      </c>
      <c r="O23" s="121"/>
      <c r="P23" s="131">
        <f>SUM(F23:N23)</f>
        <v>573473896</v>
      </c>
    </row>
    <row r="24" spans="1:16" ht="16.5" customHeight="1">
      <c r="A24" s="96" t="s">
        <v>102</v>
      </c>
      <c r="B24" s="96"/>
      <c r="C24" s="96"/>
      <c r="D24" s="121"/>
      <c r="E24" s="121"/>
      <c r="F24" s="131"/>
      <c r="G24" s="121"/>
      <c r="H24" s="131"/>
      <c r="I24" s="121"/>
      <c r="J24" s="131"/>
      <c r="K24" s="121"/>
      <c r="L24" s="131"/>
      <c r="M24" s="121"/>
      <c r="N24" s="131"/>
      <c r="O24" s="121"/>
      <c r="P24" s="131"/>
    </row>
    <row r="25" spans="1:16" ht="16.5" customHeight="1">
      <c r="A25" s="175" t="s">
        <v>104</v>
      </c>
      <c r="B25" s="121"/>
      <c r="C25" s="121"/>
      <c r="D25" s="125">
        <v>31</v>
      </c>
      <c r="E25" s="121"/>
      <c r="F25" s="131">
        <v>0</v>
      </c>
      <c r="G25" s="121"/>
      <c r="H25" s="131">
        <v>0</v>
      </c>
      <c r="I25" s="121"/>
      <c r="J25" s="131">
        <v>0</v>
      </c>
      <c r="K25" s="121"/>
      <c r="L25" s="131">
        <v>0</v>
      </c>
      <c r="M25" s="121"/>
      <c r="N25" s="131">
        <v>-18492300</v>
      </c>
      <c r="O25" s="121"/>
      <c r="P25" s="131">
        <f t="shared" ref="P25:P28" si="1">SUM(F25:N25)</f>
        <v>-18492300</v>
      </c>
    </row>
    <row r="26" spans="1:16" ht="16.5" customHeight="1">
      <c r="A26" s="175" t="s">
        <v>105</v>
      </c>
      <c r="B26" s="121"/>
      <c r="C26" s="121"/>
      <c r="D26" s="125">
        <v>24</v>
      </c>
      <c r="E26" s="121"/>
      <c r="F26" s="131">
        <v>0</v>
      </c>
      <c r="G26" s="121"/>
      <c r="H26" s="131">
        <v>0</v>
      </c>
      <c r="I26" s="121"/>
      <c r="J26" s="131">
        <v>0</v>
      </c>
      <c r="K26" s="121"/>
      <c r="L26" s="131">
        <v>0</v>
      </c>
      <c r="M26" s="121"/>
      <c r="N26" s="131">
        <v>0</v>
      </c>
      <c r="O26" s="121"/>
      <c r="P26" s="131">
        <f t="shared" si="1"/>
        <v>0</v>
      </c>
    </row>
    <row r="27" spans="1:16" ht="16.5" customHeight="1">
      <c r="A27" s="175" t="s">
        <v>86</v>
      </c>
      <c r="B27" s="121"/>
      <c r="C27" s="121"/>
      <c r="D27" s="125"/>
      <c r="E27" s="121"/>
      <c r="F27" s="131">
        <v>0</v>
      </c>
      <c r="G27" s="121"/>
      <c r="H27" s="131">
        <v>0</v>
      </c>
      <c r="I27" s="121"/>
      <c r="J27" s="131">
        <v>0</v>
      </c>
      <c r="K27" s="121"/>
      <c r="L27" s="131">
        <v>0</v>
      </c>
      <c r="M27" s="121"/>
      <c r="N27" s="131">
        <v>56388433</v>
      </c>
      <c r="O27" s="121"/>
      <c r="P27" s="131">
        <f t="shared" si="1"/>
        <v>56388433</v>
      </c>
    </row>
    <row r="28" spans="1:16" ht="16.5" customHeight="1">
      <c r="A28" s="116" t="s">
        <v>106</v>
      </c>
      <c r="B28" s="121"/>
      <c r="C28" s="121"/>
      <c r="D28" s="125">
        <v>33</v>
      </c>
      <c r="E28" s="121"/>
      <c r="F28" s="132">
        <v>0</v>
      </c>
      <c r="G28" s="121"/>
      <c r="H28" s="132">
        <v>0</v>
      </c>
      <c r="I28" s="121"/>
      <c r="J28" s="132">
        <v>672562</v>
      </c>
      <c r="K28" s="121"/>
      <c r="L28" s="132">
        <v>0</v>
      </c>
      <c r="M28" s="121"/>
      <c r="N28" s="132">
        <v>0</v>
      </c>
      <c r="O28" s="121"/>
      <c r="P28" s="132">
        <f t="shared" si="1"/>
        <v>672562</v>
      </c>
    </row>
    <row r="29" spans="1:16" ht="9.9499999999999993" customHeight="1">
      <c r="A29" s="120"/>
      <c r="B29" s="121"/>
      <c r="C29" s="121"/>
      <c r="D29" s="121"/>
      <c r="E29" s="121"/>
      <c r="F29" s="133"/>
      <c r="G29" s="121"/>
      <c r="H29" s="133"/>
      <c r="I29" s="121"/>
      <c r="J29" s="131"/>
      <c r="K29" s="121"/>
      <c r="L29" s="131"/>
      <c r="M29" s="121"/>
      <c r="N29" s="131"/>
      <c r="O29" s="121"/>
      <c r="P29" s="134"/>
    </row>
    <row r="30" spans="1:16" ht="16.5" customHeight="1" thickBot="1">
      <c r="A30" s="120" t="s">
        <v>109</v>
      </c>
      <c r="B30" s="121"/>
      <c r="C30" s="125"/>
      <c r="D30" s="121"/>
      <c r="E30" s="121"/>
      <c r="F30" s="135">
        <f>SUM(F23:F28)</f>
        <v>51370500</v>
      </c>
      <c r="H30" s="135">
        <f>SUM(H23:H28)</f>
        <v>466885588</v>
      </c>
      <c r="J30" s="135">
        <f>SUM(J23:J28)</f>
        <v>14656213</v>
      </c>
      <c r="L30" s="135">
        <f>SUM(L23:L28)</f>
        <v>5297050</v>
      </c>
      <c r="N30" s="135">
        <f>SUM(N23:N28)</f>
        <v>73833240</v>
      </c>
      <c r="P30" s="135">
        <f>SUM(F30:N30)</f>
        <v>612042591</v>
      </c>
    </row>
    <row r="31" spans="1:16" ht="16.5" customHeight="1" thickTop="1">
      <c r="A31" s="120"/>
      <c r="B31" s="121"/>
      <c r="C31" s="125"/>
      <c r="D31" s="121"/>
      <c r="E31" s="121"/>
      <c r="F31" s="122"/>
      <c r="H31" s="122"/>
      <c r="L31" s="122"/>
      <c r="P31" s="122"/>
    </row>
    <row r="32" spans="1:16" ht="3.75" customHeight="1">
      <c r="A32" s="120"/>
      <c r="B32" s="121"/>
      <c r="C32" s="125"/>
      <c r="D32" s="121"/>
      <c r="E32" s="121"/>
      <c r="F32" s="122"/>
      <c r="H32" s="122"/>
      <c r="L32" s="122"/>
      <c r="P32" s="122"/>
    </row>
    <row r="33" spans="1:16" ht="21.95" customHeight="1">
      <c r="A33" s="136" t="s">
        <v>27</v>
      </c>
      <c r="B33" s="136"/>
      <c r="C33" s="136"/>
      <c r="D33" s="136"/>
      <c r="E33" s="136"/>
      <c r="F33" s="137"/>
      <c r="G33" s="138"/>
      <c r="H33" s="137"/>
      <c r="I33" s="138"/>
      <c r="J33" s="126"/>
      <c r="K33" s="139"/>
      <c r="L33" s="126"/>
      <c r="M33" s="139"/>
      <c r="N33" s="126"/>
      <c r="O33" s="139"/>
      <c r="P33" s="136"/>
    </row>
  </sheetData>
  <mergeCells count="1">
    <mergeCell ref="J6:N6"/>
  </mergeCells>
  <pageMargins left="0.8" right="0.75" top="0.5" bottom="0.6" header="0.49" footer="0.4"/>
  <pageSetup paperSize="9" firstPageNumber="8" orientation="landscape" useFirstPageNumber="1" horizontalDpi="1200" verticalDpi="1200" r:id="rId1"/>
  <headerFooter>
    <oddFooter>&amp;R&amp;P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C514A-FC02-4B97-A89D-D541525F4A79}">
  <dimension ref="A1:G94"/>
  <sheetViews>
    <sheetView tabSelected="1" topLeftCell="A64" zoomScale="99" zoomScaleNormal="99" zoomScaleSheetLayoutView="210" zoomScalePageLayoutView="99" workbookViewId="0">
      <selection activeCell="N74" sqref="N74"/>
    </sheetView>
  </sheetViews>
  <sheetFormatPr defaultColWidth="9.140625" defaultRowHeight="16.5" customHeight="1"/>
  <cols>
    <col min="1" max="1" width="1.7109375" style="50" customWidth="1"/>
    <col min="2" max="2" width="51.42578125" style="50" customWidth="1"/>
    <col min="3" max="3" width="6.7109375" style="50" customWidth="1"/>
    <col min="4" max="4" width="0.85546875" style="151" customWidth="1"/>
    <col min="5" max="5" width="12.7109375" style="230" customWidth="1"/>
    <col min="6" max="6" width="0.85546875" style="154" customWidth="1"/>
    <col min="7" max="7" width="12.7109375" style="230" customWidth="1"/>
    <col min="8" max="16384" width="9.140625" style="50"/>
  </cols>
  <sheetData>
    <row r="1" spans="1:7" ht="16.5" customHeight="1">
      <c r="A1" s="184" t="s">
        <v>0</v>
      </c>
      <c r="B1" s="185"/>
      <c r="C1" s="185"/>
      <c r="D1" s="123"/>
      <c r="E1" s="186"/>
      <c r="F1" s="140"/>
      <c r="G1" s="187"/>
    </row>
    <row r="2" spans="1:7" ht="16.5" customHeight="1">
      <c r="A2" s="188" t="s">
        <v>110</v>
      </c>
      <c r="B2" s="188"/>
      <c r="C2" s="188"/>
      <c r="D2" s="123"/>
      <c r="E2" s="186"/>
      <c r="F2" s="140"/>
      <c r="G2" s="189"/>
    </row>
    <row r="3" spans="1:7" ht="16.5" customHeight="1">
      <c r="A3" s="190" t="str">
        <f>'8'!A3</f>
        <v>For the year ended 31 December 2022</v>
      </c>
      <c r="B3" s="190"/>
      <c r="C3" s="190"/>
      <c r="D3" s="141"/>
      <c r="E3" s="191"/>
      <c r="F3" s="142"/>
      <c r="G3" s="192"/>
    </row>
    <row r="4" spans="1:7" ht="16.5" customHeight="1">
      <c r="A4" s="193"/>
      <c r="B4" s="193"/>
      <c r="C4" s="193"/>
      <c r="D4" s="123"/>
      <c r="E4" s="194"/>
      <c r="F4" s="140"/>
      <c r="G4" s="195"/>
    </row>
    <row r="5" spans="1:7" ht="16.5" customHeight="1">
      <c r="A5" s="193"/>
      <c r="B5" s="193"/>
      <c r="C5" s="193"/>
      <c r="D5" s="123"/>
      <c r="E5" s="194"/>
      <c r="F5" s="140"/>
      <c r="G5" s="195"/>
    </row>
    <row r="6" spans="1:7" ht="16.5" customHeight="1">
      <c r="A6" s="196"/>
      <c r="B6" s="196"/>
      <c r="C6" s="184"/>
      <c r="D6" s="143"/>
      <c r="E6" s="11">
        <v>2022</v>
      </c>
      <c r="F6" s="11"/>
      <c r="G6" s="11">
        <v>2021</v>
      </c>
    </row>
    <row r="7" spans="1:7" ht="16.5" customHeight="1">
      <c r="A7" s="196"/>
      <c r="B7" s="196"/>
      <c r="C7" s="144" t="s">
        <v>3</v>
      </c>
      <c r="D7" s="143"/>
      <c r="E7" s="145" t="s">
        <v>4</v>
      </c>
      <c r="F7" s="146"/>
      <c r="G7" s="145" t="s">
        <v>4</v>
      </c>
    </row>
    <row r="8" spans="1:7" ht="16.5" customHeight="1">
      <c r="A8" s="196"/>
      <c r="B8" s="196"/>
      <c r="C8" s="184"/>
      <c r="D8" s="143"/>
      <c r="E8" s="197"/>
      <c r="F8" s="146"/>
      <c r="G8" s="198"/>
    </row>
    <row r="9" spans="1:7" ht="16.5" customHeight="1">
      <c r="A9" s="193" t="s">
        <v>111</v>
      </c>
      <c r="B9" s="199"/>
      <c r="C9" s="184"/>
      <c r="D9" s="143"/>
      <c r="E9" s="200"/>
      <c r="F9" s="146"/>
      <c r="G9" s="201"/>
    </row>
    <row r="10" spans="1:7" ht="16.5" customHeight="1">
      <c r="A10" s="199" t="s">
        <v>112</v>
      </c>
      <c r="B10" s="199"/>
      <c r="C10" s="184"/>
      <c r="D10" s="120"/>
      <c r="E10" s="200">
        <v>67707731</v>
      </c>
      <c r="F10" s="147"/>
      <c r="G10" s="201">
        <v>73456204</v>
      </c>
    </row>
    <row r="11" spans="1:7" ht="16.5" customHeight="1">
      <c r="A11" s="199" t="s">
        <v>113</v>
      </c>
      <c r="B11" s="199"/>
      <c r="C11" s="184"/>
      <c r="D11" s="120"/>
      <c r="E11" s="202"/>
      <c r="F11" s="147"/>
      <c r="G11" s="203"/>
    </row>
    <row r="12" spans="1:7" ht="16.5" customHeight="1">
      <c r="A12" s="185"/>
      <c r="B12" s="204" t="s">
        <v>114</v>
      </c>
      <c r="C12" s="205" t="s">
        <v>151</v>
      </c>
      <c r="D12" s="120"/>
      <c r="E12" s="206">
        <v>12158784</v>
      </c>
      <c r="F12" s="147"/>
      <c r="G12" s="207">
        <v>11044709</v>
      </c>
    </row>
    <row r="13" spans="1:7" ht="16.5" customHeight="1">
      <c r="A13" s="185"/>
      <c r="B13" s="204" t="s">
        <v>115</v>
      </c>
      <c r="C13" s="205">
        <v>18</v>
      </c>
      <c r="D13" s="120"/>
      <c r="E13" s="206">
        <v>125570</v>
      </c>
      <c r="F13" s="147"/>
      <c r="G13" s="207">
        <v>125570</v>
      </c>
    </row>
    <row r="14" spans="1:7" ht="16.5" customHeight="1">
      <c r="A14" s="185"/>
      <c r="B14" s="204" t="s">
        <v>116</v>
      </c>
      <c r="C14" s="205"/>
      <c r="D14" s="120"/>
      <c r="E14" s="206">
        <v>-1042</v>
      </c>
      <c r="F14" s="147"/>
      <c r="G14" s="207">
        <v>-130894</v>
      </c>
    </row>
    <row r="15" spans="1:7" ht="16.5" customHeight="1">
      <c r="A15" s="185"/>
      <c r="B15" s="204" t="s">
        <v>117</v>
      </c>
      <c r="C15" s="205">
        <v>16</v>
      </c>
      <c r="D15" s="120"/>
      <c r="E15" s="206">
        <v>23</v>
      </c>
      <c r="F15" s="147"/>
      <c r="G15" s="207">
        <v>1104</v>
      </c>
    </row>
    <row r="16" spans="1:7" ht="16.5" customHeight="1">
      <c r="A16" s="185"/>
      <c r="B16" s="204" t="s">
        <v>118</v>
      </c>
      <c r="C16" s="205"/>
      <c r="D16" s="120"/>
      <c r="E16" s="206">
        <v>298153</v>
      </c>
      <c r="F16" s="147"/>
      <c r="G16" s="207">
        <v>399711</v>
      </c>
    </row>
    <row r="17" spans="1:7" ht="16.5" customHeight="1">
      <c r="A17" s="185"/>
      <c r="B17" s="204" t="s">
        <v>152</v>
      </c>
      <c r="C17" s="205"/>
      <c r="D17" s="120"/>
      <c r="E17" s="206">
        <v>10956</v>
      </c>
      <c r="F17" s="147"/>
      <c r="G17" s="207" t="s">
        <v>31</v>
      </c>
    </row>
    <row r="18" spans="1:7" ht="16.5" customHeight="1">
      <c r="A18" s="185"/>
      <c r="B18" s="208" t="s">
        <v>119</v>
      </c>
      <c r="C18" s="205">
        <v>23</v>
      </c>
      <c r="D18" s="120"/>
      <c r="E18" s="149">
        <v>1595562</v>
      </c>
      <c r="F18" s="147"/>
      <c r="G18" s="150">
        <v>1957295</v>
      </c>
    </row>
    <row r="19" spans="1:7" ht="16.5" customHeight="1">
      <c r="A19" s="185"/>
      <c r="B19" s="208" t="s">
        <v>120</v>
      </c>
      <c r="C19" s="205"/>
      <c r="D19" s="120"/>
      <c r="E19" s="149"/>
      <c r="F19" s="147"/>
      <c r="G19" s="150"/>
    </row>
    <row r="20" spans="1:7" ht="16.5" customHeight="1">
      <c r="A20" s="185"/>
      <c r="B20" s="208" t="s">
        <v>121</v>
      </c>
      <c r="C20" s="205">
        <v>12</v>
      </c>
      <c r="D20" s="120"/>
      <c r="E20" s="149">
        <v>1968971</v>
      </c>
      <c r="F20" s="147"/>
      <c r="G20" s="150">
        <v>37238</v>
      </c>
    </row>
    <row r="21" spans="1:7" ht="16.5" customHeight="1">
      <c r="A21" s="185"/>
      <c r="B21" s="204" t="s">
        <v>122</v>
      </c>
      <c r="C21" s="205">
        <v>27</v>
      </c>
      <c r="E21" s="206">
        <v>-2234367</v>
      </c>
      <c r="F21" s="152"/>
      <c r="G21" s="207">
        <v>-1650768</v>
      </c>
    </row>
    <row r="22" spans="1:7" ht="16.5" customHeight="1">
      <c r="A22" s="185"/>
      <c r="B22" s="204" t="s">
        <v>153</v>
      </c>
      <c r="C22" s="205"/>
      <c r="E22" s="206">
        <v>1569803</v>
      </c>
      <c r="F22" s="152"/>
      <c r="G22" s="207">
        <v>-223076</v>
      </c>
    </row>
    <row r="23" spans="1:7" ht="16.5" customHeight="1">
      <c r="A23" s="185"/>
      <c r="B23" s="204" t="s">
        <v>72</v>
      </c>
      <c r="C23" s="205"/>
      <c r="E23" s="206">
        <v>825136</v>
      </c>
      <c r="F23" s="152"/>
      <c r="G23" s="207">
        <v>1412727</v>
      </c>
    </row>
    <row r="24" spans="1:7" ht="16.5" customHeight="1">
      <c r="A24" s="185"/>
      <c r="B24" s="204" t="s">
        <v>73</v>
      </c>
      <c r="C24" s="205">
        <v>15</v>
      </c>
      <c r="E24" s="206">
        <v>1842658</v>
      </c>
      <c r="F24" s="152"/>
      <c r="G24" s="207">
        <v>1353758</v>
      </c>
    </row>
    <row r="25" spans="1:7" ht="16.5" customHeight="1">
      <c r="A25" s="185"/>
      <c r="B25" s="204" t="s">
        <v>123</v>
      </c>
      <c r="C25" s="205"/>
      <c r="D25" s="120"/>
      <c r="E25" s="206">
        <v>-4045041</v>
      </c>
      <c r="F25" s="147"/>
      <c r="G25" s="207">
        <v>-776236</v>
      </c>
    </row>
    <row r="26" spans="1:7" ht="16.5" customHeight="1">
      <c r="A26" s="185"/>
      <c r="B26" s="204" t="s">
        <v>106</v>
      </c>
      <c r="C26" s="205">
        <v>33</v>
      </c>
      <c r="D26" s="120"/>
      <c r="E26" s="209">
        <v>672562</v>
      </c>
      <c r="F26" s="147"/>
      <c r="G26" s="210">
        <v>560725</v>
      </c>
    </row>
    <row r="27" spans="1:7" ht="16.5" customHeight="1">
      <c r="A27" s="199"/>
      <c r="B27" s="199"/>
      <c r="C27" s="199"/>
      <c r="D27" s="120"/>
      <c r="E27" s="206"/>
      <c r="F27" s="153"/>
      <c r="G27" s="207"/>
    </row>
    <row r="28" spans="1:7" ht="16.5" customHeight="1">
      <c r="A28" s="199" t="s">
        <v>124</v>
      </c>
      <c r="B28" s="204"/>
      <c r="C28" s="205"/>
      <c r="D28" s="120"/>
      <c r="E28" s="202"/>
      <c r="F28" s="153"/>
      <c r="G28" s="203"/>
    </row>
    <row r="29" spans="1:7" ht="16.5" customHeight="1">
      <c r="B29" s="199" t="s">
        <v>125</v>
      </c>
      <c r="C29" s="205"/>
      <c r="D29" s="120"/>
      <c r="E29" s="202">
        <f>SUM(E10:E26)</f>
        <v>82495459</v>
      </c>
      <c r="F29" s="153"/>
      <c r="G29" s="203">
        <f>SUM(G10:G26)</f>
        <v>87568067</v>
      </c>
    </row>
    <row r="30" spans="1:7" ht="16.5" customHeight="1">
      <c r="A30" s="185"/>
      <c r="B30" s="211" t="s">
        <v>126</v>
      </c>
      <c r="C30" s="199"/>
      <c r="D30" s="120"/>
      <c r="E30" s="206">
        <v>-74491655</v>
      </c>
      <c r="F30" s="153"/>
      <c r="G30" s="207">
        <v>-41786365</v>
      </c>
    </row>
    <row r="31" spans="1:7" ht="16.5" customHeight="1">
      <c r="A31" s="185"/>
      <c r="B31" s="211" t="s">
        <v>127</v>
      </c>
      <c r="C31" s="199"/>
      <c r="E31" s="206">
        <v>21255064</v>
      </c>
      <c r="G31" s="207">
        <v>24601346</v>
      </c>
    </row>
    <row r="32" spans="1:7" ht="16.5" customHeight="1">
      <c r="A32" s="185"/>
      <c r="B32" s="199" t="s">
        <v>13</v>
      </c>
      <c r="C32" s="199"/>
      <c r="E32" s="206">
        <v>-298439</v>
      </c>
      <c r="G32" s="207">
        <v>60672</v>
      </c>
    </row>
    <row r="33" spans="1:7" ht="16.5" customHeight="1">
      <c r="A33" s="185"/>
      <c r="B33" s="199" t="s">
        <v>23</v>
      </c>
      <c r="C33" s="199"/>
      <c r="E33" s="206">
        <v>865326</v>
      </c>
      <c r="G33" s="207">
        <f>0</f>
        <v>0</v>
      </c>
    </row>
    <row r="34" spans="1:7" ht="16.5" customHeight="1">
      <c r="A34" s="185"/>
      <c r="B34" s="199" t="s">
        <v>128</v>
      </c>
      <c r="C34" s="199"/>
      <c r="E34" s="206">
        <v>-14300411</v>
      </c>
      <c r="G34" s="207">
        <v>-16616871</v>
      </c>
    </row>
    <row r="35" spans="1:7" ht="16.5" customHeight="1">
      <c r="A35" s="185"/>
      <c r="B35" s="208" t="s">
        <v>32</v>
      </c>
      <c r="C35" s="199"/>
      <c r="D35" s="120"/>
      <c r="E35" s="206">
        <v>17336273</v>
      </c>
      <c r="F35" s="153"/>
      <c r="G35" s="207">
        <v>-4492770</v>
      </c>
    </row>
    <row r="36" spans="1:7" ht="16.5" customHeight="1">
      <c r="A36" s="185"/>
      <c r="B36" s="208" t="s">
        <v>39</v>
      </c>
      <c r="C36" s="199"/>
      <c r="D36" s="120"/>
      <c r="E36" s="206">
        <v>3666305</v>
      </c>
      <c r="F36" s="153"/>
      <c r="G36" s="207">
        <v>3297943</v>
      </c>
    </row>
    <row r="37" spans="1:7" ht="16.5" customHeight="1">
      <c r="A37" s="185"/>
      <c r="B37" s="208" t="s">
        <v>129</v>
      </c>
      <c r="C37" s="205">
        <v>23</v>
      </c>
      <c r="D37" s="120"/>
      <c r="E37" s="206">
        <v>0</v>
      </c>
      <c r="F37" s="153"/>
      <c r="G37" s="207">
        <v>-108000</v>
      </c>
    </row>
    <row r="38" spans="1:7" ht="16.5" customHeight="1">
      <c r="A38" s="185"/>
      <c r="B38" s="208" t="s">
        <v>36</v>
      </c>
      <c r="C38" s="205"/>
      <c r="D38" s="120"/>
      <c r="E38" s="206">
        <v>7793789</v>
      </c>
      <c r="F38" s="153"/>
      <c r="G38" s="207">
        <v>724193</v>
      </c>
    </row>
    <row r="39" spans="1:7" ht="16.5" customHeight="1">
      <c r="A39" s="185"/>
      <c r="B39" s="211" t="s">
        <v>42</v>
      </c>
      <c r="C39" s="199"/>
      <c r="D39" s="120"/>
      <c r="E39" s="209">
        <v>-573300</v>
      </c>
      <c r="F39" s="153"/>
      <c r="G39" s="210" t="s">
        <v>31</v>
      </c>
    </row>
    <row r="40" spans="1:7" ht="16.5" customHeight="1">
      <c r="A40" s="185"/>
      <c r="B40" s="211"/>
      <c r="C40" s="199"/>
      <c r="D40" s="120"/>
      <c r="E40" s="206"/>
      <c r="F40" s="153"/>
      <c r="G40" s="207"/>
    </row>
    <row r="41" spans="1:7" ht="16.5" customHeight="1">
      <c r="A41" s="199" t="s">
        <v>130</v>
      </c>
      <c r="B41" s="199"/>
      <c r="C41" s="199"/>
      <c r="D41" s="120"/>
      <c r="E41" s="200">
        <f>SUM(E29:E39)</f>
        <v>43748411</v>
      </c>
      <c r="F41" s="153"/>
      <c r="G41" s="201">
        <f>SUM(G29:G39)</f>
        <v>53248215</v>
      </c>
    </row>
    <row r="42" spans="1:7" ht="16.5" customHeight="1">
      <c r="A42" s="212" t="s">
        <v>156</v>
      </c>
      <c r="B42" s="199"/>
      <c r="C42" s="199"/>
      <c r="D42" s="120"/>
      <c r="E42" s="200">
        <v>-825136</v>
      </c>
      <c r="F42" s="153"/>
      <c r="G42" s="201">
        <v>-1464379</v>
      </c>
    </row>
    <row r="43" spans="1:7" ht="16.5" customHeight="1">
      <c r="A43" s="199" t="s">
        <v>157</v>
      </c>
      <c r="C43" s="199"/>
      <c r="D43" s="120"/>
      <c r="E43" s="209">
        <v>-17314060</v>
      </c>
      <c r="F43" s="153"/>
      <c r="G43" s="210">
        <v>-13906281</v>
      </c>
    </row>
    <row r="44" spans="1:7" ht="16.5" customHeight="1">
      <c r="A44" s="199"/>
      <c r="B44" s="199"/>
      <c r="C44" s="199"/>
      <c r="D44" s="120"/>
      <c r="E44" s="206"/>
      <c r="F44" s="153"/>
      <c r="G44" s="207"/>
    </row>
    <row r="45" spans="1:7" ht="16.5" customHeight="1">
      <c r="A45" s="199" t="s">
        <v>131</v>
      </c>
      <c r="B45" s="199"/>
      <c r="C45" s="199"/>
      <c r="D45" s="120"/>
      <c r="E45" s="213">
        <f>SUM(E41:E43)</f>
        <v>25609215</v>
      </c>
      <c r="F45" s="153"/>
      <c r="G45" s="214">
        <f>SUM(G41:G43)</f>
        <v>37877555</v>
      </c>
    </row>
    <row r="46" spans="1:7" ht="12.75" customHeight="1">
      <c r="A46" s="199"/>
      <c r="B46" s="199"/>
      <c r="C46" s="199"/>
      <c r="D46" s="120"/>
      <c r="E46" s="203"/>
      <c r="F46" s="153"/>
      <c r="G46" s="203"/>
    </row>
    <row r="47" spans="1:7" ht="21.95" customHeight="1">
      <c r="A47" s="155" t="s">
        <v>27</v>
      </c>
      <c r="B47" s="215"/>
      <c r="C47" s="215"/>
      <c r="D47" s="156"/>
      <c r="E47" s="191"/>
      <c r="F47" s="157"/>
      <c r="G47" s="214"/>
    </row>
    <row r="48" spans="1:7" ht="16.5" customHeight="1">
      <c r="A48" s="193" t="str">
        <f>A1</f>
        <v>nForce Secure Public Company Limited</v>
      </c>
      <c r="B48" s="199"/>
      <c r="C48" s="199"/>
      <c r="D48" s="120"/>
      <c r="E48" s="194"/>
      <c r="F48" s="153"/>
      <c r="G48" s="203"/>
    </row>
    <row r="49" spans="1:7" ht="16.5" customHeight="1">
      <c r="A49" s="193" t="s">
        <v>132</v>
      </c>
      <c r="B49" s="199"/>
      <c r="C49" s="199"/>
      <c r="D49" s="120"/>
      <c r="E49" s="194"/>
      <c r="F49" s="153"/>
      <c r="G49" s="203"/>
    </row>
    <row r="50" spans="1:7" ht="16.5" customHeight="1">
      <c r="A50" s="190" t="str">
        <f>A3</f>
        <v>For the year ended 31 December 2022</v>
      </c>
      <c r="B50" s="215"/>
      <c r="C50" s="215"/>
      <c r="D50" s="215"/>
      <c r="E50" s="216"/>
      <c r="F50" s="215"/>
      <c r="G50" s="216"/>
    </row>
    <row r="51" spans="1:7" ht="16.5" customHeight="1">
      <c r="A51" s="217"/>
      <c r="B51" s="204"/>
      <c r="C51" s="204"/>
      <c r="D51" s="204"/>
      <c r="E51" s="194"/>
      <c r="F51" s="196"/>
      <c r="G51" s="194"/>
    </row>
    <row r="52" spans="1:7" ht="16.5" customHeight="1">
      <c r="A52" s="217"/>
      <c r="B52" s="204"/>
      <c r="C52" s="204"/>
      <c r="D52" s="204"/>
      <c r="E52" s="194"/>
      <c r="F52" s="196"/>
      <c r="G52" s="194"/>
    </row>
    <row r="53" spans="1:7" ht="16.5" customHeight="1">
      <c r="A53" s="199"/>
      <c r="B53" s="199"/>
      <c r="C53" s="184"/>
      <c r="E53" s="11">
        <v>2022</v>
      </c>
      <c r="F53" s="11"/>
      <c r="G53" s="11">
        <v>2021</v>
      </c>
    </row>
    <row r="54" spans="1:7" ht="16.5" customHeight="1">
      <c r="A54" s="199"/>
      <c r="B54" s="199"/>
      <c r="C54" s="144" t="s">
        <v>3</v>
      </c>
      <c r="E54" s="145" t="s">
        <v>4</v>
      </c>
      <c r="G54" s="145" t="s">
        <v>4</v>
      </c>
    </row>
    <row r="55" spans="1:7" ht="16.5" customHeight="1">
      <c r="A55" s="199"/>
      <c r="B55" s="199"/>
      <c r="C55" s="184"/>
      <c r="E55" s="158"/>
      <c r="G55" s="159"/>
    </row>
    <row r="56" spans="1:7" ht="16.5" customHeight="1">
      <c r="A56" s="193" t="s">
        <v>133</v>
      </c>
      <c r="B56" s="193"/>
      <c r="C56" s="184"/>
      <c r="E56" s="218"/>
      <c r="G56" s="203"/>
    </row>
    <row r="57" spans="1:7" ht="16.5" customHeight="1">
      <c r="A57" s="199" t="s">
        <v>134</v>
      </c>
      <c r="B57" s="193"/>
      <c r="C57" s="205">
        <v>15</v>
      </c>
      <c r="E57" s="206">
        <v>-2750000</v>
      </c>
      <c r="G57" s="207">
        <v>-8250000</v>
      </c>
    </row>
    <row r="58" spans="1:7" ht="16.5" customHeight="1">
      <c r="A58" s="204" t="s">
        <v>135</v>
      </c>
      <c r="B58" s="204"/>
      <c r="C58" s="184"/>
      <c r="E58" s="206">
        <v>-15131050</v>
      </c>
      <c r="G58" s="207">
        <v>-3628336</v>
      </c>
    </row>
    <row r="59" spans="1:7" ht="16.5" customHeight="1">
      <c r="A59" s="160" t="s">
        <v>136</v>
      </c>
      <c r="B59" s="204"/>
      <c r="C59" s="205"/>
      <c r="E59" s="206">
        <v>6027</v>
      </c>
      <c r="G59" s="207">
        <v>326500</v>
      </c>
    </row>
    <row r="60" spans="1:7" ht="16.5" customHeight="1">
      <c r="A60" s="160" t="s">
        <v>158</v>
      </c>
      <c r="B60" s="204"/>
      <c r="C60" s="205"/>
      <c r="E60" s="206"/>
      <c r="G60" s="207"/>
    </row>
    <row r="61" spans="1:7" ht="16.5" customHeight="1">
      <c r="A61" s="160"/>
      <c r="B61" s="204" t="s">
        <v>159</v>
      </c>
      <c r="C61" s="205">
        <v>12</v>
      </c>
      <c r="E61" s="206">
        <v>-5087112</v>
      </c>
      <c r="G61" s="207">
        <v>-35000000</v>
      </c>
    </row>
    <row r="62" spans="1:7" ht="16.5" customHeight="1">
      <c r="A62" s="160" t="s">
        <v>160</v>
      </c>
      <c r="B62" s="204"/>
      <c r="C62" s="205"/>
      <c r="E62" s="206"/>
      <c r="G62" s="207"/>
    </row>
    <row r="63" spans="1:7" ht="16.5" customHeight="1">
      <c r="A63" s="160"/>
      <c r="B63" s="204" t="s">
        <v>159</v>
      </c>
      <c r="C63" s="205">
        <v>12</v>
      </c>
      <c r="E63" s="206">
        <v>12934285</v>
      </c>
      <c r="G63" s="207">
        <f>0</f>
        <v>0</v>
      </c>
    </row>
    <row r="64" spans="1:7" ht="16.5" customHeight="1">
      <c r="A64" s="160" t="s">
        <v>122</v>
      </c>
      <c r="B64" s="204"/>
      <c r="C64" s="205"/>
      <c r="E64" s="209">
        <v>2249151</v>
      </c>
      <c r="G64" s="210">
        <v>1690814</v>
      </c>
    </row>
    <row r="65" spans="1:7" ht="16.5" customHeight="1">
      <c r="A65" s="204"/>
      <c r="B65" s="204"/>
      <c r="C65" s="184"/>
      <c r="E65" s="149"/>
      <c r="G65" s="150"/>
    </row>
    <row r="66" spans="1:7" ht="16.5" customHeight="1">
      <c r="A66" s="219" t="s">
        <v>137</v>
      </c>
      <c r="B66" s="219"/>
      <c r="C66" s="184"/>
      <c r="E66" s="209">
        <f>SUM(E57:E64)</f>
        <v>-7778699</v>
      </c>
      <c r="G66" s="210">
        <f>SUM(G57:G64)</f>
        <v>-44861022</v>
      </c>
    </row>
    <row r="67" spans="1:7" ht="16.5" customHeight="1">
      <c r="A67" s="199"/>
      <c r="B67" s="199"/>
      <c r="C67" s="184"/>
      <c r="E67" s="202"/>
      <c r="G67" s="203"/>
    </row>
    <row r="68" spans="1:7" ht="16.5" customHeight="1">
      <c r="A68" s="62" t="s">
        <v>138</v>
      </c>
      <c r="B68" s="196"/>
      <c r="C68" s="205"/>
      <c r="E68" s="202"/>
      <c r="G68" s="203"/>
    </row>
    <row r="69" spans="1:7" ht="16.5" customHeight="1">
      <c r="C69" s="205"/>
      <c r="E69" s="202"/>
      <c r="G69" s="203"/>
    </row>
    <row r="70" spans="1:7" ht="16.5" customHeight="1">
      <c r="A70" s="50" t="s">
        <v>161</v>
      </c>
      <c r="C70" s="240">
        <v>21</v>
      </c>
      <c r="E70" s="202">
        <f>0</f>
        <v>0</v>
      </c>
      <c r="G70" s="203">
        <v>-299763401</v>
      </c>
    </row>
    <row r="71" spans="1:7" ht="16.5" customHeight="1">
      <c r="A71" s="50" t="s">
        <v>162</v>
      </c>
      <c r="C71" s="240">
        <v>21</v>
      </c>
      <c r="E71" s="202">
        <f>0</f>
        <v>0</v>
      </c>
      <c r="G71" s="203">
        <v>276090307</v>
      </c>
    </row>
    <row r="72" spans="1:7" ht="16.5" customHeight="1">
      <c r="A72" s="50" t="s">
        <v>139</v>
      </c>
      <c r="B72" s="196"/>
      <c r="C72" s="205">
        <v>21</v>
      </c>
      <c r="E72" s="202">
        <v>-4074864</v>
      </c>
      <c r="G72" s="203">
        <v>-2677940</v>
      </c>
    </row>
    <row r="73" spans="1:7" ht="16.5" customHeight="1">
      <c r="A73" s="50" t="s">
        <v>140</v>
      </c>
      <c r="B73" s="196"/>
      <c r="C73" s="205"/>
      <c r="E73" s="202">
        <f>0</f>
        <v>0</v>
      </c>
      <c r="G73" s="203">
        <v>432226088</v>
      </c>
    </row>
    <row r="74" spans="1:7" ht="16.5" customHeight="1">
      <c r="A74" s="50" t="s">
        <v>141</v>
      </c>
      <c r="B74" s="199"/>
      <c r="C74" s="205">
        <v>31</v>
      </c>
      <c r="E74" s="209">
        <v>-18492300</v>
      </c>
      <c r="G74" s="210">
        <v>-36420000</v>
      </c>
    </row>
    <row r="75" spans="1:7" ht="16.5" customHeight="1">
      <c r="A75" s="204"/>
      <c r="B75" s="204"/>
      <c r="C75" s="184"/>
      <c r="E75" s="149"/>
      <c r="G75" s="150"/>
    </row>
    <row r="76" spans="1:7" ht="16.5" customHeight="1">
      <c r="A76" s="160" t="s">
        <v>154</v>
      </c>
      <c r="B76" s="199"/>
      <c r="C76" s="199"/>
      <c r="E76" s="209">
        <f>SUM(E70:E74)</f>
        <v>-22567164</v>
      </c>
      <c r="G76" s="210">
        <f>SUM(G70:G74)</f>
        <v>369455054</v>
      </c>
    </row>
    <row r="77" spans="1:7" ht="16.5" customHeight="1">
      <c r="A77" s="199"/>
      <c r="B77" s="199"/>
      <c r="C77" s="199"/>
      <c r="E77" s="202"/>
      <c r="G77" s="203"/>
    </row>
    <row r="78" spans="1:7" ht="16.5" customHeight="1">
      <c r="A78" s="188" t="s">
        <v>142</v>
      </c>
      <c r="B78" s="211"/>
      <c r="C78" s="211"/>
      <c r="E78" s="206">
        <f>SUM(E45,E66,E76)</f>
        <v>-4736648</v>
      </c>
      <c r="F78" s="220"/>
      <c r="G78" s="207">
        <f>SUM(G45,G66,G76)</f>
        <v>362471587</v>
      </c>
    </row>
    <row r="79" spans="1:7" ht="16.5" customHeight="1">
      <c r="A79" s="211" t="s">
        <v>143</v>
      </c>
      <c r="B79" s="211"/>
      <c r="C79" s="211"/>
      <c r="E79" s="202">
        <v>402975195</v>
      </c>
      <c r="G79" s="203">
        <v>40503608</v>
      </c>
    </row>
    <row r="80" spans="1:7" ht="16.5" customHeight="1">
      <c r="A80" s="199"/>
      <c r="B80" s="199"/>
      <c r="C80" s="199"/>
      <c r="E80" s="221"/>
      <c r="G80" s="222"/>
    </row>
    <row r="81" spans="1:7" ht="16.5" customHeight="1" thickBot="1">
      <c r="A81" s="188" t="s">
        <v>144</v>
      </c>
      <c r="B81" s="211"/>
      <c r="C81" s="211"/>
      <c r="E81" s="223">
        <f>SUM(E78:E79)</f>
        <v>398238547</v>
      </c>
      <c r="G81" s="241">
        <f>SUM(G78:G79)</f>
        <v>402975195</v>
      </c>
    </row>
    <row r="82" spans="1:7" ht="16.5" customHeight="1" thickTop="1">
      <c r="A82" s="188"/>
      <c r="B82" s="211"/>
      <c r="C82" s="211"/>
      <c r="E82" s="149"/>
      <c r="G82" s="150"/>
    </row>
    <row r="83" spans="1:7" ht="16.5" customHeight="1">
      <c r="A83" s="193" t="s">
        <v>145</v>
      </c>
      <c r="B83" s="193"/>
      <c r="C83" s="193"/>
      <c r="D83" s="120"/>
      <c r="E83" s="149"/>
      <c r="F83" s="161"/>
      <c r="G83" s="150"/>
    </row>
    <row r="84" spans="1:7" s="62" customFormat="1" ht="16.5" customHeight="1">
      <c r="A84" s="224"/>
      <c r="B84" s="185"/>
      <c r="C84" s="185"/>
      <c r="D84" s="151"/>
      <c r="E84" s="225"/>
      <c r="F84" s="154"/>
      <c r="G84" s="186"/>
    </row>
    <row r="85" spans="1:7" s="62" customFormat="1" ht="16.5" customHeight="1">
      <c r="A85" s="224" t="s">
        <v>146</v>
      </c>
      <c r="B85" s="185"/>
      <c r="C85" s="226">
        <v>17</v>
      </c>
      <c r="D85" s="151"/>
      <c r="E85" s="202">
        <v>15885721</v>
      </c>
      <c r="F85" s="152"/>
      <c r="G85" s="203">
        <v>0</v>
      </c>
    </row>
    <row r="86" spans="1:7" ht="16.5" customHeight="1">
      <c r="A86" s="204" t="s">
        <v>147</v>
      </c>
      <c r="C86" s="226"/>
      <c r="E86" s="202">
        <v>13272</v>
      </c>
      <c r="F86" s="152"/>
      <c r="G86" s="203">
        <v>0</v>
      </c>
    </row>
    <row r="87" spans="1:7" ht="16.5" customHeight="1">
      <c r="A87" s="224" t="s">
        <v>148</v>
      </c>
      <c r="B87" s="185"/>
      <c r="C87" s="226">
        <v>33</v>
      </c>
      <c r="E87" s="202">
        <v>672562</v>
      </c>
      <c r="F87" s="152"/>
      <c r="G87" s="203">
        <v>560725</v>
      </c>
    </row>
    <row r="88" spans="1:7" ht="16.5" customHeight="1">
      <c r="A88" s="224"/>
      <c r="B88" s="185"/>
      <c r="C88" s="185"/>
      <c r="E88" s="227"/>
      <c r="G88" s="162"/>
    </row>
    <row r="89" spans="1:7" ht="16.5" customHeight="1">
      <c r="A89" s="224"/>
      <c r="B89" s="185"/>
      <c r="C89" s="185"/>
      <c r="E89" s="227"/>
      <c r="G89" s="162"/>
    </row>
    <row r="90" spans="1:7" ht="16.5" customHeight="1">
      <c r="A90" s="224"/>
      <c r="B90" s="185"/>
      <c r="C90" s="185"/>
      <c r="E90" s="227"/>
      <c r="G90" s="162"/>
    </row>
    <row r="91" spans="1:7" ht="16.5" customHeight="1">
      <c r="A91" s="224"/>
      <c r="B91" s="185"/>
      <c r="C91" s="185"/>
      <c r="E91" s="227"/>
      <c r="G91" s="162"/>
    </row>
    <row r="92" spans="1:7" ht="16.5" customHeight="1">
      <c r="A92" s="224"/>
      <c r="B92" s="185"/>
      <c r="C92" s="185"/>
      <c r="E92" s="227"/>
      <c r="G92" s="162"/>
    </row>
    <row r="93" spans="1:7" ht="12.75" customHeight="1">
      <c r="A93" s="224"/>
      <c r="B93" s="185"/>
      <c r="C93" s="185"/>
      <c r="E93" s="162"/>
      <c r="G93" s="162"/>
    </row>
    <row r="94" spans="1:7" ht="21.95" customHeight="1">
      <c r="A94" s="155" t="s">
        <v>27</v>
      </c>
      <c r="B94" s="228"/>
      <c r="C94" s="228"/>
      <c r="D94" s="163"/>
      <c r="E94" s="191"/>
      <c r="F94" s="164"/>
      <c r="G94" s="229"/>
    </row>
  </sheetData>
  <pageMargins left="1" right="0.5" top="0.5" bottom="0.6" header="0.49" footer="0.4"/>
  <pageSetup paperSize="9" firstPageNumber="9" orientation="portrait" useFirstPageNumber="1" horizontalDpi="1200" verticalDpi="1200" r:id="rId1"/>
  <headerFooter>
    <oddFooter>&amp;R&amp;P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5-6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Siriwan Boonsawat</cp:lastModifiedBy>
  <cp:lastPrinted>2023-02-22T09:11:51Z</cp:lastPrinted>
  <dcterms:created xsi:type="dcterms:W3CDTF">2022-07-14T03:24:37Z</dcterms:created>
  <dcterms:modified xsi:type="dcterms:W3CDTF">2023-02-22T09:12:13Z</dcterms:modified>
</cp:coreProperties>
</file>