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560081\Desktop\งบการเงินหลังตรวจสอบ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BS!$A$1:$K$76</definedName>
    <definedName name="_xlnm.Print_Area" localSheetId="2">'CE - Conso'!$A$1:$Z$32</definedName>
    <definedName name="_xlnm.Print_Area" localSheetId="3">'CE - Seperate'!$A$1:$Q$29</definedName>
    <definedName name="_xlnm.Print_Area" localSheetId="4">CF!$A$1:$J$112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PL!$A$1:$L$103</definedName>
    <definedName name="Z_3B86A25F_150E_4FD1_A386_D29FB445DCB0_.wvu.PrintArea" localSheetId="0" hidden="1">BS!$A$1:$K$76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PL!$A$1:$L$103</definedName>
    <definedName name="Z_62FA21E5_59FF_4F97_8D7E_5BD38A898E2A_.wvu.PrintArea" localSheetId="0" hidden="1">BS!$A$1:$K$77</definedName>
    <definedName name="Z_62FA21E5_59FF_4F97_8D7E_5BD38A898E2A_.wvu.PrintArea" localSheetId="1" hidden="1">PL!$A$1:$L$103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BS!$A$1:$K$76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PL!$A$1:$L$103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5" l="1"/>
  <c r="H78" i="5"/>
  <c r="F78" i="5"/>
  <c r="D78" i="5"/>
  <c r="J100" i="5" l="1"/>
  <c r="H100" i="5"/>
  <c r="F100" i="5"/>
  <c r="D100" i="5"/>
  <c r="M21" i="4"/>
  <c r="Q20" i="4"/>
  <c r="K21" i="4"/>
  <c r="I21" i="4"/>
  <c r="E21" i="4"/>
  <c r="E22" i="4" s="1"/>
  <c r="Q17" i="4"/>
  <c r="O15" i="4"/>
  <c r="M15" i="4"/>
  <c r="K15" i="4"/>
  <c r="I15" i="4"/>
  <c r="G15" i="4"/>
  <c r="E15" i="4"/>
  <c r="C15" i="4"/>
  <c r="Q14" i="4"/>
  <c r="Q13" i="4"/>
  <c r="Q12" i="4"/>
  <c r="Q11" i="4"/>
  <c r="Q10" i="4"/>
  <c r="Q25" i="3"/>
  <c r="M25" i="3"/>
  <c r="U24" i="3"/>
  <c r="Y24" i="3" s="1"/>
  <c r="W25" i="3"/>
  <c r="W26" i="3" s="1"/>
  <c r="S25" i="3"/>
  <c r="S26" i="3" s="1"/>
  <c r="O25" i="3"/>
  <c r="I25" i="3"/>
  <c r="E25" i="3"/>
  <c r="E26" i="3" s="1"/>
  <c r="U21" i="3"/>
  <c r="Y21" i="3" s="1"/>
  <c r="W19" i="3"/>
  <c r="S19" i="3"/>
  <c r="Q19" i="3"/>
  <c r="O19" i="3"/>
  <c r="M19" i="3"/>
  <c r="K19" i="3"/>
  <c r="I19" i="3"/>
  <c r="G19" i="3"/>
  <c r="E19" i="3"/>
  <c r="C19" i="3"/>
  <c r="U18" i="3"/>
  <c r="Y18" i="3" s="1"/>
  <c r="Y17" i="3"/>
  <c r="U17" i="3"/>
  <c r="U16" i="3"/>
  <c r="Y16" i="3" s="1"/>
  <c r="U15" i="3"/>
  <c r="Y15" i="3" s="1"/>
  <c r="U14" i="3"/>
  <c r="Y14" i="3" s="1"/>
  <c r="U13" i="3"/>
  <c r="Y13" i="3" s="1"/>
  <c r="U12" i="3"/>
  <c r="Y12" i="3" s="1"/>
  <c r="H94" i="2"/>
  <c r="F94" i="2"/>
  <c r="H90" i="2"/>
  <c r="L71" i="2"/>
  <c r="H71" i="2"/>
  <c r="J71" i="2"/>
  <c r="L28" i="2"/>
  <c r="H28" i="2"/>
  <c r="J28" i="2"/>
  <c r="L13" i="2"/>
  <c r="H13" i="2"/>
  <c r="J13" i="2"/>
  <c r="L10" i="2"/>
  <c r="H10" i="2"/>
  <c r="K66" i="1"/>
  <c r="K68" i="1" s="1"/>
  <c r="G66" i="1"/>
  <c r="G68" i="1" s="1"/>
  <c r="I66" i="1"/>
  <c r="I68" i="1" s="1"/>
  <c r="K48" i="1"/>
  <c r="G48" i="1"/>
  <c r="I48" i="1"/>
  <c r="I69" i="1" s="1"/>
  <c r="K23" i="1"/>
  <c r="G23" i="1"/>
  <c r="I23" i="1"/>
  <c r="H20" i="2" l="1"/>
  <c r="H30" i="2" s="1"/>
  <c r="H32" i="2" s="1"/>
  <c r="F8" i="5"/>
  <c r="F27" i="5" s="1"/>
  <c r="F36" i="5" s="1"/>
  <c r="F65" i="5" s="1"/>
  <c r="F103" i="5" s="1"/>
  <c r="F105" i="5" s="1"/>
  <c r="L20" i="2"/>
  <c r="L30" i="2" s="1"/>
  <c r="U19" i="3"/>
  <c r="Y19" i="3"/>
  <c r="Q15" i="4"/>
  <c r="K69" i="1"/>
  <c r="K70" i="1"/>
  <c r="G69" i="1"/>
  <c r="G70" i="1" s="1"/>
  <c r="I70" i="1"/>
  <c r="G25" i="3"/>
  <c r="G26" i="3" s="1"/>
  <c r="G21" i="4"/>
  <c r="M22" i="4" s="1"/>
  <c r="C25" i="3"/>
  <c r="C26" i="3" s="1"/>
  <c r="K25" i="3"/>
  <c r="Q26" i="3" s="1"/>
  <c r="C21" i="4"/>
  <c r="C22" i="4" s="1"/>
  <c r="E23" i="1"/>
  <c r="E66" i="1"/>
  <c r="E68" i="1" s="1"/>
  <c r="J10" i="2"/>
  <c r="J20" i="2" s="1"/>
  <c r="J30" i="2" s="1"/>
  <c r="F28" i="2"/>
  <c r="Q18" i="4"/>
  <c r="Q19" i="4"/>
  <c r="O21" i="4"/>
  <c r="O22" i="4" s="1"/>
  <c r="E48" i="1"/>
  <c r="F10" i="2"/>
  <c r="F13" i="2"/>
  <c r="F71" i="2"/>
  <c r="F90" i="2"/>
  <c r="U22" i="3"/>
  <c r="Y22" i="3" s="1"/>
  <c r="U23" i="3"/>
  <c r="Y23" i="3" s="1"/>
  <c r="H91" i="2" l="1"/>
  <c r="H73" i="2"/>
  <c r="H95" i="2" s="1"/>
  <c r="L32" i="2"/>
  <c r="J8" i="5"/>
  <c r="J27" i="5" s="1"/>
  <c r="J36" i="5" s="1"/>
  <c r="J65" i="5" s="1"/>
  <c r="J103" i="5" s="1"/>
  <c r="J105" i="5" s="1"/>
  <c r="J32" i="2"/>
  <c r="H8" i="5"/>
  <c r="H27" i="5" s="1"/>
  <c r="H36" i="5" s="1"/>
  <c r="H65" i="5" s="1"/>
  <c r="H103" i="5" s="1"/>
  <c r="H105" i="5" s="1"/>
  <c r="H106" i="5" s="1"/>
  <c r="Q21" i="4"/>
  <c r="Q22" i="4" s="1"/>
  <c r="Y25" i="3"/>
  <c r="Y26" i="3" s="1"/>
  <c r="E69" i="1"/>
  <c r="F20" i="2"/>
  <c r="F30" i="2" s="1"/>
  <c r="J88" i="2"/>
  <c r="J73" i="2"/>
  <c r="J92" i="2" s="1"/>
  <c r="U25" i="3"/>
  <c r="U26" i="3" s="1"/>
  <c r="E70" i="1"/>
  <c r="F32" i="2" l="1"/>
  <c r="F73" i="2" s="1"/>
  <c r="F95" i="2" s="1"/>
  <c r="D8" i="5"/>
  <c r="D27" i="5" s="1"/>
  <c r="D36" i="5" s="1"/>
  <c r="D65" i="5" s="1"/>
  <c r="D103" i="5" s="1"/>
  <c r="D105" i="5" s="1"/>
  <c r="D106" i="5" s="1"/>
  <c r="L73" i="2"/>
  <c r="L92" i="2" s="1"/>
  <c r="L88" i="2"/>
  <c r="F91" i="2"/>
</calcChain>
</file>

<file path=xl/sharedStrings.xml><?xml version="1.0" encoding="utf-8"?>
<sst xmlns="http://schemas.openxmlformats.org/spreadsheetml/2006/main" count="391" uniqueCount="230">
  <si>
    <t>ธนาคารกรุงไทย จำกัด (มหาชน) และบริษัทย่อย</t>
  </si>
  <si>
    <t>งบแสดงฐานะการเงิน</t>
  </si>
  <si>
    <t>ณ วันที่ 31 ธันวาคม 2565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</si>
  <si>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</si>
  <si>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</si>
  <si>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</si>
  <si>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</si>
  <si>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31 ธันวาคม 2565</t>
  </si>
  <si>
    <t>31 ธันวาคม 2564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</si>
  <si>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</si>
  <si>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</si>
  <si>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</si>
  <si>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</si>
  <si>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</si>
  <si>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</si>
  <si>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</si>
  <si>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</si>
  <si>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</si>
  <si>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</si>
  <si>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</si>
  <si>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</si>
  <si>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8.12.1</t>
  </si>
  <si>
    <t>สินทรัพย์ไม่มีตัวตนสุทธิ</t>
  </si>
  <si>
    <t>สินทรัพย์ภาษีเงินได้รอการตัดบัญชี</t>
  </si>
  <si>
    <t>8.14.1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</si>
  <si>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</si>
  <si>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</si>
  <si>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</si>
  <si>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</si>
  <si>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(นายกฤษฎา จีนะวิจารณะ)</t>
  </si>
  <si>
    <t>(นายผยง ศรีวณิช)</t>
  </si>
  <si>
    <t>ประธานกรรมการธนาคาร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</si>
  <si>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</si>
  <si>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</si>
  <si>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</si>
  <si>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</si>
  <si>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</si>
  <si>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</si>
  <si>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</si>
  <si>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</si>
  <si>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</si>
  <si>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</si>
  <si>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</si>
  <si>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8.12.2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</si>
  <si>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</si>
  <si>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</si>
  <si>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</si>
  <si>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</si>
  <si>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</si>
  <si>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</si>
  <si>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</si>
  <si>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</si>
  <si>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</si>
  <si>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</si>
  <si>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</si>
  <si>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</si>
  <si>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</si>
  <si>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</si>
  <si>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</si>
  <si>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</si>
  <si>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</si>
  <si>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</si>
  <si>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</si>
  <si>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</si>
  <si>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</si>
  <si>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</si>
  <si>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</si>
  <si>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2565</t>
  </si>
  <si>
    <t>(หน่วย: พันบาท ยกเว้นกำไรต่อหุ้นแสดงเป็นบาท)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</si>
  <si>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</si>
  <si>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</si>
  <si>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</si>
  <si>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</si>
  <si>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</si>
  <si>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</si>
  <si>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</si>
  <si>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</si>
  <si>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</si>
  <si>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</si>
  <si>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</si>
  <si>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</si>
  <si>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</si>
  <si>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</si>
  <si>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</si>
  <si>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</si>
  <si>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</si>
  <si>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</si>
  <si>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</si>
  <si>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</si>
  <si>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</si>
  <si>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</si>
  <si>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</si>
  <si>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</si>
  <si>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</si>
  <si>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8.14.2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</si>
  <si>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</si>
  <si>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</si>
  <si>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</si>
  <si>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</si>
  <si>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</si>
  <si>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</si>
  <si>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</si>
  <si>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</si>
  <si>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</si>
  <si>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</si>
  <si>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</si>
  <si>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</si>
  <si>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</si>
  <si>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</si>
  <si>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</si>
  <si>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</si>
  <si>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</si>
  <si>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</si>
  <si>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</si>
  <si>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</si>
  <si>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</si>
  <si>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</si>
  <si>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</si>
  <si>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</si>
  <si>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</si>
  <si>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</si>
  <si>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</si>
  <si>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</si>
  <si>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</si>
  <si>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</si>
  <si>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</si>
  <si>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ส่วนเกิน</t>
  </si>
  <si>
    <t xml:space="preserve">ส่วนเกิน </t>
  </si>
  <si>
    <t>กำไร (ขาดทุน)</t>
  </si>
  <si>
    <t>เงินสำรอง</t>
  </si>
  <si>
    <t>ส่วนแบ่ง</t>
  </si>
  <si>
    <t>จากการเปลี่ยนแปลง</t>
  </si>
  <si>
    <t>(ต่ำกว่า) ทุน</t>
  </si>
  <si>
    <t>สำหรับการ</t>
  </si>
  <si>
    <t>จากการ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</si>
  <si>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</si>
  <si>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</si>
  <si>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</si>
  <si>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</si>
  <si>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</si>
  <si>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</si>
  <si>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</si>
  <si>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</si>
  <si>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</si>
  <si>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</si>
  <si>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</si>
  <si>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</si>
  <si>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</si>
  <si>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</si>
  <si>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(หมายเหตุ 8.5.2)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</si>
  <si>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</si>
  <si>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</si>
  <si>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</si>
  <si>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</si>
  <si>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2564</t>
  </si>
  <si>
    <t>การเปลี่ยนแปลงสัดส่วนการถือหุ้นในบริษัทย่อย</t>
  </si>
  <si>
    <t>ส่วนได้เสียที่ไม่มีอำนาจควบคุมเพิ่มขึ้น</t>
  </si>
  <si>
    <t>ส่วนเกินทุนจากการตีราคาสินทรัพย์</t>
  </si>
  <si>
    <t>โอนไปกำไรสะสม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</si>
  <si>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</si>
  <si>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</si>
  <si>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</si>
  <si>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งบแสดงการเปลี่ยนแปลงส่วนของเจ้าของ (ต่อ)</t>
  </si>
  <si>
    <t>ส่วนเกิน (ต่ำกว่า) ทุน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</si>
  <si>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</si>
  <si>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</si>
  <si>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</si>
  <si>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</si>
  <si>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</si>
  <si>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</si>
  <si>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</si>
  <si>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</si>
  <si>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</si>
  <si>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</si>
  <si>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</si>
  <si>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</si>
  <si>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(โอนกลับ) ขาดทุนจากการด้อยค่าทรัพย์สินรอการขาย</t>
  </si>
  <si>
    <t>(โอนกลับ) ขาดทุนจากการด้อยค่าเงินลงทุน</t>
  </si>
  <si>
    <t>(โอนกลับ) ขาดทุนจากการด้อยค่าที่ดิน อาคาร อุปกรณ์</t>
  </si>
  <si>
    <t>(โอนกลับ) ขาดทุนจากการด้อยค่าสินทรัพย์อื่น</t>
  </si>
  <si>
    <t>ส่วนเกิน (ส่วนต่ำ)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</si>
  <si>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</si>
  <si>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</si>
  <si>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</si>
  <si>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</si>
  <si>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</si>
  <si>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</si>
  <si>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</si>
  <si>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</si>
  <si>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</si>
  <si>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</si>
  <si>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</si>
  <si>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</si>
  <si>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</si>
  <si>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</si>
  <si>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</si>
  <si>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</si>
  <si>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</si>
  <si>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</si>
  <si>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</si>
  <si>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</si>
  <si>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</si>
  <si>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</si>
  <si>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</si>
  <si>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</si>
  <si>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</si>
  <si>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</si>
  <si>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</si>
  <si>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</si>
  <si>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</si>
  <si>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</si>
  <si>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</si>
  <si>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</si>
  <si>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</si>
  <si>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</si>
  <si>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</si>
  <si>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</si>
  <si>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</si>
  <si>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</si>
  <si>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</si>
  <si>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</si>
  <si>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</si>
  <si>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</si>
  <si>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</si>
  <si>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</si>
  <si>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</si>
  <si>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</si>
  <si>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</si>
  <si>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</si>
  <si>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เงินปันผลจ่าย (หมายเหตุ 8.25)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</si>
</sst>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,_);_(* \(#,##0,\);_(* &quot;-&quot;_);_(@_)"/>
    <numFmt numFmtId="197" formatCode="_(* #,##0_);_(* \(#,##0\);_(* &quot;-     &quot;??_);_(@_)"/>
    <numFmt numFmtId="198" formatCode="&quot;ผ&quot;#,##0.00_);[Red]\(&quot;ผ&quot;#,##0.00\)"/>
    <numFmt numFmtId="199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7" fillId="0" borderId="0"/>
    <xf numFmtId="0" fontId="5" fillId="0" borderId="0"/>
    <xf numFmtId="0" fontId="18" fillId="0" borderId="0"/>
    <xf numFmtId="0" fontId="19" fillId="0" borderId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8" fontId="2" fillId="0" borderId="0" applyFont="0" applyFill="0" applyBorder="0" applyAlignment="0" applyProtection="0"/>
    <xf numFmtId="0" fontId="9" fillId="0" borderId="0"/>
    <xf numFmtId="199" fontId="9" fillId="0" borderId="0"/>
    <xf numFmtId="38" fontId="20" fillId="3" borderId="0" applyNumberFormat="0" applyBorder="0" applyAlignment="0" applyProtection="0"/>
    <xf numFmtId="1" fontId="21" fillId="0" borderId="0" applyFont="0" applyFill="0" applyBorder="0" applyAlignment="0" applyProtection="0"/>
    <xf numFmtId="10" fontId="20" fillId="4" borderId="8" applyNumberFormat="0" applyBorder="0" applyAlignment="0" applyProtection="0"/>
    <xf numFmtId="37" fontId="22" fillId="0" borderId="0"/>
    <xf numFmtId="0" fontId="23" fillId="0" borderId="0"/>
    <xf numFmtId="0" fontId="11" fillId="0" borderId="0"/>
    <xf numFmtId="0" fontId="24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77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49" fontId="3" fillId="0" borderId="0" xfId="7" applyNumberFormat="1" applyFont="1" applyAlignment="1">
      <alignment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8" applyNumberFormat="1" applyFont="1" applyFill="1" applyAlignment="1" applyProtection="1">
      <alignment horizontal="center" vertical="center"/>
    </xf>
    <xf numFmtId="0" fontId="8" fillId="0" borderId="0" xfId="8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8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4" fillId="0" borderId="0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1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0" fontId="4" fillId="0" borderId="0" xfId="3" applyFont="1" applyAlignment="1">
      <alignment horizontal="left" vertical="center" indent="1"/>
    </xf>
    <xf numFmtId="0" fontId="8" fillId="0" borderId="0" xfId="3" applyFont="1" applyAlignment="1">
      <alignment vertical="center"/>
    </xf>
    <xf numFmtId="191" fontId="8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190" fontId="4" fillId="0" borderId="0" xfId="1" applyNumberFormat="1" applyFont="1" applyAlignment="1">
      <alignment vertical="center"/>
    </xf>
    <xf numFmtId="38" fontId="4" fillId="0" borderId="0" xfId="2" applyNumberFormat="1" applyFont="1" applyAlignment="1">
      <alignment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0" fontId="4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92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38" fontId="3" fillId="0" borderId="0" xfId="2" applyNumberFormat="1" applyFont="1" applyAlignment="1">
      <alignment horizontal="left" vertical="center"/>
    </xf>
    <xf numFmtId="193" fontId="3" fillId="0" borderId="0" xfId="6" applyNumberFormat="1" applyFont="1" applyAlignment="1">
      <alignment horizontal="left" vertical="center"/>
    </xf>
    <xf numFmtId="0" fontId="13" fillId="0" borderId="0" xfId="0" applyFont="1"/>
    <xf numFmtId="38" fontId="3" fillId="0" borderId="0" xfId="0" applyNumberFormat="1" applyFont="1" applyAlignment="1">
      <alignment horizontal="left"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0" applyFont="1"/>
    <xf numFmtId="0" fontId="4" fillId="0" borderId="0" xfId="6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195" fontId="14" fillId="0" borderId="0" xfId="10" applyNumberFormat="1" applyFont="1" applyFill="1" applyAlignment="1">
      <alignment horizontal="center"/>
    </xf>
    <xf numFmtId="195" fontId="14" fillId="0" borderId="0" xfId="1" applyNumberFormat="1" applyFont="1" applyFill="1" applyAlignment="1">
      <alignment horizontal="center"/>
    </xf>
    <xf numFmtId="195" fontId="14" fillId="0" borderId="0" xfId="10" applyNumberFormat="1" applyFont="1" applyFill="1" applyAlignment="1">
      <alignment horizontal="center" vertical="center"/>
    </xf>
    <xf numFmtId="195" fontId="14" fillId="0" borderId="0" xfId="10" applyNumberFormat="1" applyFont="1" applyFill="1" applyBorder="1" applyAlignment="1">
      <alignment horizontal="center" vertical="top"/>
    </xf>
    <xf numFmtId="195" fontId="14" fillId="0" borderId="0" xfId="1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center" vertical="top"/>
    </xf>
    <xf numFmtId="195" fontId="14" fillId="0" borderId="1" xfId="1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195" fontId="14" fillId="0" borderId="0" xfId="10" applyNumberFormat="1" applyFont="1" applyFill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90" fontId="15" fillId="0" borderId="0" xfId="1" applyNumberFormat="1" applyFont="1" applyFill="1"/>
    <xf numFmtId="190" fontId="14" fillId="0" borderId="0" xfId="1" applyNumberFormat="1" applyFont="1" applyFill="1"/>
    <xf numFmtId="190" fontId="13" fillId="0" borderId="0" xfId="1" applyNumberFormat="1" applyFont="1" applyAlignment="1">
      <alignment vertical="center"/>
    </xf>
    <xf numFmtId="190" fontId="4" fillId="0" borderId="0" xfId="1" applyNumberFormat="1" applyFont="1" applyAlignment="1">
      <alignment vertical="top"/>
    </xf>
    <xf numFmtId="190" fontId="4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0" fontId="15" fillId="0" borderId="0" xfId="10" applyNumberFormat="1" applyFont="1" applyFill="1"/>
    <xf numFmtId="190" fontId="4" fillId="2" borderId="0" xfId="1" applyNumberFormat="1" applyFont="1" applyFill="1" applyAlignment="1">
      <alignment vertical="center"/>
    </xf>
    <xf numFmtId="190" fontId="4" fillId="2" borderId="0" xfId="1" applyNumberFormat="1" applyFont="1" applyFill="1" applyAlignment="1">
      <alignment horizontal="center" vertical="center"/>
    </xf>
    <xf numFmtId="0" fontId="15" fillId="0" borderId="0" xfId="1" applyNumberFormat="1" applyFont="1" applyFill="1"/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2" borderId="0" xfId="6" applyFont="1" applyFill="1" applyAlignment="1">
      <alignment horizontal="left" vertical="center"/>
    </xf>
    <xf numFmtId="0" fontId="13" fillId="2" borderId="0" xfId="0" applyFont="1" applyFill="1"/>
    <xf numFmtId="0" fontId="4" fillId="2" borderId="0" xfId="6" applyFont="1" applyFill="1" applyAlignment="1">
      <alignment vertical="center"/>
    </xf>
    <xf numFmtId="0" fontId="4" fillId="2" borderId="0" xfId="0" applyFont="1" applyFill="1"/>
    <xf numFmtId="194" fontId="4" fillId="2" borderId="0" xfId="0" applyNumberFormat="1" applyFont="1" applyFill="1" applyAlignment="1">
      <alignment horizontal="right" vertical="center"/>
    </xf>
    <xf numFmtId="37" fontId="4" fillId="2" borderId="0" xfId="2" applyNumberFormat="1" applyFont="1" applyFill="1" applyAlignment="1">
      <alignment horizontal="center" vertical="center"/>
    </xf>
    <xf numFmtId="195" fontId="14" fillId="2" borderId="0" xfId="10" applyNumberFormat="1" applyFont="1" applyFill="1" applyAlignment="1">
      <alignment horizontal="center"/>
    </xf>
    <xf numFmtId="195" fontId="14" fillId="2" borderId="0" xfId="1" applyNumberFormat="1" applyFont="1" applyFill="1" applyAlignment="1">
      <alignment horizontal="center"/>
    </xf>
    <xf numFmtId="195" fontId="14" fillId="2" borderId="0" xfId="1" applyNumberFormat="1" applyFont="1" applyFill="1" applyBorder="1" applyAlignment="1">
      <alignment horizontal="center"/>
    </xf>
    <xf numFmtId="195" fontId="14" fillId="2" borderId="1" xfId="1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37" fontId="4" fillId="2" borderId="1" xfId="2" applyNumberFormat="1" applyFont="1" applyFill="1" applyBorder="1" applyAlignment="1">
      <alignment horizontal="center" vertical="center"/>
    </xf>
    <xf numFmtId="0" fontId="15" fillId="2" borderId="0" xfId="10" applyNumberFormat="1" applyFont="1" applyFill="1"/>
    <xf numFmtId="37" fontId="4" fillId="2" borderId="0" xfId="2" applyNumberFormat="1" applyFont="1" applyFill="1" applyAlignment="1">
      <alignment vertical="center"/>
    </xf>
    <xf numFmtId="0" fontId="14" fillId="2" borderId="0" xfId="1" applyNumberFormat="1" applyFont="1" applyFill="1"/>
    <xf numFmtId="190" fontId="4" fillId="2" borderId="0" xfId="0" applyNumberFormat="1" applyFont="1" applyFill="1" applyAlignment="1">
      <alignment vertical="top"/>
    </xf>
    <xf numFmtId="0" fontId="13" fillId="2" borderId="0" xfId="0" applyFont="1" applyFill="1" applyAlignment="1">
      <alignment vertical="center"/>
    </xf>
    <xf numFmtId="0" fontId="4" fillId="0" borderId="0" xfId="2" applyFont="1" applyAlignment="1">
      <alignment vertical="center"/>
    </xf>
    <xf numFmtId="0" fontId="14" fillId="2" borderId="0" xfId="10" applyNumberFormat="1" applyFont="1" applyFill="1"/>
    <xf numFmtId="187" fontId="13" fillId="2" borderId="0" xfId="0" applyNumberFormat="1" applyFont="1" applyFill="1"/>
    <xf numFmtId="0" fontId="3" fillId="2" borderId="0" xfId="2" applyFont="1" applyFill="1" applyAlignment="1">
      <alignment vertical="center"/>
    </xf>
    <xf numFmtId="187" fontId="4" fillId="2" borderId="0" xfId="2" applyNumberFormat="1" applyFont="1" applyFill="1" applyAlignment="1">
      <alignment horizontal="center" vertical="center"/>
    </xf>
    <xf numFmtId="187" fontId="4" fillId="2" borderId="0" xfId="2" applyNumberFormat="1" applyFont="1" applyFill="1" applyAlignment="1">
      <alignment vertical="center"/>
    </xf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6" fontId="3" fillId="0" borderId="0" xfId="12" applyNumberFormat="1" applyFont="1" applyFill="1" applyAlignment="1">
      <alignment horizontal="left" vertical="center"/>
    </xf>
    <xf numFmtId="0" fontId="0" fillId="0" borderId="0" xfId="0" applyFill="1"/>
    <xf numFmtId="187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196" fontId="4" fillId="0" borderId="0" xfId="12" applyNumberFormat="1" applyFont="1" applyFill="1" applyAlignment="1">
      <alignment horizontal="right" vertical="center"/>
    </xf>
    <xf numFmtId="197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6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applyFont="1" applyAlignment="1">
      <alignment horizontal="left" vertical="center" indent="2"/>
    </xf>
    <xf numFmtId="0" fontId="4" fillId="0" borderId="0" xfId="13" quotePrefix="1" applyFont="1" applyFill="1" applyAlignment="1">
      <alignment horizontal="left" vertical="center"/>
    </xf>
    <xf numFmtId="187" fontId="4" fillId="0" borderId="1" xfId="14" applyNumberFormat="1" applyFont="1" applyFill="1" applyBorder="1" applyAlignment="1">
      <alignment horizontal="righ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6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38" fontId="4" fillId="0" borderId="0" xfId="11" applyNumberFormat="1" applyFont="1" applyFill="1" applyAlignment="1">
      <alignment horizontal="center" vertical="center"/>
    </xf>
    <xf numFmtId="194" fontId="3" fillId="0" borderId="0" xfId="12" applyNumberFormat="1" applyFont="1" applyFill="1" applyAlignment="1">
      <alignment horizontal="left" vertical="center"/>
    </xf>
    <xf numFmtId="194" fontId="4" fillId="0" borderId="0" xfId="12" applyNumberFormat="1" applyFont="1" applyFill="1" applyAlignment="1">
      <alignment vertical="center"/>
    </xf>
    <xf numFmtId="194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4" fillId="0" borderId="0" xfId="13" quotePrefix="1" applyFont="1" applyAlignment="1">
      <alignment horizontal="left" vertical="center"/>
    </xf>
    <xf numFmtId="0" fontId="4" fillId="0" borderId="0" xfId="13" applyFont="1" applyAlignment="1">
      <alignment vertical="center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6" fontId="4" fillId="0" borderId="0" xfId="11" applyNumberFormat="1" applyFont="1" applyFill="1" applyAlignment="1">
      <alignment horizontal="right" vertical="center"/>
    </xf>
    <xf numFmtId="187" fontId="4" fillId="2" borderId="0" xfId="1" applyNumberFormat="1" applyFont="1" applyFill="1" applyAlignment="1">
      <alignment horizontal="center" vertical="center"/>
    </xf>
    <xf numFmtId="187" fontId="4" fillId="2" borderId="0" xfId="1" applyNumberFormat="1" applyFont="1" applyFill="1" applyAlignment="1">
      <alignment vertical="center"/>
    </xf>
    <xf numFmtId="187" fontId="14" fillId="2" borderId="0" xfId="1" applyNumberFormat="1" applyFont="1" applyFill="1"/>
    <xf numFmtId="187" fontId="4" fillId="2" borderId="0" xfId="1" applyNumberFormat="1" applyFont="1" applyFill="1" applyAlignment="1">
      <alignment vertical="top"/>
    </xf>
    <xf numFmtId="187" fontId="1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 vertical="center"/>
    </xf>
    <xf numFmtId="187" fontId="4" fillId="2" borderId="2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Alignment="1">
      <alignment vertical="center"/>
    </xf>
    <xf numFmtId="187" fontId="4" fillId="0" borderId="0" xfId="1" applyNumberFormat="1" applyFont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/>
    <xf numFmtId="187" fontId="16" fillId="0" borderId="0" xfId="1" applyNumberFormat="1" applyFont="1" applyFill="1"/>
    <xf numFmtId="187" fontId="4" fillId="0" borderId="0" xfId="1" applyNumberFormat="1" applyFont="1" applyAlignment="1">
      <alignment vertical="top"/>
    </xf>
    <xf numFmtId="187" fontId="4" fillId="0" borderId="0" xfId="1" applyNumberFormat="1" applyFont="1" applyAlignment="1">
      <alignment horizontal="center" vertical="center"/>
    </xf>
    <xf numFmtId="187" fontId="14" fillId="0" borderId="0" xfId="1" applyNumberFormat="1" applyFont="1"/>
    <xf numFmtId="187" fontId="13" fillId="0" borderId="0" xfId="1" applyNumberFormat="1" applyFont="1" applyAlignment="1">
      <alignment vertical="center"/>
    </xf>
    <xf numFmtId="187" fontId="4" fillId="0" borderId="2" xfId="1" applyNumberFormat="1" applyFont="1" applyBorder="1" applyAlignment="1">
      <alignment vertical="center"/>
    </xf>
    <xf numFmtId="187" fontId="4" fillId="0" borderId="0" xfId="12" applyNumberFormat="1" applyFont="1" applyFill="1" applyBorder="1" applyAlignment="1">
      <alignment horizontal="right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87" fontId="4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horizontal="left" vertical="center"/>
    </xf>
    <xf numFmtId="0" fontId="4" fillId="2" borderId="1" xfId="6" applyFont="1" applyFill="1" applyBorder="1" applyAlignment="1">
      <alignment horizontal="center" vertical="center"/>
    </xf>
    <xf numFmtId="37" fontId="4" fillId="2" borderId="5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187" fontId="4" fillId="2" borderId="3" xfId="2" applyNumberFormat="1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187" fontId="4" fillId="2" borderId="4" xfId="2" applyNumberFormat="1" applyFont="1" applyFill="1" applyBorder="1" applyAlignment="1">
      <alignment horizontal="center" vertical="center"/>
    </xf>
    <xf numFmtId="38" fontId="4" fillId="0" borderId="0" xfId="11" applyNumberFormat="1" applyFont="1" applyFill="1" applyAlignment="1">
      <alignment horizontal="center" vertical="center"/>
    </xf>
    <xf numFmtId="189" fontId="4" fillId="0" borderId="0" xfId="12" applyNumberFormat="1" applyFont="1" applyFill="1" applyAlignment="1">
      <alignment horizontal="center" vertical="center"/>
    </xf>
    <xf numFmtId="194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15"/>
    <cellStyle name="Comma 2 2" xfId="10"/>
    <cellStyle name="Comma 2 3" xfId="16"/>
    <cellStyle name="Comma 3" xfId="17"/>
    <cellStyle name="Comma 3 2" xfId="18"/>
    <cellStyle name="comma zerodec" xfId="19"/>
    <cellStyle name="Comma_PL_1252_af 2" xfId="5"/>
    <cellStyle name="Currency 2" xfId="20"/>
    <cellStyle name="Currency1" xfId="21"/>
    <cellStyle name="Dollar (zero dec)" xfId="22"/>
    <cellStyle name="Grey" xfId="23"/>
    <cellStyle name="Index Number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3" xfId="12"/>
    <cellStyle name="Normal 15" xfId="29"/>
    <cellStyle name="Normal 2" xfId="30"/>
    <cellStyle name="Normal 2 2" xfId="2"/>
    <cellStyle name="Normal 2 3" xfId="31"/>
    <cellStyle name="Normal 2 3 2" xfId="11"/>
    <cellStyle name="Normal 2 4" xfId="32"/>
    <cellStyle name="Normal 3" xfId="14"/>
    <cellStyle name="Normal 3 2" xfId="13"/>
    <cellStyle name="Normal 3 3" xfId="33"/>
    <cellStyle name="Normal 4" xfId="3"/>
    <cellStyle name="Normal 4 2" xfId="34"/>
    <cellStyle name="Normal 5" xfId="7"/>
    <cellStyle name="Normal_40SEP-CO" xfId="9"/>
    <cellStyle name="Normal_CE-Thai" xfId="6"/>
    <cellStyle name="Normal_PL_1252_af 2" xfId="8"/>
    <cellStyle name="Normal_งบงวด ส.ตง. ก.ย.42 2" xfId="4"/>
    <cellStyle name="Percent [2]" xfId="35"/>
    <cellStyle name="Percent 2" xfId="36"/>
    <cellStyle name="Percent 3" xfId="37"/>
    <cellStyle name="Quantity" xfId="38"/>
    <cellStyle name="เครื่องหมายจุลภาค 4" xfId="39"/>
    <cellStyle name="เครื่องหมายจุลภาค 5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tabSelected="1" zoomScaleNormal="100" workbookViewId="0"/>
  </sheetViews>
  <sheetFormatPr defaultColWidth="9.08203125" defaultRowHeight="23.75" customHeight="1"/>
  <cols>
    <col min="1" max="1" width="45.08203125" style="10" customWidth="1"/>
    <col min="2" max="2" width="7.25" style="10" customWidth="1"/>
    <col min="3" max="3" width="8.33203125" style="10" customWidth="1"/>
    <col min="4" max="4" width="0.9140625" style="10" customWidth="1"/>
    <col min="5" max="5" width="14.75" style="53" customWidth="1"/>
    <col min="6" max="6" width="0.33203125" style="53" customWidth="1"/>
    <col min="7" max="7" width="14.75" style="53" customWidth="1"/>
    <col min="8" max="8" width="0.33203125" style="54" customWidth="1"/>
    <col min="9" max="9" width="14.75" style="53" customWidth="1"/>
    <col min="10" max="10" width="0.33203125" style="53" customWidth="1"/>
    <col min="11" max="11" width="14.75" style="53" customWidth="1"/>
    <col min="12" max="16384" width="9.08203125" style="10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5" t="s">
        <v>2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3</v>
      </c>
    </row>
    <row r="5" spans="1:11" ht="23.75" customHeight="1">
      <c r="A5" s="6"/>
      <c r="B5" s="6"/>
      <c r="C5" s="6"/>
      <c r="D5" s="6"/>
      <c r="E5" s="253" t="s">
        <v>4</v>
      </c>
      <c r="F5" s="253"/>
      <c r="G5" s="253"/>
      <c r="H5" s="9"/>
      <c r="I5" s="253" t="s">
        <v>5</v>
      </c>
      <c r="J5" s="253"/>
      <c r="K5" s="253"/>
    </row>
    <row r="6" spans="1:11" ht="23.75" customHeight="1">
      <c r="B6" s="6"/>
      <c r="C6" s="11" t="s">
        <v>6</v>
      </c>
      <c r="D6" s="6"/>
      <c r="E6" s="12" t="s">
        <v>7</v>
      </c>
      <c r="F6" s="13"/>
      <c r="G6" s="12" t="s">
        <v>8</v>
      </c>
      <c r="H6" s="14"/>
      <c r="I6" s="12" t="s">
        <v>7</v>
      </c>
      <c r="J6" s="13"/>
      <c r="K6" s="12" t="s">
        <v>8</v>
      </c>
    </row>
    <row r="7" spans="1:11" ht="23.75" customHeight="1">
      <c r="A7" s="15" t="s">
        <v>9</v>
      </c>
      <c r="B7" s="6"/>
      <c r="C7" s="6"/>
      <c r="D7" s="6"/>
      <c r="E7" s="8"/>
      <c r="F7" s="8"/>
      <c r="G7" s="8"/>
      <c r="H7" s="9"/>
      <c r="I7" s="8"/>
      <c r="J7" s="8"/>
      <c r="K7" s="8"/>
    </row>
    <row r="8" spans="1:11" ht="23.75" customHeight="1">
      <c r="A8" s="16" t="s">
        <v>10</v>
      </c>
      <c r="B8" s="6"/>
      <c r="C8" s="17">
        <v>8.1</v>
      </c>
      <c r="D8" s="6"/>
      <c r="E8" s="18">
        <v>61590792</v>
      </c>
      <c r="F8" s="18"/>
      <c r="G8" s="18">
        <v>63543939</v>
      </c>
      <c r="H8" s="18"/>
      <c r="I8" s="18">
        <v>61565118</v>
      </c>
      <c r="J8" s="18"/>
      <c r="K8" s="18">
        <v>63515240</v>
      </c>
    </row>
    <row r="9" spans="1:11" ht="23.75" customHeight="1">
      <c r="A9" s="19" t="s">
        <v>11</v>
      </c>
      <c r="B9" s="6"/>
      <c r="C9" s="17">
        <v>8.3000000000000007</v>
      </c>
      <c r="D9" s="6"/>
      <c r="E9" s="18">
        <v>550940565</v>
      </c>
      <c r="F9" s="18"/>
      <c r="G9" s="18">
        <v>469216499</v>
      </c>
      <c r="H9" s="18"/>
      <c r="I9" s="18">
        <v>549955203</v>
      </c>
      <c r="J9" s="18"/>
      <c r="K9" s="18">
        <v>468832143</v>
      </c>
    </row>
    <row r="10" spans="1:11" ht="23.75" customHeight="1">
      <c r="A10" s="19" t="s">
        <v>12</v>
      </c>
      <c r="B10" s="6"/>
      <c r="C10" s="17"/>
      <c r="D10" s="6"/>
      <c r="E10" s="18"/>
      <c r="F10" s="18"/>
      <c r="G10" s="18"/>
      <c r="H10" s="18"/>
      <c r="I10" s="18"/>
      <c r="J10" s="18"/>
      <c r="K10" s="18"/>
    </row>
    <row r="11" spans="1:11" ht="23.75" customHeight="1">
      <c r="A11" s="20" t="s">
        <v>13</v>
      </c>
      <c r="B11" s="6"/>
      <c r="C11" s="17">
        <v>8.4</v>
      </c>
      <c r="D11" s="6"/>
      <c r="E11" s="18">
        <v>33568015</v>
      </c>
      <c r="F11" s="18"/>
      <c r="G11" s="18">
        <v>18038574</v>
      </c>
      <c r="H11" s="18"/>
      <c r="I11" s="18">
        <v>33568015</v>
      </c>
      <c r="J11" s="18"/>
      <c r="K11" s="18">
        <v>18306692</v>
      </c>
    </row>
    <row r="12" spans="1:11" ht="23.75" customHeight="1">
      <c r="A12" s="21" t="s">
        <v>14</v>
      </c>
      <c r="B12" s="6"/>
      <c r="C12" s="17">
        <v>8.5</v>
      </c>
      <c r="D12" s="6"/>
      <c r="E12" s="18">
        <v>83170487</v>
      </c>
      <c r="F12" s="18"/>
      <c r="G12" s="18">
        <v>52659994</v>
      </c>
      <c r="H12" s="18"/>
      <c r="I12" s="18">
        <v>83170487</v>
      </c>
      <c r="J12" s="18"/>
      <c r="K12" s="18">
        <v>52659994</v>
      </c>
    </row>
    <row r="13" spans="1:11" ht="23.75" customHeight="1">
      <c r="A13" s="22" t="s">
        <v>15</v>
      </c>
      <c r="B13" s="6"/>
      <c r="C13" s="17">
        <v>8.6</v>
      </c>
      <c r="D13" s="6"/>
      <c r="E13" s="18">
        <v>277054816</v>
      </c>
      <c r="F13" s="18"/>
      <c r="G13" s="18">
        <v>342041937</v>
      </c>
      <c r="H13" s="18"/>
      <c r="I13" s="18">
        <v>277554194</v>
      </c>
      <c r="J13" s="18"/>
      <c r="K13" s="18">
        <v>342121904</v>
      </c>
    </row>
    <row r="14" spans="1:11" ht="23.75" customHeight="1">
      <c r="A14" s="22" t="s">
        <v>16</v>
      </c>
      <c r="B14" s="6"/>
      <c r="C14" s="17">
        <v>8.6999999999999993</v>
      </c>
      <c r="D14" s="6"/>
      <c r="E14" s="18">
        <v>12319651</v>
      </c>
      <c r="F14" s="18"/>
      <c r="G14" s="18">
        <v>21974786</v>
      </c>
      <c r="H14" s="18"/>
      <c r="I14" s="18">
        <v>11175610</v>
      </c>
      <c r="J14" s="18"/>
      <c r="K14" s="18">
        <v>11042216</v>
      </c>
    </row>
    <row r="15" spans="1:11" ht="23.75" customHeight="1">
      <c r="A15" s="19" t="s">
        <v>17</v>
      </c>
      <c r="B15" s="6"/>
      <c r="C15" s="17">
        <v>8.8000000000000007</v>
      </c>
      <c r="D15" s="6"/>
      <c r="E15" s="18">
        <v>2443831839</v>
      </c>
      <c r="F15" s="23"/>
      <c r="G15" s="18">
        <v>2476219848</v>
      </c>
      <c r="H15" s="24"/>
      <c r="I15" s="18">
        <v>2361276730</v>
      </c>
      <c r="J15" s="23"/>
      <c r="K15" s="18">
        <v>2401462429</v>
      </c>
    </row>
    <row r="16" spans="1:11" ht="23.75" customHeight="1">
      <c r="A16" s="25" t="s">
        <v>18</v>
      </c>
      <c r="B16" s="6"/>
      <c r="C16" s="26">
        <v>8.1</v>
      </c>
      <c r="D16" s="6"/>
      <c r="E16" s="18">
        <v>40829441</v>
      </c>
      <c r="F16" s="18"/>
      <c r="G16" s="18">
        <v>39226941</v>
      </c>
      <c r="H16" s="18"/>
      <c r="I16" s="18">
        <v>40790389</v>
      </c>
      <c r="J16" s="18"/>
      <c r="K16" s="18">
        <v>39183154</v>
      </c>
    </row>
    <row r="17" spans="1:11" ht="23.75" customHeight="1">
      <c r="A17" s="22" t="s">
        <v>19</v>
      </c>
      <c r="B17" s="6"/>
      <c r="C17" s="26">
        <v>8.11</v>
      </c>
      <c r="D17" s="6"/>
      <c r="E17" s="18">
        <v>31199913</v>
      </c>
      <c r="F17" s="18"/>
      <c r="G17" s="18">
        <v>31518477</v>
      </c>
      <c r="H17" s="23"/>
      <c r="I17" s="18">
        <v>28659834</v>
      </c>
      <c r="J17" s="23"/>
      <c r="K17" s="18">
        <v>28639090</v>
      </c>
    </row>
    <row r="18" spans="1:11" ht="23.75" customHeight="1">
      <c r="A18" s="22" t="s">
        <v>20</v>
      </c>
      <c r="B18" s="6"/>
      <c r="C18" s="26" t="s">
        <v>21</v>
      </c>
      <c r="D18" s="6"/>
      <c r="E18" s="18">
        <v>3660321</v>
      </c>
      <c r="F18" s="18"/>
      <c r="G18" s="18">
        <v>4271626</v>
      </c>
      <c r="H18" s="23"/>
      <c r="I18" s="18">
        <v>3028949</v>
      </c>
      <c r="J18" s="23"/>
      <c r="K18" s="18">
        <v>3486000</v>
      </c>
    </row>
    <row r="19" spans="1:11" ht="23.75" customHeight="1">
      <c r="A19" s="21" t="s">
        <v>22</v>
      </c>
      <c r="B19" s="6"/>
      <c r="C19" s="26">
        <v>8.1300000000000008</v>
      </c>
      <c r="D19" s="6"/>
      <c r="E19" s="18">
        <v>15163697</v>
      </c>
      <c r="F19" s="18"/>
      <c r="G19" s="18">
        <v>10846341</v>
      </c>
      <c r="H19" s="23"/>
      <c r="I19" s="18">
        <v>14631644</v>
      </c>
      <c r="J19" s="23"/>
      <c r="K19" s="18">
        <v>9264125</v>
      </c>
    </row>
    <row r="20" spans="1:11" ht="23.75" customHeight="1">
      <c r="A20" s="27" t="s">
        <v>23</v>
      </c>
      <c r="B20" s="6"/>
      <c r="C20" s="26" t="s">
        <v>24</v>
      </c>
      <c r="D20" s="6"/>
      <c r="E20" s="18">
        <v>4497292</v>
      </c>
      <c r="F20" s="18"/>
      <c r="G20" s="18">
        <v>4788684</v>
      </c>
      <c r="H20" s="23"/>
      <c r="I20" s="18">
        <v>1957578</v>
      </c>
      <c r="J20" s="23"/>
      <c r="K20" s="18">
        <v>2254205</v>
      </c>
    </row>
    <row r="21" spans="1:11" ht="23.75" customHeight="1">
      <c r="A21" s="27" t="s">
        <v>25</v>
      </c>
      <c r="B21" s="6"/>
      <c r="C21" s="28"/>
      <c r="D21" s="6"/>
      <c r="E21" s="18">
        <v>2490168</v>
      </c>
      <c r="F21" s="18"/>
      <c r="G21" s="18">
        <v>2290835</v>
      </c>
      <c r="H21" s="23"/>
      <c r="I21" s="18">
        <v>2451896</v>
      </c>
      <c r="J21" s="23"/>
      <c r="K21" s="18">
        <v>1998823</v>
      </c>
    </row>
    <row r="22" spans="1:11" ht="23.75" customHeight="1">
      <c r="A22" s="16" t="s">
        <v>26</v>
      </c>
      <c r="B22" s="6"/>
      <c r="C22" s="26">
        <v>8.15</v>
      </c>
      <c r="D22" s="6"/>
      <c r="E22" s="18">
        <v>32101866</v>
      </c>
      <c r="F22" s="18"/>
      <c r="G22" s="18">
        <v>20105960</v>
      </c>
      <c r="H22" s="23"/>
      <c r="I22" s="18">
        <v>32543392</v>
      </c>
      <c r="J22" s="18"/>
      <c r="K22" s="18">
        <v>20156182</v>
      </c>
    </row>
    <row r="23" spans="1:11" ht="23.75" customHeight="1" thickBot="1">
      <c r="A23" s="29" t="s">
        <v>27</v>
      </c>
      <c r="B23" s="6"/>
      <c r="C23" s="17"/>
      <c r="D23" s="6"/>
      <c r="E23" s="30">
        <f>SUM(E8:E22)</f>
        <v>3592418863</v>
      </c>
      <c r="F23" s="18"/>
      <c r="G23" s="30">
        <f>SUM(G8:G22)</f>
        <v>3556744441</v>
      </c>
      <c r="H23" s="18"/>
      <c r="I23" s="30">
        <f>SUM(I8:I22)</f>
        <v>3502329039</v>
      </c>
      <c r="J23" s="18"/>
      <c r="K23" s="30">
        <f>SUM(K8:K22)</f>
        <v>3462922197</v>
      </c>
    </row>
    <row r="24" spans="1:11" ht="23.75" customHeight="1" thickTop="1">
      <c r="A24" s="6"/>
      <c r="B24" s="6"/>
      <c r="C24" s="6"/>
      <c r="D24" s="6"/>
      <c r="E24" s="10"/>
      <c r="F24" s="10"/>
      <c r="G24" s="10"/>
      <c r="H24" s="10"/>
      <c r="I24" s="10"/>
      <c r="J24" s="10"/>
      <c r="K24" s="10"/>
    </row>
    <row r="25" spans="1:11" ht="23.75" customHeight="1">
      <c r="A25" s="31" t="s">
        <v>28</v>
      </c>
      <c r="B25" s="6"/>
      <c r="C25" s="6"/>
      <c r="D25" s="6"/>
      <c r="E25" s="10"/>
      <c r="F25" s="10"/>
      <c r="G25" s="10"/>
      <c r="H25" s="10"/>
      <c r="I25" s="10"/>
      <c r="J25" s="10"/>
      <c r="K25" s="10"/>
    </row>
    <row r="26" spans="1:11" ht="23.75" customHeight="1">
      <c r="A26" s="31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75" customHeight="1">
      <c r="A27" s="6"/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75" customHeight="1">
      <c r="A28" s="32"/>
      <c r="B28" s="6"/>
      <c r="C28" s="6"/>
      <c r="D28" s="6"/>
      <c r="E28" s="10"/>
      <c r="F28" s="10"/>
      <c r="G28" s="250"/>
      <c r="H28" s="250"/>
      <c r="I28" s="250"/>
      <c r="J28" s="250"/>
      <c r="K28" s="250"/>
    </row>
    <row r="29" spans="1:11" ht="23.75" customHeight="1">
      <c r="A29" s="33" t="s">
        <v>29</v>
      </c>
      <c r="B29" s="6"/>
      <c r="C29" s="6"/>
      <c r="D29" s="6"/>
      <c r="E29" s="10"/>
      <c r="F29" s="10"/>
      <c r="G29" s="251" t="s">
        <v>30</v>
      </c>
      <c r="H29" s="251"/>
      <c r="I29" s="251"/>
      <c r="J29" s="251"/>
      <c r="K29" s="251"/>
    </row>
    <row r="30" spans="1:11" ht="23.75" customHeight="1">
      <c r="A30" s="34" t="s">
        <v>31</v>
      </c>
      <c r="B30" s="6"/>
      <c r="C30" s="6"/>
      <c r="D30" s="6"/>
      <c r="E30" s="10"/>
      <c r="F30" s="10"/>
      <c r="G30" s="252" t="s">
        <v>32</v>
      </c>
      <c r="H30" s="252"/>
      <c r="I30" s="252"/>
      <c r="J30" s="252"/>
      <c r="K30" s="252"/>
    </row>
    <row r="31" spans="1:11" s="4" customFormat="1" ht="22.25" customHeight="1">
      <c r="A31" s="1" t="s">
        <v>0</v>
      </c>
      <c r="B31" s="1"/>
      <c r="C31" s="1"/>
      <c r="D31" s="1"/>
      <c r="E31" s="2"/>
      <c r="F31" s="2"/>
      <c r="G31" s="2"/>
      <c r="H31" s="3"/>
      <c r="I31" s="2"/>
      <c r="J31" s="2"/>
      <c r="K31" s="2"/>
    </row>
    <row r="32" spans="1:11" s="4" customFormat="1" ht="22.25" customHeight="1">
      <c r="A32" s="1" t="s">
        <v>33</v>
      </c>
      <c r="B32" s="1"/>
      <c r="C32" s="1"/>
      <c r="D32" s="1"/>
      <c r="E32" s="2"/>
      <c r="F32" s="2"/>
      <c r="G32" s="2"/>
      <c r="H32" s="3"/>
      <c r="I32" s="2"/>
      <c r="J32" s="2"/>
      <c r="K32" s="2"/>
    </row>
    <row r="33" spans="1:11" s="4" customFormat="1" ht="22.25" customHeight="1">
      <c r="A33" s="5" t="s">
        <v>2</v>
      </c>
      <c r="B33" s="7"/>
      <c r="C33" s="1"/>
      <c r="D33" s="7"/>
      <c r="E33" s="2"/>
      <c r="F33" s="2"/>
      <c r="G33" s="2"/>
      <c r="H33" s="3"/>
      <c r="I33" s="2"/>
      <c r="J33" s="2"/>
      <c r="K33" s="2"/>
    </row>
    <row r="34" spans="1:11" ht="22.25" customHeight="1">
      <c r="A34" s="6"/>
      <c r="B34" s="6"/>
      <c r="C34" s="6"/>
      <c r="D34" s="6"/>
      <c r="E34" s="8"/>
      <c r="F34" s="8"/>
      <c r="G34" s="8"/>
      <c r="H34" s="9"/>
      <c r="I34" s="8"/>
      <c r="J34" s="8"/>
      <c r="K34" s="8" t="s">
        <v>3</v>
      </c>
    </row>
    <row r="35" spans="1:11" ht="22.25" customHeight="1">
      <c r="A35" s="6"/>
      <c r="B35" s="6"/>
      <c r="C35" s="6"/>
      <c r="D35" s="6"/>
      <c r="E35" s="253" t="s">
        <v>4</v>
      </c>
      <c r="F35" s="253"/>
      <c r="G35" s="253"/>
      <c r="H35" s="9"/>
      <c r="I35" s="253" t="s">
        <v>5</v>
      </c>
      <c r="J35" s="253"/>
      <c r="K35" s="253"/>
    </row>
    <row r="36" spans="1:11" ht="22.25" customHeight="1">
      <c r="B36" s="6"/>
      <c r="C36" s="11" t="s">
        <v>6</v>
      </c>
      <c r="D36" s="6"/>
      <c r="E36" s="12" t="s">
        <v>7</v>
      </c>
      <c r="F36" s="13"/>
      <c r="G36" s="12" t="s">
        <v>8</v>
      </c>
      <c r="H36" s="14"/>
      <c r="I36" s="12" t="s">
        <v>7</v>
      </c>
      <c r="J36" s="13"/>
      <c r="K36" s="12" t="s">
        <v>8</v>
      </c>
    </row>
    <row r="37" spans="1:11" ht="22.25" customHeight="1">
      <c r="A37" s="15" t="s">
        <v>34</v>
      </c>
      <c r="B37" s="6"/>
      <c r="C37" s="6"/>
      <c r="D37" s="6"/>
      <c r="E37" s="8"/>
      <c r="F37" s="8"/>
      <c r="G37" s="8"/>
      <c r="H37" s="9"/>
      <c r="I37" s="8"/>
      <c r="J37" s="8"/>
      <c r="K37" s="8"/>
    </row>
    <row r="38" spans="1:11" ht="22.25" customHeight="1">
      <c r="A38" s="16" t="s">
        <v>35</v>
      </c>
      <c r="B38" s="6"/>
      <c r="C38" s="26">
        <v>8.16</v>
      </c>
      <c r="D38" s="6"/>
      <c r="E38" s="18">
        <v>2590236439</v>
      </c>
      <c r="F38" s="23"/>
      <c r="G38" s="18">
        <v>2614747357</v>
      </c>
      <c r="H38" s="23"/>
      <c r="I38" s="18">
        <v>2594724935</v>
      </c>
      <c r="J38" s="18"/>
      <c r="K38" s="18">
        <v>2619065923</v>
      </c>
    </row>
    <row r="39" spans="1:11" ht="22.25" customHeight="1">
      <c r="A39" s="22" t="s">
        <v>36</v>
      </c>
      <c r="B39" s="6"/>
      <c r="C39" s="26">
        <v>8.17</v>
      </c>
      <c r="D39" s="6"/>
      <c r="E39" s="18">
        <v>277098585</v>
      </c>
      <c r="F39" s="23"/>
      <c r="G39" s="18">
        <v>296344379</v>
      </c>
      <c r="H39" s="23"/>
      <c r="I39" s="18">
        <v>272492597</v>
      </c>
      <c r="J39" s="23"/>
      <c r="K39" s="18">
        <v>292398188</v>
      </c>
    </row>
    <row r="40" spans="1:11" ht="22.25" customHeight="1">
      <c r="A40" s="25" t="s">
        <v>37</v>
      </c>
      <c r="B40" s="6"/>
      <c r="C40" s="17"/>
      <c r="D40" s="6"/>
      <c r="E40" s="18">
        <v>5018811</v>
      </c>
      <c r="F40" s="23"/>
      <c r="G40" s="18">
        <v>4210129</v>
      </c>
      <c r="H40" s="23"/>
      <c r="I40" s="18">
        <v>5018811</v>
      </c>
      <c r="J40" s="18"/>
      <c r="K40" s="18">
        <v>4210129</v>
      </c>
    </row>
    <row r="41" spans="1:11" ht="22.25" customHeight="1">
      <c r="A41" s="25" t="s">
        <v>38</v>
      </c>
      <c r="B41" s="6"/>
      <c r="C41" s="17"/>
      <c r="D41" s="6"/>
      <c r="E41" s="18"/>
      <c r="F41" s="23"/>
      <c r="G41" s="18"/>
      <c r="H41" s="23"/>
      <c r="I41" s="18"/>
      <c r="J41" s="18"/>
      <c r="K41" s="18"/>
    </row>
    <row r="42" spans="1:11" ht="22.25" customHeight="1">
      <c r="A42" s="25" t="s">
        <v>39</v>
      </c>
      <c r="B42" s="6"/>
      <c r="C42" s="17">
        <v>8.18</v>
      </c>
      <c r="D42" s="6"/>
      <c r="E42" s="18">
        <v>2318740</v>
      </c>
      <c r="F42" s="23"/>
      <c r="G42" s="18">
        <v>0</v>
      </c>
      <c r="H42" s="23"/>
      <c r="I42" s="18">
        <v>2318740</v>
      </c>
      <c r="J42" s="18"/>
      <c r="K42" s="18">
        <v>0</v>
      </c>
    </row>
    <row r="43" spans="1:11" ht="22.25" customHeight="1">
      <c r="A43" s="7" t="s">
        <v>40</v>
      </c>
      <c r="B43" s="6"/>
      <c r="C43" s="17">
        <v>8.5</v>
      </c>
      <c r="D43" s="6"/>
      <c r="E43" s="18">
        <v>78506970</v>
      </c>
      <c r="F43" s="23"/>
      <c r="G43" s="18">
        <v>50549723</v>
      </c>
      <c r="H43" s="23"/>
      <c r="I43" s="18">
        <v>78506970</v>
      </c>
      <c r="J43" s="18"/>
      <c r="K43" s="18">
        <v>50549723</v>
      </c>
    </row>
    <row r="44" spans="1:11" ht="22.25" customHeight="1">
      <c r="A44" s="7" t="s">
        <v>41</v>
      </c>
      <c r="B44" s="6"/>
      <c r="C44" s="26">
        <v>8.19</v>
      </c>
      <c r="D44" s="6"/>
      <c r="E44" s="18">
        <v>151171799</v>
      </c>
      <c r="F44" s="23"/>
      <c r="G44" s="18">
        <v>133817209</v>
      </c>
      <c r="H44" s="23"/>
      <c r="I44" s="18">
        <v>106902043</v>
      </c>
      <c r="J44" s="18"/>
      <c r="K44" s="18">
        <v>91391660</v>
      </c>
    </row>
    <row r="45" spans="1:11" ht="22.25" customHeight="1">
      <c r="A45" s="16" t="s">
        <v>42</v>
      </c>
      <c r="B45" s="6"/>
      <c r="C45" s="26" t="s">
        <v>43</v>
      </c>
      <c r="D45" s="6"/>
      <c r="E45" s="18">
        <v>3687832</v>
      </c>
      <c r="F45" s="23"/>
      <c r="G45" s="18">
        <v>4276620</v>
      </c>
      <c r="H45" s="23"/>
      <c r="I45" s="18">
        <v>3002514</v>
      </c>
      <c r="J45" s="18"/>
      <c r="K45" s="18">
        <v>3448570</v>
      </c>
    </row>
    <row r="46" spans="1:11" ht="22.25" customHeight="1">
      <c r="A46" s="16" t="s">
        <v>44</v>
      </c>
      <c r="B46" s="6"/>
      <c r="C46" s="26">
        <v>8.1999999999999993</v>
      </c>
      <c r="D46" s="6"/>
      <c r="E46" s="18">
        <v>17444245</v>
      </c>
      <c r="F46" s="23"/>
      <c r="G46" s="18">
        <v>20364076</v>
      </c>
      <c r="H46" s="23"/>
      <c r="I46" s="18">
        <v>15927492</v>
      </c>
      <c r="J46" s="23"/>
      <c r="K46" s="18">
        <v>18837191</v>
      </c>
    </row>
    <row r="47" spans="1:11" ht="22.25" customHeight="1">
      <c r="A47" s="16" t="s">
        <v>45</v>
      </c>
      <c r="B47" s="6"/>
      <c r="C47" s="26">
        <v>8.2100000000000009</v>
      </c>
      <c r="D47" s="6"/>
      <c r="E47" s="18">
        <v>74363410</v>
      </c>
      <c r="F47" s="23"/>
      <c r="G47" s="18">
        <v>58323508</v>
      </c>
      <c r="H47" s="23"/>
      <c r="I47" s="18">
        <v>67425344</v>
      </c>
      <c r="J47" s="23"/>
      <c r="K47" s="18">
        <v>51286436</v>
      </c>
    </row>
    <row r="48" spans="1:11" ht="22.25" customHeight="1">
      <c r="A48" s="15" t="s">
        <v>46</v>
      </c>
      <c r="B48" s="6"/>
      <c r="C48" s="35"/>
      <c r="D48" s="6"/>
      <c r="E48" s="36">
        <f>SUM(E38:E47)</f>
        <v>3199846831</v>
      </c>
      <c r="F48" s="37"/>
      <c r="G48" s="36">
        <f>SUM(G38:G47)</f>
        <v>3182633001</v>
      </c>
      <c r="H48" s="37"/>
      <c r="I48" s="36">
        <f>SUM(I38:I47)</f>
        <v>3146319446</v>
      </c>
      <c r="J48" s="37"/>
      <c r="K48" s="36">
        <f>SUM(K38:K47)</f>
        <v>3131187820</v>
      </c>
    </row>
    <row r="49" spans="1:11" ht="22.25" customHeight="1">
      <c r="A49" s="15" t="s">
        <v>47</v>
      </c>
      <c r="B49" s="6"/>
      <c r="C49" s="6"/>
      <c r="D49" s="6"/>
      <c r="E49" s="38"/>
      <c r="F49" s="38"/>
      <c r="G49" s="38"/>
      <c r="H49" s="38"/>
      <c r="I49" s="38"/>
      <c r="J49" s="38"/>
      <c r="K49" s="38"/>
    </row>
    <row r="50" spans="1:11" ht="22.25" customHeight="1">
      <c r="A50" s="6" t="s">
        <v>48</v>
      </c>
      <c r="B50" s="6"/>
      <c r="C50" s="39">
        <v>8.2200000000000006</v>
      </c>
      <c r="D50" s="6"/>
      <c r="E50" s="38"/>
      <c r="F50" s="38"/>
      <c r="G50" s="38"/>
      <c r="H50" s="38"/>
      <c r="I50" s="38"/>
      <c r="J50" s="38"/>
      <c r="K50" s="38"/>
    </row>
    <row r="51" spans="1:11" ht="22.25" customHeight="1">
      <c r="A51" s="40" t="s">
        <v>49</v>
      </c>
      <c r="B51" s="6"/>
      <c r="C51" s="41"/>
      <c r="D51" s="6"/>
      <c r="E51" s="42"/>
      <c r="F51" s="42"/>
      <c r="G51" s="42"/>
      <c r="H51" s="42"/>
      <c r="I51" s="42"/>
      <c r="J51" s="42"/>
      <c r="K51" s="42"/>
    </row>
    <row r="52" spans="1:11" ht="22.25" customHeight="1">
      <c r="A52" s="43" t="s">
        <v>50</v>
      </c>
      <c r="B52" s="6"/>
      <c r="C52" s="41"/>
      <c r="D52" s="6"/>
      <c r="E52" s="18">
        <v>28325</v>
      </c>
      <c r="F52" s="18"/>
      <c r="G52" s="18">
        <v>28325</v>
      </c>
      <c r="H52" s="18"/>
      <c r="I52" s="18">
        <v>28325</v>
      </c>
      <c r="J52" s="18"/>
      <c r="K52" s="18">
        <v>28325</v>
      </c>
    </row>
    <row r="53" spans="1:11" ht="22.25" customHeight="1" thickBot="1">
      <c r="A53" s="44" t="s">
        <v>51</v>
      </c>
      <c r="B53" s="6"/>
      <c r="C53" s="41"/>
      <c r="D53" s="6"/>
      <c r="E53" s="45">
        <v>71976715</v>
      </c>
      <c r="F53" s="18"/>
      <c r="G53" s="45">
        <v>71976715</v>
      </c>
      <c r="H53" s="18"/>
      <c r="I53" s="45">
        <v>71976715</v>
      </c>
      <c r="J53" s="18"/>
      <c r="K53" s="45">
        <v>71976715</v>
      </c>
    </row>
    <row r="54" spans="1:11" ht="22.25" customHeight="1" thickTop="1">
      <c r="A54" s="40" t="s">
        <v>52</v>
      </c>
      <c r="B54" s="6"/>
      <c r="C54" s="41"/>
      <c r="D54" s="6"/>
      <c r="E54" s="42"/>
      <c r="F54" s="42"/>
      <c r="G54" s="42"/>
      <c r="H54" s="42"/>
      <c r="I54" s="42"/>
      <c r="J54" s="42"/>
      <c r="K54" s="42"/>
    </row>
    <row r="55" spans="1:11" ht="22.25" customHeight="1">
      <c r="A55" s="43" t="s">
        <v>50</v>
      </c>
      <c r="B55" s="6"/>
      <c r="C55" s="41"/>
      <c r="D55" s="6"/>
      <c r="E55" s="18">
        <v>28325</v>
      </c>
      <c r="F55" s="18"/>
      <c r="G55" s="18">
        <v>28325</v>
      </c>
      <c r="H55" s="18"/>
      <c r="I55" s="18">
        <v>28325</v>
      </c>
      <c r="J55" s="18"/>
      <c r="K55" s="18">
        <v>28325</v>
      </c>
    </row>
    <row r="56" spans="1:11" ht="22.25" customHeight="1">
      <c r="A56" s="43" t="s">
        <v>51</v>
      </c>
      <c r="B56" s="6"/>
      <c r="C56" s="41"/>
      <c r="D56" s="6"/>
      <c r="E56" s="18">
        <v>71976715</v>
      </c>
      <c r="F56" s="18"/>
      <c r="G56" s="18">
        <v>71976715</v>
      </c>
      <c r="H56" s="18"/>
      <c r="I56" s="18">
        <v>71976715</v>
      </c>
      <c r="J56" s="18"/>
      <c r="K56" s="18">
        <v>71976715</v>
      </c>
    </row>
    <row r="57" spans="1:11" ht="22.25" customHeight="1">
      <c r="A57" s="7" t="s">
        <v>53</v>
      </c>
      <c r="B57" s="6"/>
      <c r="C57" s="41"/>
      <c r="D57" s="6"/>
      <c r="E57" s="18"/>
      <c r="F57" s="18"/>
      <c r="G57" s="18"/>
      <c r="H57" s="18"/>
      <c r="I57" s="18"/>
      <c r="J57" s="18"/>
      <c r="K57" s="18"/>
    </row>
    <row r="58" spans="1:11" ht="22.25" customHeight="1">
      <c r="A58" s="46" t="s">
        <v>54</v>
      </c>
      <c r="B58" s="6"/>
      <c r="C58" s="41"/>
      <c r="D58" s="6"/>
      <c r="E58" s="18">
        <v>20833734</v>
      </c>
      <c r="F58" s="18"/>
      <c r="G58" s="18">
        <v>20833734</v>
      </c>
      <c r="H58" s="18"/>
      <c r="I58" s="18">
        <v>20833734</v>
      </c>
      <c r="J58" s="18"/>
      <c r="K58" s="18">
        <v>20833734</v>
      </c>
    </row>
    <row r="59" spans="1:11" ht="22.25" customHeight="1">
      <c r="A59" s="47" t="s">
        <v>55</v>
      </c>
      <c r="B59" s="6"/>
      <c r="C59" s="41"/>
      <c r="D59" s="6"/>
      <c r="E59" s="18"/>
      <c r="F59" s="18"/>
      <c r="G59" s="18"/>
      <c r="H59" s="18"/>
      <c r="I59" s="18"/>
      <c r="J59" s="18"/>
      <c r="K59" s="18"/>
    </row>
    <row r="60" spans="1:11" ht="22.25" customHeight="1">
      <c r="A60" s="46" t="s">
        <v>56</v>
      </c>
      <c r="B60" s="6"/>
      <c r="C60" s="41"/>
      <c r="D60" s="6"/>
      <c r="E60" s="18">
        <v>-659694</v>
      </c>
      <c r="F60" s="18"/>
      <c r="G60" s="18">
        <v>-659694</v>
      </c>
      <c r="H60" s="18"/>
      <c r="I60" s="18">
        <v>0</v>
      </c>
      <c r="J60" s="18"/>
      <c r="K60" s="18">
        <v>0</v>
      </c>
    </row>
    <row r="61" spans="1:11" ht="22.25" customHeight="1">
      <c r="A61" s="47" t="s">
        <v>57</v>
      </c>
      <c r="B61" s="6"/>
      <c r="C61" s="39">
        <v>8.23</v>
      </c>
      <c r="D61" s="6"/>
      <c r="E61" s="18">
        <v>17906648</v>
      </c>
      <c r="F61" s="18"/>
      <c r="G61" s="18">
        <v>30526362</v>
      </c>
      <c r="H61" s="18"/>
      <c r="I61" s="18">
        <v>21771581</v>
      </c>
      <c r="J61" s="18"/>
      <c r="K61" s="18">
        <v>24230287</v>
      </c>
    </row>
    <row r="62" spans="1:11" ht="22.25" customHeight="1">
      <c r="A62" s="47" t="s">
        <v>58</v>
      </c>
      <c r="B62" s="6"/>
      <c r="C62" s="41"/>
      <c r="D62" s="6"/>
      <c r="E62" s="18"/>
      <c r="F62" s="38"/>
      <c r="G62" s="18"/>
      <c r="H62" s="38"/>
      <c r="I62" s="18"/>
      <c r="J62" s="38"/>
      <c r="K62" s="18"/>
    </row>
    <row r="63" spans="1:11" ht="22.25" customHeight="1">
      <c r="A63" s="46" t="s">
        <v>59</v>
      </c>
      <c r="B63" s="6"/>
      <c r="C63" s="41"/>
      <c r="D63" s="6"/>
      <c r="E63" s="18"/>
      <c r="F63" s="38"/>
      <c r="G63" s="18"/>
      <c r="H63" s="38"/>
      <c r="I63" s="18"/>
      <c r="J63" s="38"/>
      <c r="K63" s="18"/>
    </row>
    <row r="64" spans="1:11" ht="22.25" customHeight="1">
      <c r="A64" s="48" t="s">
        <v>60</v>
      </c>
      <c r="B64" s="6"/>
      <c r="C64" s="39">
        <v>8.24</v>
      </c>
      <c r="D64" s="6"/>
      <c r="E64" s="18">
        <v>7200504</v>
      </c>
      <c r="F64" s="18"/>
      <c r="G64" s="18">
        <v>7200504</v>
      </c>
      <c r="H64" s="18"/>
      <c r="I64" s="18">
        <v>7200504</v>
      </c>
      <c r="J64" s="18"/>
      <c r="K64" s="18">
        <v>7200504</v>
      </c>
    </row>
    <row r="65" spans="1:11" ht="22.25" customHeight="1">
      <c r="A65" s="40" t="s">
        <v>61</v>
      </c>
      <c r="B65" s="6"/>
      <c r="C65" s="41"/>
      <c r="D65" s="6"/>
      <c r="E65" s="49">
        <v>259018538</v>
      </c>
      <c r="F65" s="23"/>
      <c r="G65" s="49">
        <v>230146946</v>
      </c>
      <c r="H65" s="23"/>
      <c r="I65" s="49">
        <v>234198734</v>
      </c>
      <c r="J65" s="18"/>
      <c r="K65" s="49">
        <v>207464812</v>
      </c>
    </row>
    <row r="66" spans="1:11" ht="22.25" customHeight="1">
      <c r="A66" s="15" t="s">
        <v>62</v>
      </c>
      <c r="B66" s="6"/>
      <c r="C66" s="41"/>
      <c r="D66" s="6"/>
      <c r="E66" s="50">
        <f>SUM(E55:E65)</f>
        <v>376304770</v>
      </c>
      <c r="F66" s="50"/>
      <c r="G66" s="50">
        <f>SUM(G55:G65)</f>
        <v>360052892</v>
      </c>
      <c r="H66" s="50"/>
      <c r="I66" s="50">
        <f>SUM(I55:I65)</f>
        <v>356009593</v>
      </c>
      <c r="J66" s="50"/>
      <c r="K66" s="50">
        <f>SUM(K55:K65)</f>
        <v>331734377</v>
      </c>
    </row>
    <row r="67" spans="1:11" ht="22.25" customHeight="1">
      <c r="A67" s="6" t="s">
        <v>63</v>
      </c>
      <c r="B67" s="6"/>
      <c r="C67" s="41"/>
      <c r="D67" s="6"/>
      <c r="E67" s="18">
        <v>16267262</v>
      </c>
      <c r="F67" s="18"/>
      <c r="G67" s="18">
        <v>14058548</v>
      </c>
      <c r="H67" s="18"/>
      <c r="I67" s="18">
        <v>0</v>
      </c>
      <c r="J67" s="18"/>
      <c r="K67" s="49">
        <v>0</v>
      </c>
    </row>
    <row r="68" spans="1:11" ht="22.25" customHeight="1">
      <c r="A68" s="15" t="s">
        <v>64</v>
      </c>
      <c r="B68" s="6"/>
      <c r="C68" s="41"/>
      <c r="D68" s="6"/>
      <c r="E68" s="51">
        <f>SUM(E66:E67)</f>
        <v>392572032</v>
      </c>
      <c r="F68" s="38"/>
      <c r="G68" s="51">
        <f>SUM(G66:G67)</f>
        <v>374111440</v>
      </c>
      <c r="H68" s="38"/>
      <c r="I68" s="51">
        <f>SUM(I66:I67)</f>
        <v>356009593</v>
      </c>
      <c r="J68" s="38"/>
      <c r="K68" s="51">
        <f>SUM(K66:K67)</f>
        <v>331734377</v>
      </c>
    </row>
    <row r="69" spans="1:11" s="6" customFormat="1" ht="22.25" customHeight="1" thickBot="1">
      <c r="A69" s="15" t="s">
        <v>65</v>
      </c>
      <c r="C69" s="41"/>
      <c r="E69" s="52">
        <f>SUM(E48,E68)</f>
        <v>3592418863</v>
      </c>
      <c r="F69" s="38"/>
      <c r="G69" s="52">
        <f>SUM(G48,G68)</f>
        <v>3556744441</v>
      </c>
      <c r="H69" s="38"/>
      <c r="I69" s="52">
        <f>SUM(I48,I68)</f>
        <v>3502329039</v>
      </c>
      <c r="J69" s="38"/>
      <c r="K69" s="52">
        <f>SUM(K48,K68)</f>
        <v>3462922197</v>
      </c>
    </row>
    <row r="70" spans="1:11" s="6" customFormat="1" ht="22.25" customHeight="1" thickTop="1">
      <c r="C70" s="41"/>
      <c r="E70" s="38">
        <f>E23-E69</f>
        <v>0</v>
      </c>
      <c r="F70" s="38"/>
      <c r="G70" s="38">
        <f>G23-G69</f>
        <v>0</v>
      </c>
      <c r="H70" s="38"/>
      <c r="I70" s="38">
        <f>I23-I69</f>
        <v>0</v>
      </c>
      <c r="J70" s="38"/>
      <c r="K70" s="38">
        <f>K23-K69</f>
        <v>0</v>
      </c>
    </row>
    <row r="71" spans="1:11" s="6" customFormat="1" ht="23.75" customHeight="1">
      <c r="A71" s="31" t="s">
        <v>28</v>
      </c>
      <c r="C71" s="41"/>
      <c r="E71" s="38"/>
      <c r="F71" s="38"/>
      <c r="G71" s="38"/>
      <c r="H71" s="38"/>
      <c r="I71" s="38"/>
      <c r="J71" s="38"/>
      <c r="K71" s="38"/>
    </row>
    <row r="72" spans="1:11" s="6" customFormat="1" ht="23.75" customHeight="1">
      <c r="A72" s="31"/>
      <c r="E72" s="10"/>
      <c r="F72" s="10"/>
      <c r="G72" s="10"/>
      <c r="H72" s="10"/>
      <c r="I72" s="10"/>
      <c r="J72" s="10"/>
      <c r="K72" s="10"/>
    </row>
    <row r="73" spans="1:11" s="6" customFormat="1" ht="23.75" customHeight="1">
      <c r="E73" s="10"/>
      <c r="F73" s="10"/>
      <c r="G73" s="10"/>
      <c r="H73" s="10"/>
      <c r="I73" s="10"/>
      <c r="J73" s="10"/>
      <c r="K73" s="10"/>
    </row>
    <row r="74" spans="1:11" s="6" customFormat="1" ht="23.75" customHeight="1">
      <c r="A74" s="32"/>
      <c r="E74" s="10"/>
      <c r="F74" s="10"/>
      <c r="G74" s="250"/>
      <c r="H74" s="250"/>
      <c r="I74" s="250"/>
      <c r="J74" s="250"/>
      <c r="K74" s="250"/>
    </row>
    <row r="75" spans="1:11" s="6" customFormat="1" ht="23.75" customHeight="1">
      <c r="A75" s="33" t="s">
        <v>29</v>
      </c>
      <c r="E75" s="10"/>
      <c r="F75" s="10"/>
      <c r="G75" s="251" t="s">
        <v>30</v>
      </c>
      <c r="H75" s="251"/>
      <c r="I75" s="251"/>
      <c r="J75" s="251"/>
      <c r="K75" s="251"/>
    </row>
    <row r="76" spans="1:11" s="6" customFormat="1" ht="23.75" customHeight="1">
      <c r="A76" s="34" t="s">
        <v>31</v>
      </c>
      <c r="E76" s="10"/>
      <c r="F76" s="10"/>
      <c r="G76" s="252" t="s">
        <v>32</v>
      </c>
      <c r="H76" s="252"/>
      <c r="I76" s="252"/>
      <c r="J76" s="252"/>
      <c r="K76" s="252"/>
    </row>
  </sheetData>
  <mergeCells count="10">
    <mergeCell ref="G74:K74"/>
    <mergeCell ref="G75:K75"/>
    <mergeCell ref="G76:K76"/>
    <mergeCell ref="E5:G5"/>
    <mergeCell ref="I5:K5"/>
    <mergeCell ref="G28:K28"/>
    <mergeCell ref="G29:K29"/>
    <mergeCell ref="G30:K30"/>
    <mergeCell ref="E35:G35"/>
    <mergeCell ref="I35:K35"/>
  </mergeCells>
  <printOptions horizontalCentered="1"/>
  <pageMargins left="0.6692913385826772" right="0.39370078740157483" top="0.78740157480314965" bottom="0" header="0.19685039370078741" footer="0.19685039370078741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zoomScale="70" zoomScaleNormal="70" workbookViewId="0"/>
  </sheetViews>
  <sheetFormatPr defaultColWidth="9.08203125" defaultRowHeight="24" customHeight="1"/>
  <cols>
    <col min="1" max="1" width="39.33203125" style="10" customWidth="1"/>
    <col min="2" max="2" width="20.08203125" style="10" customWidth="1"/>
    <col min="3" max="3" width="0.9140625" style="10" customWidth="1"/>
    <col min="4" max="4" width="8.25" style="10" customWidth="1"/>
    <col min="5" max="5" width="0.9140625" style="10" customWidth="1"/>
    <col min="6" max="6" width="12.33203125" style="53" customWidth="1"/>
    <col min="7" max="7" width="0.9140625" style="53" customWidth="1"/>
    <col min="8" max="8" width="12.33203125" style="53" customWidth="1"/>
    <col min="9" max="9" width="0.9140625" style="9" customWidth="1"/>
    <col min="10" max="10" width="12.33203125" style="53" customWidth="1"/>
    <col min="11" max="11" width="0.9140625" style="53" customWidth="1"/>
    <col min="12" max="12" width="12.33203125" style="53" customWidth="1"/>
    <col min="13" max="16384" width="9.08203125" style="10"/>
  </cols>
  <sheetData>
    <row r="1" spans="1:12" ht="24" customHeight="1">
      <c r="A1" s="1" t="s">
        <v>0</v>
      </c>
      <c r="B1" s="1"/>
      <c r="C1" s="1"/>
      <c r="D1" s="55"/>
      <c r="E1" s="55"/>
      <c r="F1" s="55"/>
      <c r="G1" s="55"/>
      <c r="H1" s="55"/>
      <c r="I1" s="55"/>
      <c r="J1" s="55"/>
      <c r="K1" s="55"/>
      <c r="L1" s="55"/>
    </row>
    <row r="2" spans="1:12" ht="24" customHeight="1">
      <c r="A2" s="55" t="s">
        <v>66</v>
      </c>
      <c r="B2" s="55"/>
      <c r="C2" s="55"/>
      <c r="D2" s="55"/>
      <c r="E2" s="55"/>
      <c r="F2" s="56"/>
      <c r="G2" s="56"/>
      <c r="H2" s="56"/>
      <c r="I2" s="57"/>
      <c r="J2" s="56"/>
      <c r="K2" s="56"/>
      <c r="L2" s="56"/>
    </row>
    <row r="3" spans="1:12" ht="24" customHeight="1">
      <c r="A3" s="58" t="s">
        <v>67</v>
      </c>
      <c r="B3" s="55"/>
      <c r="C3" s="55"/>
      <c r="D3" s="55"/>
      <c r="E3" s="55"/>
      <c r="F3" s="42"/>
      <c r="G3" s="56"/>
      <c r="H3" s="56"/>
      <c r="I3" s="57"/>
      <c r="J3" s="56"/>
      <c r="K3" s="56"/>
      <c r="L3" s="56"/>
    </row>
    <row r="4" spans="1:12" ht="24" customHeight="1">
      <c r="A4" s="59"/>
      <c r="B4" s="59"/>
      <c r="C4" s="59"/>
      <c r="D4" s="59"/>
      <c r="E4" s="59"/>
      <c r="F4" s="60"/>
      <c r="G4" s="60"/>
      <c r="H4" s="60"/>
      <c r="I4" s="61"/>
      <c r="J4" s="60"/>
      <c r="K4" s="60"/>
      <c r="L4" s="62" t="s">
        <v>68</v>
      </c>
    </row>
    <row r="5" spans="1:12" ht="24" customHeight="1">
      <c r="A5" s="59"/>
      <c r="B5" s="59"/>
      <c r="C5" s="59"/>
      <c r="D5" s="59"/>
      <c r="E5" s="59"/>
      <c r="F5" s="254" t="s">
        <v>4</v>
      </c>
      <c r="G5" s="254"/>
      <c r="H5" s="254"/>
      <c r="I5" s="61"/>
      <c r="J5" s="254" t="s">
        <v>5</v>
      </c>
      <c r="K5" s="254"/>
      <c r="L5" s="254"/>
    </row>
    <row r="6" spans="1:12" ht="24" customHeight="1">
      <c r="A6" s="59"/>
      <c r="B6" s="59"/>
      <c r="C6" s="59"/>
      <c r="D6" s="63" t="s">
        <v>6</v>
      </c>
      <c r="E6" s="64"/>
      <c r="F6" s="65">
        <v>2565</v>
      </c>
      <c r="G6" s="66"/>
      <c r="H6" s="65">
        <v>2564</v>
      </c>
      <c r="I6" s="67"/>
      <c r="J6" s="65">
        <v>2565</v>
      </c>
      <c r="K6" s="66"/>
      <c r="L6" s="65">
        <v>2564</v>
      </c>
    </row>
    <row r="7" spans="1:12" ht="24" customHeight="1">
      <c r="A7" s="68" t="s">
        <v>69</v>
      </c>
      <c r="B7" s="68"/>
      <c r="C7" s="68"/>
      <c r="D7" s="69"/>
      <c r="E7" s="64"/>
      <c r="F7" s="70"/>
      <c r="G7" s="66"/>
      <c r="H7" s="70"/>
      <c r="I7" s="67"/>
      <c r="J7" s="66"/>
      <c r="K7" s="66"/>
      <c r="L7" s="66"/>
    </row>
    <row r="8" spans="1:12" ht="24" customHeight="1">
      <c r="A8" s="59" t="s">
        <v>70</v>
      </c>
      <c r="B8" s="59"/>
      <c r="C8" s="59"/>
      <c r="D8" s="71">
        <v>8.31</v>
      </c>
      <c r="E8" s="59"/>
      <c r="F8" s="18">
        <v>113474820</v>
      </c>
      <c r="G8" s="18"/>
      <c r="H8" s="18">
        <v>104831989</v>
      </c>
      <c r="I8" s="18"/>
      <c r="J8" s="18">
        <v>98405801</v>
      </c>
      <c r="K8" s="18"/>
      <c r="L8" s="77">
        <v>90667094</v>
      </c>
    </row>
    <row r="9" spans="1:12" ht="24" customHeight="1">
      <c r="A9" s="59" t="s">
        <v>71</v>
      </c>
      <c r="B9" s="59"/>
      <c r="C9" s="59"/>
      <c r="D9" s="71">
        <v>8.32</v>
      </c>
      <c r="E9" s="59"/>
      <c r="F9" s="18">
        <v>23070169</v>
      </c>
      <c r="G9" s="18"/>
      <c r="H9" s="18">
        <v>21460180</v>
      </c>
      <c r="I9" s="18"/>
      <c r="J9" s="18">
        <v>21759677</v>
      </c>
      <c r="K9" s="18"/>
      <c r="L9" s="18">
        <v>20103427</v>
      </c>
    </row>
    <row r="10" spans="1:12" ht="24" customHeight="1">
      <c r="A10" s="68" t="s">
        <v>72</v>
      </c>
      <c r="B10" s="68"/>
      <c r="C10" s="68"/>
      <c r="D10" s="72"/>
      <c r="E10" s="59"/>
      <c r="F10" s="73">
        <f>SUM(F8-F9)</f>
        <v>90404651</v>
      </c>
      <c r="G10" s="50"/>
      <c r="H10" s="73">
        <f>SUM(H8-H9)</f>
        <v>83371809</v>
      </c>
      <c r="I10" s="38"/>
      <c r="J10" s="73">
        <f>SUM(J8-J9)</f>
        <v>76646124</v>
      </c>
      <c r="K10" s="50"/>
      <c r="L10" s="73">
        <f>SUM(L8-L9)</f>
        <v>70563667</v>
      </c>
    </row>
    <row r="11" spans="1:12" ht="24" customHeight="1">
      <c r="A11" s="59" t="s">
        <v>73</v>
      </c>
      <c r="B11" s="59"/>
      <c r="C11" s="59"/>
      <c r="D11" s="72"/>
      <c r="E11" s="59"/>
      <c r="F11" s="18">
        <v>28096252</v>
      </c>
      <c r="G11" s="18"/>
      <c r="H11" s="77">
        <v>28309731</v>
      </c>
      <c r="I11" s="18"/>
      <c r="J11" s="18">
        <v>21445418</v>
      </c>
      <c r="K11" s="18"/>
      <c r="L11" s="77">
        <v>21550648</v>
      </c>
    </row>
    <row r="12" spans="1:12" ht="24" customHeight="1">
      <c r="A12" s="59" t="s">
        <v>74</v>
      </c>
      <c r="B12" s="59"/>
      <c r="C12" s="59"/>
      <c r="D12" s="72"/>
      <c r="E12" s="59"/>
      <c r="F12" s="49">
        <v>7780630</v>
      </c>
      <c r="G12" s="18"/>
      <c r="H12" s="78">
        <v>8288103</v>
      </c>
      <c r="I12" s="18"/>
      <c r="J12" s="49">
        <v>5563825</v>
      </c>
      <c r="K12" s="18"/>
      <c r="L12" s="78">
        <v>5799231</v>
      </c>
    </row>
    <row r="13" spans="1:12" ht="24" customHeight="1">
      <c r="A13" s="68" t="s">
        <v>75</v>
      </c>
      <c r="B13" s="68"/>
      <c r="C13" s="68"/>
      <c r="D13" s="71">
        <v>8.33</v>
      </c>
      <c r="E13" s="59"/>
      <c r="F13" s="74">
        <f>SUM(F11-F12)</f>
        <v>20315622</v>
      </c>
      <c r="G13" s="50"/>
      <c r="H13" s="74">
        <f>SUM(H11-H12)</f>
        <v>20021628</v>
      </c>
      <c r="I13" s="38"/>
      <c r="J13" s="74">
        <f>SUM(J11-J12)</f>
        <v>15881593</v>
      </c>
      <c r="K13" s="50"/>
      <c r="L13" s="74">
        <f>SUM(L11-L12)</f>
        <v>15751417</v>
      </c>
    </row>
    <row r="14" spans="1:12" ht="24" customHeight="1">
      <c r="A14" s="59" t="s">
        <v>76</v>
      </c>
      <c r="B14" s="68"/>
      <c r="C14" s="68"/>
      <c r="D14" s="75"/>
      <c r="E14" s="59"/>
      <c r="F14" s="50"/>
      <c r="G14" s="50"/>
      <c r="H14" s="50"/>
      <c r="I14" s="38"/>
      <c r="J14" s="50"/>
      <c r="K14" s="50"/>
      <c r="L14" s="50"/>
    </row>
    <row r="15" spans="1:12" ht="24" customHeight="1">
      <c r="A15" s="76" t="s">
        <v>77</v>
      </c>
      <c r="B15" s="59"/>
      <c r="C15" s="59"/>
      <c r="D15" s="75">
        <v>8.34</v>
      </c>
      <c r="E15" s="59"/>
      <c r="F15" s="18">
        <v>5232690</v>
      </c>
      <c r="G15" s="50"/>
      <c r="H15" s="50">
        <v>3467485</v>
      </c>
      <c r="I15" s="38"/>
      <c r="J15" s="18">
        <v>5233114</v>
      </c>
      <c r="K15" s="50"/>
      <c r="L15" s="50">
        <v>3464448</v>
      </c>
    </row>
    <row r="16" spans="1:12" ht="24" customHeight="1">
      <c r="A16" s="59" t="s">
        <v>78</v>
      </c>
      <c r="B16" s="59"/>
      <c r="C16" s="59"/>
      <c r="D16" s="75">
        <v>8.35</v>
      </c>
      <c r="E16" s="59"/>
      <c r="F16" s="18">
        <v>238790</v>
      </c>
      <c r="G16" s="18"/>
      <c r="H16" s="77">
        <v>710835</v>
      </c>
      <c r="I16" s="18"/>
      <c r="J16" s="18">
        <v>372185</v>
      </c>
      <c r="K16" s="18"/>
      <c r="L16" s="77">
        <v>1098143</v>
      </c>
    </row>
    <row r="17" spans="1:12" ht="24" customHeight="1">
      <c r="A17" s="59" t="s">
        <v>79</v>
      </c>
      <c r="B17" s="59"/>
      <c r="C17" s="59"/>
      <c r="D17" s="72"/>
      <c r="E17" s="59"/>
      <c r="F17" s="18">
        <v>1094766</v>
      </c>
      <c r="G17" s="18"/>
      <c r="H17" s="77">
        <v>1046430</v>
      </c>
      <c r="I17" s="18"/>
      <c r="J17" s="18">
        <v>0</v>
      </c>
      <c r="K17" s="18"/>
      <c r="L17" s="18">
        <v>0</v>
      </c>
    </row>
    <row r="18" spans="1:12" ht="24" customHeight="1">
      <c r="A18" s="59" t="s">
        <v>80</v>
      </c>
      <c r="B18" s="59"/>
      <c r="C18" s="59"/>
      <c r="D18" s="72"/>
      <c r="E18" s="59"/>
      <c r="F18" s="18">
        <v>351737</v>
      </c>
      <c r="G18" s="18"/>
      <c r="H18" s="77">
        <v>379054</v>
      </c>
      <c r="I18" s="18"/>
      <c r="J18" s="18">
        <v>3336631</v>
      </c>
      <c r="K18" s="18"/>
      <c r="L18" s="18">
        <v>2941351</v>
      </c>
    </row>
    <row r="19" spans="1:12" ht="24" customHeight="1">
      <c r="A19" s="59" t="s">
        <v>81</v>
      </c>
      <c r="B19" s="59"/>
      <c r="C19" s="59"/>
      <c r="D19" s="72"/>
      <c r="E19" s="59"/>
      <c r="F19" s="49">
        <v>7752630</v>
      </c>
      <c r="G19" s="18"/>
      <c r="H19" s="78">
        <v>6788500</v>
      </c>
      <c r="I19" s="18"/>
      <c r="J19" s="49">
        <v>4382496</v>
      </c>
      <c r="K19" s="18"/>
      <c r="L19" s="78">
        <v>3528494</v>
      </c>
    </row>
    <row r="20" spans="1:12" ht="24" customHeight="1">
      <c r="A20" s="68" t="s">
        <v>82</v>
      </c>
      <c r="B20" s="68"/>
      <c r="C20" s="68"/>
      <c r="D20" s="72"/>
      <c r="E20" s="59"/>
      <c r="F20" s="79">
        <f>SUM(F10,F13,F15:F19)</f>
        <v>125390886</v>
      </c>
      <c r="G20" s="79"/>
      <c r="H20" s="79">
        <f>SUM(H10,H13,H15:H19)</f>
        <v>115785741</v>
      </c>
      <c r="I20" s="38"/>
      <c r="J20" s="79">
        <f>SUM(J10,J13,J15:J19)</f>
        <v>105852143</v>
      </c>
      <c r="K20" s="79"/>
      <c r="L20" s="79">
        <f>SUM(L10,L13,L15:L19)</f>
        <v>97347520</v>
      </c>
    </row>
    <row r="21" spans="1:12" ht="24" customHeight="1">
      <c r="A21" s="68" t="s">
        <v>83</v>
      </c>
      <c r="B21" s="68"/>
      <c r="C21" s="68"/>
      <c r="D21" s="72"/>
      <c r="E21" s="59"/>
      <c r="F21" s="79"/>
      <c r="G21" s="79"/>
      <c r="H21" s="79"/>
      <c r="I21" s="38"/>
      <c r="J21" s="79"/>
      <c r="K21" s="79"/>
      <c r="L21" s="79"/>
    </row>
    <row r="22" spans="1:12" ht="24" customHeight="1">
      <c r="A22" s="59" t="s">
        <v>84</v>
      </c>
      <c r="B22" s="59"/>
      <c r="C22" s="59"/>
      <c r="D22" s="72"/>
      <c r="E22" s="80"/>
      <c r="F22" s="77">
        <v>25763257</v>
      </c>
      <c r="G22" s="18"/>
      <c r="H22" s="77">
        <v>27310946</v>
      </c>
      <c r="I22" s="18"/>
      <c r="J22" s="77">
        <v>20033074</v>
      </c>
      <c r="K22" s="18"/>
      <c r="L22" s="77">
        <v>21851404</v>
      </c>
    </row>
    <row r="23" spans="1:12" ht="24" customHeight="1">
      <c r="A23" s="59" t="s">
        <v>85</v>
      </c>
      <c r="B23" s="59"/>
      <c r="C23" s="59"/>
      <c r="D23" s="72"/>
      <c r="E23" s="59"/>
      <c r="F23" s="77">
        <v>377219</v>
      </c>
      <c r="G23" s="18"/>
      <c r="H23" s="77">
        <v>323702</v>
      </c>
      <c r="I23" s="18"/>
      <c r="J23" s="77">
        <v>116092</v>
      </c>
      <c r="K23" s="18"/>
      <c r="L23" s="77">
        <v>46725</v>
      </c>
    </row>
    <row r="24" spans="1:12" ht="24" customHeight="1">
      <c r="A24" s="59" t="s">
        <v>86</v>
      </c>
      <c r="B24" s="59"/>
      <c r="C24" s="59"/>
      <c r="D24" s="72"/>
      <c r="E24" s="59"/>
      <c r="F24" s="77">
        <v>9643874</v>
      </c>
      <c r="G24" s="18"/>
      <c r="H24" s="77">
        <v>9016846</v>
      </c>
      <c r="I24" s="18"/>
      <c r="J24" s="77">
        <v>5189594</v>
      </c>
      <c r="K24" s="18"/>
      <c r="L24" s="77">
        <v>5065814</v>
      </c>
    </row>
    <row r="25" spans="1:12" ht="24" customHeight="1">
      <c r="A25" s="59" t="s">
        <v>87</v>
      </c>
      <c r="B25" s="59"/>
      <c r="C25" s="59"/>
      <c r="D25" s="72"/>
      <c r="E25" s="59"/>
      <c r="F25" s="77">
        <v>4054120</v>
      </c>
      <c r="G25" s="18"/>
      <c r="H25" s="18">
        <v>3914775</v>
      </c>
      <c r="I25" s="18"/>
      <c r="J25" s="77">
        <v>3482742</v>
      </c>
      <c r="K25" s="18"/>
      <c r="L25" s="77">
        <v>3347799</v>
      </c>
    </row>
    <row r="26" spans="1:12" ht="24" customHeight="1">
      <c r="A26" s="7" t="s">
        <v>88</v>
      </c>
      <c r="B26" s="7"/>
      <c r="C26" s="7"/>
      <c r="D26" s="72"/>
      <c r="E26" s="59"/>
      <c r="F26" s="77">
        <v>1312867</v>
      </c>
      <c r="G26" s="18"/>
      <c r="H26" s="18">
        <v>2084358</v>
      </c>
      <c r="I26" s="18"/>
      <c r="J26" s="77">
        <v>1289099</v>
      </c>
      <c r="K26" s="18"/>
      <c r="L26" s="77">
        <v>2066281</v>
      </c>
    </row>
    <row r="27" spans="1:12" ht="24" customHeight="1">
      <c r="A27" s="7" t="s">
        <v>89</v>
      </c>
      <c r="B27" s="7"/>
      <c r="C27" s="7"/>
      <c r="D27" s="72"/>
      <c r="E27" s="59"/>
      <c r="F27" s="77">
        <v>13619310</v>
      </c>
      <c r="G27" s="18"/>
      <c r="H27" s="78">
        <v>10079880</v>
      </c>
      <c r="I27" s="18"/>
      <c r="J27" s="77">
        <v>17411189</v>
      </c>
      <c r="K27" s="18"/>
      <c r="L27" s="77">
        <v>14071252</v>
      </c>
    </row>
    <row r="28" spans="1:12" ht="24" customHeight="1">
      <c r="A28" s="68" t="s">
        <v>90</v>
      </c>
      <c r="B28" s="68"/>
      <c r="C28" s="68"/>
      <c r="D28" s="72"/>
      <c r="E28" s="59"/>
      <c r="F28" s="73">
        <f>SUM(F22:F27)</f>
        <v>54770647</v>
      </c>
      <c r="G28" s="50"/>
      <c r="H28" s="73">
        <f>SUM(H22:H27)</f>
        <v>52730507</v>
      </c>
      <c r="I28" s="38"/>
      <c r="J28" s="73">
        <f>SUM(J22:J27)</f>
        <v>47521790</v>
      </c>
      <c r="K28" s="50"/>
      <c r="L28" s="73">
        <f>SUM(L22:L27)</f>
        <v>46449275</v>
      </c>
    </row>
    <row r="29" spans="1:12" ht="24" customHeight="1">
      <c r="A29" s="59" t="s">
        <v>91</v>
      </c>
      <c r="B29" s="68"/>
      <c r="C29" s="68"/>
      <c r="D29" s="75">
        <v>8.36</v>
      </c>
      <c r="E29" s="59"/>
      <c r="F29" s="73">
        <v>24337556</v>
      </c>
      <c r="G29" s="50"/>
      <c r="H29" s="73">
        <v>32523779</v>
      </c>
      <c r="I29" s="38"/>
      <c r="J29" s="73">
        <v>19697098</v>
      </c>
      <c r="K29" s="50"/>
      <c r="L29" s="73">
        <v>27066079</v>
      </c>
    </row>
    <row r="30" spans="1:12" ht="24" customHeight="1">
      <c r="A30" s="68" t="s">
        <v>92</v>
      </c>
      <c r="B30" s="68"/>
      <c r="C30" s="68"/>
      <c r="D30" s="72"/>
      <c r="E30" s="59"/>
      <c r="F30" s="79">
        <f>SUM(F20-F28-F29)</f>
        <v>46282683</v>
      </c>
      <c r="G30" s="79"/>
      <c r="H30" s="79">
        <f>SUM(H20-H28-H29)</f>
        <v>30531455</v>
      </c>
      <c r="I30" s="38"/>
      <c r="J30" s="79">
        <f>SUM(J20-J28-J29)</f>
        <v>38633255</v>
      </c>
      <c r="K30" s="79"/>
      <c r="L30" s="79">
        <f>SUM(L20-L28-L29)</f>
        <v>23832166</v>
      </c>
    </row>
    <row r="31" spans="1:12" ht="24" customHeight="1">
      <c r="A31" s="59" t="s">
        <v>93</v>
      </c>
      <c r="B31" s="68"/>
      <c r="C31" s="68"/>
      <c r="D31" s="71" t="s">
        <v>94</v>
      </c>
      <c r="E31" s="59"/>
      <c r="F31" s="77">
        <v>9076895</v>
      </c>
      <c r="G31" s="18"/>
      <c r="H31" s="77">
        <v>5975429</v>
      </c>
      <c r="I31" s="18"/>
      <c r="J31" s="77">
        <v>6951315</v>
      </c>
      <c r="K31" s="18"/>
      <c r="L31" s="18">
        <v>4395019</v>
      </c>
    </row>
    <row r="32" spans="1:12" ht="24" customHeight="1">
      <c r="A32" s="68" t="s">
        <v>95</v>
      </c>
      <c r="B32" s="68"/>
      <c r="C32" s="68"/>
      <c r="D32" s="72"/>
      <c r="E32" s="59"/>
      <c r="F32" s="81">
        <f>SUM(F30-F31)</f>
        <v>37205788</v>
      </c>
      <c r="G32" s="79"/>
      <c r="H32" s="81">
        <f>SUM(H30-H31)</f>
        <v>24556026</v>
      </c>
      <c r="I32" s="38"/>
      <c r="J32" s="81">
        <f>SUM(J30-J31)</f>
        <v>31681940</v>
      </c>
      <c r="K32" s="79"/>
      <c r="L32" s="81">
        <f>SUM(L30-L31)</f>
        <v>19437147</v>
      </c>
    </row>
    <row r="33" spans="1:12" ht="24" customHeight="1">
      <c r="A33" s="68"/>
      <c r="B33" s="68"/>
      <c r="C33" s="68"/>
      <c r="D33" s="82"/>
      <c r="E33" s="59"/>
      <c r="F33" s="79"/>
      <c r="G33" s="79"/>
      <c r="H33" s="79"/>
      <c r="I33" s="38"/>
      <c r="J33" s="79"/>
      <c r="K33" s="79"/>
      <c r="L33" s="79"/>
    </row>
    <row r="34" spans="1:12" ht="24" customHeight="1">
      <c r="A34" s="31" t="s">
        <v>28</v>
      </c>
      <c r="B34" s="31"/>
      <c r="C34" s="31"/>
      <c r="D34" s="82"/>
      <c r="E34" s="59"/>
      <c r="F34" s="79"/>
      <c r="G34" s="79"/>
      <c r="H34" s="79"/>
      <c r="I34" s="38"/>
      <c r="J34" s="79"/>
      <c r="K34" s="79"/>
      <c r="L34" s="79"/>
    </row>
    <row r="35" spans="1:12" ht="24" customHeight="1">
      <c r="A35" s="31"/>
      <c r="B35" s="31"/>
      <c r="C35" s="31"/>
      <c r="D35" s="6"/>
      <c r="E35" s="6"/>
      <c r="F35" s="10"/>
      <c r="G35" s="10"/>
      <c r="H35" s="10"/>
      <c r="I35" s="10"/>
      <c r="J35" s="10"/>
      <c r="K35" s="10"/>
      <c r="L35" s="10"/>
    </row>
    <row r="36" spans="1:12" ht="24" customHeight="1">
      <c r="A36" s="6"/>
      <c r="B36" s="6"/>
      <c r="C36" s="6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32"/>
      <c r="B37" s="6"/>
      <c r="C37" s="6"/>
      <c r="D37" s="6"/>
      <c r="E37" s="6"/>
      <c r="F37" s="10"/>
      <c r="G37" s="10"/>
      <c r="H37" s="250"/>
      <c r="I37" s="250"/>
      <c r="J37" s="250"/>
      <c r="K37" s="250"/>
      <c r="L37" s="250"/>
    </row>
    <row r="38" spans="1:12" ht="24" customHeight="1">
      <c r="A38" s="33" t="s">
        <v>29</v>
      </c>
      <c r="B38" s="34"/>
      <c r="C38" s="34"/>
      <c r="D38" s="6"/>
      <c r="E38" s="6"/>
      <c r="F38" s="10"/>
      <c r="G38" s="10"/>
      <c r="H38" s="251" t="s">
        <v>30</v>
      </c>
      <c r="I38" s="251"/>
      <c r="J38" s="251"/>
      <c r="K38" s="251"/>
      <c r="L38" s="251"/>
    </row>
    <row r="39" spans="1:12" ht="24" customHeight="1">
      <c r="A39" s="34" t="s">
        <v>31</v>
      </c>
      <c r="B39" s="34"/>
      <c r="C39" s="34"/>
      <c r="D39" s="6"/>
      <c r="E39" s="6"/>
      <c r="F39" s="10"/>
      <c r="G39" s="10"/>
      <c r="H39" s="252" t="s">
        <v>32</v>
      </c>
      <c r="I39" s="252"/>
      <c r="J39" s="252"/>
      <c r="K39" s="252"/>
      <c r="L39" s="252"/>
    </row>
    <row r="40" spans="1:12" ht="24" customHeight="1">
      <c r="A40" s="1" t="s">
        <v>0</v>
      </c>
      <c r="B40" s="1"/>
      <c r="C40" s="1"/>
      <c r="D40" s="55"/>
      <c r="E40" s="55"/>
      <c r="F40" s="55"/>
      <c r="G40" s="83"/>
      <c r="H40" s="55"/>
      <c r="I40" s="55"/>
      <c r="J40" s="55"/>
      <c r="K40" s="55"/>
      <c r="L40" s="55"/>
    </row>
    <row r="41" spans="1:12" ht="24" customHeight="1">
      <c r="A41" s="55" t="s">
        <v>96</v>
      </c>
      <c r="B41" s="55"/>
      <c r="C41" s="55"/>
      <c r="D41" s="55"/>
      <c r="E41" s="55"/>
      <c r="F41" s="42"/>
      <c r="G41" s="56"/>
      <c r="H41" s="56"/>
      <c r="I41" s="57"/>
      <c r="J41" s="56"/>
      <c r="K41" s="56"/>
      <c r="L41" s="56"/>
    </row>
    <row r="42" spans="1:12" ht="24" customHeight="1">
      <c r="A42" s="58" t="s">
        <v>67</v>
      </c>
      <c r="B42" s="55"/>
      <c r="C42" s="55"/>
      <c r="D42" s="55"/>
      <c r="E42" s="55"/>
      <c r="F42" s="56"/>
      <c r="G42" s="56"/>
      <c r="H42" s="56"/>
      <c r="I42" s="57"/>
      <c r="J42" s="56"/>
      <c r="K42" s="56"/>
      <c r="L42" s="56"/>
    </row>
    <row r="43" spans="1:12" ht="24" customHeight="1">
      <c r="A43" s="59"/>
      <c r="B43" s="59"/>
      <c r="C43" s="59"/>
      <c r="D43" s="59"/>
      <c r="E43" s="59"/>
      <c r="F43" s="60"/>
      <c r="G43" s="60"/>
      <c r="H43" s="60"/>
      <c r="I43" s="61"/>
      <c r="J43" s="60"/>
      <c r="K43" s="60"/>
      <c r="L43" s="62" t="s">
        <v>68</v>
      </c>
    </row>
    <row r="44" spans="1:12" ht="24" customHeight="1">
      <c r="A44" s="59"/>
      <c r="B44" s="59"/>
      <c r="C44" s="59"/>
      <c r="D44" s="59"/>
      <c r="E44" s="59"/>
      <c r="F44" s="254" t="s">
        <v>4</v>
      </c>
      <c r="G44" s="254"/>
      <c r="H44" s="254"/>
      <c r="I44" s="61"/>
      <c r="J44" s="254" t="s">
        <v>5</v>
      </c>
      <c r="K44" s="254"/>
      <c r="L44" s="254"/>
    </row>
    <row r="45" spans="1:12" ht="24" customHeight="1">
      <c r="A45" s="59"/>
      <c r="B45" s="59"/>
      <c r="C45" s="59"/>
      <c r="D45" s="63" t="s">
        <v>6</v>
      </c>
      <c r="E45" s="64"/>
      <c r="F45" s="65">
        <v>2565</v>
      </c>
      <c r="G45" s="66"/>
      <c r="H45" s="65">
        <v>2564</v>
      </c>
      <c r="I45" s="67"/>
      <c r="J45" s="65">
        <v>2565</v>
      </c>
      <c r="K45" s="66"/>
      <c r="L45" s="65">
        <v>2564</v>
      </c>
    </row>
    <row r="46" spans="1:12" ht="24" customHeight="1">
      <c r="A46" s="84" t="s">
        <v>97</v>
      </c>
      <c r="B46" s="84"/>
      <c r="C46" s="84"/>
      <c r="D46" s="85"/>
      <c r="E46" s="59"/>
      <c r="F46" s="79"/>
      <c r="G46" s="79"/>
      <c r="H46" s="79"/>
      <c r="I46" s="38"/>
      <c r="J46" s="79"/>
      <c r="K46" s="79"/>
      <c r="L46" s="79"/>
    </row>
    <row r="47" spans="1:12" ht="24" customHeight="1">
      <c r="A47" s="86" t="s">
        <v>98</v>
      </c>
      <c r="B47" s="84"/>
      <c r="C47" s="84"/>
      <c r="D47" s="82"/>
      <c r="E47" s="59"/>
      <c r="F47" s="79"/>
      <c r="G47" s="79"/>
      <c r="H47" s="79"/>
      <c r="I47" s="38"/>
      <c r="J47" s="79"/>
      <c r="K47" s="79"/>
      <c r="L47" s="79"/>
    </row>
    <row r="48" spans="1:12" ht="24" customHeight="1">
      <c r="A48" s="87" t="s">
        <v>99</v>
      </c>
      <c r="B48" s="7"/>
      <c r="C48" s="7"/>
      <c r="D48" s="82"/>
      <c r="E48" s="59"/>
      <c r="F48" s="79"/>
      <c r="G48" s="79"/>
      <c r="H48" s="79"/>
      <c r="I48" s="38"/>
      <c r="J48" s="79"/>
      <c r="K48" s="79"/>
      <c r="L48" s="79"/>
    </row>
    <row r="49" spans="1:12" ht="24" customHeight="1">
      <c r="A49" s="88" t="s">
        <v>100</v>
      </c>
      <c r="B49" s="7"/>
      <c r="C49" s="7"/>
      <c r="D49" s="82"/>
      <c r="E49" s="59"/>
      <c r="F49" s="79">
        <v>-1988321</v>
      </c>
      <c r="G49" s="79"/>
      <c r="H49" s="227">
        <v>-2258487</v>
      </c>
      <c r="I49" s="228"/>
      <c r="J49" s="227">
        <v>-1979437</v>
      </c>
      <c r="K49" s="227"/>
      <c r="L49" s="227">
        <v>-2259644</v>
      </c>
    </row>
    <row r="50" spans="1:12" ht="24" customHeight="1">
      <c r="A50" s="87" t="s">
        <v>101</v>
      </c>
      <c r="B50" s="7"/>
      <c r="C50" s="7"/>
      <c r="D50" s="82"/>
      <c r="E50" s="59"/>
      <c r="F50" s="227">
        <v>-54734</v>
      </c>
      <c r="G50" s="228"/>
      <c r="H50" s="228">
        <v>145190</v>
      </c>
      <c r="I50" s="228"/>
      <c r="J50" s="227">
        <v>-54734</v>
      </c>
      <c r="K50" s="228"/>
      <c r="L50" s="228">
        <v>145190</v>
      </c>
    </row>
    <row r="51" spans="1:12" ht="24" customHeight="1">
      <c r="A51" s="87" t="s">
        <v>102</v>
      </c>
      <c r="B51" s="7"/>
      <c r="C51" s="7"/>
      <c r="D51" s="89"/>
      <c r="E51" s="59"/>
      <c r="F51" s="227">
        <v>328791</v>
      </c>
      <c r="G51" s="228"/>
      <c r="H51" s="228">
        <v>-3267</v>
      </c>
      <c r="I51" s="228"/>
      <c r="J51" s="227">
        <v>328791</v>
      </c>
      <c r="K51" s="228"/>
      <c r="L51" s="228">
        <v>-3267</v>
      </c>
    </row>
    <row r="52" spans="1:12" ht="24" customHeight="1">
      <c r="A52" s="87" t="s">
        <v>103</v>
      </c>
      <c r="B52" s="7"/>
      <c r="C52" s="7"/>
      <c r="D52" s="89"/>
      <c r="E52" s="59"/>
      <c r="F52" s="227">
        <v>-35945</v>
      </c>
      <c r="G52" s="228"/>
      <c r="H52" s="228">
        <v>-134961</v>
      </c>
      <c r="I52" s="228"/>
      <c r="J52" s="227">
        <v>-35945</v>
      </c>
      <c r="K52" s="228"/>
      <c r="L52" s="228">
        <v>-134961</v>
      </c>
    </row>
    <row r="53" spans="1:12" ht="24" customHeight="1">
      <c r="A53" s="87" t="s">
        <v>104</v>
      </c>
      <c r="B53" s="7"/>
      <c r="C53" s="7"/>
      <c r="E53" s="59"/>
      <c r="F53" s="228"/>
      <c r="G53" s="228"/>
      <c r="H53" s="228"/>
      <c r="I53" s="228"/>
      <c r="J53" s="228"/>
      <c r="K53" s="228"/>
      <c r="L53" s="228"/>
    </row>
    <row r="54" spans="1:12" ht="24" customHeight="1">
      <c r="A54" s="88" t="s">
        <v>105</v>
      </c>
      <c r="B54" s="7"/>
      <c r="C54" s="7"/>
      <c r="D54" s="89"/>
      <c r="E54" s="59"/>
      <c r="F54" s="228"/>
      <c r="G54" s="228"/>
      <c r="H54" s="229"/>
      <c r="I54" s="228"/>
      <c r="J54" s="228"/>
      <c r="K54" s="228"/>
      <c r="L54" s="228"/>
    </row>
    <row r="55" spans="1:12" ht="24" customHeight="1">
      <c r="A55" s="90" t="s">
        <v>106</v>
      </c>
      <c r="B55" s="7"/>
      <c r="C55" s="7"/>
      <c r="D55" s="89"/>
      <c r="E55" s="59"/>
      <c r="F55" s="228">
        <v>-9184597</v>
      </c>
      <c r="G55" s="228"/>
      <c r="H55" s="228">
        <v>-9138508</v>
      </c>
      <c r="I55" s="228"/>
      <c r="J55" s="228">
        <v>0</v>
      </c>
      <c r="K55" s="228"/>
      <c r="L55" s="228">
        <v>0</v>
      </c>
    </row>
    <row r="56" spans="1:12" ht="24" customHeight="1">
      <c r="A56" s="87" t="s">
        <v>107</v>
      </c>
      <c r="B56" s="7"/>
      <c r="C56" s="7"/>
      <c r="D56" s="82"/>
      <c r="E56" s="59"/>
      <c r="F56" s="228"/>
      <c r="G56" s="228"/>
      <c r="H56" s="228"/>
      <c r="I56" s="228"/>
      <c r="J56" s="228"/>
      <c r="K56" s="228"/>
      <c r="L56" s="228"/>
    </row>
    <row r="57" spans="1:12" ht="24" customHeight="1">
      <c r="A57" s="88" t="s">
        <v>105</v>
      </c>
      <c r="B57" s="7"/>
      <c r="C57" s="7"/>
      <c r="D57" s="82"/>
      <c r="E57" s="59"/>
      <c r="F57" s="228"/>
      <c r="G57" s="228"/>
      <c r="H57" s="228"/>
      <c r="I57" s="228"/>
      <c r="J57" s="228"/>
      <c r="K57" s="228"/>
      <c r="L57" s="228"/>
    </row>
    <row r="58" spans="1:12" ht="24" customHeight="1">
      <c r="A58" s="90" t="s">
        <v>106</v>
      </c>
      <c r="B58" s="7"/>
      <c r="C58" s="7"/>
      <c r="D58" s="82" t="s">
        <v>94</v>
      </c>
      <c r="E58" s="59"/>
      <c r="F58" s="228">
        <v>339095</v>
      </c>
      <c r="G58" s="228"/>
      <c r="H58" s="228">
        <v>479343</v>
      </c>
      <c r="I58" s="228"/>
      <c r="J58" s="228">
        <v>337319</v>
      </c>
      <c r="K58" s="228"/>
      <c r="L58" s="228">
        <v>479574</v>
      </c>
    </row>
    <row r="59" spans="1:12" ht="24" customHeight="1">
      <c r="A59" s="86" t="s">
        <v>108</v>
      </c>
      <c r="B59" s="7"/>
      <c r="C59" s="7"/>
      <c r="D59" s="89"/>
      <c r="E59" s="59"/>
      <c r="F59" s="229"/>
      <c r="G59" s="228"/>
      <c r="H59" s="229"/>
      <c r="I59" s="228"/>
      <c r="J59" s="229"/>
      <c r="K59" s="228"/>
      <c r="L59" s="229"/>
    </row>
    <row r="60" spans="1:12" s="96" customFormat="1" ht="24" customHeight="1">
      <c r="A60" s="91" t="s">
        <v>109</v>
      </c>
      <c r="B60" s="92"/>
      <c r="C60" s="92"/>
      <c r="D60" s="93"/>
      <c r="E60" s="94"/>
      <c r="F60" s="230">
        <v>0</v>
      </c>
      <c r="G60" s="228"/>
      <c r="H60" s="231">
        <v>7295301</v>
      </c>
      <c r="I60" s="228"/>
      <c r="J60" s="230">
        <v>0</v>
      </c>
      <c r="K60" s="228"/>
      <c r="L60" s="231">
        <v>7295301</v>
      </c>
    </row>
    <row r="61" spans="1:12" ht="24" customHeight="1">
      <c r="A61" s="87" t="s">
        <v>110</v>
      </c>
      <c r="B61" s="7"/>
      <c r="C61" s="7"/>
      <c r="D61" s="82"/>
      <c r="E61" s="59"/>
      <c r="F61" s="229"/>
      <c r="G61" s="228"/>
      <c r="H61" s="228"/>
      <c r="I61" s="228"/>
      <c r="J61" s="229"/>
      <c r="K61" s="228"/>
      <c r="L61" s="228"/>
    </row>
    <row r="62" spans="1:12" ht="24" customHeight="1">
      <c r="A62" s="88" t="s">
        <v>111</v>
      </c>
      <c r="B62" s="7"/>
      <c r="C62" s="7"/>
      <c r="D62" s="82"/>
      <c r="E62" s="59"/>
      <c r="F62" s="229">
        <v>-1180086</v>
      </c>
      <c r="G62" s="228"/>
      <c r="H62" s="228">
        <v>3123831</v>
      </c>
      <c r="I62" s="228"/>
      <c r="J62" s="229">
        <v>-1180086</v>
      </c>
      <c r="K62" s="228"/>
      <c r="L62" s="228">
        <v>3123831</v>
      </c>
    </row>
    <row r="63" spans="1:12" ht="24" customHeight="1">
      <c r="A63" s="87" t="s">
        <v>112</v>
      </c>
      <c r="B63" s="86"/>
      <c r="C63" s="86"/>
      <c r="D63" s="89"/>
      <c r="E63" s="59"/>
      <c r="F63" s="229"/>
      <c r="G63" s="228"/>
      <c r="H63" s="229"/>
      <c r="I63" s="228"/>
      <c r="J63" s="229"/>
      <c r="K63" s="228"/>
      <c r="L63" s="229"/>
    </row>
    <row r="64" spans="1:12" ht="24" customHeight="1">
      <c r="A64" s="88" t="s">
        <v>113</v>
      </c>
      <c r="B64" s="86"/>
      <c r="C64" s="86"/>
      <c r="D64" s="89"/>
      <c r="E64" s="59"/>
      <c r="F64" s="229">
        <v>1109473</v>
      </c>
      <c r="G64" s="228"/>
      <c r="H64" s="228">
        <v>854822</v>
      </c>
      <c r="I64" s="228"/>
      <c r="J64" s="229">
        <v>983116</v>
      </c>
      <c r="K64" s="228"/>
      <c r="L64" s="228">
        <v>756946</v>
      </c>
    </row>
    <row r="65" spans="1:12" ht="24" customHeight="1">
      <c r="A65" s="87" t="s">
        <v>104</v>
      </c>
      <c r="B65" s="7"/>
      <c r="C65" s="7"/>
      <c r="E65" s="59"/>
      <c r="F65" s="228"/>
      <c r="G65" s="228"/>
      <c r="H65" s="228"/>
      <c r="I65" s="228"/>
      <c r="J65" s="228"/>
      <c r="K65" s="228"/>
      <c r="L65" s="228"/>
    </row>
    <row r="66" spans="1:12" ht="24" customHeight="1">
      <c r="A66" s="88" t="s">
        <v>114</v>
      </c>
      <c r="B66" s="7"/>
      <c r="C66" s="7"/>
      <c r="D66" s="82"/>
      <c r="E66" s="59"/>
      <c r="F66" s="228"/>
      <c r="G66" s="228"/>
      <c r="H66" s="228"/>
      <c r="I66" s="228"/>
      <c r="J66" s="228"/>
      <c r="K66" s="228"/>
      <c r="L66" s="228"/>
    </row>
    <row r="67" spans="1:12" ht="24" customHeight="1">
      <c r="A67" s="90" t="s">
        <v>106</v>
      </c>
      <c r="B67" s="7"/>
      <c r="C67" s="7"/>
      <c r="D67" s="89"/>
      <c r="E67" s="59"/>
      <c r="F67" s="229">
        <v>-940587</v>
      </c>
      <c r="G67" s="228"/>
      <c r="H67" s="228">
        <v>1232537</v>
      </c>
      <c r="I67" s="228"/>
      <c r="J67" s="229">
        <v>0</v>
      </c>
      <c r="K67" s="228"/>
      <c r="L67" s="228">
        <v>0</v>
      </c>
    </row>
    <row r="68" spans="1:12" ht="24" customHeight="1">
      <c r="A68" s="87" t="s">
        <v>107</v>
      </c>
      <c r="B68" s="7"/>
      <c r="C68" s="7"/>
      <c r="D68" s="89"/>
      <c r="E68" s="59"/>
      <c r="F68" s="229"/>
      <c r="G68" s="228"/>
      <c r="H68" s="229"/>
      <c r="I68" s="228"/>
      <c r="J68" s="229"/>
      <c r="K68" s="228"/>
      <c r="L68" s="229"/>
    </row>
    <row r="69" spans="1:12" ht="24" customHeight="1">
      <c r="A69" s="88" t="s">
        <v>114</v>
      </c>
      <c r="B69" s="7"/>
      <c r="C69" s="7"/>
      <c r="D69" s="89"/>
      <c r="E69" s="59"/>
      <c r="F69" s="229"/>
      <c r="G69" s="228"/>
      <c r="H69" s="229"/>
      <c r="I69" s="228"/>
      <c r="J69" s="229"/>
      <c r="K69" s="228"/>
      <c r="L69" s="229"/>
    </row>
    <row r="70" spans="1:12" ht="24" customHeight="1">
      <c r="A70" s="90" t="s">
        <v>106</v>
      </c>
      <c r="B70" s="7"/>
      <c r="C70" s="7"/>
      <c r="D70" s="82" t="s">
        <v>94</v>
      </c>
      <c r="E70" s="59"/>
      <c r="F70" s="229">
        <v>14123</v>
      </c>
      <c r="G70" s="228"/>
      <c r="H70" s="229">
        <v>-2254791</v>
      </c>
      <c r="I70" s="228"/>
      <c r="J70" s="229">
        <v>39394</v>
      </c>
      <c r="K70" s="228"/>
      <c r="L70" s="229">
        <v>-2235215</v>
      </c>
    </row>
    <row r="71" spans="1:12" ht="24" customHeight="1">
      <c r="A71" s="84" t="s">
        <v>115</v>
      </c>
      <c r="B71" s="84"/>
      <c r="C71" s="84"/>
      <c r="D71" s="82"/>
      <c r="E71" s="59"/>
      <c r="F71" s="232">
        <f>SUM(F49:F70)</f>
        <v>-11592788</v>
      </c>
      <c r="G71" s="227"/>
      <c r="H71" s="232">
        <f>SUM(H49:H70)</f>
        <v>-658990</v>
      </c>
      <c r="I71" s="228"/>
      <c r="J71" s="232">
        <f>SUM(J49:J70)</f>
        <v>-1561582</v>
      </c>
      <c r="K71" s="227"/>
      <c r="L71" s="232">
        <f>SUM(L49:L70)</f>
        <v>7167755</v>
      </c>
    </row>
    <row r="72" spans="1:12" ht="24" customHeight="1">
      <c r="A72" s="68"/>
      <c r="B72" s="68"/>
      <c r="C72" s="68"/>
      <c r="D72" s="82"/>
      <c r="E72" s="59"/>
      <c r="F72" s="233"/>
      <c r="G72" s="227"/>
      <c r="H72" s="233"/>
      <c r="I72" s="228"/>
      <c r="J72" s="233"/>
      <c r="K72" s="227"/>
      <c r="L72" s="233"/>
    </row>
    <row r="73" spans="1:12" ht="24" customHeight="1" thickBot="1">
      <c r="A73" s="84" t="s">
        <v>116</v>
      </c>
      <c r="B73" s="84"/>
      <c r="C73" s="84"/>
      <c r="D73" s="82"/>
      <c r="E73" s="59"/>
      <c r="F73" s="234">
        <f>SUM(F32,F71)</f>
        <v>25613000</v>
      </c>
      <c r="G73" s="227"/>
      <c r="H73" s="234">
        <f>SUM(H32,H71)</f>
        <v>23897036</v>
      </c>
      <c r="I73" s="228"/>
      <c r="J73" s="234">
        <f>SUM(J32,J71)</f>
        <v>30120358</v>
      </c>
      <c r="K73" s="227"/>
      <c r="L73" s="234">
        <f>SUM(L32,L71)</f>
        <v>26604902</v>
      </c>
    </row>
    <row r="74" spans="1:12" ht="24" customHeight="1" thickTop="1">
      <c r="A74" s="59"/>
      <c r="B74" s="59"/>
      <c r="C74" s="59"/>
      <c r="D74" s="69"/>
      <c r="E74" s="64"/>
      <c r="F74" s="70"/>
      <c r="G74" s="70"/>
      <c r="H74" s="70"/>
      <c r="I74" s="97"/>
      <c r="J74" s="70"/>
      <c r="K74" s="70"/>
      <c r="L74" s="70"/>
    </row>
    <row r="75" spans="1:12" ht="24" customHeight="1">
      <c r="A75" s="31" t="s">
        <v>28</v>
      </c>
      <c r="B75" s="31"/>
      <c r="C75" s="31"/>
      <c r="D75" s="89"/>
      <c r="E75" s="80"/>
      <c r="F75" s="50"/>
      <c r="G75" s="98"/>
      <c r="H75" s="98"/>
      <c r="I75" s="38"/>
      <c r="J75" s="98"/>
      <c r="K75" s="98"/>
      <c r="L75" s="98"/>
    </row>
    <row r="76" spans="1:12" ht="19.5" customHeight="1">
      <c r="A76" s="31"/>
      <c r="B76" s="31"/>
      <c r="C76" s="31"/>
      <c r="D76" s="6"/>
      <c r="E76" s="6"/>
      <c r="F76" s="10"/>
      <c r="G76" s="10"/>
      <c r="H76" s="10"/>
      <c r="I76" s="10"/>
      <c r="J76" s="10"/>
      <c r="K76" s="10"/>
      <c r="L76" s="10"/>
    </row>
    <row r="77" spans="1:12" ht="19.5" customHeight="1">
      <c r="A77" s="6"/>
      <c r="B77" s="6"/>
      <c r="C77" s="6"/>
      <c r="D77" s="6"/>
      <c r="E77" s="6"/>
      <c r="F77" s="10"/>
      <c r="G77" s="10"/>
      <c r="H77" s="10"/>
      <c r="I77" s="10"/>
      <c r="J77" s="10"/>
      <c r="K77" s="10"/>
      <c r="L77" s="10"/>
    </row>
    <row r="78" spans="1:12" ht="19.5" customHeight="1">
      <c r="A78" s="32"/>
      <c r="B78" s="6"/>
      <c r="C78" s="6"/>
      <c r="D78" s="6"/>
      <c r="E78" s="6"/>
      <c r="F78" s="10"/>
      <c r="G78" s="10"/>
      <c r="H78" s="250"/>
      <c r="I78" s="250"/>
      <c r="J78" s="250"/>
      <c r="K78" s="250"/>
      <c r="L78" s="250"/>
    </row>
    <row r="79" spans="1:12" ht="24" customHeight="1">
      <c r="A79" s="33" t="s">
        <v>29</v>
      </c>
      <c r="B79" s="34"/>
      <c r="C79" s="34"/>
      <c r="D79" s="6"/>
      <c r="E79" s="6"/>
      <c r="F79" s="10"/>
      <c r="G79" s="10"/>
      <c r="H79" s="251" t="s">
        <v>30</v>
      </c>
      <c r="I79" s="251"/>
      <c r="J79" s="251"/>
      <c r="K79" s="251"/>
      <c r="L79" s="251"/>
    </row>
    <row r="80" spans="1:12" ht="24" customHeight="1">
      <c r="A80" s="34" t="s">
        <v>31</v>
      </c>
      <c r="B80" s="34"/>
      <c r="C80" s="34"/>
      <c r="D80" s="6"/>
      <c r="E80" s="6"/>
      <c r="F80" s="10"/>
      <c r="G80" s="10"/>
      <c r="H80" s="252" t="s">
        <v>32</v>
      </c>
      <c r="I80" s="252"/>
      <c r="J80" s="252"/>
      <c r="K80" s="252"/>
      <c r="L80" s="252"/>
    </row>
    <row r="81" spans="1:12" ht="24" customHeight="1">
      <c r="A81" s="1" t="s">
        <v>0</v>
      </c>
      <c r="B81" s="1"/>
      <c r="C81" s="1"/>
      <c r="D81" s="55"/>
      <c r="E81" s="55"/>
      <c r="F81" s="55"/>
      <c r="G81" s="83"/>
      <c r="H81" s="55"/>
      <c r="I81" s="55"/>
      <c r="J81" s="55"/>
      <c r="K81" s="55"/>
      <c r="L81" s="55"/>
    </row>
    <row r="82" spans="1:12" ht="24" customHeight="1">
      <c r="A82" s="55" t="s">
        <v>96</v>
      </c>
      <c r="B82" s="55"/>
      <c r="C82" s="55"/>
      <c r="D82" s="55"/>
      <c r="E82" s="55"/>
      <c r="F82" s="42"/>
      <c r="G82" s="56"/>
      <c r="H82" s="56"/>
      <c r="I82" s="57"/>
      <c r="J82" s="56"/>
      <c r="K82" s="56"/>
      <c r="L82" s="56"/>
    </row>
    <row r="83" spans="1:12" ht="24" customHeight="1">
      <c r="A83" s="58" t="s">
        <v>67</v>
      </c>
      <c r="B83" s="55"/>
      <c r="C83" s="55"/>
      <c r="D83" s="55"/>
      <c r="E83" s="55"/>
      <c r="F83" s="56"/>
      <c r="G83" s="56"/>
      <c r="H83" s="56"/>
      <c r="I83" s="57"/>
      <c r="J83" s="56"/>
      <c r="K83" s="56"/>
      <c r="L83" s="56"/>
    </row>
    <row r="84" spans="1:12" ht="24" customHeight="1">
      <c r="A84" s="59"/>
      <c r="B84" s="59"/>
      <c r="C84" s="59"/>
      <c r="D84" s="59"/>
      <c r="E84" s="59"/>
      <c r="F84" s="60"/>
      <c r="G84" s="60"/>
      <c r="H84" s="60"/>
      <c r="I84" s="61"/>
      <c r="J84" s="60"/>
      <c r="K84" s="60"/>
      <c r="L84" s="62" t="s">
        <v>68</v>
      </c>
    </row>
    <row r="85" spans="1:12" ht="24" customHeight="1">
      <c r="A85" s="59"/>
      <c r="B85" s="59"/>
      <c r="C85" s="59"/>
      <c r="D85" s="59"/>
      <c r="E85" s="59"/>
      <c r="F85" s="254" t="s">
        <v>4</v>
      </c>
      <c r="G85" s="254"/>
      <c r="H85" s="254"/>
      <c r="I85" s="61"/>
      <c r="J85" s="254" t="s">
        <v>5</v>
      </c>
      <c r="K85" s="254"/>
      <c r="L85" s="254"/>
    </row>
    <row r="86" spans="1:12" ht="24" customHeight="1">
      <c r="A86" s="59"/>
      <c r="B86" s="59"/>
      <c r="C86" s="59"/>
      <c r="D86" s="63" t="s">
        <v>6</v>
      </c>
      <c r="E86" s="64"/>
      <c r="F86" s="65">
        <v>2565</v>
      </c>
      <c r="G86" s="66"/>
      <c r="H86" s="65">
        <v>2564</v>
      </c>
      <c r="I86" s="67"/>
      <c r="J86" s="65">
        <v>2565</v>
      </c>
      <c r="K86" s="66"/>
      <c r="L86" s="65">
        <v>2564</v>
      </c>
    </row>
    <row r="87" spans="1:12" ht="24" customHeight="1">
      <c r="A87" s="99" t="s">
        <v>117</v>
      </c>
      <c r="B87" s="99"/>
      <c r="C87" s="99"/>
      <c r="D87" s="100"/>
      <c r="E87" s="101"/>
      <c r="F87" s="60"/>
      <c r="G87" s="60"/>
      <c r="H87" s="60"/>
      <c r="I87" s="38"/>
      <c r="J87" s="60"/>
      <c r="K87" s="60"/>
      <c r="L87" s="60"/>
    </row>
    <row r="88" spans="1:12" ht="24" customHeight="1" thickBot="1">
      <c r="A88" s="7" t="s">
        <v>118</v>
      </c>
      <c r="B88" s="7"/>
      <c r="C88" s="7"/>
      <c r="D88" s="100"/>
      <c r="E88" s="101"/>
      <c r="F88" s="229">
        <v>33697736</v>
      </c>
      <c r="G88" s="228"/>
      <c r="H88" s="229">
        <v>21588290</v>
      </c>
      <c r="I88" s="228"/>
      <c r="J88" s="235">
        <f>SUM(J32)</f>
        <v>31681940</v>
      </c>
      <c r="K88" s="236"/>
      <c r="L88" s="235">
        <f>SUM(L32)</f>
        <v>19437147</v>
      </c>
    </row>
    <row r="89" spans="1:12" ht="24" customHeight="1" thickTop="1">
      <c r="A89" s="7" t="s">
        <v>119</v>
      </c>
      <c r="B89" s="7"/>
      <c r="C89" s="7"/>
      <c r="D89" s="100"/>
      <c r="E89" s="101"/>
      <c r="F89" s="237">
        <v>3508052</v>
      </c>
      <c r="G89" s="228"/>
      <c r="H89" s="237">
        <v>2967736</v>
      </c>
      <c r="I89" s="228"/>
      <c r="J89" s="229"/>
      <c r="K89" s="229"/>
      <c r="L89" s="229"/>
    </row>
    <row r="90" spans="1:12" ht="24" customHeight="1" thickBot="1">
      <c r="A90" s="102"/>
      <c r="B90" s="102"/>
      <c r="C90" s="102"/>
      <c r="D90" s="100"/>
      <c r="E90" s="101"/>
      <c r="F90" s="238">
        <f>SUM(F88:F89)</f>
        <v>37205788</v>
      </c>
      <c r="G90" s="239"/>
      <c r="H90" s="238">
        <f>SUM(H88:H89)</f>
        <v>24556026</v>
      </c>
      <c r="I90" s="239"/>
      <c r="J90" s="239"/>
      <c r="K90" s="239"/>
      <c r="L90" s="239"/>
    </row>
    <row r="91" spans="1:12" ht="24" customHeight="1" thickTop="1">
      <c r="A91" s="84" t="s">
        <v>120</v>
      </c>
      <c r="B91" s="84"/>
      <c r="C91" s="84"/>
      <c r="D91" s="103"/>
      <c r="E91" s="104"/>
      <c r="F91" s="240">
        <f>F32-F90</f>
        <v>0</v>
      </c>
      <c r="G91" s="240"/>
      <c r="H91" s="240">
        <f>H32-H90</f>
        <v>0</v>
      </c>
      <c r="I91" s="228"/>
      <c r="J91" s="229"/>
      <c r="K91" s="229"/>
      <c r="L91" s="229"/>
    </row>
    <row r="92" spans="1:12" ht="24" customHeight="1" thickBot="1">
      <c r="A92" s="7" t="s">
        <v>118</v>
      </c>
      <c r="B92" s="7"/>
      <c r="C92" s="7"/>
      <c r="D92" s="103"/>
      <c r="E92" s="104"/>
      <c r="F92" s="236">
        <v>22097020</v>
      </c>
      <c r="G92" s="228"/>
      <c r="H92" s="229">
        <v>20927359</v>
      </c>
      <c r="I92" s="228"/>
      <c r="J92" s="235">
        <f>SUM(J73)</f>
        <v>30120358</v>
      </c>
      <c r="K92" s="236"/>
      <c r="L92" s="235">
        <f>SUM(L73)</f>
        <v>26604902</v>
      </c>
    </row>
    <row r="93" spans="1:12" ht="24" customHeight="1" thickTop="1">
      <c r="A93" s="7" t="s">
        <v>119</v>
      </c>
      <c r="B93" s="7"/>
      <c r="C93" s="7"/>
      <c r="D93" s="103"/>
      <c r="E93" s="104"/>
      <c r="F93" s="237">
        <v>3515980</v>
      </c>
      <c r="G93" s="228"/>
      <c r="H93" s="237">
        <v>2969677</v>
      </c>
      <c r="I93" s="228"/>
      <c r="J93" s="236"/>
      <c r="K93" s="236"/>
      <c r="L93" s="236"/>
    </row>
    <row r="94" spans="1:12" ht="24" customHeight="1" thickBot="1">
      <c r="A94" s="105"/>
      <c r="B94" s="105"/>
      <c r="C94" s="105"/>
      <c r="D94" s="103"/>
      <c r="E94" s="104"/>
      <c r="F94" s="235">
        <f>SUM(F92:F93)</f>
        <v>25613000</v>
      </c>
      <c r="G94" s="236"/>
      <c r="H94" s="235">
        <f>SUM(H92:H93)</f>
        <v>23897036</v>
      </c>
      <c r="I94" s="228"/>
      <c r="J94" s="228"/>
      <c r="K94" s="228"/>
      <c r="L94" s="228"/>
    </row>
    <row r="95" spans="1:12" ht="24" customHeight="1" thickTop="1">
      <c r="A95" s="84" t="s">
        <v>121</v>
      </c>
      <c r="B95" s="84"/>
      <c r="C95" s="84"/>
      <c r="D95" s="106">
        <v>8.3699999999999992</v>
      </c>
      <c r="E95" s="80"/>
      <c r="F95" s="227">
        <f>F73-F94</f>
        <v>0</v>
      </c>
      <c r="G95" s="241"/>
      <c r="H95" s="227">
        <f>H73-H94</f>
        <v>0</v>
      </c>
      <c r="I95" s="228"/>
      <c r="J95" s="227"/>
      <c r="K95" s="228"/>
      <c r="L95" s="227"/>
    </row>
    <row r="96" spans="1:12" ht="24" customHeight="1" thickBot="1">
      <c r="A96" s="87" t="s">
        <v>122</v>
      </c>
      <c r="B96" s="7"/>
      <c r="C96" s="7"/>
      <c r="D96" s="89"/>
      <c r="E96" s="80"/>
      <c r="F96" s="107">
        <v>2.41</v>
      </c>
      <c r="G96" s="108"/>
      <c r="H96" s="107">
        <v>1.54</v>
      </c>
      <c r="I96" s="108"/>
      <c r="J96" s="107">
        <v>2.27</v>
      </c>
      <c r="K96" s="108"/>
      <c r="L96" s="107">
        <v>1.39</v>
      </c>
    </row>
    <row r="97" spans="1:12" ht="24" customHeight="1" thickTop="1">
      <c r="A97" s="59"/>
      <c r="B97" s="59"/>
      <c r="C97" s="59"/>
      <c r="D97" s="89"/>
      <c r="E97" s="80"/>
      <c r="F97" s="50"/>
      <c r="G97" s="98"/>
      <c r="H97" s="98"/>
      <c r="I97" s="38"/>
      <c r="J97" s="98"/>
      <c r="K97" s="98"/>
      <c r="L97" s="98"/>
    </row>
    <row r="98" spans="1:12" ht="24" customHeight="1">
      <c r="A98" s="31" t="s">
        <v>28</v>
      </c>
      <c r="B98" s="31"/>
      <c r="C98" s="31"/>
      <c r="D98" s="89"/>
      <c r="E98" s="80"/>
      <c r="F98" s="50"/>
      <c r="G98" s="98"/>
      <c r="H98" s="98"/>
      <c r="I98" s="38"/>
      <c r="J98" s="98"/>
      <c r="K98" s="98"/>
      <c r="L98" s="98"/>
    </row>
    <row r="99" spans="1:12" ht="24" customHeight="1">
      <c r="A99" s="31"/>
      <c r="B99" s="31"/>
      <c r="C99" s="31"/>
      <c r="D99" s="6"/>
      <c r="E99" s="6"/>
      <c r="F99" s="10"/>
      <c r="G99" s="10"/>
      <c r="H99" s="10"/>
      <c r="I99" s="10"/>
      <c r="J99" s="10"/>
      <c r="K99" s="10"/>
      <c r="L99" s="10"/>
    </row>
    <row r="100" spans="1:12" ht="24" customHeight="1">
      <c r="A100" s="6"/>
      <c r="B100" s="6"/>
      <c r="C100" s="6"/>
      <c r="D100" s="6"/>
      <c r="E100" s="6"/>
      <c r="F100" s="10"/>
      <c r="G100" s="10"/>
      <c r="H100" s="10"/>
      <c r="I100" s="10"/>
      <c r="J100" s="10"/>
      <c r="K100" s="10"/>
      <c r="L100" s="10"/>
    </row>
    <row r="101" spans="1:12" ht="24" customHeight="1">
      <c r="A101" s="32"/>
      <c r="B101" s="6"/>
      <c r="C101" s="6"/>
      <c r="D101" s="6"/>
      <c r="E101" s="6"/>
      <c r="F101" s="10"/>
      <c r="G101" s="10"/>
      <c r="H101" s="250"/>
      <c r="I101" s="250"/>
      <c r="J101" s="250"/>
      <c r="K101" s="250"/>
      <c r="L101" s="250"/>
    </row>
    <row r="102" spans="1:12" ht="24" customHeight="1">
      <c r="A102" s="33" t="s">
        <v>29</v>
      </c>
      <c r="B102" s="34"/>
      <c r="C102" s="34"/>
      <c r="D102" s="6"/>
      <c r="E102" s="6"/>
      <c r="F102" s="10"/>
      <c r="G102" s="10"/>
      <c r="H102" s="251" t="s">
        <v>30</v>
      </c>
      <c r="I102" s="251"/>
      <c r="J102" s="251"/>
      <c r="K102" s="251"/>
      <c r="L102" s="251"/>
    </row>
    <row r="103" spans="1:12" ht="24" customHeight="1">
      <c r="A103" s="34" t="s">
        <v>31</v>
      </c>
      <c r="B103" s="34"/>
      <c r="C103" s="34"/>
      <c r="D103" s="6"/>
      <c r="E103" s="6"/>
      <c r="F103" s="10"/>
      <c r="G103" s="10"/>
      <c r="H103" s="252" t="s">
        <v>32</v>
      </c>
      <c r="I103" s="252"/>
      <c r="J103" s="252"/>
      <c r="K103" s="252"/>
      <c r="L103" s="252"/>
    </row>
  </sheetData>
  <mergeCells count="15">
    <mergeCell ref="F44:H44"/>
    <mergeCell ref="J44:L44"/>
    <mergeCell ref="F5:H5"/>
    <mergeCell ref="J5:L5"/>
    <mergeCell ref="H37:L37"/>
    <mergeCell ref="H38:L38"/>
    <mergeCell ref="H39:L39"/>
    <mergeCell ref="H102:L102"/>
    <mergeCell ref="H103:L103"/>
    <mergeCell ref="H78:L78"/>
    <mergeCell ref="H79:L79"/>
    <mergeCell ref="H80:L80"/>
    <mergeCell ref="F85:H85"/>
    <mergeCell ref="J85:L85"/>
    <mergeCell ref="H101:L101"/>
  </mergeCells>
  <printOptions horizontalCentered="1"/>
  <pageMargins left="0.59055118110236227" right="0.39370078740157483" top="0.9055118110236221" bottom="0" header="0.19685039370078741" footer="0.19685039370078741"/>
  <pageSetup paperSize="9" scale="71" orientation="portrait" r:id="rId1"/>
  <headerFooter alignWithMargins="0"/>
  <rowBreaks count="2" manualBreakCount="2">
    <brk id="39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zoomScale="70" zoomScaleNormal="70" workbookViewId="0"/>
  </sheetViews>
  <sheetFormatPr defaultColWidth="9.08203125" defaultRowHeight="23.15" customHeight="1"/>
  <cols>
    <col min="1" max="1" width="40.25" style="111" customWidth="1"/>
    <col min="2" max="2" width="0.9140625" style="111" customWidth="1"/>
    <col min="3" max="3" width="12.33203125" style="111" customWidth="1"/>
    <col min="4" max="4" width="0.9140625" style="111" customWidth="1"/>
    <col min="5" max="5" width="12.33203125" style="111" customWidth="1"/>
    <col min="6" max="6" width="0.9140625" style="111" customWidth="1"/>
    <col min="7" max="7" width="15" style="111" customWidth="1"/>
    <col min="8" max="8" width="0.9140625" style="111" customWidth="1"/>
    <col min="9" max="9" width="13.75" style="111" customWidth="1"/>
    <col min="10" max="10" width="0.9140625" style="111" customWidth="1"/>
    <col min="11" max="11" width="16.75" style="111" customWidth="1"/>
    <col min="12" max="12" width="0.9140625" style="111" customWidth="1"/>
    <col min="13" max="13" width="15.75" style="111" customWidth="1"/>
    <col min="14" max="14" width="0.9140625" style="111" customWidth="1"/>
    <col min="15" max="15" width="15.75" style="111" customWidth="1"/>
    <col min="16" max="16" width="0.9140625" style="111" customWidth="1"/>
    <col min="17" max="17" width="15.75" style="111" customWidth="1"/>
    <col min="18" max="18" width="0.9140625" style="111" customWidth="1"/>
    <col min="19" max="19" width="14.75" style="111" customWidth="1"/>
    <col min="20" max="20" width="0.9140625" style="111" customWidth="1"/>
    <col min="21" max="21" width="14.75" style="111" customWidth="1"/>
    <col min="22" max="22" width="0.9140625" style="111" customWidth="1"/>
    <col min="23" max="23" width="14.75" style="111" customWidth="1"/>
    <col min="24" max="24" width="0.75" style="111" customWidth="1"/>
    <col min="25" max="25" width="14.75" style="111" customWidth="1"/>
    <col min="26" max="26" width="1" style="111" customWidth="1"/>
    <col min="27" max="28" width="15.08203125" style="111" bestFit="1" customWidth="1"/>
    <col min="29" max="16384" width="9.08203125" style="111"/>
  </cols>
  <sheetData>
    <row r="1" spans="1:29" ht="23.1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9" ht="23.15" customHeight="1">
      <c r="A2" s="112" t="s">
        <v>123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9" ht="23.15" customHeight="1">
      <c r="A3" s="113" t="s">
        <v>67</v>
      </c>
      <c r="B3" s="112"/>
      <c r="C3" s="112"/>
      <c r="D3" s="112"/>
      <c r="E3" s="112"/>
      <c r="F3" s="112"/>
      <c r="G3" s="112"/>
      <c r="H3" s="112"/>
      <c r="I3" s="112"/>
      <c r="J3" s="112"/>
      <c r="K3" s="114"/>
      <c r="L3" s="112"/>
      <c r="M3" s="112"/>
      <c r="N3" s="112"/>
      <c r="O3" s="112"/>
      <c r="P3" s="112"/>
      <c r="Q3" s="112"/>
      <c r="R3" s="112"/>
      <c r="S3" s="112"/>
      <c r="T3" s="112"/>
    </row>
    <row r="4" spans="1:29" s="117" customFormat="1" ht="23.1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6" t="s">
        <v>3</v>
      </c>
    </row>
    <row r="5" spans="1:29" s="117" customFormat="1" ht="23.15" customHeight="1">
      <c r="A5" s="115"/>
      <c r="B5" s="115"/>
      <c r="C5" s="257" t="s">
        <v>4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9" s="117" customFormat="1" ht="23.15" customHeight="1">
      <c r="A6" s="118"/>
      <c r="B6" s="119"/>
      <c r="C6" s="258" t="s">
        <v>124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119"/>
      <c r="W6" s="119"/>
      <c r="X6" s="119"/>
      <c r="Y6" s="119"/>
    </row>
    <row r="7" spans="1:29" s="117" customFormat="1" ht="23.15" customHeight="1">
      <c r="A7" s="118"/>
      <c r="B7" s="119"/>
      <c r="C7" s="118"/>
      <c r="D7" s="118"/>
      <c r="E7" s="118"/>
      <c r="F7" s="118"/>
      <c r="G7" s="120"/>
      <c r="H7" s="120"/>
      <c r="I7" s="258" t="s">
        <v>57</v>
      </c>
      <c r="J7" s="258"/>
      <c r="K7" s="258"/>
      <c r="L7" s="258"/>
      <c r="M7" s="258"/>
      <c r="N7" s="258"/>
      <c r="O7" s="258"/>
      <c r="P7" s="258"/>
      <c r="Q7" s="258"/>
      <c r="R7" s="121"/>
      <c r="S7" s="120"/>
      <c r="T7" s="120"/>
      <c r="U7" s="120"/>
      <c r="V7" s="119"/>
      <c r="W7" s="119"/>
      <c r="X7" s="119"/>
      <c r="Y7" s="119"/>
    </row>
    <row r="8" spans="1:29" s="117" customFormat="1" ht="23.15" customHeight="1">
      <c r="A8" s="118"/>
      <c r="B8" s="118"/>
      <c r="C8" s="122"/>
      <c r="D8" s="118"/>
      <c r="G8" s="118" t="s">
        <v>125</v>
      </c>
      <c r="H8" s="118"/>
      <c r="I8" s="122" t="s">
        <v>126</v>
      </c>
      <c r="J8" s="118"/>
      <c r="K8" s="118" t="s">
        <v>127</v>
      </c>
      <c r="L8" s="118"/>
      <c r="M8" s="123" t="s">
        <v>129</v>
      </c>
      <c r="N8" s="118"/>
      <c r="O8" s="122" t="s">
        <v>128</v>
      </c>
      <c r="P8" s="118"/>
      <c r="Q8" s="118" t="s">
        <v>130</v>
      </c>
      <c r="R8" s="118"/>
      <c r="S8" s="118"/>
      <c r="T8" s="118"/>
      <c r="V8" s="122"/>
      <c r="X8" s="118"/>
      <c r="Y8" s="118"/>
    </row>
    <row r="9" spans="1:29" s="117" customFormat="1" ht="23.15" customHeight="1">
      <c r="A9" s="118"/>
      <c r="B9" s="118"/>
      <c r="C9" s="122"/>
      <c r="D9" s="118"/>
      <c r="E9" s="122"/>
      <c r="F9" s="118"/>
      <c r="G9" s="118" t="s">
        <v>131</v>
      </c>
      <c r="H9" s="118"/>
      <c r="I9" s="122" t="s">
        <v>132</v>
      </c>
      <c r="J9" s="118"/>
      <c r="K9" s="122" t="s">
        <v>132</v>
      </c>
      <c r="L9" s="118"/>
      <c r="M9" s="123" t="s">
        <v>133</v>
      </c>
      <c r="N9" s="118"/>
      <c r="O9" s="122" t="s">
        <v>134</v>
      </c>
      <c r="P9" s="118"/>
      <c r="Q9" s="122" t="s">
        <v>128</v>
      </c>
      <c r="R9" s="118"/>
      <c r="S9" s="118"/>
      <c r="T9" s="118"/>
      <c r="U9" s="122" t="s">
        <v>135</v>
      </c>
      <c r="V9" s="122"/>
      <c r="W9" s="124" t="s">
        <v>136</v>
      </c>
      <c r="X9" s="118"/>
      <c r="Y9" s="118"/>
    </row>
    <row r="10" spans="1:29" s="117" customFormat="1" ht="23.15" customHeight="1">
      <c r="A10" s="118"/>
      <c r="B10" s="118"/>
      <c r="C10" s="122" t="s">
        <v>137</v>
      </c>
      <c r="D10" s="118"/>
      <c r="E10" s="122" t="s">
        <v>126</v>
      </c>
      <c r="F10" s="118"/>
      <c r="G10" s="125" t="s">
        <v>138</v>
      </c>
      <c r="H10" s="118"/>
      <c r="I10" s="122" t="s">
        <v>139</v>
      </c>
      <c r="J10" s="118"/>
      <c r="K10" s="122" t="s">
        <v>131</v>
      </c>
      <c r="L10" s="118"/>
      <c r="M10" s="126" t="s">
        <v>140</v>
      </c>
      <c r="N10" s="118"/>
      <c r="O10" s="122" t="s">
        <v>141</v>
      </c>
      <c r="P10" s="118"/>
      <c r="Q10" s="122" t="s">
        <v>142</v>
      </c>
      <c r="R10" s="118"/>
      <c r="S10" s="118"/>
      <c r="T10" s="118"/>
      <c r="U10" s="122" t="s">
        <v>143</v>
      </c>
      <c r="V10" s="122"/>
      <c r="W10" s="124" t="s">
        <v>144</v>
      </c>
      <c r="X10" s="118"/>
      <c r="Y10" s="118"/>
    </row>
    <row r="11" spans="1:29" s="117" customFormat="1" ht="23.15" customHeight="1">
      <c r="A11" s="127"/>
      <c r="B11" s="127"/>
      <c r="C11" s="128" t="s">
        <v>145</v>
      </c>
      <c r="D11" s="127"/>
      <c r="E11" s="128" t="s">
        <v>146</v>
      </c>
      <c r="F11" s="127"/>
      <c r="G11" s="128" t="s">
        <v>56</v>
      </c>
      <c r="H11" s="127"/>
      <c r="I11" s="128" t="s">
        <v>147</v>
      </c>
      <c r="J11" s="127"/>
      <c r="K11" s="128" t="s">
        <v>148</v>
      </c>
      <c r="L11" s="127"/>
      <c r="M11" s="129" t="s">
        <v>149</v>
      </c>
      <c r="N11" s="118"/>
      <c r="O11" s="128" t="s">
        <v>150</v>
      </c>
      <c r="P11" s="127"/>
      <c r="Q11" s="128" t="s">
        <v>151</v>
      </c>
      <c r="R11" s="127"/>
      <c r="S11" s="128" t="s">
        <v>58</v>
      </c>
      <c r="T11" s="127"/>
      <c r="U11" s="128" t="s">
        <v>152</v>
      </c>
      <c r="V11" s="130"/>
      <c r="W11" s="128" t="s">
        <v>153</v>
      </c>
      <c r="X11" s="118"/>
      <c r="Y11" s="131" t="s">
        <v>135</v>
      </c>
    </row>
    <row r="12" spans="1:29" s="134" customFormat="1" ht="23.15" customHeight="1">
      <c r="A12" s="132" t="s">
        <v>154</v>
      </c>
      <c r="B12" s="95"/>
      <c r="C12" s="242">
        <v>72005040</v>
      </c>
      <c r="D12" s="242"/>
      <c r="E12" s="242">
        <v>20833734</v>
      </c>
      <c r="F12" s="242"/>
      <c r="G12" s="242">
        <v>-165255</v>
      </c>
      <c r="H12" s="242"/>
      <c r="I12" s="242">
        <v>8579504</v>
      </c>
      <c r="J12" s="242"/>
      <c r="K12" s="242">
        <v>9386416</v>
      </c>
      <c r="L12" s="242"/>
      <c r="M12" s="242">
        <v>178064</v>
      </c>
      <c r="N12" s="242"/>
      <c r="O12" s="242">
        <v>-72032</v>
      </c>
      <c r="P12" s="242"/>
      <c r="Q12" s="242">
        <v>14107084</v>
      </c>
      <c r="R12" s="242"/>
      <c r="S12" s="242">
        <v>218613197</v>
      </c>
      <c r="T12" s="242"/>
      <c r="U12" s="230">
        <f t="shared" ref="U12:U18" si="0">SUM(C12:S12)</f>
        <v>343465752</v>
      </c>
      <c r="V12" s="243"/>
      <c r="W12" s="242">
        <v>11597842</v>
      </c>
      <c r="X12" s="242"/>
      <c r="Y12" s="230">
        <f t="shared" ref="Y12:Y18" si="1">SUM(U12:W12)</f>
        <v>355063594</v>
      </c>
    </row>
    <row r="13" spans="1:29" s="134" customFormat="1" ht="23.15" customHeight="1">
      <c r="A13" s="133" t="s">
        <v>229</v>
      </c>
      <c r="B13" s="132"/>
      <c r="C13" s="242">
        <v>0</v>
      </c>
      <c r="D13" s="242"/>
      <c r="E13" s="242">
        <v>0</v>
      </c>
      <c r="F13" s="242"/>
      <c r="G13" s="242">
        <v>0</v>
      </c>
      <c r="H13" s="242"/>
      <c r="I13" s="242">
        <v>0</v>
      </c>
      <c r="J13" s="242"/>
      <c r="K13" s="242">
        <v>0</v>
      </c>
      <c r="L13" s="242"/>
      <c r="M13" s="242">
        <v>0</v>
      </c>
      <c r="N13" s="242"/>
      <c r="O13" s="242">
        <v>0</v>
      </c>
      <c r="P13" s="242"/>
      <c r="Q13" s="242">
        <v>0</v>
      </c>
      <c r="R13" s="242"/>
      <c r="S13" s="242">
        <v>-3845779</v>
      </c>
      <c r="T13" s="242"/>
      <c r="U13" s="230">
        <f t="shared" si="0"/>
        <v>-3845779</v>
      </c>
      <c r="V13" s="242"/>
      <c r="W13" s="242">
        <v>-1150410</v>
      </c>
      <c r="X13" s="242"/>
      <c r="Y13" s="230">
        <f t="shared" si="1"/>
        <v>-4996189</v>
      </c>
      <c r="Z13" s="132"/>
      <c r="AA13" s="132"/>
      <c r="AB13" s="132"/>
      <c r="AC13" s="132"/>
    </row>
    <row r="14" spans="1:29" s="134" customFormat="1" ht="23.15" customHeight="1">
      <c r="A14" s="95" t="s">
        <v>155</v>
      </c>
      <c r="B14" s="132"/>
      <c r="C14" s="242">
        <v>0</v>
      </c>
      <c r="D14" s="242"/>
      <c r="E14" s="242">
        <v>0</v>
      </c>
      <c r="F14" s="242"/>
      <c r="G14" s="242">
        <v>-494439</v>
      </c>
      <c r="H14" s="242"/>
      <c r="I14" s="242">
        <v>0</v>
      </c>
      <c r="J14" s="242"/>
      <c r="K14" s="242">
        <v>0</v>
      </c>
      <c r="L14" s="242"/>
      <c r="M14" s="242">
        <v>0</v>
      </c>
      <c r="N14" s="242"/>
      <c r="O14" s="242">
        <v>0</v>
      </c>
      <c r="P14" s="242"/>
      <c r="Q14" s="242">
        <v>0</v>
      </c>
      <c r="R14" s="242"/>
      <c r="S14" s="242">
        <v>0</v>
      </c>
      <c r="T14" s="242"/>
      <c r="U14" s="230">
        <f t="shared" si="0"/>
        <v>-494439</v>
      </c>
      <c r="V14" s="242"/>
      <c r="W14" s="242">
        <v>494439</v>
      </c>
      <c r="X14" s="242"/>
      <c r="Y14" s="230">
        <f t="shared" si="1"/>
        <v>0</v>
      </c>
      <c r="Z14" s="132"/>
      <c r="AA14" s="132"/>
      <c r="AB14" s="132"/>
      <c r="AC14" s="132"/>
    </row>
    <row r="15" spans="1:29" s="134" customFormat="1" ht="23.15" customHeight="1">
      <c r="A15" s="95" t="s">
        <v>156</v>
      </c>
      <c r="B15" s="132"/>
      <c r="C15" s="242">
        <v>0</v>
      </c>
      <c r="D15" s="242"/>
      <c r="E15" s="242">
        <v>0</v>
      </c>
      <c r="F15" s="242"/>
      <c r="G15" s="242">
        <v>0</v>
      </c>
      <c r="H15" s="242"/>
      <c r="I15" s="242">
        <v>0</v>
      </c>
      <c r="J15" s="242"/>
      <c r="K15" s="242">
        <v>0</v>
      </c>
      <c r="L15" s="242"/>
      <c r="M15" s="242">
        <v>0</v>
      </c>
      <c r="N15" s="242"/>
      <c r="O15" s="242">
        <v>0</v>
      </c>
      <c r="P15" s="242"/>
      <c r="Q15" s="242">
        <v>0</v>
      </c>
      <c r="R15" s="242"/>
      <c r="S15" s="242">
        <v>0</v>
      </c>
      <c r="T15" s="242"/>
      <c r="U15" s="230">
        <f t="shared" si="0"/>
        <v>0</v>
      </c>
      <c r="V15" s="242"/>
      <c r="W15" s="242">
        <v>147000</v>
      </c>
      <c r="X15" s="242"/>
      <c r="Y15" s="230">
        <f t="shared" si="1"/>
        <v>147000</v>
      </c>
      <c r="Z15" s="132"/>
      <c r="AA15" s="132"/>
      <c r="AB15" s="132"/>
      <c r="AC15" s="132"/>
    </row>
    <row r="16" spans="1:29" s="134" customFormat="1" ht="23.15" customHeight="1">
      <c r="A16" s="95" t="s">
        <v>157</v>
      </c>
      <c r="B16" s="132"/>
      <c r="C16" s="242">
        <v>0</v>
      </c>
      <c r="D16" s="242"/>
      <c r="E16" s="242">
        <v>0</v>
      </c>
      <c r="F16" s="242"/>
      <c r="G16" s="242">
        <v>0</v>
      </c>
      <c r="H16" s="242"/>
      <c r="I16" s="242">
        <v>5836241</v>
      </c>
      <c r="J16" s="242"/>
      <c r="K16" s="242">
        <v>0</v>
      </c>
      <c r="L16" s="242"/>
      <c r="M16" s="242">
        <v>0</v>
      </c>
      <c r="N16" s="242"/>
      <c r="O16" s="242">
        <v>0</v>
      </c>
      <c r="P16" s="242"/>
      <c r="Q16" s="242">
        <v>0</v>
      </c>
      <c r="R16" s="242"/>
      <c r="S16" s="242">
        <v>0</v>
      </c>
      <c r="T16" s="242"/>
      <c r="U16" s="230">
        <f t="shared" si="0"/>
        <v>5836241</v>
      </c>
      <c r="V16" s="242"/>
      <c r="W16" s="242">
        <v>0</v>
      </c>
      <c r="X16" s="242"/>
      <c r="Y16" s="230">
        <f t="shared" si="1"/>
        <v>5836241</v>
      </c>
      <c r="Z16" s="132"/>
      <c r="AA16" s="132"/>
      <c r="AB16" s="132"/>
      <c r="AC16" s="132"/>
    </row>
    <row r="17" spans="1:29" s="134" customFormat="1" ht="23.15" customHeight="1">
      <c r="A17" s="133" t="s">
        <v>158</v>
      </c>
      <c r="B17" s="132"/>
      <c r="C17" s="244">
        <v>0</v>
      </c>
      <c r="D17" s="244"/>
      <c r="E17" s="244">
        <v>0</v>
      </c>
      <c r="F17" s="244"/>
      <c r="G17" s="242">
        <v>0</v>
      </c>
      <c r="H17" s="242"/>
      <c r="I17" s="242">
        <v>-119414</v>
      </c>
      <c r="J17" s="244"/>
      <c r="K17" s="244">
        <v>-1783</v>
      </c>
      <c r="L17" s="244"/>
      <c r="M17" s="244">
        <v>0</v>
      </c>
      <c r="N17" s="242"/>
      <c r="O17" s="244">
        <v>0</v>
      </c>
      <c r="P17" s="242"/>
      <c r="Q17" s="242">
        <v>-188628</v>
      </c>
      <c r="R17" s="242"/>
      <c r="S17" s="242">
        <v>309825</v>
      </c>
      <c r="T17" s="242"/>
      <c r="U17" s="230">
        <f t="shared" si="0"/>
        <v>0</v>
      </c>
      <c r="V17" s="242"/>
      <c r="W17" s="242">
        <v>0</v>
      </c>
      <c r="X17" s="242"/>
      <c r="Y17" s="230">
        <f t="shared" si="1"/>
        <v>0</v>
      </c>
      <c r="Z17" s="132"/>
      <c r="AA17" s="132"/>
      <c r="AB17" s="132"/>
      <c r="AC17" s="132"/>
    </row>
    <row r="18" spans="1:29" s="134" customFormat="1" ht="23.15" customHeight="1">
      <c r="A18" s="133" t="s">
        <v>116</v>
      </c>
      <c r="B18" s="135"/>
      <c r="C18" s="244">
        <v>0</v>
      </c>
      <c r="D18" s="230"/>
      <c r="E18" s="244">
        <v>0</v>
      </c>
      <c r="F18" s="230"/>
      <c r="G18" s="242">
        <v>0</v>
      </c>
      <c r="H18" s="230"/>
      <c r="I18" s="242">
        <v>0</v>
      </c>
      <c r="J18" s="230"/>
      <c r="K18" s="245">
        <v>692273</v>
      </c>
      <c r="L18" s="242"/>
      <c r="M18" s="244">
        <v>-110582</v>
      </c>
      <c r="N18" s="230"/>
      <c r="O18" s="246">
        <v>145190</v>
      </c>
      <c r="P18" s="230"/>
      <c r="Q18" s="240">
        <v>-7905971</v>
      </c>
      <c r="R18" s="230"/>
      <c r="S18" s="240">
        <v>22270207</v>
      </c>
      <c r="T18" s="230"/>
      <c r="U18" s="230">
        <f t="shared" si="0"/>
        <v>15091117</v>
      </c>
      <c r="V18" s="245"/>
      <c r="W18" s="231">
        <v>2969677</v>
      </c>
      <c r="X18" s="247"/>
      <c r="Y18" s="230">
        <f t="shared" si="1"/>
        <v>18060794</v>
      </c>
      <c r="AA18" s="132"/>
      <c r="AB18" s="132"/>
    </row>
    <row r="19" spans="1:29" s="134" customFormat="1" ht="23.15" customHeight="1" thickBot="1">
      <c r="A19" s="132" t="s">
        <v>159</v>
      </c>
      <c r="B19" s="95"/>
      <c r="C19" s="248">
        <f>SUM(C12:C18)</f>
        <v>72005040</v>
      </c>
      <c r="D19" s="230"/>
      <c r="E19" s="248">
        <f>SUM(E12:E18)</f>
        <v>20833734</v>
      </c>
      <c r="F19" s="230"/>
      <c r="G19" s="248">
        <f>SUM(G12:G18)</f>
        <v>-659694</v>
      </c>
      <c r="H19" s="230"/>
      <c r="I19" s="248">
        <f>SUM(I12:I18)</f>
        <v>14296331</v>
      </c>
      <c r="J19" s="245">
        <v>0</v>
      </c>
      <c r="K19" s="248">
        <f>SUM(K12:K18)</f>
        <v>10076906</v>
      </c>
      <c r="L19" s="245">
        <v>0</v>
      </c>
      <c r="M19" s="248">
        <f>SUM(M12:M18)</f>
        <v>67482</v>
      </c>
      <c r="N19" s="230"/>
      <c r="O19" s="248">
        <f>SUM(O12:O18)</f>
        <v>73158</v>
      </c>
      <c r="P19" s="230"/>
      <c r="Q19" s="248">
        <f>SUM(Q12:Q18)</f>
        <v>6012485</v>
      </c>
      <c r="R19" s="230"/>
      <c r="S19" s="248">
        <f>SUM(S12:S18)</f>
        <v>237347450</v>
      </c>
      <c r="T19" s="230"/>
      <c r="U19" s="248">
        <f>SUM(U12:U18)</f>
        <v>360052892</v>
      </c>
      <c r="V19" s="230"/>
      <c r="W19" s="248">
        <f>SUM(W12:W18)</f>
        <v>14058548</v>
      </c>
      <c r="X19" s="230"/>
      <c r="Y19" s="248">
        <f>SUM(Y12:Y18)</f>
        <v>374111440</v>
      </c>
      <c r="AA19" s="132"/>
      <c r="AB19" s="132"/>
    </row>
    <row r="20" spans="1:29" s="134" customFormat="1" ht="23.15" customHeight="1" thickTop="1">
      <c r="A20" s="137"/>
      <c r="B20" s="95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95"/>
    </row>
    <row r="21" spans="1:29" s="134" customFormat="1" ht="23.15" customHeight="1">
      <c r="A21" s="132" t="s">
        <v>160</v>
      </c>
      <c r="B21" s="95"/>
      <c r="C21" s="242">
        <v>72005040</v>
      </c>
      <c r="D21" s="242"/>
      <c r="E21" s="242">
        <v>20833734</v>
      </c>
      <c r="F21" s="242"/>
      <c r="G21" s="242">
        <v>-659694</v>
      </c>
      <c r="H21" s="242"/>
      <c r="I21" s="242">
        <v>14296331</v>
      </c>
      <c r="J21" s="242">
        <v>0</v>
      </c>
      <c r="K21" s="242">
        <v>10076906</v>
      </c>
      <c r="L21" s="242">
        <v>0</v>
      </c>
      <c r="M21" s="242">
        <v>67482</v>
      </c>
      <c r="N21" s="242"/>
      <c r="O21" s="242">
        <v>73158</v>
      </c>
      <c r="P21" s="242"/>
      <c r="Q21" s="242">
        <v>6012485</v>
      </c>
      <c r="R21" s="242"/>
      <c r="S21" s="242">
        <v>237347450</v>
      </c>
      <c r="T21" s="242"/>
      <c r="U21" s="230">
        <f t="shared" ref="U21:U24" si="2">SUM(C21:S21)</f>
        <v>360052892</v>
      </c>
      <c r="V21" s="243"/>
      <c r="W21" s="242">
        <v>14058548</v>
      </c>
      <c r="X21" s="242"/>
      <c r="Y21" s="230">
        <f t="shared" ref="Y21:Y24" si="3">SUM(U21:W21)</f>
        <v>374111440</v>
      </c>
    </row>
    <row r="22" spans="1:29" s="134" customFormat="1" ht="23.15" customHeight="1">
      <c r="A22" s="133" t="s">
        <v>229</v>
      </c>
      <c r="B22" s="132"/>
      <c r="C22" s="242">
        <v>0</v>
      </c>
      <c r="D22" s="242"/>
      <c r="E22" s="242">
        <v>0</v>
      </c>
      <c r="F22" s="242"/>
      <c r="G22" s="242">
        <v>0</v>
      </c>
      <c r="H22" s="242"/>
      <c r="I22" s="242">
        <v>0</v>
      </c>
      <c r="J22" s="242"/>
      <c r="K22" s="242">
        <v>0</v>
      </c>
      <c r="L22" s="242"/>
      <c r="M22" s="242">
        <v>0</v>
      </c>
      <c r="N22" s="242"/>
      <c r="O22" s="242">
        <v>0</v>
      </c>
      <c r="P22" s="242"/>
      <c r="Q22" s="242">
        <v>0</v>
      </c>
      <c r="R22" s="242"/>
      <c r="S22" s="242">
        <v>-5845142</v>
      </c>
      <c r="T22" s="242"/>
      <c r="U22" s="230">
        <f t="shared" si="2"/>
        <v>-5845142</v>
      </c>
      <c r="V22" s="242"/>
      <c r="W22" s="242">
        <v>-1307266</v>
      </c>
      <c r="X22" s="242"/>
      <c r="Y22" s="230">
        <f t="shared" si="3"/>
        <v>-7152408</v>
      </c>
      <c r="Z22" s="132"/>
      <c r="AA22" s="132"/>
      <c r="AB22" s="132"/>
      <c r="AC22" s="132"/>
    </row>
    <row r="23" spans="1:29" s="134" customFormat="1" ht="23.15" customHeight="1">
      <c r="A23" s="133" t="s">
        <v>158</v>
      </c>
      <c r="B23" s="132"/>
      <c r="C23" s="244">
        <v>0</v>
      </c>
      <c r="D23" s="244"/>
      <c r="E23" s="244">
        <v>0</v>
      </c>
      <c r="F23" s="244"/>
      <c r="G23" s="244">
        <v>0</v>
      </c>
      <c r="H23" s="242"/>
      <c r="I23" s="244">
        <v>-85130</v>
      </c>
      <c r="J23" s="244"/>
      <c r="K23" s="244">
        <v>-25502</v>
      </c>
      <c r="L23" s="244"/>
      <c r="M23" s="244">
        <v>0</v>
      </c>
      <c r="N23" s="242"/>
      <c r="O23" s="244">
        <v>0</v>
      </c>
      <c r="P23" s="242"/>
      <c r="Q23" s="244">
        <v>-28715</v>
      </c>
      <c r="R23" s="242"/>
      <c r="S23" s="244">
        <v>139347</v>
      </c>
      <c r="T23" s="242"/>
      <c r="U23" s="230">
        <f t="shared" si="2"/>
        <v>0</v>
      </c>
      <c r="V23" s="242"/>
      <c r="W23" s="244">
        <v>0</v>
      </c>
      <c r="X23" s="242"/>
      <c r="Y23" s="230">
        <f t="shared" si="3"/>
        <v>0</v>
      </c>
      <c r="Z23" s="132"/>
      <c r="AA23" s="132"/>
      <c r="AB23" s="132"/>
      <c r="AC23" s="132"/>
    </row>
    <row r="24" spans="1:29" s="134" customFormat="1" ht="23.15" customHeight="1">
      <c r="A24" s="133" t="s">
        <v>116</v>
      </c>
      <c r="B24" s="135"/>
      <c r="C24" s="244">
        <v>0</v>
      </c>
      <c r="D24" s="230"/>
      <c r="E24" s="244">
        <v>0</v>
      </c>
      <c r="F24" s="230"/>
      <c r="G24" s="244">
        <v>0</v>
      </c>
      <c r="H24" s="230"/>
      <c r="I24" s="244">
        <v>0</v>
      </c>
      <c r="J24" s="230"/>
      <c r="K24" s="244">
        <v>-2534726</v>
      </c>
      <c r="L24" s="242"/>
      <c r="M24" s="244">
        <v>234277</v>
      </c>
      <c r="N24" s="230"/>
      <c r="O24" s="244">
        <v>-54734</v>
      </c>
      <c r="P24" s="230"/>
      <c r="Q24" s="244">
        <v>-10125184</v>
      </c>
      <c r="R24" s="230"/>
      <c r="S24" s="244">
        <v>34577387</v>
      </c>
      <c r="T24" s="230"/>
      <c r="U24" s="230">
        <f t="shared" si="2"/>
        <v>22097020</v>
      </c>
      <c r="V24" s="245"/>
      <c r="W24" s="244">
        <v>3515980</v>
      </c>
      <c r="X24" s="247"/>
      <c r="Y24" s="230">
        <f t="shared" si="3"/>
        <v>25613000</v>
      </c>
      <c r="AA24" s="132"/>
      <c r="AB24" s="132"/>
    </row>
    <row r="25" spans="1:29" s="134" customFormat="1" ht="23.15" customHeight="1" thickBot="1">
      <c r="A25" s="132" t="s">
        <v>161</v>
      </c>
      <c r="B25" s="95"/>
      <c r="C25" s="248">
        <f>SUM(C21:C24)</f>
        <v>72005040</v>
      </c>
      <c r="D25" s="230"/>
      <c r="E25" s="248">
        <f>SUM(E21:E24)</f>
        <v>20833734</v>
      </c>
      <c r="F25" s="230"/>
      <c r="G25" s="248">
        <f>SUM(G21:G24)</f>
        <v>-659694</v>
      </c>
      <c r="H25" s="230"/>
      <c r="I25" s="248">
        <f>SUM(I21:I24)</f>
        <v>14211201</v>
      </c>
      <c r="J25" s="245">
        <v>0</v>
      </c>
      <c r="K25" s="248">
        <f>SUM(K21:K24)</f>
        <v>7516678</v>
      </c>
      <c r="L25" s="245">
        <v>0</v>
      </c>
      <c r="M25" s="248">
        <f>SUM(M21:M24)</f>
        <v>301759</v>
      </c>
      <c r="N25" s="230"/>
      <c r="O25" s="248">
        <f>SUM(O21:O24)</f>
        <v>18424</v>
      </c>
      <c r="P25" s="230"/>
      <c r="Q25" s="248">
        <f>SUM(Q21:Q24)</f>
        <v>-4141414</v>
      </c>
      <c r="R25" s="230"/>
      <c r="S25" s="248">
        <f>SUM(S21:S24)</f>
        <v>266219042</v>
      </c>
      <c r="T25" s="230"/>
      <c r="U25" s="248">
        <f>SUM(U21:U24)</f>
        <v>376304770</v>
      </c>
      <c r="V25" s="230"/>
      <c r="W25" s="248">
        <f>SUM(W21:W24)</f>
        <v>16267262</v>
      </c>
      <c r="X25" s="230"/>
      <c r="Y25" s="248">
        <f>SUM(Y21:Y24)</f>
        <v>392572032</v>
      </c>
      <c r="AA25" s="132"/>
      <c r="AB25" s="132"/>
    </row>
    <row r="26" spans="1:29" s="117" customFormat="1" ht="23.15" customHeight="1" thickTop="1">
      <c r="A26" s="138"/>
      <c r="B26" s="119"/>
      <c r="C26" s="95">
        <f>SUM(C25-BS!E55-BS!E56)</f>
        <v>0</v>
      </c>
      <c r="D26" s="95"/>
      <c r="E26" s="95">
        <f>SUM(E25-BS!E58)</f>
        <v>0</v>
      </c>
      <c r="F26" s="95"/>
      <c r="G26" s="95">
        <f>SUM(G25-BS!E60)</f>
        <v>0</v>
      </c>
      <c r="H26" s="95"/>
      <c r="I26" s="95"/>
      <c r="J26" s="136"/>
      <c r="K26" s="95"/>
      <c r="L26" s="136"/>
      <c r="M26" s="139"/>
      <c r="N26" s="139"/>
      <c r="O26" s="140"/>
      <c r="P26" s="95"/>
      <c r="Q26" s="142">
        <f>+BS!E61-SUM(I25:Q25)</f>
        <v>0</v>
      </c>
      <c r="R26" s="95"/>
      <c r="S26" s="95">
        <f>+BS!E64+BS!E65-'CE - Conso'!S25</f>
        <v>0</v>
      </c>
      <c r="T26" s="95"/>
      <c r="U26" s="95">
        <f>SUM(U25-BS!E66)</f>
        <v>0</v>
      </c>
      <c r="V26" s="95"/>
      <c r="W26" s="95">
        <f>SUM(W25-BS!E67)</f>
        <v>0</v>
      </c>
      <c r="X26" s="95"/>
      <c r="Y26" s="95">
        <f>SUM(Y25-BS!E68)</f>
        <v>0</v>
      </c>
      <c r="AA26" s="141"/>
      <c r="AB26" s="141"/>
    </row>
    <row r="27" spans="1:29" s="117" customFormat="1" ht="23.15" customHeight="1">
      <c r="A27" s="119" t="s">
        <v>28</v>
      </c>
      <c r="B27" s="119"/>
      <c r="C27" s="142"/>
      <c r="D27" s="142"/>
      <c r="E27" s="142"/>
      <c r="F27" s="142"/>
      <c r="G27" s="142"/>
      <c r="H27" s="142"/>
      <c r="I27" s="142"/>
      <c r="J27" s="143"/>
      <c r="K27" s="142"/>
      <c r="L27" s="143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</row>
    <row r="28" spans="1:29" s="117" customFormat="1" ht="23.15" customHeight="1">
      <c r="A28" s="144"/>
      <c r="B28" s="119"/>
      <c r="C28" s="142"/>
      <c r="D28" s="142"/>
      <c r="E28" s="142"/>
      <c r="F28" s="142"/>
      <c r="G28" s="142"/>
      <c r="H28" s="142"/>
      <c r="I28" s="142"/>
      <c r="J28" s="143"/>
      <c r="K28" s="142"/>
      <c r="L28" s="143"/>
      <c r="M28" s="142"/>
      <c r="N28" s="142"/>
      <c r="O28" s="142"/>
      <c r="P28" s="142"/>
      <c r="R28" s="142"/>
      <c r="S28" s="142"/>
      <c r="T28" s="142"/>
      <c r="U28" s="142"/>
      <c r="V28" s="142"/>
      <c r="W28" s="142"/>
      <c r="X28" s="142"/>
      <c r="Y28" s="142"/>
    </row>
    <row r="29" spans="1:29" s="117" customFormat="1" ht="23.15" customHeight="1">
      <c r="A29" s="144"/>
      <c r="B29" s="119"/>
      <c r="C29" s="142"/>
      <c r="D29" s="142"/>
      <c r="E29" s="142"/>
      <c r="F29" s="142"/>
      <c r="G29" s="142"/>
      <c r="H29" s="142"/>
      <c r="I29" s="142"/>
      <c r="J29" s="143"/>
      <c r="K29" s="142"/>
      <c r="L29" s="143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</row>
    <row r="30" spans="1:29" s="117" customFormat="1" ht="23.15" customHeight="1">
      <c r="A30" s="259"/>
      <c r="B30" s="259"/>
      <c r="C30" s="259"/>
      <c r="D30" s="142"/>
      <c r="E30" s="142"/>
      <c r="F30" s="142"/>
      <c r="G30" s="142"/>
      <c r="H30" s="142"/>
      <c r="I30" s="142"/>
      <c r="J30" s="143"/>
      <c r="K30" s="142"/>
      <c r="L30" s="143"/>
      <c r="M30" s="142"/>
      <c r="N30" s="142"/>
      <c r="O30" s="142"/>
      <c r="P30" s="142"/>
      <c r="Q30" s="142"/>
      <c r="R30" s="142"/>
      <c r="S30" s="142"/>
      <c r="T30" s="142"/>
      <c r="U30" s="260"/>
      <c r="V30" s="260"/>
      <c r="W30" s="260"/>
      <c r="X30" s="260"/>
      <c r="Y30" s="260"/>
    </row>
    <row r="31" spans="1:29" s="117" customFormat="1" ht="23.15" customHeight="1">
      <c r="A31" s="261" t="s">
        <v>29</v>
      </c>
      <c r="B31" s="261"/>
      <c r="C31" s="261"/>
      <c r="D31" s="142"/>
      <c r="E31" s="142"/>
      <c r="F31" s="142"/>
      <c r="G31" s="142"/>
      <c r="H31" s="142"/>
      <c r="I31" s="142"/>
      <c r="J31" s="143"/>
      <c r="K31" s="142"/>
      <c r="L31" s="143"/>
      <c r="M31" s="142"/>
      <c r="N31" s="142"/>
      <c r="O31" s="142"/>
      <c r="P31" s="142"/>
      <c r="Q31" s="142"/>
      <c r="R31" s="142"/>
      <c r="S31" s="142"/>
      <c r="T31" s="142"/>
      <c r="U31" s="262" t="s">
        <v>30</v>
      </c>
      <c r="V31" s="262"/>
      <c r="W31" s="262"/>
      <c r="X31" s="262"/>
      <c r="Y31" s="262"/>
    </row>
    <row r="32" spans="1:29" s="117" customFormat="1" ht="23.15" customHeight="1">
      <c r="A32" s="255" t="s">
        <v>31</v>
      </c>
      <c r="B32" s="255"/>
      <c r="C32" s="255"/>
      <c r="D32" s="142"/>
      <c r="E32" s="142"/>
      <c r="F32" s="142"/>
      <c r="G32" s="142"/>
      <c r="H32" s="142"/>
      <c r="I32" s="142"/>
      <c r="J32" s="143"/>
      <c r="K32" s="142"/>
      <c r="L32" s="143"/>
      <c r="M32" s="142"/>
      <c r="N32" s="142"/>
      <c r="O32" s="142"/>
      <c r="P32" s="142"/>
      <c r="Q32" s="142"/>
      <c r="R32" s="142"/>
      <c r="S32" s="142"/>
      <c r="T32" s="142"/>
      <c r="U32" s="256" t="s">
        <v>32</v>
      </c>
      <c r="V32" s="256"/>
      <c r="W32" s="256"/>
      <c r="X32" s="256"/>
      <c r="Y32" s="256"/>
    </row>
    <row r="33" spans="2:26" s="117" customFormat="1" ht="23.15" customHeight="1">
      <c r="B33" s="119"/>
      <c r="C33" s="119"/>
      <c r="D33" s="119"/>
      <c r="E33" s="119"/>
      <c r="F33" s="119"/>
      <c r="G33" s="119"/>
      <c r="H33" s="119"/>
      <c r="I33" s="119"/>
      <c r="J33" s="143">
        <v>0</v>
      </c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45"/>
    </row>
  </sheetData>
  <mergeCells count="9">
    <mergeCell ref="A32:C32"/>
    <mergeCell ref="U32:Y32"/>
    <mergeCell ref="C5:Y5"/>
    <mergeCell ref="C6:U6"/>
    <mergeCell ref="I7:Q7"/>
    <mergeCell ref="A30:C30"/>
    <mergeCell ref="U30:Y30"/>
    <mergeCell ref="A31:C31"/>
    <mergeCell ref="U31:Y31"/>
  </mergeCells>
  <printOptions horizontalCentered="1"/>
  <pageMargins left="0.39370078740157483" right="0.39370078740157483" top="0.74803149606299213" bottom="0.35433070866141736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zoomScale="70" zoomScaleNormal="70" workbookViewId="0"/>
  </sheetViews>
  <sheetFormatPr defaultColWidth="9.08203125" defaultRowHeight="22.5" customHeight="1"/>
  <cols>
    <col min="1" max="1" width="35.08203125" style="147" customWidth="1"/>
    <col min="2" max="2" width="1.75" style="147" customWidth="1"/>
    <col min="3" max="3" width="18" style="147" customWidth="1"/>
    <col min="4" max="4" width="1.08203125" style="147" customWidth="1"/>
    <col min="5" max="5" width="18" style="147" customWidth="1"/>
    <col min="6" max="6" width="1.08203125" style="147" customWidth="1"/>
    <col min="7" max="7" width="18" style="147" customWidth="1"/>
    <col min="8" max="8" width="1.08203125" style="147" customWidth="1"/>
    <col min="9" max="9" width="18" style="147" customWidth="1"/>
    <col min="10" max="10" width="1.08203125" style="147" customWidth="1"/>
    <col min="11" max="11" width="18" style="147" customWidth="1"/>
    <col min="12" max="12" width="1.08203125" style="147" customWidth="1"/>
    <col min="13" max="13" width="18" style="147" customWidth="1"/>
    <col min="14" max="14" width="1.08203125" style="147" customWidth="1"/>
    <col min="15" max="15" width="18" style="147" customWidth="1"/>
    <col min="16" max="16" width="1.08203125" style="147" customWidth="1"/>
    <col min="17" max="17" width="18" style="147" customWidth="1"/>
    <col min="18" max="18" width="1" style="147" customWidth="1"/>
    <col min="19" max="19" width="10.75" style="147" bestFit="1" customWidth="1"/>
    <col min="20" max="16384" width="9.08203125" style="147"/>
  </cols>
  <sheetData>
    <row r="1" spans="1:19" ht="22.5" customHeight="1">
      <c r="A1" s="5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9" ht="22.5" customHeight="1">
      <c r="A2" s="146" t="s">
        <v>162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9" ht="22.5" customHeight="1">
      <c r="A3" s="265" t="s">
        <v>67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146"/>
      <c r="O3" s="146"/>
    </row>
    <row r="4" spans="1:19" ht="22.5" customHeight="1">
      <c r="A4" s="148"/>
      <c r="B4" s="148"/>
      <c r="C4" s="148"/>
      <c r="D4" s="148"/>
      <c r="E4" s="149"/>
      <c r="F4" s="149"/>
      <c r="G4" s="149"/>
      <c r="H4" s="148"/>
      <c r="I4" s="148"/>
      <c r="J4" s="148"/>
      <c r="K4" s="148"/>
      <c r="L4" s="148"/>
      <c r="M4" s="148"/>
      <c r="N4" s="148"/>
      <c r="O4" s="148"/>
      <c r="P4" s="148"/>
      <c r="Q4" s="150" t="s">
        <v>3</v>
      </c>
    </row>
    <row r="5" spans="1:19" ht="22.5" customHeight="1">
      <c r="A5" s="148"/>
      <c r="B5" s="148"/>
      <c r="C5" s="266" t="s">
        <v>5</v>
      </c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</row>
    <row r="6" spans="1:19" ht="22.5" customHeight="1">
      <c r="A6" s="151"/>
      <c r="B6" s="151"/>
      <c r="C6" s="151"/>
      <c r="D6" s="151"/>
      <c r="E6" s="151"/>
      <c r="F6" s="151"/>
      <c r="G6" s="267" t="s">
        <v>57</v>
      </c>
      <c r="H6" s="267"/>
      <c r="I6" s="267"/>
      <c r="J6" s="267"/>
      <c r="K6" s="267"/>
      <c r="L6" s="267"/>
      <c r="M6" s="267"/>
      <c r="O6" s="151"/>
      <c r="P6" s="151"/>
      <c r="Q6" s="151"/>
    </row>
    <row r="7" spans="1:19" ht="22.5" customHeight="1">
      <c r="A7" s="151"/>
      <c r="B7" s="151"/>
      <c r="C7" s="151"/>
      <c r="D7" s="151"/>
      <c r="E7" s="151"/>
      <c r="F7" s="151"/>
      <c r="G7" s="152" t="s">
        <v>163</v>
      </c>
      <c r="H7" s="151"/>
      <c r="I7" s="152" t="s">
        <v>163</v>
      </c>
      <c r="J7" s="151"/>
      <c r="K7" s="153" t="s">
        <v>164</v>
      </c>
      <c r="L7" s="151"/>
      <c r="M7" s="152" t="s">
        <v>128</v>
      </c>
      <c r="N7" s="151"/>
      <c r="O7" s="151"/>
      <c r="P7" s="151"/>
      <c r="Q7" s="151"/>
    </row>
    <row r="8" spans="1:19" ht="22.5" customHeight="1">
      <c r="A8" s="151"/>
      <c r="B8" s="151"/>
      <c r="C8" s="152" t="s">
        <v>137</v>
      </c>
      <c r="D8" s="151"/>
      <c r="E8" s="152" t="s">
        <v>126</v>
      </c>
      <c r="F8" s="151"/>
      <c r="G8" s="152" t="s">
        <v>139</v>
      </c>
      <c r="H8" s="151"/>
      <c r="I8" s="152" t="s">
        <v>131</v>
      </c>
      <c r="J8" s="151"/>
      <c r="K8" s="154" t="s">
        <v>165</v>
      </c>
      <c r="L8" s="151"/>
      <c r="M8" s="152" t="s">
        <v>166</v>
      </c>
      <c r="N8" s="151"/>
      <c r="O8" s="151"/>
      <c r="P8" s="151"/>
      <c r="Q8" s="151"/>
    </row>
    <row r="9" spans="1:19" ht="22.5" customHeight="1">
      <c r="A9" s="151"/>
      <c r="B9" s="151"/>
      <c r="C9" s="155" t="s">
        <v>145</v>
      </c>
      <c r="D9" s="151"/>
      <c r="E9" s="155" t="s">
        <v>146</v>
      </c>
      <c r="F9" s="151"/>
      <c r="G9" s="155" t="s">
        <v>9</v>
      </c>
      <c r="H9" s="151"/>
      <c r="I9" s="155" t="s">
        <v>148</v>
      </c>
      <c r="J9" s="151"/>
      <c r="K9" s="156" t="s">
        <v>149</v>
      </c>
      <c r="L9" s="151"/>
      <c r="M9" s="155" t="s">
        <v>150</v>
      </c>
      <c r="N9" s="157"/>
      <c r="O9" s="158" t="s">
        <v>58</v>
      </c>
      <c r="P9" s="151"/>
      <c r="Q9" s="158" t="s">
        <v>135</v>
      </c>
    </row>
    <row r="10" spans="1:19" ht="22.5" customHeight="1">
      <c r="A10" s="159" t="s">
        <v>154</v>
      </c>
      <c r="B10" s="160"/>
      <c r="C10" s="220">
        <v>72005040</v>
      </c>
      <c r="D10" s="221"/>
      <c r="E10" s="220">
        <v>20833734</v>
      </c>
      <c r="F10" s="220"/>
      <c r="G10" s="220">
        <v>8288586</v>
      </c>
      <c r="H10" s="221"/>
      <c r="I10" s="220">
        <v>9394669</v>
      </c>
      <c r="J10" s="221"/>
      <c r="K10" s="220">
        <v>178064</v>
      </c>
      <c r="L10" s="222"/>
      <c r="M10" s="220">
        <v>-72032</v>
      </c>
      <c r="N10" s="222"/>
      <c r="O10" s="220">
        <v>198347194</v>
      </c>
      <c r="P10" s="221"/>
      <c r="Q10" s="220">
        <f>SUM(C10:O10)</f>
        <v>308975255</v>
      </c>
    </row>
    <row r="11" spans="1:19" s="163" customFormat="1" ht="22.5" customHeight="1">
      <c r="A11" s="161" t="s">
        <v>229</v>
      </c>
      <c r="B11" s="162"/>
      <c r="C11" s="223">
        <v>0</v>
      </c>
      <c r="D11" s="221"/>
      <c r="E11" s="223">
        <v>0</v>
      </c>
      <c r="F11" s="221"/>
      <c r="G11" s="223">
        <v>0</v>
      </c>
      <c r="H11" s="221"/>
      <c r="I11" s="223">
        <v>0</v>
      </c>
      <c r="J11" s="221"/>
      <c r="K11" s="223">
        <v>0</v>
      </c>
      <c r="L11" s="221"/>
      <c r="M11" s="223">
        <v>0</v>
      </c>
      <c r="N11" s="221"/>
      <c r="O11" s="222">
        <v>-3845779</v>
      </c>
      <c r="P11" s="221"/>
      <c r="Q11" s="223">
        <f>SUM(C11:O11)</f>
        <v>-3845779</v>
      </c>
      <c r="R11" s="147"/>
      <c r="S11" s="147"/>
    </row>
    <row r="12" spans="1:19" s="163" customFormat="1" ht="22.5" customHeight="1">
      <c r="A12" s="164" t="s">
        <v>157</v>
      </c>
      <c r="B12" s="162"/>
      <c r="C12" s="223">
        <v>0</v>
      </c>
      <c r="D12" s="221"/>
      <c r="E12" s="223">
        <v>0</v>
      </c>
      <c r="F12" s="221"/>
      <c r="G12" s="223">
        <v>5836241</v>
      </c>
      <c r="H12" s="221"/>
      <c r="I12" s="223">
        <v>0</v>
      </c>
      <c r="J12" s="221"/>
      <c r="K12" s="223">
        <v>0</v>
      </c>
      <c r="L12" s="221"/>
      <c r="M12" s="223">
        <v>0</v>
      </c>
      <c r="N12" s="221"/>
      <c r="O12" s="223">
        <v>0</v>
      </c>
      <c r="P12" s="221"/>
      <c r="Q12" s="223">
        <f>SUM(C12:O12)</f>
        <v>5836241</v>
      </c>
      <c r="R12" s="147"/>
      <c r="S12" s="147"/>
    </row>
    <row r="13" spans="1:19" s="163" customFormat="1" ht="22.5" customHeight="1">
      <c r="A13" s="161" t="s">
        <v>158</v>
      </c>
      <c r="B13" s="162"/>
      <c r="C13" s="223">
        <v>0</v>
      </c>
      <c r="D13" s="221"/>
      <c r="E13" s="223">
        <v>0</v>
      </c>
      <c r="F13" s="221"/>
      <c r="G13" s="223">
        <v>-119414</v>
      </c>
      <c r="H13" s="221"/>
      <c r="I13" s="223">
        <v>-1783</v>
      </c>
      <c r="J13" s="221"/>
      <c r="K13" s="223">
        <v>0</v>
      </c>
      <c r="L13" s="221"/>
      <c r="M13" s="223">
        <v>0</v>
      </c>
      <c r="N13" s="221"/>
      <c r="O13" s="223">
        <v>121197</v>
      </c>
      <c r="P13" s="221"/>
      <c r="Q13" s="223">
        <f>SUM(C13:O13)</f>
        <v>0</v>
      </c>
      <c r="R13" s="147"/>
      <c r="S13" s="147"/>
    </row>
    <row r="14" spans="1:19" s="163" customFormat="1" ht="22.5" customHeight="1">
      <c r="A14" s="165" t="s">
        <v>116</v>
      </c>
      <c r="B14" s="162"/>
      <c r="C14" s="222">
        <v>0</v>
      </c>
      <c r="D14" s="222"/>
      <c r="E14" s="222">
        <v>0</v>
      </c>
      <c r="F14" s="222"/>
      <c r="G14" s="224">
        <v>0</v>
      </c>
      <c r="H14" s="222"/>
      <c r="I14" s="222">
        <v>691348</v>
      </c>
      <c r="J14" s="222"/>
      <c r="K14" s="223">
        <v>-110582</v>
      </c>
      <c r="L14" s="222"/>
      <c r="M14" s="222">
        <v>145190</v>
      </c>
      <c r="N14" s="222"/>
      <c r="O14" s="225">
        <v>20042704</v>
      </c>
      <c r="P14" s="222"/>
      <c r="Q14" s="223">
        <f>SUM(C14:O14)</f>
        <v>20768660</v>
      </c>
      <c r="R14" s="147"/>
      <c r="S14" s="166"/>
    </row>
    <row r="15" spans="1:19" ht="22.5" customHeight="1" thickBot="1">
      <c r="A15" s="159" t="s">
        <v>159</v>
      </c>
      <c r="B15" s="160"/>
      <c r="C15" s="226">
        <f>SUM(C10:C14)</f>
        <v>72005040</v>
      </c>
      <c r="D15" s="221"/>
      <c r="E15" s="226">
        <f>SUM(E10:E14)</f>
        <v>20833734</v>
      </c>
      <c r="F15" s="220"/>
      <c r="G15" s="226">
        <f>SUM(G10:G14)</f>
        <v>14005413</v>
      </c>
      <c r="H15" s="221"/>
      <c r="I15" s="226">
        <f>SUM(I10:I14)</f>
        <v>10084234</v>
      </c>
      <c r="J15" s="221"/>
      <c r="K15" s="226">
        <f>SUM(K10:K14)</f>
        <v>67482</v>
      </c>
      <c r="L15" s="221"/>
      <c r="M15" s="226">
        <f>SUM(M10:M14)</f>
        <v>73158</v>
      </c>
      <c r="N15" s="220"/>
      <c r="O15" s="226">
        <f>SUM(O10:O14)</f>
        <v>214665316</v>
      </c>
      <c r="P15" s="221"/>
      <c r="Q15" s="226">
        <f>SUM(Q10:Q14)</f>
        <v>331734377</v>
      </c>
    </row>
    <row r="16" spans="1:19" ht="22.5" customHeight="1" thickTop="1">
      <c r="A16" s="167"/>
      <c r="B16" s="160"/>
      <c r="C16" s="220"/>
      <c r="D16" s="221"/>
      <c r="E16" s="220"/>
      <c r="F16" s="220"/>
      <c r="G16" s="220"/>
      <c r="H16" s="221"/>
      <c r="I16" s="220"/>
      <c r="J16" s="221"/>
      <c r="K16" s="221"/>
      <c r="L16" s="221"/>
      <c r="M16" s="220"/>
      <c r="N16" s="220"/>
      <c r="O16" s="220"/>
      <c r="P16" s="221"/>
      <c r="Q16" s="220"/>
    </row>
    <row r="17" spans="1:19" ht="22.5" customHeight="1">
      <c r="A17" s="159" t="s">
        <v>160</v>
      </c>
      <c r="B17" s="160"/>
      <c r="C17" s="220">
        <v>72005040</v>
      </c>
      <c r="D17" s="221"/>
      <c r="E17" s="220">
        <v>20833734</v>
      </c>
      <c r="F17" s="220"/>
      <c r="G17" s="220">
        <v>14005413</v>
      </c>
      <c r="H17" s="221"/>
      <c r="I17" s="220">
        <v>10084234</v>
      </c>
      <c r="J17" s="221"/>
      <c r="K17" s="220">
        <v>67482</v>
      </c>
      <c r="L17" s="222"/>
      <c r="M17" s="220">
        <v>73158</v>
      </c>
      <c r="N17" s="222"/>
      <c r="O17" s="220">
        <v>214665316</v>
      </c>
      <c r="P17" s="221"/>
      <c r="Q17" s="220">
        <f>SUM(C17:O17)</f>
        <v>331734377</v>
      </c>
    </row>
    <row r="18" spans="1:19" s="163" customFormat="1" ht="22.5" customHeight="1">
      <c r="A18" s="161" t="s">
        <v>229</v>
      </c>
      <c r="B18" s="162"/>
      <c r="C18" s="223">
        <v>0</v>
      </c>
      <c r="D18" s="221"/>
      <c r="E18" s="223">
        <v>0</v>
      </c>
      <c r="F18" s="221"/>
      <c r="G18" s="223">
        <v>0</v>
      </c>
      <c r="H18" s="221"/>
      <c r="I18" s="223">
        <v>0</v>
      </c>
      <c r="J18" s="221"/>
      <c r="K18" s="223">
        <v>0</v>
      </c>
      <c r="L18" s="221"/>
      <c r="M18" s="223">
        <v>0</v>
      </c>
      <c r="N18" s="221"/>
      <c r="O18" s="222">
        <v>-5845142</v>
      </c>
      <c r="P18" s="221"/>
      <c r="Q18" s="223">
        <f>SUM(C18:O18)</f>
        <v>-5845142</v>
      </c>
      <c r="R18" s="147"/>
      <c r="S18" s="147"/>
    </row>
    <row r="19" spans="1:19" s="163" customFormat="1" ht="22.5" customHeight="1">
      <c r="A19" s="161" t="s">
        <v>158</v>
      </c>
      <c r="B19" s="162"/>
      <c r="C19" s="223">
        <v>0</v>
      </c>
      <c r="D19" s="221"/>
      <c r="E19" s="223">
        <v>0</v>
      </c>
      <c r="F19" s="221"/>
      <c r="G19" s="223">
        <v>-85130</v>
      </c>
      <c r="H19" s="221"/>
      <c r="I19" s="223">
        <v>-25502</v>
      </c>
      <c r="J19" s="221"/>
      <c r="K19" s="223">
        <v>0</v>
      </c>
      <c r="L19" s="221"/>
      <c r="M19" s="223">
        <v>0</v>
      </c>
      <c r="N19" s="221"/>
      <c r="O19" s="222">
        <v>110632</v>
      </c>
      <c r="P19" s="221"/>
      <c r="Q19" s="223">
        <f>SUM(C19:O19)</f>
        <v>0</v>
      </c>
      <c r="R19" s="147"/>
      <c r="S19" s="147"/>
    </row>
    <row r="20" spans="1:19" s="163" customFormat="1" ht="22.5" customHeight="1">
      <c r="A20" s="165" t="s">
        <v>116</v>
      </c>
      <c r="B20" s="162"/>
      <c r="C20" s="223">
        <v>0</v>
      </c>
      <c r="D20" s="222"/>
      <c r="E20" s="223">
        <v>0</v>
      </c>
      <c r="F20" s="222"/>
      <c r="G20" s="223">
        <v>0</v>
      </c>
      <c r="H20" s="222"/>
      <c r="I20" s="223">
        <v>-2527617</v>
      </c>
      <c r="J20" s="222"/>
      <c r="K20" s="223">
        <v>234277</v>
      </c>
      <c r="L20" s="222"/>
      <c r="M20" s="223">
        <v>-54734</v>
      </c>
      <c r="N20" s="222"/>
      <c r="O20" s="222">
        <v>32468432</v>
      </c>
      <c r="P20" s="222"/>
      <c r="Q20" s="223">
        <f>SUM(C20:O20)</f>
        <v>30120358</v>
      </c>
      <c r="R20" s="147"/>
      <c r="S20" s="166"/>
    </row>
    <row r="21" spans="1:19" ht="22.5" customHeight="1" thickBot="1">
      <c r="A21" s="159" t="s">
        <v>161</v>
      </c>
      <c r="B21" s="160"/>
      <c r="C21" s="226">
        <f>SUM(C17:C20)</f>
        <v>72005040</v>
      </c>
      <c r="D21" s="221"/>
      <c r="E21" s="226">
        <f>SUM(E17:E20)</f>
        <v>20833734</v>
      </c>
      <c r="F21" s="220"/>
      <c r="G21" s="226">
        <f>SUM(G17:G20)</f>
        <v>13920283</v>
      </c>
      <c r="H21" s="221"/>
      <c r="I21" s="226">
        <f>SUM(I17:I20)</f>
        <v>7531115</v>
      </c>
      <c r="J21" s="221"/>
      <c r="K21" s="226">
        <f>SUM(K17:K20)</f>
        <v>301759</v>
      </c>
      <c r="L21" s="221"/>
      <c r="M21" s="226">
        <f>SUM(M17:M20)</f>
        <v>18424</v>
      </c>
      <c r="N21" s="220"/>
      <c r="O21" s="226">
        <f>SUM(O17:O20)</f>
        <v>241399238</v>
      </c>
      <c r="P21" s="221"/>
      <c r="Q21" s="226">
        <f>SUM(Q17:Q20)</f>
        <v>356009593</v>
      </c>
    </row>
    <row r="22" spans="1:19" ht="22.5" customHeight="1" thickTop="1">
      <c r="A22" s="167"/>
      <c r="B22" s="160"/>
      <c r="C22" s="220">
        <f>+C21-BS!I55-BS!I56</f>
        <v>0</v>
      </c>
      <c r="D22" s="221"/>
      <c r="E22" s="220">
        <f>SUM(E21-BS!I58)</f>
        <v>0</v>
      </c>
      <c r="F22" s="220"/>
      <c r="G22" s="220"/>
      <c r="H22" s="221"/>
      <c r="I22" s="220"/>
      <c r="J22" s="221"/>
      <c r="K22" s="221"/>
      <c r="L22" s="221"/>
      <c r="M22" s="220">
        <f>+BS!I61-G21-I21-K21-M21</f>
        <v>0</v>
      </c>
      <c r="N22" s="220"/>
      <c r="O22" s="220">
        <f>+BS!I64+BS!I65-O21</f>
        <v>0</v>
      </c>
      <c r="P22" s="221"/>
      <c r="Q22" s="220">
        <f>SUM(Q21-BS!I66)</f>
        <v>0</v>
      </c>
    </row>
    <row r="23" spans="1:19" ht="22.5" customHeight="1">
      <c r="A23" s="160" t="s">
        <v>28</v>
      </c>
      <c r="B23" s="160"/>
      <c r="C23" s="168"/>
      <c r="D23" s="169"/>
      <c r="E23" s="168"/>
      <c r="F23" s="168"/>
      <c r="G23" s="168"/>
      <c r="H23" s="169"/>
      <c r="I23" s="168"/>
      <c r="J23" s="169"/>
      <c r="K23" s="168"/>
      <c r="L23" s="169"/>
      <c r="M23" s="168"/>
      <c r="N23" s="168"/>
      <c r="O23" s="168"/>
      <c r="P23" s="169"/>
      <c r="Q23" s="168"/>
    </row>
    <row r="24" spans="1:19" ht="22.5" customHeight="1">
      <c r="A24" s="167"/>
      <c r="B24" s="160"/>
      <c r="C24" s="168"/>
      <c r="D24" s="169"/>
      <c r="E24" s="168"/>
      <c r="F24" s="168"/>
      <c r="G24" s="168"/>
      <c r="H24" s="169"/>
      <c r="I24" s="168"/>
      <c r="J24" s="169"/>
      <c r="K24" s="169"/>
      <c r="L24" s="169"/>
      <c r="N24" s="168"/>
      <c r="O24" s="168"/>
      <c r="P24" s="169"/>
      <c r="Q24" s="168"/>
    </row>
    <row r="25" spans="1:19" ht="22.5" customHeight="1">
      <c r="A25" s="167"/>
      <c r="B25" s="160"/>
      <c r="C25" s="168"/>
      <c r="D25" s="169"/>
      <c r="E25" s="168"/>
      <c r="F25" s="168"/>
      <c r="G25" s="168"/>
      <c r="H25" s="169"/>
      <c r="I25" s="168"/>
      <c r="J25" s="169"/>
      <c r="K25" s="169"/>
      <c r="L25" s="169"/>
      <c r="M25" s="168"/>
      <c r="N25" s="168"/>
      <c r="O25" s="168"/>
      <c r="P25" s="169"/>
      <c r="Q25" s="168"/>
    </row>
    <row r="26" spans="1:19" ht="22.5" customHeight="1">
      <c r="A26" s="268"/>
      <c r="B26" s="268"/>
      <c r="C26" s="268"/>
      <c r="D26" s="169"/>
      <c r="E26" s="168"/>
      <c r="F26" s="168"/>
      <c r="G26" s="168"/>
      <c r="H26" s="169"/>
      <c r="I26" s="168"/>
      <c r="J26" s="169"/>
      <c r="K26" s="169"/>
      <c r="L26" s="169"/>
      <c r="M26" s="269"/>
      <c r="N26" s="269"/>
      <c r="O26" s="269"/>
      <c r="P26" s="269"/>
      <c r="Q26" s="269"/>
    </row>
    <row r="27" spans="1:19" ht="22.5" customHeight="1">
      <c r="A27" s="270" t="s">
        <v>29</v>
      </c>
      <c r="B27" s="270"/>
      <c r="C27" s="270"/>
      <c r="D27" s="169"/>
      <c r="E27" s="168"/>
      <c r="F27" s="168"/>
      <c r="G27" s="168"/>
      <c r="H27" s="169"/>
      <c r="I27" s="168"/>
      <c r="J27" s="169"/>
      <c r="K27" s="169"/>
      <c r="L27" s="169"/>
      <c r="M27" s="271" t="s">
        <v>30</v>
      </c>
      <c r="N27" s="271"/>
      <c r="O27" s="271"/>
      <c r="P27" s="271"/>
      <c r="Q27" s="271"/>
    </row>
    <row r="28" spans="1:19" ht="22.5" customHeight="1">
      <c r="A28" s="263" t="s">
        <v>31</v>
      </c>
      <c r="B28" s="263"/>
      <c r="C28" s="263"/>
      <c r="D28" s="169"/>
      <c r="E28" s="168"/>
      <c r="F28" s="168"/>
      <c r="G28" s="168"/>
      <c r="H28" s="169"/>
      <c r="I28" s="168"/>
      <c r="J28" s="169"/>
      <c r="K28" s="169"/>
      <c r="L28" s="169"/>
      <c r="M28" s="264" t="s">
        <v>32</v>
      </c>
      <c r="N28" s="264"/>
      <c r="O28" s="264"/>
      <c r="P28" s="264"/>
      <c r="Q28" s="264"/>
    </row>
    <row r="29" spans="1:19" ht="22.5" customHeight="1">
      <c r="Q29" s="166"/>
    </row>
  </sheetData>
  <mergeCells count="9">
    <mergeCell ref="A28:C28"/>
    <mergeCell ref="M28:Q28"/>
    <mergeCell ref="A3:M3"/>
    <mergeCell ref="C5:Q5"/>
    <mergeCell ref="G6:M6"/>
    <mergeCell ref="A26:C26"/>
    <mergeCell ref="M26:Q26"/>
    <mergeCell ref="A27:C27"/>
    <mergeCell ref="M27:Q27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showGridLines="0" zoomScaleNormal="100" workbookViewId="0"/>
  </sheetViews>
  <sheetFormatPr defaultColWidth="8.75" defaultRowHeight="24" customHeight="1"/>
  <cols>
    <col min="1" max="1" width="49" style="202" customWidth="1"/>
    <col min="2" max="2" width="7.33203125" style="202" customWidth="1"/>
    <col min="3" max="3" width="1.25" style="202" customWidth="1"/>
    <col min="4" max="4" width="15.6640625" style="217" customWidth="1"/>
    <col min="5" max="5" width="1.25" style="217" customWidth="1"/>
    <col min="6" max="6" width="15.6640625" style="217" customWidth="1"/>
    <col min="7" max="7" width="1.25" style="218" customWidth="1"/>
    <col min="8" max="8" width="15.6640625" style="219" customWidth="1"/>
    <col min="9" max="9" width="1.25" style="217" customWidth="1"/>
    <col min="10" max="10" width="15.6640625" style="217" customWidth="1"/>
    <col min="11" max="16384" width="8.75" style="173"/>
  </cols>
  <sheetData>
    <row r="1" spans="1:15" ht="23" customHeight="1">
      <c r="A1" s="170" t="s">
        <v>0</v>
      </c>
      <c r="B1" s="170"/>
      <c r="C1" s="170"/>
      <c r="D1" s="171"/>
      <c r="E1" s="171"/>
      <c r="F1" s="171"/>
      <c r="G1" s="171"/>
      <c r="H1" s="172"/>
      <c r="I1" s="171"/>
      <c r="J1" s="171"/>
    </row>
    <row r="2" spans="1:15" ht="23" customHeight="1">
      <c r="A2" s="171" t="s">
        <v>167</v>
      </c>
      <c r="B2" s="171"/>
      <c r="C2" s="171"/>
      <c r="D2" s="174"/>
      <c r="E2" s="175"/>
      <c r="F2" s="175"/>
      <c r="G2" s="171"/>
      <c r="H2" s="172"/>
      <c r="I2" s="175"/>
      <c r="J2" s="175"/>
    </row>
    <row r="3" spans="1:15" ht="23" customHeight="1">
      <c r="A3" s="265" t="s">
        <v>67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ht="23" customHeight="1">
      <c r="A4" s="176"/>
      <c r="B4" s="176"/>
      <c r="C4" s="176"/>
      <c r="D4" s="177"/>
      <c r="E4" s="178"/>
      <c r="F4" s="178"/>
      <c r="G4" s="176"/>
      <c r="H4" s="179"/>
      <c r="I4" s="180"/>
      <c r="J4" s="180" t="s">
        <v>3</v>
      </c>
    </row>
    <row r="5" spans="1:15" ht="23" customHeight="1">
      <c r="A5" s="176"/>
      <c r="B5" s="176"/>
      <c r="C5" s="176"/>
      <c r="D5" s="276" t="s">
        <v>4</v>
      </c>
      <c r="E5" s="276"/>
      <c r="F5" s="276"/>
      <c r="G5" s="181"/>
      <c r="H5" s="274" t="s">
        <v>5</v>
      </c>
      <c r="I5" s="274"/>
      <c r="J5" s="274"/>
    </row>
    <row r="6" spans="1:15" ht="23" customHeight="1">
      <c r="A6" s="176"/>
      <c r="B6" s="176"/>
      <c r="C6" s="176"/>
      <c r="D6" s="182">
        <v>2565</v>
      </c>
      <c r="E6" s="183"/>
      <c r="F6" s="182">
        <v>2564</v>
      </c>
      <c r="G6" s="184"/>
      <c r="H6" s="182">
        <v>2565</v>
      </c>
      <c r="I6" s="183"/>
      <c r="J6" s="182">
        <v>2564</v>
      </c>
    </row>
    <row r="7" spans="1:15" ht="23" customHeight="1">
      <c r="A7" s="185" t="s">
        <v>168</v>
      </c>
      <c r="B7" s="185"/>
      <c r="C7" s="185"/>
      <c r="D7" s="177"/>
      <c r="E7" s="178"/>
      <c r="F7" s="177"/>
      <c r="G7" s="176"/>
      <c r="H7" s="186"/>
      <c r="I7" s="178"/>
      <c r="J7" s="178"/>
    </row>
    <row r="8" spans="1:15" ht="23" customHeight="1">
      <c r="A8" s="187" t="s">
        <v>92</v>
      </c>
      <c r="B8" s="187"/>
      <c r="C8" s="187"/>
      <c r="D8" s="188">
        <f>SUM(PL!F30)</f>
        <v>46282683</v>
      </c>
      <c r="E8" s="188"/>
      <c r="F8" s="188">
        <f>SUM(PL!H30)</f>
        <v>30531455</v>
      </c>
      <c r="G8" s="189"/>
      <c r="H8" s="188">
        <f>SUM(PL!J30)</f>
        <v>38633255</v>
      </c>
      <c r="I8" s="188"/>
      <c r="J8" s="188">
        <f>SUM(PL!L30)</f>
        <v>23832166</v>
      </c>
    </row>
    <row r="9" spans="1:15" ht="23" customHeight="1">
      <c r="A9" s="187" t="s">
        <v>169</v>
      </c>
      <c r="B9" s="187"/>
      <c r="C9" s="187"/>
      <c r="D9" s="177"/>
      <c r="E9" s="177"/>
      <c r="F9" s="177"/>
      <c r="G9" s="177"/>
      <c r="H9" s="188"/>
      <c r="I9" s="177"/>
      <c r="J9" s="177"/>
    </row>
    <row r="10" spans="1:15" ht="23" customHeight="1">
      <c r="A10" s="190" t="s">
        <v>170</v>
      </c>
      <c r="B10" s="187"/>
      <c r="C10" s="187"/>
      <c r="D10" s="177"/>
      <c r="E10" s="177"/>
      <c r="F10" s="177"/>
      <c r="G10" s="177"/>
      <c r="H10" s="188"/>
      <c r="I10" s="177"/>
      <c r="J10" s="177"/>
    </row>
    <row r="11" spans="1:15" ht="23" customHeight="1">
      <c r="A11" s="191" t="s">
        <v>171</v>
      </c>
      <c r="B11" s="187"/>
      <c r="C11" s="187"/>
      <c r="D11" s="188">
        <v>6064588</v>
      </c>
      <c r="E11" s="188"/>
      <c r="F11" s="192">
        <v>5354721</v>
      </c>
      <c r="G11" s="189"/>
      <c r="H11" s="188">
        <v>4205274</v>
      </c>
      <c r="I11" s="188"/>
      <c r="J11" s="188">
        <v>3609124</v>
      </c>
    </row>
    <row r="12" spans="1:15" ht="23" customHeight="1">
      <c r="A12" s="191" t="s">
        <v>91</v>
      </c>
      <c r="B12" s="187"/>
      <c r="C12" s="187"/>
      <c r="D12" s="188">
        <v>24337556</v>
      </c>
      <c r="E12" s="188"/>
      <c r="F12" s="192">
        <v>32523779</v>
      </c>
      <c r="G12" s="189"/>
      <c r="H12" s="188">
        <v>19697098</v>
      </c>
      <c r="I12" s="188"/>
      <c r="J12" s="188">
        <v>27066079</v>
      </c>
    </row>
    <row r="13" spans="1:15" ht="23" customHeight="1">
      <c r="A13" s="191" t="s">
        <v>79</v>
      </c>
      <c r="B13" s="187"/>
      <c r="C13" s="187"/>
      <c r="D13" s="188">
        <v>-1094766</v>
      </c>
      <c r="E13" s="188"/>
      <c r="F13" s="192">
        <v>-1046430</v>
      </c>
      <c r="G13" s="189"/>
      <c r="H13" s="188">
        <v>0</v>
      </c>
      <c r="I13" s="188"/>
      <c r="J13" s="188">
        <v>0</v>
      </c>
    </row>
    <row r="14" spans="1:15" ht="23" customHeight="1">
      <c r="A14" s="191" t="s">
        <v>172</v>
      </c>
      <c r="B14" s="187"/>
      <c r="C14" s="187"/>
      <c r="D14" s="188">
        <v>-3495</v>
      </c>
      <c r="E14" s="188"/>
      <c r="F14" s="192">
        <v>2224</v>
      </c>
      <c r="G14" s="189"/>
      <c r="H14" s="188">
        <v>-7216</v>
      </c>
      <c r="I14" s="188"/>
      <c r="J14" s="188">
        <v>-187</v>
      </c>
    </row>
    <row r="15" spans="1:15" ht="23" customHeight="1">
      <c r="A15" s="191" t="s">
        <v>173</v>
      </c>
      <c r="B15" s="187"/>
      <c r="C15" s="187"/>
      <c r="D15" s="188">
        <v>-238790</v>
      </c>
      <c r="E15" s="189"/>
      <c r="F15" s="192">
        <v>-710835</v>
      </c>
      <c r="G15" s="189"/>
      <c r="H15" s="188">
        <v>-238790</v>
      </c>
      <c r="I15" s="188"/>
      <c r="J15" s="188">
        <v>-511674</v>
      </c>
    </row>
    <row r="16" spans="1:15" ht="23" customHeight="1">
      <c r="A16" s="191" t="s">
        <v>174</v>
      </c>
      <c r="B16" s="187"/>
      <c r="C16" s="187"/>
      <c r="D16" s="188"/>
      <c r="E16" s="189"/>
      <c r="F16" s="188"/>
      <c r="G16" s="189"/>
      <c r="H16" s="188"/>
      <c r="I16" s="188"/>
      <c r="J16" s="188"/>
    </row>
    <row r="17" spans="1:10" ht="23" customHeight="1">
      <c r="A17" s="193" t="s">
        <v>175</v>
      </c>
      <c r="B17" s="187"/>
      <c r="C17" s="187"/>
      <c r="D17" s="188">
        <v>-729539</v>
      </c>
      <c r="E17" s="189"/>
      <c r="F17" s="192">
        <v>3695955</v>
      </c>
      <c r="G17" s="189"/>
      <c r="H17" s="188">
        <v>-729964</v>
      </c>
      <c r="I17" s="188"/>
      <c r="J17" s="188">
        <v>3698991</v>
      </c>
    </row>
    <row r="18" spans="1:10" ht="23" customHeight="1">
      <c r="A18" s="191" t="s">
        <v>176</v>
      </c>
      <c r="B18" s="187"/>
      <c r="C18" s="187"/>
      <c r="D18" s="188">
        <v>1312867</v>
      </c>
      <c r="E18" s="189"/>
      <c r="F18" s="192">
        <v>2084358</v>
      </c>
      <c r="G18" s="189"/>
      <c r="H18" s="188">
        <v>1289099</v>
      </c>
      <c r="I18" s="188"/>
      <c r="J18" s="188">
        <v>2066281</v>
      </c>
    </row>
    <row r="19" spans="1:10" ht="23" customHeight="1">
      <c r="A19" s="191" t="s">
        <v>177</v>
      </c>
      <c r="B19" s="187"/>
      <c r="C19" s="187"/>
      <c r="D19" s="188">
        <v>0</v>
      </c>
      <c r="E19" s="189"/>
      <c r="F19" s="192">
        <v>0</v>
      </c>
      <c r="G19" s="189"/>
      <c r="H19" s="188">
        <v>-133394</v>
      </c>
      <c r="I19" s="188"/>
      <c r="J19" s="188">
        <v>-586469</v>
      </c>
    </row>
    <row r="20" spans="1:10" ht="23" customHeight="1">
      <c r="A20" s="194" t="s">
        <v>178</v>
      </c>
      <c r="B20" s="187"/>
      <c r="C20" s="187"/>
      <c r="D20" s="188">
        <v>-1127</v>
      </c>
      <c r="E20" s="189"/>
      <c r="F20" s="192">
        <v>-17828</v>
      </c>
      <c r="G20" s="189"/>
      <c r="H20" s="188">
        <v>-1127</v>
      </c>
      <c r="I20" s="188"/>
      <c r="J20" s="188">
        <v>-17828</v>
      </c>
    </row>
    <row r="21" spans="1:10" ht="23" customHeight="1">
      <c r="A21" s="191" t="s">
        <v>179</v>
      </c>
      <c r="B21" s="187"/>
      <c r="C21" s="187"/>
      <c r="D21" s="188">
        <v>48836</v>
      </c>
      <c r="E21" s="189"/>
      <c r="F21" s="192">
        <v>224354</v>
      </c>
      <c r="G21" s="189"/>
      <c r="H21" s="188">
        <v>23900</v>
      </c>
      <c r="I21" s="188"/>
      <c r="J21" s="188">
        <v>215704</v>
      </c>
    </row>
    <row r="22" spans="1:10" ht="23" customHeight="1">
      <c r="A22" s="191" t="s">
        <v>180</v>
      </c>
      <c r="B22" s="187"/>
      <c r="C22" s="187"/>
      <c r="D22" s="188">
        <v>2854404</v>
      </c>
      <c r="E22" s="189"/>
      <c r="F22" s="192">
        <v>455086</v>
      </c>
      <c r="G22" s="189"/>
      <c r="H22" s="188">
        <v>347404</v>
      </c>
      <c r="I22" s="188"/>
      <c r="J22" s="188">
        <v>452404</v>
      </c>
    </row>
    <row r="23" spans="1:10" ht="23" customHeight="1">
      <c r="A23" s="191" t="s">
        <v>181</v>
      </c>
      <c r="B23" s="187"/>
      <c r="C23" s="187"/>
      <c r="D23" s="188">
        <v>1303504</v>
      </c>
      <c r="E23" s="188"/>
      <c r="F23" s="192">
        <v>657745</v>
      </c>
      <c r="G23" s="189"/>
      <c r="H23" s="188">
        <v>1303504</v>
      </c>
      <c r="I23" s="188"/>
      <c r="J23" s="188">
        <v>657745</v>
      </c>
    </row>
    <row r="24" spans="1:10" ht="23" customHeight="1">
      <c r="A24" s="191" t="s">
        <v>182</v>
      </c>
      <c r="B24" s="187"/>
      <c r="C24" s="187"/>
      <c r="D24" s="188">
        <v>580629</v>
      </c>
      <c r="E24" s="188"/>
      <c r="F24" s="192">
        <v>2392578</v>
      </c>
      <c r="G24" s="189"/>
      <c r="H24" s="188">
        <v>368711</v>
      </c>
      <c r="I24" s="188"/>
      <c r="J24" s="188">
        <v>2193056</v>
      </c>
    </row>
    <row r="25" spans="1:10" ht="23" customHeight="1">
      <c r="A25" s="191" t="s">
        <v>183</v>
      </c>
      <c r="B25" s="187"/>
      <c r="C25" s="187"/>
      <c r="D25" s="188">
        <v>-64051</v>
      </c>
      <c r="E25" s="188"/>
      <c r="F25" s="192">
        <v>25086</v>
      </c>
      <c r="G25" s="189"/>
      <c r="H25" s="188">
        <v>-317792</v>
      </c>
      <c r="I25" s="188"/>
      <c r="J25" s="188">
        <v>-211417</v>
      </c>
    </row>
    <row r="26" spans="1:10" ht="23" customHeight="1">
      <c r="A26" s="191" t="s">
        <v>184</v>
      </c>
      <c r="B26" s="195"/>
      <c r="C26" s="195"/>
      <c r="D26" s="188">
        <v>2731759</v>
      </c>
      <c r="E26" s="188"/>
      <c r="F26" s="196">
        <v>1784770</v>
      </c>
      <c r="G26" s="189"/>
      <c r="H26" s="188">
        <v>3475618</v>
      </c>
      <c r="I26" s="188"/>
      <c r="J26" s="188">
        <v>221007</v>
      </c>
    </row>
    <row r="27" spans="1:10" ht="23" customHeight="1">
      <c r="A27" s="185"/>
      <c r="B27" s="185"/>
      <c r="C27" s="185"/>
      <c r="D27" s="197">
        <f>SUM(D8:D26)</f>
        <v>83385058</v>
      </c>
      <c r="E27" s="177"/>
      <c r="F27" s="197">
        <f>SUM(F8:F26)</f>
        <v>77957018</v>
      </c>
      <c r="G27" s="177"/>
      <c r="H27" s="197">
        <f>SUM(H8:H26)</f>
        <v>67915580</v>
      </c>
      <c r="I27" s="177"/>
      <c r="J27" s="197">
        <f>SUM(J8:J26)</f>
        <v>62684982</v>
      </c>
    </row>
    <row r="28" spans="1:10" ht="23" customHeight="1">
      <c r="A28" s="198" t="s">
        <v>185</v>
      </c>
      <c r="B28" s="198"/>
      <c r="C28" s="198"/>
      <c r="D28" s="188">
        <v>-90404651</v>
      </c>
      <c r="E28" s="188"/>
      <c r="F28" s="192">
        <v>-83371809</v>
      </c>
      <c r="G28" s="189"/>
      <c r="H28" s="188">
        <v>-76646124</v>
      </c>
      <c r="I28" s="188"/>
      <c r="J28" s="188">
        <v>-70563667</v>
      </c>
    </row>
    <row r="29" spans="1:10" ht="23" customHeight="1">
      <c r="A29" s="198" t="s">
        <v>186</v>
      </c>
      <c r="B29" s="198"/>
      <c r="C29" s="198"/>
      <c r="D29" s="188">
        <v>-351737</v>
      </c>
      <c r="E29" s="188"/>
      <c r="F29" s="192">
        <v>-379054</v>
      </c>
      <c r="G29" s="189"/>
      <c r="H29" s="188">
        <v>-3336631</v>
      </c>
      <c r="I29" s="188"/>
      <c r="J29" s="188">
        <v>-2941351</v>
      </c>
    </row>
    <row r="30" spans="1:10" ht="23" customHeight="1">
      <c r="A30" s="198" t="s">
        <v>187</v>
      </c>
      <c r="B30" s="198"/>
      <c r="C30" s="198"/>
      <c r="D30" s="188">
        <v>108439079</v>
      </c>
      <c r="E30" s="188"/>
      <c r="F30" s="192">
        <v>100753313</v>
      </c>
      <c r="G30" s="189"/>
      <c r="H30" s="188">
        <v>93467210</v>
      </c>
      <c r="I30" s="188"/>
      <c r="J30" s="188">
        <v>86633845</v>
      </c>
    </row>
    <row r="31" spans="1:10" ht="23" customHeight="1">
      <c r="A31" s="198" t="s">
        <v>188</v>
      </c>
      <c r="B31" s="198"/>
      <c r="C31" s="198"/>
      <c r="D31" s="188">
        <v>-22919883</v>
      </c>
      <c r="E31" s="189"/>
      <c r="F31" s="192">
        <v>-21222817</v>
      </c>
      <c r="G31" s="189"/>
      <c r="H31" s="188">
        <v>-21617825</v>
      </c>
      <c r="I31" s="188"/>
      <c r="J31" s="188">
        <v>-19810503</v>
      </c>
    </row>
    <row r="32" spans="1:10" ht="23" customHeight="1">
      <c r="A32" s="198" t="s">
        <v>189</v>
      </c>
      <c r="B32" s="198"/>
      <c r="C32" s="198"/>
      <c r="D32" s="188">
        <v>976249</v>
      </c>
      <c r="E32" s="189"/>
      <c r="F32" s="192">
        <v>948070</v>
      </c>
      <c r="G32" s="189"/>
      <c r="H32" s="188">
        <v>3336428</v>
      </c>
      <c r="I32" s="188"/>
      <c r="J32" s="188">
        <v>2941938</v>
      </c>
    </row>
    <row r="33" spans="1:15" ht="23" customHeight="1">
      <c r="A33" s="198" t="s">
        <v>190</v>
      </c>
      <c r="B33" s="198"/>
      <c r="C33" s="198"/>
      <c r="D33" s="188">
        <v>47239</v>
      </c>
      <c r="E33" s="189"/>
      <c r="F33" s="192">
        <v>149134</v>
      </c>
      <c r="G33" s="189"/>
      <c r="H33" s="188">
        <v>32609</v>
      </c>
      <c r="I33" s="188"/>
      <c r="J33" s="188">
        <v>6382</v>
      </c>
    </row>
    <row r="34" spans="1:15" ht="23" customHeight="1">
      <c r="A34" s="187" t="s">
        <v>191</v>
      </c>
      <c r="B34" s="187"/>
      <c r="C34" s="187"/>
      <c r="D34" s="199">
        <v>-7929260</v>
      </c>
      <c r="E34" s="189"/>
      <c r="F34" s="196">
        <v>-5042300</v>
      </c>
      <c r="G34" s="189"/>
      <c r="H34" s="199">
        <v>-5835611</v>
      </c>
      <c r="I34" s="188"/>
      <c r="J34" s="199">
        <v>-3443439</v>
      </c>
    </row>
    <row r="35" spans="1:15" ht="23" customHeight="1">
      <c r="A35" s="185" t="s">
        <v>192</v>
      </c>
      <c r="B35" s="185"/>
      <c r="C35" s="185"/>
      <c r="D35" s="177"/>
      <c r="E35" s="177"/>
      <c r="F35" s="177"/>
      <c r="G35" s="177"/>
      <c r="H35" s="177"/>
      <c r="I35" s="177"/>
      <c r="J35" s="177"/>
    </row>
    <row r="36" spans="1:15" ht="23" customHeight="1">
      <c r="A36" s="200" t="s">
        <v>193</v>
      </c>
      <c r="B36" s="185"/>
      <c r="C36" s="185"/>
      <c r="D36" s="201">
        <f>SUM(D27:D34)</f>
        <v>71242094</v>
      </c>
      <c r="E36" s="201"/>
      <c r="F36" s="201">
        <f>SUM(F27:F34)</f>
        <v>69791555</v>
      </c>
      <c r="G36" s="177"/>
      <c r="H36" s="201">
        <f>SUM(H27:H34)</f>
        <v>57315636</v>
      </c>
      <c r="I36" s="201"/>
      <c r="J36" s="201">
        <f>SUM(J27:J34)</f>
        <v>55508187</v>
      </c>
    </row>
    <row r="37" spans="1:15" ht="23" customHeight="1">
      <c r="A37" s="185"/>
      <c r="B37" s="185"/>
      <c r="C37" s="185"/>
      <c r="D37" s="201"/>
      <c r="E37" s="201"/>
      <c r="F37" s="201"/>
      <c r="G37" s="176"/>
      <c r="H37" s="179"/>
      <c r="I37" s="201"/>
      <c r="J37" s="201"/>
    </row>
    <row r="38" spans="1:15" ht="23" customHeight="1">
      <c r="A38" s="176" t="s">
        <v>28</v>
      </c>
      <c r="B38" s="176"/>
      <c r="C38" s="176"/>
      <c r="D38" s="201"/>
      <c r="E38" s="201"/>
      <c r="F38" s="201"/>
      <c r="G38" s="176"/>
      <c r="H38" s="179"/>
      <c r="I38" s="201"/>
      <c r="J38" s="201"/>
    </row>
    <row r="39" spans="1:15" ht="23" customHeight="1">
      <c r="A39" s="31"/>
      <c r="B39" s="31"/>
      <c r="C39" s="31"/>
      <c r="D39" s="202"/>
      <c r="E39" s="202"/>
      <c r="F39" s="202"/>
      <c r="G39" s="202"/>
      <c r="H39" s="203"/>
      <c r="I39" s="202"/>
      <c r="J39" s="202"/>
    </row>
    <row r="40" spans="1:15" ht="23" customHeight="1">
      <c r="D40" s="202"/>
      <c r="E40" s="202"/>
      <c r="F40" s="202"/>
      <c r="G40" s="202"/>
      <c r="H40" s="203"/>
      <c r="I40" s="202"/>
      <c r="J40" s="202"/>
    </row>
    <row r="41" spans="1:15" ht="23" customHeight="1">
      <c r="A41" s="204"/>
      <c r="D41" s="202"/>
      <c r="E41" s="202"/>
      <c r="F41" s="275"/>
      <c r="G41" s="275"/>
      <c r="H41" s="275"/>
      <c r="I41" s="275"/>
      <c r="J41" s="275"/>
    </row>
    <row r="42" spans="1:15" ht="23" customHeight="1">
      <c r="A42" s="205" t="s">
        <v>29</v>
      </c>
      <c r="B42" s="205"/>
      <c r="C42" s="205"/>
      <c r="D42" s="202"/>
      <c r="E42" s="202"/>
      <c r="F42" s="272" t="s">
        <v>30</v>
      </c>
      <c r="G42" s="272"/>
      <c r="H42" s="272"/>
      <c r="I42" s="272"/>
      <c r="J42" s="272"/>
    </row>
    <row r="43" spans="1:15" ht="23" customHeight="1">
      <c r="A43" s="205" t="s">
        <v>31</v>
      </c>
      <c r="B43" s="205"/>
      <c r="C43" s="205"/>
      <c r="D43" s="202"/>
      <c r="E43" s="202"/>
      <c r="F43" s="272" t="s">
        <v>32</v>
      </c>
      <c r="G43" s="272"/>
      <c r="H43" s="272"/>
      <c r="I43" s="272"/>
      <c r="J43" s="272"/>
    </row>
    <row r="44" spans="1:15" ht="23" customHeight="1">
      <c r="A44" s="170" t="s">
        <v>0</v>
      </c>
      <c r="B44" s="170"/>
      <c r="C44" s="170"/>
      <c r="D44" s="171"/>
      <c r="E44" s="171"/>
      <c r="F44" s="171"/>
      <c r="G44" s="171"/>
      <c r="H44" s="172"/>
      <c r="I44" s="171"/>
      <c r="J44" s="171"/>
    </row>
    <row r="45" spans="1:15" ht="23" customHeight="1">
      <c r="A45" s="171" t="s">
        <v>194</v>
      </c>
      <c r="B45" s="171"/>
      <c r="C45" s="171"/>
      <c r="D45" s="174"/>
      <c r="E45" s="171"/>
      <c r="F45" s="171"/>
      <c r="G45" s="175"/>
      <c r="H45" s="172"/>
      <c r="I45" s="206"/>
      <c r="J45" s="176"/>
    </row>
    <row r="46" spans="1:15" ht="23" customHeight="1">
      <c r="A46" s="265" t="s">
        <v>67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</row>
    <row r="47" spans="1:15" ht="23" customHeight="1">
      <c r="A47" s="176"/>
      <c r="B47" s="176"/>
      <c r="C47" s="176"/>
      <c r="D47" s="177"/>
      <c r="E47" s="176"/>
      <c r="F47" s="176"/>
      <c r="G47" s="180"/>
      <c r="H47" s="186"/>
      <c r="I47" s="207"/>
      <c r="J47" s="180" t="s">
        <v>3</v>
      </c>
    </row>
    <row r="48" spans="1:15" ht="23" customHeight="1">
      <c r="A48" s="176"/>
      <c r="B48" s="176"/>
      <c r="C48" s="176"/>
      <c r="D48" s="273" t="s">
        <v>4</v>
      </c>
      <c r="E48" s="273"/>
      <c r="F48" s="273"/>
      <c r="G48" s="208"/>
      <c r="H48" s="274" t="s">
        <v>5</v>
      </c>
      <c r="I48" s="274"/>
      <c r="J48" s="274"/>
    </row>
    <row r="49" spans="1:10" ht="23" customHeight="1">
      <c r="A49" s="176"/>
      <c r="B49" s="176"/>
      <c r="C49" s="176"/>
      <c r="D49" s="182">
        <v>2565</v>
      </c>
      <c r="E49" s="183"/>
      <c r="F49" s="182">
        <v>2564</v>
      </c>
      <c r="G49" s="184"/>
      <c r="H49" s="182">
        <v>2565</v>
      </c>
      <c r="I49" s="183"/>
      <c r="J49" s="182">
        <v>2564</v>
      </c>
    </row>
    <row r="50" spans="1:10" ht="23" customHeight="1">
      <c r="A50" s="185" t="s">
        <v>195</v>
      </c>
      <c r="B50" s="185"/>
      <c r="C50" s="185"/>
      <c r="D50" s="177"/>
      <c r="E50" s="178"/>
      <c r="F50" s="177"/>
      <c r="G50" s="176"/>
      <c r="H50" s="186"/>
      <c r="I50" s="178"/>
      <c r="J50" s="178"/>
    </row>
    <row r="51" spans="1:10" ht="23" customHeight="1">
      <c r="A51" s="176" t="s">
        <v>196</v>
      </c>
      <c r="B51" s="176"/>
      <c r="C51" s="176"/>
      <c r="D51" s="177"/>
      <c r="E51" s="177"/>
      <c r="F51" s="177"/>
      <c r="G51" s="176"/>
      <c r="H51" s="179"/>
      <c r="I51" s="201"/>
      <c r="J51" s="201"/>
    </row>
    <row r="52" spans="1:10" ht="23" customHeight="1">
      <c r="A52" s="190" t="s">
        <v>36</v>
      </c>
      <c r="B52" s="198"/>
      <c r="C52" s="198"/>
      <c r="D52" s="188">
        <v>-82428066</v>
      </c>
      <c r="E52" s="188"/>
      <c r="F52" s="188">
        <v>48009107</v>
      </c>
      <c r="G52" s="189"/>
      <c r="H52" s="188">
        <v>-81827015</v>
      </c>
      <c r="I52" s="188"/>
      <c r="J52" s="188">
        <v>47922301</v>
      </c>
    </row>
    <row r="53" spans="1:10" ht="23" customHeight="1">
      <c r="A53" s="190" t="s">
        <v>197</v>
      </c>
      <c r="B53" s="198"/>
      <c r="C53" s="198"/>
      <c r="D53" s="188">
        <v>-15764466</v>
      </c>
      <c r="E53" s="188"/>
      <c r="F53" s="188">
        <v>-4443497</v>
      </c>
      <c r="G53" s="189"/>
      <c r="H53" s="188">
        <v>-15495923</v>
      </c>
      <c r="I53" s="188"/>
      <c r="J53" s="188">
        <v>-4249968</v>
      </c>
    </row>
    <row r="54" spans="1:10" ht="23" customHeight="1">
      <c r="A54" s="190" t="s">
        <v>198</v>
      </c>
      <c r="B54" s="198"/>
      <c r="C54" s="198"/>
      <c r="D54" s="188">
        <v>3538475</v>
      </c>
      <c r="E54" s="188"/>
      <c r="F54" s="188">
        <v>18364637</v>
      </c>
      <c r="G54" s="189"/>
      <c r="H54" s="188">
        <v>3538475</v>
      </c>
      <c r="I54" s="188"/>
      <c r="J54" s="188">
        <v>18364637</v>
      </c>
    </row>
    <row r="55" spans="1:10" ht="23" customHeight="1">
      <c r="A55" s="190" t="s">
        <v>199</v>
      </c>
      <c r="B55" s="198"/>
      <c r="C55" s="198"/>
      <c r="D55" s="188">
        <v>11042707</v>
      </c>
      <c r="E55" s="188"/>
      <c r="F55" s="188">
        <v>-313942764</v>
      </c>
      <c r="G55" s="189"/>
      <c r="H55" s="188">
        <v>23613445</v>
      </c>
      <c r="I55" s="188"/>
      <c r="J55" s="188">
        <v>-307092737</v>
      </c>
    </row>
    <row r="56" spans="1:10" ht="23" customHeight="1">
      <c r="A56" s="190" t="s">
        <v>200</v>
      </c>
      <c r="B56" s="187"/>
      <c r="C56" s="187"/>
      <c r="D56" s="188">
        <v>2766554</v>
      </c>
      <c r="E56" s="188"/>
      <c r="F56" s="188">
        <v>3413169</v>
      </c>
      <c r="G56" s="189"/>
      <c r="H56" s="188">
        <v>2561507</v>
      </c>
      <c r="I56" s="188"/>
      <c r="J56" s="188">
        <v>3280448</v>
      </c>
    </row>
    <row r="57" spans="1:10" ht="23" customHeight="1">
      <c r="A57" s="190" t="s">
        <v>201</v>
      </c>
      <c r="B57" s="187"/>
      <c r="C57" s="187"/>
      <c r="D57" s="188">
        <v>-13322798</v>
      </c>
      <c r="E57" s="188"/>
      <c r="F57" s="188">
        <v>8562717</v>
      </c>
      <c r="G57" s="189"/>
      <c r="H57" s="188">
        <v>-13732197</v>
      </c>
      <c r="I57" s="188"/>
      <c r="J57" s="188">
        <v>8387647</v>
      </c>
    </row>
    <row r="58" spans="1:10" ht="23" customHeight="1">
      <c r="A58" s="176" t="s">
        <v>202</v>
      </c>
      <c r="B58" s="176"/>
      <c r="C58" s="176"/>
      <c r="D58" s="188"/>
      <c r="E58" s="188"/>
      <c r="F58" s="188"/>
      <c r="G58" s="189"/>
      <c r="H58" s="188"/>
      <c r="I58" s="188"/>
      <c r="J58" s="188"/>
    </row>
    <row r="59" spans="1:10" ht="23" customHeight="1">
      <c r="A59" s="190" t="s">
        <v>35</v>
      </c>
      <c r="B59" s="195"/>
      <c r="C59" s="195"/>
      <c r="D59" s="188">
        <v>-25408998</v>
      </c>
      <c r="E59" s="188"/>
      <c r="F59" s="188">
        <v>151522075</v>
      </c>
      <c r="G59" s="189"/>
      <c r="H59" s="188">
        <v>-25239068</v>
      </c>
      <c r="I59" s="188"/>
      <c r="J59" s="188">
        <v>152285513</v>
      </c>
    </row>
    <row r="60" spans="1:10" ht="23" customHeight="1">
      <c r="A60" s="190" t="s">
        <v>36</v>
      </c>
      <c r="B60" s="198"/>
      <c r="C60" s="198"/>
      <c r="D60" s="188">
        <v>-20517357</v>
      </c>
      <c r="E60" s="188"/>
      <c r="F60" s="188">
        <v>21858948</v>
      </c>
      <c r="G60" s="189"/>
      <c r="H60" s="188">
        <v>-21177153</v>
      </c>
      <c r="I60" s="188"/>
      <c r="J60" s="188">
        <v>24054316</v>
      </c>
    </row>
    <row r="61" spans="1:10" ht="23" customHeight="1">
      <c r="A61" s="190" t="s">
        <v>37</v>
      </c>
      <c r="B61" s="187"/>
      <c r="C61" s="187"/>
      <c r="D61" s="188">
        <v>784607</v>
      </c>
      <c r="E61" s="188"/>
      <c r="F61" s="188">
        <v>-521824</v>
      </c>
      <c r="G61" s="189"/>
      <c r="H61" s="188">
        <v>784607</v>
      </c>
      <c r="I61" s="188"/>
      <c r="J61" s="188">
        <v>-521824</v>
      </c>
    </row>
    <row r="62" spans="1:10" ht="23" customHeight="1">
      <c r="A62" s="190" t="s">
        <v>203</v>
      </c>
      <c r="B62" s="198"/>
      <c r="C62" s="198"/>
      <c r="D62" s="188">
        <v>2285258</v>
      </c>
      <c r="E62" s="188"/>
      <c r="F62" s="188">
        <v>0</v>
      </c>
      <c r="G62" s="189"/>
      <c r="H62" s="188">
        <v>2285258</v>
      </c>
      <c r="I62" s="188"/>
      <c r="J62" s="188">
        <v>0</v>
      </c>
    </row>
    <row r="63" spans="1:10" ht="23" customHeight="1">
      <c r="A63" s="190" t="s">
        <v>40</v>
      </c>
      <c r="B63" s="187"/>
      <c r="C63" s="187"/>
      <c r="D63" s="188">
        <v>-4374630</v>
      </c>
      <c r="E63" s="188"/>
      <c r="F63" s="188">
        <v>-15059908</v>
      </c>
      <c r="G63" s="189"/>
      <c r="H63" s="188">
        <v>-4374630</v>
      </c>
      <c r="I63" s="188"/>
      <c r="J63" s="188">
        <v>-15059908</v>
      </c>
    </row>
    <row r="64" spans="1:10" ht="23" customHeight="1">
      <c r="A64" s="190" t="s">
        <v>45</v>
      </c>
      <c r="B64" s="187"/>
      <c r="C64" s="187"/>
      <c r="D64" s="188">
        <v>7021887</v>
      </c>
      <c r="E64" s="188"/>
      <c r="F64" s="188">
        <v>-1278369</v>
      </c>
      <c r="G64" s="189"/>
      <c r="H64" s="188">
        <v>6301323</v>
      </c>
      <c r="I64" s="188"/>
      <c r="J64" s="188">
        <v>1002580</v>
      </c>
    </row>
    <row r="65" spans="1:10" ht="23" customHeight="1">
      <c r="A65" s="209" t="s">
        <v>204</v>
      </c>
      <c r="B65" s="209"/>
      <c r="C65" s="209"/>
      <c r="D65" s="210">
        <f>SUM(D36,D52:D64)</f>
        <v>-63134733</v>
      </c>
      <c r="E65" s="201"/>
      <c r="F65" s="210">
        <f>SUM(F36,F52:F64)</f>
        <v>-13724154</v>
      </c>
      <c r="G65" s="177"/>
      <c r="H65" s="210">
        <f>SUM(H36,H52:H64)</f>
        <v>-65445735</v>
      </c>
      <c r="I65" s="201"/>
      <c r="J65" s="210">
        <f>SUM(J36,J52:J64)</f>
        <v>-16118808</v>
      </c>
    </row>
    <row r="66" spans="1:10" ht="23" customHeight="1">
      <c r="A66" s="185" t="s">
        <v>205</v>
      </c>
      <c r="B66" s="185"/>
      <c r="C66" s="185"/>
      <c r="D66" s="177"/>
      <c r="E66" s="177"/>
      <c r="F66" s="177"/>
      <c r="G66" s="177"/>
      <c r="H66" s="177"/>
      <c r="I66" s="177"/>
      <c r="J66" s="177"/>
    </row>
    <row r="67" spans="1:10" ht="23" customHeight="1">
      <c r="A67" s="176" t="s">
        <v>206</v>
      </c>
      <c r="B67" s="185"/>
      <c r="C67" s="185"/>
      <c r="D67" s="177"/>
      <c r="E67" s="177"/>
      <c r="F67" s="177"/>
      <c r="G67" s="177"/>
      <c r="H67" s="177"/>
      <c r="I67" s="177"/>
      <c r="J67" s="177"/>
    </row>
    <row r="68" spans="1:10" ht="23" customHeight="1">
      <c r="A68" s="211" t="s">
        <v>111</v>
      </c>
      <c r="B68" s="185"/>
      <c r="C68" s="185"/>
      <c r="D68" s="177">
        <v>-121333137</v>
      </c>
      <c r="E68" s="177"/>
      <c r="F68" s="177">
        <v>-161396728</v>
      </c>
      <c r="G68" s="177"/>
      <c r="H68" s="177">
        <v>-121441137</v>
      </c>
      <c r="I68" s="177"/>
      <c r="J68" s="177">
        <v>-161730728</v>
      </c>
    </row>
    <row r="69" spans="1:10" ht="23" customHeight="1">
      <c r="A69" s="176" t="s">
        <v>207</v>
      </c>
      <c r="B69" s="185"/>
      <c r="C69" s="185"/>
      <c r="D69" s="177"/>
      <c r="E69" s="177"/>
      <c r="F69" s="177"/>
      <c r="G69" s="177"/>
      <c r="H69" s="177"/>
      <c r="I69" s="177"/>
      <c r="J69" s="177"/>
    </row>
    <row r="70" spans="1:10" ht="23" customHeight="1">
      <c r="A70" s="211" t="s">
        <v>111</v>
      </c>
      <c r="B70" s="185"/>
      <c r="C70" s="185"/>
      <c r="D70" s="177">
        <v>180433208</v>
      </c>
      <c r="E70" s="177"/>
      <c r="F70" s="177">
        <v>139432525</v>
      </c>
      <c r="G70" s="177"/>
      <c r="H70" s="177">
        <v>180433208</v>
      </c>
      <c r="I70" s="177"/>
      <c r="J70" s="177">
        <v>139432567</v>
      </c>
    </row>
    <row r="71" spans="1:10" ht="23" customHeight="1">
      <c r="A71" s="176" t="s">
        <v>208</v>
      </c>
      <c r="B71" s="185"/>
      <c r="C71" s="185"/>
      <c r="D71" s="177">
        <v>-2483922</v>
      </c>
      <c r="E71" s="177"/>
      <c r="F71" s="177">
        <v>-2264851</v>
      </c>
      <c r="G71" s="177"/>
      <c r="H71" s="177">
        <v>-280948</v>
      </c>
      <c r="I71" s="177"/>
      <c r="J71" s="177">
        <v>-746654</v>
      </c>
    </row>
    <row r="72" spans="1:10" ht="23" customHeight="1">
      <c r="A72" s="176" t="s">
        <v>209</v>
      </c>
      <c r="B72" s="185"/>
      <c r="C72" s="185"/>
      <c r="D72" s="177">
        <v>634608</v>
      </c>
      <c r="E72" s="177"/>
      <c r="F72" s="177">
        <v>2402709</v>
      </c>
      <c r="G72" s="177"/>
      <c r="H72" s="177">
        <v>635653</v>
      </c>
      <c r="I72" s="177"/>
      <c r="J72" s="177">
        <v>1047327</v>
      </c>
    </row>
    <row r="73" spans="1:10" ht="23" customHeight="1">
      <c r="A73" s="212" t="s">
        <v>210</v>
      </c>
      <c r="B73" s="185"/>
      <c r="C73" s="185"/>
      <c r="D73" s="177">
        <v>0</v>
      </c>
      <c r="E73" s="177"/>
      <c r="F73" s="177">
        <v>-2571</v>
      </c>
      <c r="G73" s="177"/>
      <c r="H73" s="177">
        <v>0</v>
      </c>
      <c r="I73" s="177"/>
      <c r="J73" s="177">
        <v>-2571</v>
      </c>
    </row>
    <row r="74" spans="1:10" ht="23" customHeight="1">
      <c r="A74" s="195" t="s">
        <v>211</v>
      </c>
      <c r="B74" s="195"/>
      <c r="C74" s="195"/>
      <c r="D74" s="188">
        <v>0</v>
      </c>
      <c r="E74" s="188"/>
      <c r="F74" s="188">
        <v>0</v>
      </c>
      <c r="G74" s="189"/>
      <c r="H74" s="188">
        <v>0</v>
      </c>
      <c r="I74" s="188"/>
      <c r="J74" s="188">
        <v>551338</v>
      </c>
    </row>
    <row r="75" spans="1:10" ht="23" customHeight="1">
      <c r="A75" s="187" t="s">
        <v>212</v>
      </c>
      <c r="B75" s="187"/>
      <c r="C75" s="187"/>
      <c r="D75" s="188">
        <v>-3500918</v>
      </c>
      <c r="E75" s="188"/>
      <c r="F75" s="188">
        <v>-4974184</v>
      </c>
      <c r="G75" s="189"/>
      <c r="H75" s="188">
        <v>-4029942</v>
      </c>
      <c r="I75" s="188"/>
      <c r="J75" s="188">
        <v>-4958044</v>
      </c>
    </row>
    <row r="76" spans="1:10" ht="23" customHeight="1">
      <c r="A76" s="187" t="s">
        <v>213</v>
      </c>
      <c r="B76" s="187"/>
      <c r="C76" s="187"/>
      <c r="D76" s="188">
        <v>-1352618</v>
      </c>
      <c r="E76" s="188"/>
      <c r="F76" s="188">
        <v>-1273952</v>
      </c>
      <c r="G76" s="189"/>
      <c r="H76" s="188">
        <v>-579418</v>
      </c>
      <c r="I76" s="188"/>
      <c r="J76" s="188">
        <v>-625943</v>
      </c>
    </row>
    <row r="77" spans="1:10" ht="23" customHeight="1">
      <c r="A77" s="187" t="s">
        <v>214</v>
      </c>
      <c r="B77" s="187"/>
      <c r="C77" s="187"/>
      <c r="D77" s="188">
        <v>10475</v>
      </c>
      <c r="E77" s="188"/>
      <c r="F77" s="188">
        <v>643</v>
      </c>
      <c r="G77" s="189"/>
      <c r="H77" s="188">
        <v>9353</v>
      </c>
      <c r="I77" s="188"/>
      <c r="J77" s="188">
        <v>467</v>
      </c>
    </row>
    <row r="78" spans="1:10" ht="23" customHeight="1">
      <c r="A78" s="209" t="s">
        <v>215</v>
      </c>
      <c r="B78" s="209"/>
      <c r="C78" s="209"/>
      <c r="D78" s="210">
        <f>SUM(D68:D77)</f>
        <v>52407696</v>
      </c>
      <c r="E78" s="201"/>
      <c r="F78" s="210">
        <f>SUM(F68:F77)</f>
        <v>-28076409</v>
      </c>
      <c r="G78" s="177"/>
      <c r="H78" s="210">
        <f>SUM(H68:H77)</f>
        <v>54746769</v>
      </c>
      <c r="I78" s="201"/>
      <c r="J78" s="210">
        <f>SUM(J68:J77)</f>
        <v>-27032241</v>
      </c>
    </row>
    <row r="79" spans="1:10" ht="23" customHeight="1">
      <c r="A79" s="185"/>
      <c r="B79" s="185"/>
      <c r="C79" s="185"/>
      <c r="D79" s="177"/>
      <c r="E79" s="177"/>
      <c r="F79" s="177"/>
      <c r="G79" s="201"/>
      <c r="H79" s="186"/>
      <c r="I79" s="177"/>
      <c r="J79" s="176"/>
    </row>
    <row r="80" spans="1:10" ht="23" customHeight="1">
      <c r="A80" s="176" t="s">
        <v>28</v>
      </c>
      <c r="B80" s="176"/>
      <c r="C80" s="176"/>
      <c r="D80" s="177"/>
      <c r="E80" s="177"/>
      <c r="F80" s="177"/>
      <c r="G80" s="201"/>
      <c r="H80" s="186"/>
      <c r="I80" s="177"/>
      <c r="J80" s="176"/>
    </row>
    <row r="81" spans="1:15" ht="23" customHeight="1">
      <c r="A81" s="31"/>
      <c r="B81" s="31"/>
      <c r="C81" s="31"/>
      <c r="D81" s="202"/>
      <c r="E81" s="202"/>
      <c r="F81" s="202"/>
      <c r="G81" s="202"/>
      <c r="H81" s="203"/>
      <c r="I81" s="202"/>
      <c r="J81" s="202"/>
    </row>
    <row r="82" spans="1:15" ht="23" customHeight="1">
      <c r="D82" s="202"/>
      <c r="E82" s="202"/>
      <c r="F82" s="202"/>
      <c r="G82" s="202"/>
      <c r="H82" s="203"/>
      <c r="I82" s="202"/>
      <c r="J82" s="202"/>
    </row>
    <row r="83" spans="1:15" ht="23" customHeight="1">
      <c r="A83" s="204"/>
      <c r="D83" s="202"/>
      <c r="E83" s="202"/>
      <c r="F83" s="275"/>
      <c r="G83" s="275"/>
      <c r="H83" s="275"/>
      <c r="I83" s="275"/>
      <c r="J83" s="275"/>
    </row>
    <row r="84" spans="1:15" ht="23" customHeight="1">
      <c r="A84" s="205" t="s">
        <v>29</v>
      </c>
      <c r="B84" s="205"/>
      <c r="C84" s="205"/>
      <c r="D84" s="202"/>
      <c r="E84" s="202"/>
      <c r="F84" s="272" t="s">
        <v>30</v>
      </c>
      <c r="G84" s="272"/>
      <c r="H84" s="272"/>
      <c r="I84" s="272"/>
      <c r="J84" s="272"/>
    </row>
    <row r="85" spans="1:15" ht="23" customHeight="1">
      <c r="A85" s="205" t="s">
        <v>31</v>
      </c>
      <c r="B85" s="205"/>
      <c r="C85" s="205"/>
      <c r="D85" s="202"/>
      <c r="E85" s="202"/>
      <c r="F85" s="272" t="s">
        <v>32</v>
      </c>
      <c r="G85" s="272"/>
      <c r="H85" s="272"/>
      <c r="I85" s="272"/>
      <c r="J85" s="272"/>
    </row>
    <row r="86" spans="1:15" ht="24" customHeight="1">
      <c r="A86" s="170" t="s">
        <v>0</v>
      </c>
      <c r="B86" s="170"/>
      <c r="C86" s="170"/>
      <c r="D86" s="171"/>
      <c r="E86" s="171"/>
      <c r="F86" s="171"/>
      <c r="G86" s="171"/>
      <c r="H86" s="172"/>
      <c r="I86" s="171"/>
      <c r="J86" s="171"/>
    </row>
    <row r="87" spans="1:15" ht="24" customHeight="1">
      <c r="A87" s="171" t="s">
        <v>194</v>
      </c>
      <c r="B87" s="171"/>
      <c r="C87" s="171"/>
      <c r="D87" s="174"/>
      <c r="E87" s="171"/>
      <c r="F87" s="171"/>
      <c r="G87" s="175"/>
      <c r="H87" s="172"/>
      <c r="I87" s="206"/>
      <c r="J87" s="176"/>
    </row>
    <row r="88" spans="1:15" ht="24" customHeight="1">
      <c r="A88" s="265" t="s">
        <v>67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</row>
    <row r="89" spans="1:15" ht="24" customHeight="1">
      <c r="A89" s="176"/>
      <c r="B89" s="176"/>
      <c r="C89" s="176"/>
      <c r="D89" s="177"/>
      <c r="E89" s="176"/>
      <c r="F89" s="176"/>
      <c r="G89" s="180"/>
      <c r="H89" s="186"/>
      <c r="I89" s="207"/>
      <c r="J89" s="180" t="s">
        <v>3</v>
      </c>
    </row>
    <row r="90" spans="1:15" ht="24" customHeight="1">
      <c r="A90" s="176"/>
      <c r="B90" s="176"/>
      <c r="C90" s="176"/>
      <c r="D90" s="273" t="s">
        <v>4</v>
      </c>
      <c r="E90" s="273"/>
      <c r="F90" s="273"/>
      <c r="G90" s="208"/>
      <c r="H90" s="274" t="s">
        <v>5</v>
      </c>
      <c r="I90" s="274"/>
      <c r="J90" s="274"/>
    </row>
    <row r="91" spans="1:15" ht="24" customHeight="1">
      <c r="A91" s="176"/>
      <c r="B91" s="176"/>
      <c r="C91" s="176"/>
      <c r="D91" s="182">
        <v>2565</v>
      </c>
      <c r="E91" s="183"/>
      <c r="F91" s="182">
        <v>2564</v>
      </c>
      <c r="G91" s="184"/>
      <c r="H91" s="182">
        <v>2565</v>
      </c>
      <c r="I91" s="183"/>
      <c r="J91" s="182">
        <v>2564</v>
      </c>
    </row>
    <row r="92" spans="1:15" ht="24" customHeight="1">
      <c r="A92" s="185" t="s">
        <v>216</v>
      </c>
      <c r="B92" s="185"/>
      <c r="C92" s="185"/>
      <c r="D92" s="174"/>
      <c r="E92" s="171"/>
      <c r="F92" s="174"/>
      <c r="G92" s="171"/>
      <c r="H92" s="172"/>
      <c r="I92" s="171"/>
      <c r="J92" s="171"/>
    </row>
    <row r="93" spans="1:15" ht="24" customHeight="1">
      <c r="A93" s="187" t="s">
        <v>217</v>
      </c>
      <c r="B93" s="187"/>
      <c r="C93" s="187"/>
      <c r="D93" s="188">
        <v>51226821</v>
      </c>
      <c r="E93" s="188"/>
      <c r="F93" s="188">
        <v>53309324</v>
      </c>
      <c r="G93" s="189"/>
      <c r="H93" s="188">
        <v>41104108</v>
      </c>
      <c r="I93" s="188"/>
      <c r="J93" s="188">
        <v>44278434</v>
      </c>
    </row>
    <row r="94" spans="1:15" ht="24" customHeight="1">
      <c r="A94" s="187" t="s">
        <v>218</v>
      </c>
      <c r="B94" s="187"/>
      <c r="C94" s="187"/>
      <c r="D94" s="188">
        <v>-32943118</v>
      </c>
      <c r="E94" s="188"/>
      <c r="F94" s="188">
        <v>-9037075</v>
      </c>
      <c r="G94" s="189"/>
      <c r="H94" s="188">
        <v>-24604118</v>
      </c>
      <c r="I94" s="188"/>
      <c r="J94" s="188">
        <v>-117875</v>
      </c>
    </row>
    <row r="95" spans="1:15" ht="24" customHeight="1">
      <c r="A95" s="187" t="s">
        <v>219</v>
      </c>
      <c r="B95" s="187"/>
      <c r="C95" s="187"/>
      <c r="D95" s="188">
        <v>-2302671</v>
      </c>
      <c r="E95" s="188"/>
      <c r="F95" s="188">
        <v>-2385105</v>
      </c>
      <c r="G95" s="189"/>
      <c r="H95" s="188">
        <v>-1851270</v>
      </c>
      <c r="I95" s="188"/>
      <c r="J95" s="188">
        <v>-1909264</v>
      </c>
    </row>
    <row r="96" spans="1:15" ht="24" customHeight="1">
      <c r="A96" s="187" t="s">
        <v>220</v>
      </c>
      <c r="B96" s="187"/>
      <c r="C96" s="187"/>
      <c r="D96" s="188">
        <v>-5841993</v>
      </c>
      <c r="E96" s="188"/>
      <c r="F96" s="188">
        <v>-3843417</v>
      </c>
      <c r="G96" s="189"/>
      <c r="H96" s="188">
        <v>-5841993</v>
      </c>
      <c r="I96" s="188"/>
      <c r="J96" s="188">
        <v>-3843417</v>
      </c>
    </row>
    <row r="97" spans="1:10" ht="24" customHeight="1">
      <c r="A97" s="187" t="s">
        <v>221</v>
      </c>
      <c r="B97" s="187"/>
      <c r="C97" s="187"/>
      <c r="D97" s="188">
        <v>-3149</v>
      </c>
      <c r="E97" s="188"/>
      <c r="F97" s="188">
        <v>-2362</v>
      </c>
      <c r="G97" s="189"/>
      <c r="H97" s="188">
        <v>-3149</v>
      </c>
      <c r="I97" s="188"/>
      <c r="J97" s="188">
        <v>-2362</v>
      </c>
    </row>
    <row r="98" spans="1:10" ht="24" customHeight="1">
      <c r="A98" s="187" t="s">
        <v>222</v>
      </c>
      <c r="B98" s="187"/>
      <c r="C98" s="187"/>
      <c r="D98" s="188">
        <v>-1307266</v>
      </c>
      <c r="E98" s="188"/>
      <c r="F98" s="188">
        <v>-1150410</v>
      </c>
      <c r="G98" s="189"/>
      <c r="H98" s="188">
        <v>0</v>
      </c>
      <c r="I98" s="188"/>
      <c r="J98" s="188">
        <v>0</v>
      </c>
    </row>
    <row r="99" spans="1:10" ht="24" customHeight="1">
      <c r="A99" s="213" t="s">
        <v>156</v>
      </c>
      <c r="B99" s="187"/>
      <c r="C99" s="187"/>
      <c r="D99" s="188">
        <v>0</v>
      </c>
      <c r="E99" s="188"/>
      <c r="F99" s="188">
        <v>147000</v>
      </c>
      <c r="G99" s="189"/>
      <c r="H99" s="188">
        <v>0</v>
      </c>
      <c r="I99" s="188"/>
      <c r="J99" s="188">
        <v>0</v>
      </c>
    </row>
    <row r="100" spans="1:10" ht="24" customHeight="1">
      <c r="A100" s="209" t="s">
        <v>223</v>
      </c>
      <c r="B100" s="187"/>
      <c r="C100" s="187"/>
      <c r="D100" s="210">
        <f>SUM(D93:D99)</f>
        <v>8828624</v>
      </c>
      <c r="E100" s="201"/>
      <c r="F100" s="210">
        <f>SUM(F93:F99)</f>
        <v>37037955</v>
      </c>
      <c r="G100" s="201"/>
      <c r="H100" s="210">
        <f>SUM(H93:H99)</f>
        <v>8803578</v>
      </c>
      <c r="I100" s="201"/>
      <c r="J100" s="210">
        <f>SUM(J93:J99)</f>
        <v>38405516</v>
      </c>
    </row>
    <row r="101" spans="1:10" ht="24" customHeight="1">
      <c r="A101" s="187" t="s">
        <v>227</v>
      </c>
      <c r="B101" s="187"/>
      <c r="C101" s="187"/>
      <c r="D101" s="249"/>
      <c r="E101" s="249"/>
      <c r="F101" s="249"/>
      <c r="G101" s="249"/>
      <c r="H101" s="249"/>
      <c r="I101" s="249"/>
      <c r="J101" s="249"/>
    </row>
    <row r="102" spans="1:10" ht="24" customHeight="1">
      <c r="A102" s="187" t="s">
        <v>228</v>
      </c>
      <c r="B102" s="214"/>
      <c r="C102" s="214"/>
      <c r="D102" s="199">
        <v>-54734</v>
      </c>
      <c r="E102" s="188"/>
      <c r="F102" s="199">
        <v>145190</v>
      </c>
      <c r="G102" s="189"/>
      <c r="H102" s="199">
        <v>-54734</v>
      </c>
      <c r="I102" s="188"/>
      <c r="J102" s="199">
        <v>145190</v>
      </c>
    </row>
    <row r="103" spans="1:10" ht="24" customHeight="1">
      <c r="A103" s="214" t="s">
        <v>224</v>
      </c>
      <c r="B103" s="215"/>
      <c r="C103" s="215"/>
      <c r="D103" s="201">
        <f>SUM(D100,D78,D65,D102)</f>
        <v>-1953147</v>
      </c>
      <c r="E103" s="201"/>
      <c r="F103" s="201">
        <f>SUM(F100,F78,F65,F102)</f>
        <v>-4617418</v>
      </c>
      <c r="G103" s="177"/>
      <c r="H103" s="201">
        <f>SUM(H100,H78,H65,H102)</f>
        <v>-1950122</v>
      </c>
      <c r="I103" s="201"/>
      <c r="J103" s="201">
        <f>SUM(J100,J78,J65,J102)</f>
        <v>-4600343</v>
      </c>
    </row>
    <row r="104" spans="1:10" ht="24" customHeight="1">
      <c r="A104" s="215" t="s">
        <v>225</v>
      </c>
      <c r="B104" s="215"/>
      <c r="C104" s="215"/>
      <c r="D104" s="199">
        <v>63543939</v>
      </c>
      <c r="E104" s="188"/>
      <c r="F104" s="199">
        <v>68161357</v>
      </c>
      <c r="G104" s="189"/>
      <c r="H104" s="199">
        <v>63515240</v>
      </c>
      <c r="I104" s="188"/>
      <c r="J104" s="199">
        <v>68115583</v>
      </c>
    </row>
    <row r="105" spans="1:10" ht="24" customHeight="1" thickBot="1">
      <c r="A105" s="215" t="s">
        <v>226</v>
      </c>
      <c r="B105" s="176"/>
      <c r="C105" s="176"/>
      <c r="D105" s="216">
        <f>SUM(D103:D104)</f>
        <v>61590792</v>
      </c>
      <c r="E105" s="201"/>
      <c r="F105" s="216">
        <f>SUM(F103:F104)</f>
        <v>63543939</v>
      </c>
      <c r="G105" s="177"/>
      <c r="H105" s="216">
        <f>SUM(H103:H104)</f>
        <v>61565118</v>
      </c>
      <c r="I105" s="201"/>
      <c r="J105" s="216">
        <f>SUM(J103:J104)</f>
        <v>63515240</v>
      </c>
    </row>
    <row r="106" spans="1:10" ht="24" customHeight="1" thickTop="1">
      <c r="B106" s="176"/>
      <c r="C106" s="176"/>
      <c r="D106" s="177">
        <f>D105-BS!E8</f>
        <v>0</v>
      </c>
      <c r="E106" s="177"/>
      <c r="F106" s="177"/>
      <c r="G106" s="177"/>
      <c r="H106" s="188">
        <f>H105-BS!I8</f>
        <v>0</v>
      </c>
      <c r="I106" s="177"/>
      <c r="J106" s="177"/>
    </row>
    <row r="107" spans="1:10" ht="24" customHeight="1">
      <c r="A107" s="176" t="s">
        <v>28</v>
      </c>
      <c r="B107" s="31"/>
      <c r="C107" s="31"/>
      <c r="D107" s="202"/>
      <c r="E107" s="202"/>
      <c r="F107" s="202"/>
      <c r="G107" s="202"/>
      <c r="H107" s="203"/>
      <c r="I107" s="202"/>
      <c r="J107" s="202"/>
    </row>
    <row r="108" spans="1:10" ht="24" customHeight="1">
      <c r="A108" s="176"/>
      <c r="B108" s="31"/>
      <c r="C108" s="31"/>
      <c r="D108" s="202"/>
      <c r="E108" s="202"/>
      <c r="F108" s="202"/>
      <c r="G108" s="202"/>
      <c r="H108" s="203"/>
      <c r="I108" s="202"/>
      <c r="J108" s="202"/>
    </row>
    <row r="109" spans="1:10" ht="24" customHeight="1">
      <c r="D109" s="202"/>
      <c r="E109" s="202"/>
      <c r="F109" s="202"/>
      <c r="G109" s="202"/>
      <c r="H109" s="203"/>
      <c r="I109" s="202"/>
      <c r="J109" s="202"/>
    </row>
    <row r="110" spans="1:10" ht="24" customHeight="1">
      <c r="A110" s="204"/>
      <c r="D110" s="202"/>
      <c r="E110" s="202"/>
      <c r="F110" s="275"/>
      <c r="G110" s="275"/>
      <c r="H110" s="275"/>
      <c r="I110" s="275"/>
      <c r="J110" s="275"/>
    </row>
    <row r="111" spans="1:10" ht="24" customHeight="1">
      <c r="A111" s="205" t="s">
        <v>29</v>
      </c>
      <c r="B111" s="205"/>
      <c r="C111" s="205"/>
      <c r="D111" s="202"/>
      <c r="E111" s="202"/>
      <c r="F111" s="272" t="s">
        <v>30</v>
      </c>
      <c r="G111" s="272"/>
      <c r="H111" s="272"/>
      <c r="I111" s="272"/>
      <c r="J111" s="272"/>
    </row>
    <row r="112" spans="1:10" ht="24" customHeight="1">
      <c r="A112" s="205" t="s">
        <v>31</v>
      </c>
      <c r="B112" s="205"/>
      <c r="C112" s="205"/>
      <c r="D112" s="202"/>
      <c r="E112" s="202"/>
      <c r="F112" s="272" t="s">
        <v>32</v>
      </c>
      <c r="G112" s="272"/>
      <c r="H112" s="272"/>
      <c r="I112" s="272"/>
      <c r="J112" s="272"/>
    </row>
    <row r="113" spans="4:10" ht="24" customHeight="1">
      <c r="D113" s="177"/>
      <c r="E113" s="177"/>
      <c r="F113" s="176"/>
      <c r="G113" s="176"/>
      <c r="H113" s="186"/>
      <c r="I113" s="176"/>
      <c r="J113" s="176"/>
    </row>
  </sheetData>
  <mergeCells count="18">
    <mergeCell ref="F43:J43"/>
    <mergeCell ref="A3:O3"/>
    <mergeCell ref="D5:F5"/>
    <mergeCell ref="H5:J5"/>
    <mergeCell ref="F41:J41"/>
    <mergeCell ref="F42:J42"/>
    <mergeCell ref="F112:J112"/>
    <mergeCell ref="A46:O46"/>
    <mergeCell ref="D48:F48"/>
    <mergeCell ref="H48:J48"/>
    <mergeCell ref="F83:J83"/>
    <mergeCell ref="F84:J84"/>
    <mergeCell ref="F85:J85"/>
    <mergeCell ref="A88:O88"/>
    <mergeCell ref="D90:F90"/>
    <mergeCell ref="H90:J90"/>
    <mergeCell ref="F110:J110"/>
    <mergeCell ref="F111:J111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1:C111"/>
  </dataValidations>
  <printOptions horizontalCentered="1"/>
  <pageMargins left="0.51181102362204722" right="0.31496062992125984" top="0.74803149606299213" bottom="0.74803149606299213" header="0.31496062992125984" footer="0.31496062992125984"/>
  <pageSetup paperSize="9" scale="71" orientation="portrait" r:id="rId1"/>
  <rowBreaks count="2" manualBreakCount="2">
    <brk id="43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Kittiya Palee</cp:lastModifiedBy>
  <cp:lastPrinted>2023-02-22T10:22:40Z</cp:lastPrinted>
  <dcterms:created xsi:type="dcterms:W3CDTF">2023-01-20T06:23:33Z</dcterms:created>
  <dcterms:modified xsi:type="dcterms:W3CDTF">2023-02-22T10:44:20Z</dcterms:modified>
</cp:coreProperties>
</file>