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560081\Desktop\งบการเงินหลังตรวจสอบ\"/>
    </mc:Choice>
  </mc:AlternateContent>
  <bookViews>
    <workbookView xWindow="-110" yWindow="-110" windowWidth="23260" windowHeight="1258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(E)'!$A$1:$K$75</definedName>
    <definedName name="_xlnm.Print_Area" localSheetId="2">'CE - Conso(E)'!$A$1:$Y$31</definedName>
    <definedName name="_xlnm.Print_Area" localSheetId="3">'CE - Seperate(E)'!$A$1:$R$28</definedName>
    <definedName name="_xlnm.Print_Area" localSheetId="4">'CF (E)'!$A$1:$L$114</definedName>
    <definedName name="_xlnm.Print_Area" localSheetId="1">'PL (E)'!$A$1:$L$91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1" l="1"/>
  <c r="E23" i="1"/>
  <c r="L103" i="5" l="1"/>
  <c r="H103" i="5"/>
  <c r="F103" i="5"/>
  <c r="J103" i="5"/>
  <c r="L81" i="5"/>
  <c r="J81" i="5"/>
  <c r="H81" i="5"/>
  <c r="F81" i="5"/>
  <c r="L28" i="5"/>
  <c r="L37" i="5" s="1"/>
  <c r="L68" i="5" s="1"/>
  <c r="J28" i="5"/>
  <c r="J37" i="5" s="1"/>
  <c r="J68" i="5" s="1"/>
  <c r="H28" i="5"/>
  <c r="H37" i="5" s="1"/>
  <c r="H68" i="5" s="1"/>
  <c r="H105" i="5" s="1"/>
  <c r="H107" i="5" s="1"/>
  <c r="F28" i="5"/>
  <c r="F37" i="5" s="1"/>
  <c r="F68" i="5" s="1"/>
  <c r="Q20" i="4"/>
  <c r="Q19" i="4"/>
  <c r="Q18" i="4"/>
  <c r="O21" i="4"/>
  <c r="O22" i="4" s="1"/>
  <c r="M21" i="4"/>
  <c r="K21" i="4"/>
  <c r="I21" i="4"/>
  <c r="G21" i="4"/>
  <c r="M22" i="4" s="1"/>
  <c r="E21" i="4"/>
  <c r="E22" i="4" s="1"/>
  <c r="Q17" i="4"/>
  <c r="O15" i="4"/>
  <c r="M15" i="4"/>
  <c r="K15" i="4"/>
  <c r="I15" i="4"/>
  <c r="G15" i="4"/>
  <c r="E15" i="4"/>
  <c r="C15" i="4"/>
  <c r="Q14" i="4"/>
  <c r="Q13" i="4"/>
  <c r="Q12" i="4"/>
  <c r="Q11" i="4"/>
  <c r="Q10" i="4"/>
  <c r="U23" i="3"/>
  <c r="Y23" i="3" s="1"/>
  <c r="U22" i="3"/>
  <c r="Y22" i="3" s="1"/>
  <c r="Q24" i="3"/>
  <c r="K24" i="3"/>
  <c r="S24" i="3"/>
  <c r="S25" i="3" s="1"/>
  <c r="E24" i="3"/>
  <c r="E25" i="3" s="1"/>
  <c r="U21" i="3"/>
  <c r="Y21" i="3" s="1"/>
  <c r="W24" i="3"/>
  <c r="W25" i="3" s="1"/>
  <c r="O24" i="3"/>
  <c r="M24" i="3"/>
  <c r="I24" i="3"/>
  <c r="G24" i="3"/>
  <c r="G25" i="3" s="1"/>
  <c r="U20" i="3"/>
  <c r="W18" i="3"/>
  <c r="S18" i="3"/>
  <c r="Q18" i="3"/>
  <c r="O18" i="3"/>
  <c r="M18" i="3"/>
  <c r="K18" i="3"/>
  <c r="I18" i="3"/>
  <c r="G18" i="3"/>
  <c r="E18" i="3"/>
  <c r="C18" i="3"/>
  <c r="U17" i="3"/>
  <c r="Y17" i="3" s="1"/>
  <c r="U16" i="3"/>
  <c r="Y16" i="3" s="1"/>
  <c r="U15" i="3"/>
  <c r="Y15" i="3" s="1"/>
  <c r="U14" i="3"/>
  <c r="Y14" i="3" s="1"/>
  <c r="U13" i="3"/>
  <c r="Y13" i="3" s="1"/>
  <c r="U12" i="3"/>
  <c r="Y12" i="3" s="1"/>
  <c r="U11" i="3"/>
  <c r="Y11" i="3" s="1"/>
  <c r="H81" i="2"/>
  <c r="F81" i="2"/>
  <c r="H77" i="2"/>
  <c r="F77" i="2"/>
  <c r="L70" i="2"/>
  <c r="J70" i="2"/>
  <c r="H70" i="2"/>
  <c r="F70" i="2"/>
  <c r="L29" i="2"/>
  <c r="H29" i="2"/>
  <c r="J29" i="2"/>
  <c r="F29" i="2"/>
  <c r="L14" i="2"/>
  <c r="J14" i="2"/>
  <c r="H14" i="2"/>
  <c r="F14" i="2"/>
  <c r="L11" i="2"/>
  <c r="J11" i="2"/>
  <c r="J21" i="2" s="1"/>
  <c r="H11" i="2"/>
  <c r="F11" i="2"/>
  <c r="K66" i="1"/>
  <c r="K68" i="1" s="1"/>
  <c r="G66" i="1"/>
  <c r="G68" i="1" s="1"/>
  <c r="E66" i="1"/>
  <c r="E68" i="1" s="1"/>
  <c r="I66" i="1"/>
  <c r="I68" i="1" s="1"/>
  <c r="K49" i="1"/>
  <c r="I49" i="1"/>
  <c r="G49" i="1"/>
  <c r="E49" i="1"/>
  <c r="K24" i="1"/>
  <c r="G24" i="1"/>
  <c r="I24" i="1"/>
  <c r="E24" i="1"/>
  <c r="Q25" i="3" l="1"/>
  <c r="G69" i="1"/>
  <c r="L105" i="5"/>
  <c r="L107" i="5" s="1"/>
  <c r="H21" i="2"/>
  <c r="H31" i="2" s="1"/>
  <c r="H33" i="2" s="1"/>
  <c r="H72" i="2" s="1"/>
  <c r="L21" i="2"/>
  <c r="L31" i="2" s="1"/>
  <c r="L33" i="2" s="1"/>
  <c r="L72" i="2" s="1"/>
  <c r="J31" i="2"/>
  <c r="J33" i="2" s="1"/>
  <c r="K69" i="1"/>
  <c r="K70" i="1" s="1"/>
  <c r="G70" i="1"/>
  <c r="Q15" i="4"/>
  <c r="J105" i="5"/>
  <c r="J107" i="5" s="1"/>
  <c r="J108" i="5" s="1"/>
  <c r="I69" i="1"/>
  <c r="I70" i="1" s="1"/>
  <c r="U18" i="3"/>
  <c r="F105" i="5"/>
  <c r="F107" i="5" s="1"/>
  <c r="F108" i="5" s="1"/>
  <c r="E69" i="1"/>
  <c r="E70" i="1" s="1"/>
  <c r="F21" i="2"/>
  <c r="F31" i="2" s="1"/>
  <c r="F33" i="2" s="1"/>
  <c r="Y20" i="3"/>
  <c r="Y18" i="3"/>
  <c r="J75" i="2"/>
  <c r="J72" i="2"/>
  <c r="J79" i="2" s="1"/>
  <c r="Q21" i="4"/>
  <c r="Q22" i="4" s="1"/>
  <c r="C21" i="4"/>
  <c r="C22" i="4" s="1"/>
  <c r="C24" i="3"/>
  <c r="C25" i="3" s="1"/>
  <c r="F72" i="2" l="1"/>
  <c r="U24" i="3"/>
  <c r="U25" i="3" s="1"/>
  <c r="Y24" i="3"/>
  <c r="Y25" i="3" s="1"/>
</calcChain>
</file>

<file path=xl/sharedStrings.xml><?xml version="1.0" encoding="utf-8"?>
<sst xmlns="http://schemas.openxmlformats.org/spreadsheetml/2006/main" count="394" uniqueCount="232">
  <si>
    <t>Krung Thai Bank Public Company Limited and its subsidiaries</t>
  </si>
  <si>
    <t>Statement of financial position</t>
  </si>
  <si>
    <t>As at 31 December 2022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</si>
  <si>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</si>
  <si>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</si>
  <si>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</si>
  <si>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</si>
  <si>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</si>
  <si>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</si>
  <si>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2022</t>
  </si>
  <si>
    <t>2021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</si>
  <si>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</si>
  <si>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</si>
  <si>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</si>
  <si>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</si>
  <si>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</si>
  <si>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</si>
  <si>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</si>
  <si>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</si>
  <si>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</si>
  <si>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</si>
  <si>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</si>
  <si>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8.12.1</t>
  </si>
  <si>
    <t>Deferred tax assets</t>
  </si>
  <si>
    <t>8.14.1</t>
  </si>
  <si>
    <t>Accrued income</t>
  </si>
  <si>
    <t>Other assets - net</t>
  </si>
  <si>
    <t>Total assets</t>
  </si>
  <si>
    <t>The accompanying notes are an integral part of the financial statements.</t>
  </si>
  <si>
    <t>(Krisada Chinavicharana)</t>
  </si>
  <si>
    <t>(Payong Srivanich)</t>
  </si>
  <si>
    <t>Chairman</t>
  </si>
  <si>
    <t>President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</si>
  <si>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</si>
  <si>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</si>
  <si>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</si>
  <si>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</si>
  <si>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</si>
  <si>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</si>
  <si>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</si>
  <si>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</si>
  <si>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</si>
  <si>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</si>
  <si>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8.12.2</t>
  </si>
  <si>
    <t xml:space="preserve">Provisions </t>
  </si>
  <si>
    <t>Other liabilities</t>
  </si>
  <si>
    <t>Total liabilities</t>
  </si>
  <si>
    <t>Equity</t>
  </si>
  <si>
    <t>Share capital</t>
  </si>
  <si>
    <t xml:space="preserve">   5,500,000 preferred shares of Baht 5.15 each</t>
  </si>
  <si>
    <t xml:space="preserve">   13,976,061,250 ordinary shares of Baht 5.15 each</t>
  </si>
  <si>
    <t>Premium on share capital</t>
  </si>
  <si>
    <t>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</si>
  <si>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</si>
  <si>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</si>
  <si>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</si>
  <si>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</si>
  <si>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</si>
  <si>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</si>
  <si>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</si>
  <si>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</si>
  <si>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</si>
  <si>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</si>
  <si>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Statement of comprehensive income</t>
  </si>
  <si>
    <t>For the year ended 31 December 2022</t>
  </si>
  <si>
    <t>(Unit: Thousand Baht except earnings per share expressed in Baht)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</si>
  <si>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</si>
  <si>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</si>
  <si>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</si>
  <si>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</si>
  <si>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</si>
  <si>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</si>
  <si>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</si>
  <si>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</si>
  <si>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</si>
  <si>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</si>
  <si>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</si>
  <si>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</si>
  <si>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</si>
  <si>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</si>
  <si>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</si>
  <si>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</si>
  <si>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</si>
  <si>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</si>
  <si>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</si>
  <si>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</si>
  <si>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</si>
  <si>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</si>
  <si>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</si>
  <si>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</si>
  <si>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8.14.2</t>
  </si>
  <si>
    <t>Net profit</t>
  </si>
  <si>
    <t>Statement of comprehensive income (continued)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</si>
  <si>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</si>
  <si>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</si>
  <si>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</si>
  <si>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</si>
  <si>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</si>
  <si>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</si>
  <si>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</si>
  <si>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</si>
  <si>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</si>
  <si>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</si>
  <si>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</si>
  <si>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</si>
  <si>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</si>
  <si>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</si>
  <si>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</si>
  <si>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</si>
  <si>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</si>
  <si>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</si>
  <si>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</si>
  <si>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</si>
  <si>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</si>
  <si>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</si>
  <si>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</si>
  <si>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</si>
  <si>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</si>
  <si>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</si>
  <si>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</si>
  <si>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</si>
  <si>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</si>
  <si>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 xml:space="preserve">Surplus (deficit) 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</si>
  <si>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</si>
  <si>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</si>
  <si>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</si>
  <si>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</si>
  <si>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</si>
  <si>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</si>
  <si>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</si>
  <si>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</si>
  <si>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</si>
  <si>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</si>
  <si>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</si>
  <si>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</si>
  <si>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</si>
  <si>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</si>
  <si>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</si>
  <si>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</si>
  <si>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</si>
  <si>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</si>
  <si>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</si>
  <si>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(Note 8.5.2)</t>
  </si>
  <si>
    <t>earnings</t>
  </si>
  <si>
    <t>of the Bank</t>
  </si>
  <si>
    <t>interests</t>
  </si>
  <si>
    <t>Total</t>
  </si>
  <si>
    <t xml:space="preserve"> Balance as at 1 January 2021 </t>
  </si>
  <si>
    <t>Change in the ownership interest in subsidiaries</t>
  </si>
  <si>
    <t>Increase in non-controlling interests</t>
  </si>
  <si>
    <t>Surplus on revaluation of assets</t>
  </si>
  <si>
    <t>Transfer to retained earnings</t>
  </si>
  <si>
    <t>Balance as at 31 December 2021</t>
  </si>
  <si>
    <t xml:space="preserve"> Balance as at 1 January 2022 </t>
  </si>
  <si>
    <t>Balance as at 31 December 2022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</si>
  <si>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</si>
  <si>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</si>
  <si>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</si>
  <si>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</si>
  <si>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 xml:space="preserve"> Balance as at 1 January 2021</t>
  </si>
  <si>
    <t xml:space="preserve"> Balance as at 1 January 2022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</si>
  <si>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</si>
  <si>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</si>
  <si>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</si>
  <si>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</si>
  <si>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</si>
  <si>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</si>
  <si>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</si>
  <si>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>(Gains) losses on disposal of assets</t>
  </si>
  <si>
    <t>(Gains) losses on disposal of investments</t>
  </si>
  <si>
    <t xml:space="preserve">Unrealised (gains) losses on financial instruments measured </t>
  </si>
  <si>
    <t>at fair value through profit or loss</t>
  </si>
  <si>
    <t>(Reversal) losses on impairment of properties for sale</t>
  </si>
  <si>
    <t>(Reversal) losses on impairment of investment</t>
  </si>
  <si>
    <t>(Reversal) losses on impairment of other assets</t>
  </si>
  <si>
    <t>Amortisation of premium (discount) on investments</t>
  </si>
  <si>
    <t>(Gains) losses on foreign currency translation</t>
  </si>
  <si>
    <t>Increase (decrease) in provisions</t>
  </si>
  <si>
    <t>(Increase) decrease in other accrued income</t>
  </si>
  <si>
    <t>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</si>
  <si>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</si>
  <si>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</si>
  <si>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</si>
  <si>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</si>
  <si>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>Cash paid on income tax expenses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</si>
  <si>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</si>
  <si>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</si>
  <si>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</si>
  <si>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</si>
  <si>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</si>
  <si>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</si>
  <si>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</si>
  <si>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</si>
  <si>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</si>
  <si>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</si>
  <si>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</si>
  <si>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</si>
  <si>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</si>
  <si>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</si>
  <si>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</si>
  <si>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</si>
  <si>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investments in subsidiaries/associates</t>
  </si>
  <si>
    <t xml:space="preserve">Proceeds from disposal of investments in subsidiaries/associates </t>
  </si>
  <si>
    <t>Purchase of intangible assets</t>
  </si>
  <si>
    <t>Purchase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</si>
  <si>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</si>
  <si>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</si>
  <si>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</si>
  <si>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</si>
  <si>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</si>
  <si>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</si>
  <si>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</si>
  <si>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</si>
  <si>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</si>
  <si>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Net cash provided by (used in) financing activities</t>
  </si>
  <si>
    <t>Gains (losses) from translating the financial statements of foreign operations</t>
  </si>
  <si>
    <t>Decrease in cash and cash equivalents</t>
  </si>
  <si>
    <t>Beginning balance of cash and cash equivalents</t>
  </si>
  <si>
    <t>Ending balance of cash and cash equivalents</t>
  </si>
  <si>
    <t>Dividends payment (Note 8.25)</t>
  </si>
  <si>
    <t xml:space="preserve">   Authorised share capital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</si>
  <si>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</si>
  <si>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</si>
  <si>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</si>
  <si>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 xml:space="preserve">   Changes in revaluation surplus on assets</t>
  </si>
  <si>
    <t xml:space="preserve">    (Reversal) losses on impairment of premises and equipment</t>
  </si>
  <si>
    <t>Net gains on financial instruments measured at fair value</t>
  </si>
  <si>
    <t xml:space="preserve">Net gains on investments </t>
  </si>
  <si>
    <t xml:space="preserve">   Share of other comprehensive income (loss) of associate (equity method)</t>
  </si>
  <si>
    <t>(loss) of associates</t>
  </si>
  <si>
    <t>Intangible assets - net</t>
  </si>
  <si>
    <t>Total comprehensive income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</si>
</sst>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   &quot;??_);_(@_)"/>
    <numFmt numFmtId="191" formatCode="#,##0.0_);[Red]\(#,##0.0\)"/>
    <numFmt numFmtId="192" formatCode="_([$€-2]\ * #,##0.00_);_([$€-2]\ * \(#,##0.00\);_([$€-2]\ * &quot;-&quot;??_);_(@_)"/>
    <numFmt numFmtId="193" formatCode="&quot;ผ&quot;#,##0.00_);[Red]\(&quot;ผ&quot;#,##0.00\)"/>
    <numFmt numFmtId="194" formatCode="0.0%"/>
  </numFmts>
  <fonts count="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188" fontId="10" fillId="0" borderId="0" applyFont="0" applyFill="0" applyBorder="0" applyAlignment="0" applyProtection="0"/>
    <xf numFmtId="39" fontId="11" fillId="0" borderId="0"/>
    <xf numFmtId="0" fontId="10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93" fontId="2" fillId="0" borderId="0" applyFont="0" applyFill="0" applyBorder="0" applyAlignment="0" applyProtection="0"/>
    <xf numFmtId="0" fontId="10" fillId="0" borderId="0"/>
    <xf numFmtId="194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2" fontId="6" fillId="0" borderId="0" xfId="3" applyNumberFormat="1" applyFont="1" applyFill="1" applyAlignment="1">
      <alignment horizontal="center" vertical="center"/>
    </xf>
    <xf numFmtId="187" fontId="4" fillId="0" borderId="0" xfId="2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40" fontId="6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38" fontId="4" fillId="0" borderId="0" xfId="2" applyNumberFormat="1" applyFont="1" applyFill="1" applyAlignment="1">
      <alignment horizontal="left" vertical="center" indent="2"/>
    </xf>
    <xf numFmtId="38" fontId="6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Continuous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38" fontId="4" fillId="0" borderId="0" xfId="5" applyNumberFormat="1" applyFont="1" applyFill="1" applyAlignment="1">
      <alignment vertical="center"/>
    </xf>
    <xf numFmtId="189" fontId="4" fillId="0" borderId="0" xfId="6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0" xfId="5" applyNumberFormat="1" applyFont="1" applyFill="1" applyAlignment="1">
      <alignment vertical="center"/>
    </xf>
    <xf numFmtId="187" fontId="4" fillId="0" borderId="0" xfId="6" applyNumberFormat="1" applyFont="1" applyFill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2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Alignment="1" applyProtection="1">
      <alignment vertical="center"/>
    </xf>
    <xf numFmtId="38" fontId="6" fillId="0" borderId="0" xfId="2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1" fontId="6" fillId="0" borderId="0" xfId="2" applyNumberFormat="1" applyFont="1" applyFill="1" applyBorder="1" applyAlignment="1">
      <alignment horizontal="center" vertical="center"/>
    </xf>
    <xf numFmtId="187" fontId="4" fillId="0" borderId="0" xfId="6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12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92" fontId="4" fillId="0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40" fontId="6" fillId="0" borderId="0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8" fontId="4" fillId="0" borderId="7" xfId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4" fillId="0" borderId="1" xfId="2" quotePrefix="1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2" fontId="6" fillId="0" borderId="0" xfId="8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6" fillId="0" borderId="0" xfId="8" quotePrefix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3"/>
    </xf>
    <xf numFmtId="191" fontId="6" fillId="0" borderId="0" xfId="2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 indent="1"/>
    </xf>
    <xf numFmtId="187" fontId="4" fillId="0" borderId="0" xfId="7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189" fontId="4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 wrapText="1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0" xfId="2" quotePrefix="1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4" fillId="0" borderId="0" xfId="1" quotePrefix="1" applyNumberFormat="1" applyFont="1" applyFill="1" applyAlignment="1">
      <alignment horizontal="left" vertical="center"/>
    </xf>
    <xf numFmtId="0" fontId="3" fillId="0" borderId="4" xfId="2" applyFont="1" applyFill="1" applyBorder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7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center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6" xfId="2" applyNumberFormat="1" applyFont="1" applyFill="1" applyBorder="1" applyAlignment="1">
      <alignment horizontal="center" vertical="center"/>
    </xf>
    <xf numFmtId="189" fontId="4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</cellXfs>
  <cellStyles count="40">
    <cellStyle name="Comma" xfId="1" builtinId="3"/>
    <cellStyle name="Comma 2" xfId="9"/>
    <cellStyle name="Comma 2 2" xfId="4"/>
    <cellStyle name="Comma 2 3" xfId="10"/>
    <cellStyle name="Comma 3" xfId="11"/>
    <cellStyle name="Comma 3 2" xfId="12"/>
    <cellStyle name="comma zerodec" xfId="13"/>
    <cellStyle name="Comma_PL_1252_af 2" xfId="6"/>
    <cellStyle name="Currency 2" xfId="14"/>
    <cellStyle name="Currency1" xfId="15"/>
    <cellStyle name="Dollar (zero dec)" xfId="16"/>
    <cellStyle name="Grey" xfId="17"/>
    <cellStyle name="Index Number" xfId="18"/>
    <cellStyle name="Input [yellow]" xfId="19"/>
    <cellStyle name="no dec" xfId="20"/>
    <cellStyle name="Normal" xfId="0" builtinId="0"/>
    <cellStyle name="Normal - Style1" xfId="21"/>
    <cellStyle name="Normal 10" xfId="22"/>
    <cellStyle name="Normal 13" xfId="23"/>
    <cellStyle name="Normal 15" xfId="24"/>
    <cellStyle name="Normal 2" xfId="25"/>
    <cellStyle name="Normal 2 2" xfId="2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5"/>
    <cellStyle name="Normal 4 2" xfId="32"/>
    <cellStyle name="Normal 5" xfId="33"/>
    <cellStyle name="Normal_40SEP-CO" xfId="7"/>
    <cellStyle name="Normal_PL_1252_af 2" xfId="8"/>
    <cellStyle name="Normal_งบงวด ส.ตง. ก.ย.42 2" xfId="3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75"/>
  <sheetViews>
    <sheetView showGridLines="0" tabSelected="1" zoomScaleNormal="100" workbookViewId="0"/>
  </sheetViews>
  <sheetFormatPr defaultColWidth="9.58203125" defaultRowHeight="24" customHeight="1"/>
  <cols>
    <col min="1" max="1" width="42.58203125" style="2" customWidth="1"/>
    <col min="2" max="2" width="15.08203125" style="2" customWidth="1"/>
    <col min="3" max="3" width="6" style="2" customWidth="1"/>
    <col min="4" max="4" width="0.4140625" style="2" customWidth="1"/>
    <col min="5" max="5" width="15.75" style="16" customWidth="1"/>
    <col min="6" max="6" width="0.4140625" style="16" customWidth="1"/>
    <col min="7" max="7" width="15.75" style="16" customWidth="1"/>
    <col min="8" max="8" width="0.4140625" style="17" customWidth="1"/>
    <col min="9" max="9" width="15.75" style="17" customWidth="1"/>
    <col min="10" max="10" width="0.4140625" style="17" customWidth="1"/>
    <col min="11" max="11" width="15.75" style="16" customWidth="1"/>
    <col min="12" max="12" width="0.4140625" style="16" customWidth="1"/>
    <col min="13" max="13" width="0.75" style="2" customWidth="1"/>
    <col min="14" max="256" width="9.58203125" style="2"/>
    <col min="257" max="257" width="42.58203125" style="2" customWidth="1"/>
    <col min="258" max="258" width="10.58203125" style="2" customWidth="1"/>
    <col min="259" max="259" width="6" style="2" customWidth="1"/>
    <col min="260" max="260" width="0.4140625" style="2" customWidth="1"/>
    <col min="261" max="261" width="14.25" style="2" customWidth="1"/>
    <col min="262" max="262" width="0.4140625" style="2" customWidth="1"/>
    <col min="263" max="263" width="14.25" style="2" customWidth="1"/>
    <col min="264" max="264" width="0.4140625" style="2" customWidth="1"/>
    <col min="265" max="265" width="14.25" style="2" customWidth="1"/>
    <col min="266" max="266" width="0.4140625" style="2" customWidth="1"/>
    <col min="267" max="267" width="14.25" style="2" customWidth="1"/>
    <col min="268" max="268" width="0.4140625" style="2" customWidth="1"/>
    <col min="269" max="269" width="0.75" style="2" customWidth="1"/>
    <col min="270" max="512" width="9.58203125" style="2"/>
    <col min="513" max="513" width="42.58203125" style="2" customWidth="1"/>
    <col min="514" max="514" width="10.58203125" style="2" customWidth="1"/>
    <col min="515" max="515" width="6" style="2" customWidth="1"/>
    <col min="516" max="516" width="0.4140625" style="2" customWidth="1"/>
    <col min="517" max="517" width="14.25" style="2" customWidth="1"/>
    <col min="518" max="518" width="0.4140625" style="2" customWidth="1"/>
    <col min="519" max="519" width="14.25" style="2" customWidth="1"/>
    <col min="520" max="520" width="0.4140625" style="2" customWidth="1"/>
    <col min="521" max="521" width="14.25" style="2" customWidth="1"/>
    <col min="522" max="522" width="0.4140625" style="2" customWidth="1"/>
    <col min="523" max="523" width="14.25" style="2" customWidth="1"/>
    <col min="524" max="524" width="0.4140625" style="2" customWidth="1"/>
    <col min="525" max="525" width="0.75" style="2" customWidth="1"/>
    <col min="526" max="768" width="9.58203125" style="2"/>
    <col min="769" max="769" width="42.58203125" style="2" customWidth="1"/>
    <col min="770" max="770" width="10.58203125" style="2" customWidth="1"/>
    <col min="771" max="771" width="6" style="2" customWidth="1"/>
    <col min="772" max="772" width="0.4140625" style="2" customWidth="1"/>
    <col min="773" max="773" width="14.25" style="2" customWidth="1"/>
    <col min="774" max="774" width="0.4140625" style="2" customWidth="1"/>
    <col min="775" max="775" width="14.25" style="2" customWidth="1"/>
    <col min="776" max="776" width="0.4140625" style="2" customWidth="1"/>
    <col min="777" max="777" width="14.25" style="2" customWidth="1"/>
    <col min="778" max="778" width="0.4140625" style="2" customWidth="1"/>
    <col min="779" max="779" width="14.25" style="2" customWidth="1"/>
    <col min="780" max="780" width="0.4140625" style="2" customWidth="1"/>
    <col min="781" max="781" width="0.75" style="2" customWidth="1"/>
    <col min="782" max="1024" width="9.58203125" style="2"/>
    <col min="1025" max="1025" width="42.58203125" style="2" customWidth="1"/>
    <col min="1026" max="1026" width="10.58203125" style="2" customWidth="1"/>
    <col min="1027" max="1027" width="6" style="2" customWidth="1"/>
    <col min="1028" max="1028" width="0.4140625" style="2" customWidth="1"/>
    <col min="1029" max="1029" width="14.25" style="2" customWidth="1"/>
    <col min="1030" max="1030" width="0.4140625" style="2" customWidth="1"/>
    <col min="1031" max="1031" width="14.25" style="2" customWidth="1"/>
    <col min="1032" max="1032" width="0.4140625" style="2" customWidth="1"/>
    <col min="1033" max="1033" width="14.25" style="2" customWidth="1"/>
    <col min="1034" max="1034" width="0.4140625" style="2" customWidth="1"/>
    <col min="1035" max="1035" width="14.25" style="2" customWidth="1"/>
    <col min="1036" max="1036" width="0.4140625" style="2" customWidth="1"/>
    <col min="1037" max="1037" width="0.75" style="2" customWidth="1"/>
    <col min="1038" max="1280" width="9.58203125" style="2"/>
    <col min="1281" max="1281" width="42.58203125" style="2" customWidth="1"/>
    <col min="1282" max="1282" width="10.58203125" style="2" customWidth="1"/>
    <col min="1283" max="1283" width="6" style="2" customWidth="1"/>
    <col min="1284" max="1284" width="0.4140625" style="2" customWidth="1"/>
    <col min="1285" max="1285" width="14.25" style="2" customWidth="1"/>
    <col min="1286" max="1286" width="0.4140625" style="2" customWidth="1"/>
    <col min="1287" max="1287" width="14.25" style="2" customWidth="1"/>
    <col min="1288" max="1288" width="0.4140625" style="2" customWidth="1"/>
    <col min="1289" max="1289" width="14.25" style="2" customWidth="1"/>
    <col min="1290" max="1290" width="0.4140625" style="2" customWidth="1"/>
    <col min="1291" max="1291" width="14.25" style="2" customWidth="1"/>
    <col min="1292" max="1292" width="0.4140625" style="2" customWidth="1"/>
    <col min="1293" max="1293" width="0.75" style="2" customWidth="1"/>
    <col min="1294" max="1536" width="9.58203125" style="2"/>
    <col min="1537" max="1537" width="42.58203125" style="2" customWidth="1"/>
    <col min="1538" max="1538" width="10.58203125" style="2" customWidth="1"/>
    <col min="1539" max="1539" width="6" style="2" customWidth="1"/>
    <col min="1540" max="1540" width="0.4140625" style="2" customWidth="1"/>
    <col min="1541" max="1541" width="14.25" style="2" customWidth="1"/>
    <col min="1542" max="1542" width="0.4140625" style="2" customWidth="1"/>
    <col min="1543" max="1543" width="14.25" style="2" customWidth="1"/>
    <col min="1544" max="1544" width="0.4140625" style="2" customWidth="1"/>
    <col min="1545" max="1545" width="14.25" style="2" customWidth="1"/>
    <col min="1546" max="1546" width="0.4140625" style="2" customWidth="1"/>
    <col min="1547" max="1547" width="14.25" style="2" customWidth="1"/>
    <col min="1548" max="1548" width="0.4140625" style="2" customWidth="1"/>
    <col min="1549" max="1549" width="0.75" style="2" customWidth="1"/>
    <col min="1550" max="1792" width="9.58203125" style="2"/>
    <col min="1793" max="1793" width="42.58203125" style="2" customWidth="1"/>
    <col min="1794" max="1794" width="10.58203125" style="2" customWidth="1"/>
    <col min="1795" max="1795" width="6" style="2" customWidth="1"/>
    <col min="1796" max="1796" width="0.4140625" style="2" customWidth="1"/>
    <col min="1797" max="1797" width="14.25" style="2" customWidth="1"/>
    <col min="1798" max="1798" width="0.4140625" style="2" customWidth="1"/>
    <col min="1799" max="1799" width="14.25" style="2" customWidth="1"/>
    <col min="1800" max="1800" width="0.4140625" style="2" customWidth="1"/>
    <col min="1801" max="1801" width="14.25" style="2" customWidth="1"/>
    <col min="1802" max="1802" width="0.4140625" style="2" customWidth="1"/>
    <col min="1803" max="1803" width="14.25" style="2" customWidth="1"/>
    <col min="1804" max="1804" width="0.4140625" style="2" customWidth="1"/>
    <col min="1805" max="1805" width="0.75" style="2" customWidth="1"/>
    <col min="1806" max="2048" width="9.58203125" style="2"/>
    <col min="2049" max="2049" width="42.58203125" style="2" customWidth="1"/>
    <col min="2050" max="2050" width="10.58203125" style="2" customWidth="1"/>
    <col min="2051" max="2051" width="6" style="2" customWidth="1"/>
    <col min="2052" max="2052" width="0.4140625" style="2" customWidth="1"/>
    <col min="2053" max="2053" width="14.25" style="2" customWidth="1"/>
    <col min="2054" max="2054" width="0.4140625" style="2" customWidth="1"/>
    <col min="2055" max="2055" width="14.25" style="2" customWidth="1"/>
    <col min="2056" max="2056" width="0.4140625" style="2" customWidth="1"/>
    <col min="2057" max="2057" width="14.25" style="2" customWidth="1"/>
    <col min="2058" max="2058" width="0.4140625" style="2" customWidth="1"/>
    <col min="2059" max="2059" width="14.25" style="2" customWidth="1"/>
    <col min="2060" max="2060" width="0.4140625" style="2" customWidth="1"/>
    <col min="2061" max="2061" width="0.75" style="2" customWidth="1"/>
    <col min="2062" max="2304" width="9.58203125" style="2"/>
    <col min="2305" max="2305" width="42.58203125" style="2" customWidth="1"/>
    <col min="2306" max="2306" width="10.58203125" style="2" customWidth="1"/>
    <col min="2307" max="2307" width="6" style="2" customWidth="1"/>
    <col min="2308" max="2308" width="0.4140625" style="2" customWidth="1"/>
    <col min="2309" max="2309" width="14.25" style="2" customWidth="1"/>
    <col min="2310" max="2310" width="0.4140625" style="2" customWidth="1"/>
    <col min="2311" max="2311" width="14.25" style="2" customWidth="1"/>
    <col min="2312" max="2312" width="0.4140625" style="2" customWidth="1"/>
    <col min="2313" max="2313" width="14.25" style="2" customWidth="1"/>
    <col min="2314" max="2314" width="0.4140625" style="2" customWidth="1"/>
    <col min="2315" max="2315" width="14.25" style="2" customWidth="1"/>
    <col min="2316" max="2316" width="0.4140625" style="2" customWidth="1"/>
    <col min="2317" max="2317" width="0.75" style="2" customWidth="1"/>
    <col min="2318" max="2560" width="9.58203125" style="2"/>
    <col min="2561" max="2561" width="42.58203125" style="2" customWidth="1"/>
    <col min="2562" max="2562" width="10.58203125" style="2" customWidth="1"/>
    <col min="2563" max="2563" width="6" style="2" customWidth="1"/>
    <col min="2564" max="2564" width="0.4140625" style="2" customWidth="1"/>
    <col min="2565" max="2565" width="14.25" style="2" customWidth="1"/>
    <col min="2566" max="2566" width="0.4140625" style="2" customWidth="1"/>
    <col min="2567" max="2567" width="14.25" style="2" customWidth="1"/>
    <col min="2568" max="2568" width="0.4140625" style="2" customWidth="1"/>
    <col min="2569" max="2569" width="14.25" style="2" customWidth="1"/>
    <col min="2570" max="2570" width="0.4140625" style="2" customWidth="1"/>
    <col min="2571" max="2571" width="14.25" style="2" customWidth="1"/>
    <col min="2572" max="2572" width="0.4140625" style="2" customWidth="1"/>
    <col min="2573" max="2573" width="0.75" style="2" customWidth="1"/>
    <col min="2574" max="2816" width="9.58203125" style="2"/>
    <col min="2817" max="2817" width="42.58203125" style="2" customWidth="1"/>
    <col min="2818" max="2818" width="10.58203125" style="2" customWidth="1"/>
    <col min="2819" max="2819" width="6" style="2" customWidth="1"/>
    <col min="2820" max="2820" width="0.4140625" style="2" customWidth="1"/>
    <col min="2821" max="2821" width="14.25" style="2" customWidth="1"/>
    <col min="2822" max="2822" width="0.4140625" style="2" customWidth="1"/>
    <col min="2823" max="2823" width="14.25" style="2" customWidth="1"/>
    <col min="2824" max="2824" width="0.4140625" style="2" customWidth="1"/>
    <col min="2825" max="2825" width="14.25" style="2" customWidth="1"/>
    <col min="2826" max="2826" width="0.4140625" style="2" customWidth="1"/>
    <col min="2827" max="2827" width="14.25" style="2" customWidth="1"/>
    <col min="2828" max="2828" width="0.4140625" style="2" customWidth="1"/>
    <col min="2829" max="2829" width="0.75" style="2" customWidth="1"/>
    <col min="2830" max="3072" width="9.58203125" style="2"/>
    <col min="3073" max="3073" width="42.58203125" style="2" customWidth="1"/>
    <col min="3074" max="3074" width="10.58203125" style="2" customWidth="1"/>
    <col min="3075" max="3075" width="6" style="2" customWidth="1"/>
    <col min="3076" max="3076" width="0.4140625" style="2" customWidth="1"/>
    <col min="3077" max="3077" width="14.25" style="2" customWidth="1"/>
    <col min="3078" max="3078" width="0.4140625" style="2" customWidth="1"/>
    <col min="3079" max="3079" width="14.25" style="2" customWidth="1"/>
    <col min="3080" max="3080" width="0.4140625" style="2" customWidth="1"/>
    <col min="3081" max="3081" width="14.25" style="2" customWidth="1"/>
    <col min="3082" max="3082" width="0.4140625" style="2" customWidth="1"/>
    <col min="3083" max="3083" width="14.25" style="2" customWidth="1"/>
    <col min="3084" max="3084" width="0.4140625" style="2" customWidth="1"/>
    <col min="3085" max="3085" width="0.75" style="2" customWidth="1"/>
    <col min="3086" max="3328" width="9.58203125" style="2"/>
    <col min="3329" max="3329" width="42.58203125" style="2" customWidth="1"/>
    <col min="3330" max="3330" width="10.58203125" style="2" customWidth="1"/>
    <col min="3331" max="3331" width="6" style="2" customWidth="1"/>
    <col min="3332" max="3332" width="0.4140625" style="2" customWidth="1"/>
    <col min="3333" max="3333" width="14.25" style="2" customWidth="1"/>
    <col min="3334" max="3334" width="0.4140625" style="2" customWidth="1"/>
    <col min="3335" max="3335" width="14.25" style="2" customWidth="1"/>
    <col min="3336" max="3336" width="0.4140625" style="2" customWidth="1"/>
    <col min="3337" max="3337" width="14.25" style="2" customWidth="1"/>
    <col min="3338" max="3338" width="0.4140625" style="2" customWidth="1"/>
    <col min="3339" max="3339" width="14.25" style="2" customWidth="1"/>
    <col min="3340" max="3340" width="0.4140625" style="2" customWidth="1"/>
    <col min="3341" max="3341" width="0.75" style="2" customWidth="1"/>
    <col min="3342" max="3584" width="9.58203125" style="2"/>
    <col min="3585" max="3585" width="42.58203125" style="2" customWidth="1"/>
    <col min="3586" max="3586" width="10.58203125" style="2" customWidth="1"/>
    <col min="3587" max="3587" width="6" style="2" customWidth="1"/>
    <col min="3588" max="3588" width="0.4140625" style="2" customWidth="1"/>
    <col min="3589" max="3589" width="14.25" style="2" customWidth="1"/>
    <col min="3590" max="3590" width="0.4140625" style="2" customWidth="1"/>
    <col min="3591" max="3591" width="14.25" style="2" customWidth="1"/>
    <col min="3592" max="3592" width="0.4140625" style="2" customWidth="1"/>
    <col min="3593" max="3593" width="14.25" style="2" customWidth="1"/>
    <col min="3594" max="3594" width="0.4140625" style="2" customWidth="1"/>
    <col min="3595" max="3595" width="14.25" style="2" customWidth="1"/>
    <col min="3596" max="3596" width="0.4140625" style="2" customWidth="1"/>
    <col min="3597" max="3597" width="0.75" style="2" customWidth="1"/>
    <col min="3598" max="3840" width="9.58203125" style="2"/>
    <col min="3841" max="3841" width="42.58203125" style="2" customWidth="1"/>
    <col min="3842" max="3842" width="10.58203125" style="2" customWidth="1"/>
    <col min="3843" max="3843" width="6" style="2" customWidth="1"/>
    <col min="3844" max="3844" width="0.4140625" style="2" customWidth="1"/>
    <col min="3845" max="3845" width="14.25" style="2" customWidth="1"/>
    <col min="3846" max="3846" width="0.4140625" style="2" customWidth="1"/>
    <col min="3847" max="3847" width="14.25" style="2" customWidth="1"/>
    <col min="3848" max="3848" width="0.4140625" style="2" customWidth="1"/>
    <col min="3849" max="3849" width="14.25" style="2" customWidth="1"/>
    <col min="3850" max="3850" width="0.4140625" style="2" customWidth="1"/>
    <col min="3851" max="3851" width="14.25" style="2" customWidth="1"/>
    <col min="3852" max="3852" width="0.4140625" style="2" customWidth="1"/>
    <col min="3853" max="3853" width="0.75" style="2" customWidth="1"/>
    <col min="3854" max="4096" width="9.58203125" style="2"/>
    <col min="4097" max="4097" width="42.58203125" style="2" customWidth="1"/>
    <col min="4098" max="4098" width="10.58203125" style="2" customWidth="1"/>
    <col min="4099" max="4099" width="6" style="2" customWidth="1"/>
    <col min="4100" max="4100" width="0.4140625" style="2" customWidth="1"/>
    <col min="4101" max="4101" width="14.25" style="2" customWidth="1"/>
    <col min="4102" max="4102" width="0.4140625" style="2" customWidth="1"/>
    <col min="4103" max="4103" width="14.25" style="2" customWidth="1"/>
    <col min="4104" max="4104" width="0.4140625" style="2" customWidth="1"/>
    <col min="4105" max="4105" width="14.25" style="2" customWidth="1"/>
    <col min="4106" max="4106" width="0.4140625" style="2" customWidth="1"/>
    <col min="4107" max="4107" width="14.25" style="2" customWidth="1"/>
    <col min="4108" max="4108" width="0.4140625" style="2" customWidth="1"/>
    <col min="4109" max="4109" width="0.75" style="2" customWidth="1"/>
    <col min="4110" max="4352" width="9.58203125" style="2"/>
    <col min="4353" max="4353" width="42.58203125" style="2" customWidth="1"/>
    <col min="4354" max="4354" width="10.58203125" style="2" customWidth="1"/>
    <col min="4355" max="4355" width="6" style="2" customWidth="1"/>
    <col min="4356" max="4356" width="0.4140625" style="2" customWidth="1"/>
    <col min="4357" max="4357" width="14.25" style="2" customWidth="1"/>
    <col min="4358" max="4358" width="0.4140625" style="2" customWidth="1"/>
    <col min="4359" max="4359" width="14.25" style="2" customWidth="1"/>
    <col min="4360" max="4360" width="0.4140625" style="2" customWidth="1"/>
    <col min="4361" max="4361" width="14.25" style="2" customWidth="1"/>
    <col min="4362" max="4362" width="0.4140625" style="2" customWidth="1"/>
    <col min="4363" max="4363" width="14.25" style="2" customWidth="1"/>
    <col min="4364" max="4364" width="0.4140625" style="2" customWidth="1"/>
    <col min="4365" max="4365" width="0.75" style="2" customWidth="1"/>
    <col min="4366" max="4608" width="9.58203125" style="2"/>
    <col min="4609" max="4609" width="42.58203125" style="2" customWidth="1"/>
    <col min="4610" max="4610" width="10.58203125" style="2" customWidth="1"/>
    <col min="4611" max="4611" width="6" style="2" customWidth="1"/>
    <col min="4612" max="4612" width="0.4140625" style="2" customWidth="1"/>
    <col min="4613" max="4613" width="14.25" style="2" customWidth="1"/>
    <col min="4614" max="4614" width="0.4140625" style="2" customWidth="1"/>
    <col min="4615" max="4615" width="14.25" style="2" customWidth="1"/>
    <col min="4616" max="4616" width="0.4140625" style="2" customWidth="1"/>
    <col min="4617" max="4617" width="14.25" style="2" customWidth="1"/>
    <col min="4618" max="4618" width="0.4140625" style="2" customWidth="1"/>
    <col min="4619" max="4619" width="14.25" style="2" customWidth="1"/>
    <col min="4620" max="4620" width="0.4140625" style="2" customWidth="1"/>
    <col min="4621" max="4621" width="0.75" style="2" customWidth="1"/>
    <col min="4622" max="4864" width="9.58203125" style="2"/>
    <col min="4865" max="4865" width="42.58203125" style="2" customWidth="1"/>
    <col min="4866" max="4866" width="10.58203125" style="2" customWidth="1"/>
    <col min="4867" max="4867" width="6" style="2" customWidth="1"/>
    <col min="4868" max="4868" width="0.4140625" style="2" customWidth="1"/>
    <col min="4869" max="4869" width="14.25" style="2" customWidth="1"/>
    <col min="4870" max="4870" width="0.4140625" style="2" customWidth="1"/>
    <col min="4871" max="4871" width="14.25" style="2" customWidth="1"/>
    <col min="4872" max="4872" width="0.4140625" style="2" customWidth="1"/>
    <col min="4873" max="4873" width="14.25" style="2" customWidth="1"/>
    <col min="4874" max="4874" width="0.4140625" style="2" customWidth="1"/>
    <col min="4875" max="4875" width="14.25" style="2" customWidth="1"/>
    <col min="4876" max="4876" width="0.4140625" style="2" customWidth="1"/>
    <col min="4877" max="4877" width="0.75" style="2" customWidth="1"/>
    <col min="4878" max="5120" width="9.58203125" style="2"/>
    <col min="5121" max="5121" width="42.58203125" style="2" customWidth="1"/>
    <col min="5122" max="5122" width="10.58203125" style="2" customWidth="1"/>
    <col min="5123" max="5123" width="6" style="2" customWidth="1"/>
    <col min="5124" max="5124" width="0.4140625" style="2" customWidth="1"/>
    <col min="5125" max="5125" width="14.25" style="2" customWidth="1"/>
    <col min="5126" max="5126" width="0.4140625" style="2" customWidth="1"/>
    <col min="5127" max="5127" width="14.25" style="2" customWidth="1"/>
    <col min="5128" max="5128" width="0.4140625" style="2" customWidth="1"/>
    <col min="5129" max="5129" width="14.25" style="2" customWidth="1"/>
    <col min="5130" max="5130" width="0.4140625" style="2" customWidth="1"/>
    <col min="5131" max="5131" width="14.25" style="2" customWidth="1"/>
    <col min="5132" max="5132" width="0.4140625" style="2" customWidth="1"/>
    <col min="5133" max="5133" width="0.75" style="2" customWidth="1"/>
    <col min="5134" max="5376" width="9.58203125" style="2"/>
    <col min="5377" max="5377" width="42.58203125" style="2" customWidth="1"/>
    <col min="5378" max="5378" width="10.58203125" style="2" customWidth="1"/>
    <col min="5379" max="5379" width="6" style="2" customWidth="1"/>
    <col min="5380" max="5380" width="0.4140625" style="2" customWidth="1"/>
    <col min="5381" max="5381" width="14.25" style="2" customWidth="1"/>
    <col min="5382" max="5382" width="0.4140625" style="2" customWidth="1"/>
    <col min="5383" max="5383" width="14.25" style="2" customWidth="1"/>
    <col min="5384" max="5384" width="0.4140625" style="2" customWidth="1"/>
    <col min="5385" max="5385" width="14.25" style="2" customWidth="1"/>
    <col min="5386" max="5386" width="0.4140625" style="2" customWidth="1"/>
    <col min="5387" max="5387" width="14.25" style="2" customWidth="1"/>
    <col min="5388" max="5388" width="0.4140625" style="2" customWidth="1"/>
    <col min="5389" max="5389" width="0.75" style="2" customWidth="1"/>
    <col min="5390" max="5632" width="9.58203125" style="2"/>
    <col min="5633" max="5633" width="42.58203125" style="2" customWidth="1"/>
    <col min="5634" max="5634" width="10.58203125" style="2" customWidth="1"/>
    <col min="5635" max="5635" width="6" style="2" customWidth="1"/>
    <col min="5636" max="5636" width="0.4140625" style="2" customWidth="1"/>
    <col min="5637" max="5637" width="14.25" style="2" customWidth="1"/>
    <col min="5638" max="5638" width="0.4140625" style="2" customWidth="1"/>
    <col min="5639" max="5639" width="14.25" style="2" customWidth="1"/>
    <col min="5640" max="5640" width="0.4140625" style="2" customWidth="1"/>
    <col min="5641" max="5641" width="14.25" style="2" customWidth="1"/>
    <col min="5642" max="5642" width="0.4140625" style="2" customWidth="1"/>
    <col min="5643" max="5643" width="14.25" style="2" customWidth="1"/>
    <col min="5644" max="5644" width="0.4140625" style="2" customWidth="1"/>
    <col min="5645" max="5645" width="0.75" style="2" customWidth="1"/>
    <col min="5646" max="5888" width="9.58203125" style="2"/>
    <col min="5889" max="5889" width="42.58203125" style="2" customWidth="1"/>
    <col min="5890" max="5890" width="10.58203125" style="2" customWidth="1"/>
    <col min="5891" max="5891" width="6" style="2" customWidth="1"/>
    <col min="5892" max="5892" width="0.4140625" style="2" customWidth="1"/>
    <col min="5893" max="5893" width="14.25" style="2" customWidth="1"/>
    <col min="5894" max="5894" width="0.4140625" style="2" customWidth="1"/>
    <col min="5895" max="5895" width="14.25" style="2" customWidth="1"/>
    <col min="5896" max="5896" width="0.4140625" style="2" customWidth="1"/>
    <col min="5897" max="5897" width="14.25" style="2" customWidth="1"/>
    <col min="5898" max="5898" width="0.4140625" style="2" customWidth="1"/>
    <col min="5899" max="5899" width="14.25" style="2" customWidth="1"/>
    <col min="5900" max="5900" width="0.4140625" style="2" customWidth="1"/>
    <col min="5901" max="5901" width="0.75" style="2" customWidth="1"/>
    <col min="5902" max="6144" width="9.58203125" style="2"/>
    <col min="6145" max="6145" width="42.58203125" style="2" customWidth="1"/>
    <col min="6146" max="6146" width="10.58203125" style="2" customWidth="1"/>
    <col min="6147" max="6147" width="6" style="2" customWidth="1"/>
    <col min="6148" max="6148" width="0.4140625" style="2" customWidth="1"/>
    <col min="6149" max="6149" width="14.25" style="2" customWidth="1"/>
    <col min="6150" max="6150" width="0.4140625" style="2" customWidth="1"/>
    <col min="6151" max="6151" width="14.25" style="2" customWidth="1"/>
    <col min="6152" max="6152" width="0.4140625" style="2" customWidth="1"/>
    <col min="6153" max="6153" width="14.25" style="2" customWidth="1"/>
    <col min="6154" max="6154" width="0.4140625" style="2" customWidth="1"/>
    <col min="6155" max="6155" width="14.25" style="2" customWidth="1"/>
    <col min="6156" max="6156" width="0.4140625" style="2" customWidth="1"/>
    <col min="6157" max="6157" width="0.75" style="2" customWidth="1"/>
    <col min="6158" max="6400" width="9.58203125" style="2"/>
    <col min="6401" max="6401" width="42.58203125" style="2" customWidth="1"/>
    <col min="6402" max="6402" width="10.58203125" style="2" customWidth="1"/>
    <col min="6403" max="6403" width="6" style="2" customWidth="1"/>
    <col min="6404" max="6404" width="0.4140625" style="2" customWidth="1"/>
    <col min="6405" max="6405" width="14.25" style="2" customWidth="1"/>
    <col min="6406" max="6406" width="0.4140625" style="2" customWidth="1"/>
    <col min="6407" max="6407" width="14.25" style="2" customWidth="1"/>
    <col min="6408" max="6408" width="0.4140625" style="2" customWidth="1"/>
    <col min="6409" max="6409" width="14.25" style="2" customWidth="1"/>
    <col min="6410" max="6410" width="0.4140625" style="2" customWidth="1"/>
    <col min="6411" max="6411" width="14.25" style="2" customWidth="1"/>
    <col min="6412" max="6412" width="0.4140625" style="2" customWidth="1"/>
    <col min="6413" max="6413" width="0.75" style="2" customWidth="1"/>
    <col min="6414" max="6656" width="9.58203125" style="2"/>
    <col min="6657" max="6657" width="42.58203125" style="2" customWidth="1"/>
    <col min="6658" max="6658" width="10.58203125" style="2" customWidth="1"/>
    <col min="6659" max="6659" width="6" style="2" customWidth="1"/>
    <col min="6660" max="6660" width="0.4140625" style="2" customWidth="1"/>
    <col min="6661" max="6661" width="14.25" style="2" customWidth="1"/>
    <col min="6662" max="6662" width="0.4140625" style="2" customWidth="1"/>
    <col min="6663" max="6663" width="14.25" style="2" customWidth="1"/>
    <col min="6664" max="6664" width="0.4140625" style="2" customWidth="1"/>
    <col min="6665" max="6665" width="14.25" style="2" customWidth="1"/>
    <col min="6666" max="6666" width="0.4140625" style="2" customWidth="1"/>
    <col min="6667" max="6667" width="14.25" style="2" customWidth="1"/>
    <col min="6668" max="6668" width="0.4140625" style="2" customWidth="1"/>
    <col min="6669" max="6669" width="0.75" style="2" customWidth="1"/>
    <col min="6670" max="6912" width="9.58203125" style="2"/>
    <col min="6913" max="6913" width="42.58203125" style="2" customWidth="1"/>
    <col min="6914" max="6914" width="10.58203125" style="2" customWidth="1"/>
    <col min="6915" max="6915" width="6" style="2" customWidth="1"/>
    <col min="6916" max="6916" width="0.4140625" style="2" customWidth="1"/>
    <col min="6917" max="6917" width="14.25" style="2" customWidth="1"/>
    <col min="6918" max="6918" width="0.4140625" style="2" customWidth="1"/>
    <col min="6919" max="6919" width="14.25" style="2" customWidth="1"/>
    <col min="6920" max="6920" width="0.4140625" style="2" customWidth="1"/>
    <col min="6921" max="6921" width="14.25" style="2" customWidth="1"/>
    <col min="6922" max="6922" width="0.4140625" style="2" customWidth="1"/>
    <col min="6923" max="6923" width="14.25" style="2" customWidth="1"/>
    <col min="6924" max="6924" width="0.4140625" style="2" customWidth="1"/>
    <col min="6925" max="6925" width="0.75" style="2" customWidth="1"/>
    <col min="6926" max="7168" width="9.58203125" style="2"/>
    <col min="7169" max="7169" width="42.58203125" style="2" customWidth="1"/>
    <col min="7170" max="7170" width="10.58203125" style="2" customWidth="1"/>
    <col min="7171" max="7171" width="6" style="2" customWidth="1"/>
    <col min="7172" max="7172" width="0.4140625" style="2" customWidth="1"/>
    <col min="7173" max="7173" width="14.25" style="2" customWidth="1"/>
    <col min="7174" max="7174" width="0.4140625" style="2" customWidth="1"/>
    <col min="7175" max="7175" width="14.25" style="2" customWidth="1"/>
    <col min="7176" max="7176" width="0.4140625" style="2" customWidth="1"/>
    <col min="7177" max="7177" width="14.25" style="2" customWidth="1"/>
    <col min="7178" max="7178" width="0.4140625" style="2" customWidth="1"/>
    <col min="7179" max="7179" width="14.25" style="2" customWidth="1"/>
    <col min="7180" max="7180" width="0.4140625" style="2" customWidth="1"/>
    <col min="7181" max="7181" width="0.75" style="2" customWidth="1"/>
    <col min="7182" max="7424" width="9.58203125" style="2"/>
    <col min="7425" max="7425" width="42.58203125" style="2" customWidth="1"/>
    <col min="7426" max="7426" width="10.58203125" style="2" customWidth="1"/>
    <col min="7427" max="7427" width="6" style="2" customWidth="1"/>
    <col min="7428" max="7428" width="0.4140625" style="2" customWidth="1"/>
    <col min="7429" max="7429" width="14.25" style="2" customWidth="1"/>
    <col min="7430" max="7430" width="0.4140625" style="2" customWidth="1"/>
    <col min="7431" max="7431" width="14.25" style="2" customWidth="1"/>
    <col min="7432" max="7432" width="0.4140625" style="2" customWidth="1"/>
    <col min="7433" max="7433" width="14.25" style="2" customWidth="1"/>
    <col min="7434" max="7434" width="0.4140625" style="2" customWidth="1"/>
    <col min="7435" max="7435" width="14.25" style="2" customWidth="1"/>
    <col min="7436" max="7436" width="0.4140625" style="2" customWidth="1"/>
    <col min="7437" max="7437" width="0.75" style="2" customWidth="1"/>
    <col min="7438" max="7680" width="9.58203125" style="2"/>
    <col min="7681" max="7681" width="42.58203125" style="2" customWidth="1"/>
    <col min="7682" max="7682" width="10.58203125" style="2" customWidth="1"/>
    <col min="7683" max="7683" width="6" style="2" customWidth="1"/>
    <col min="7684" max="7684" width="0.4140625" style="2" customWidth="1"/>
    <col min="7685" max="7685" width="14.25" style="2" customWidth="1"/>
    <col min="7686" max="7686" width="0.4140625" style="2" customWidth="1"/>
    <col min="7687" max="7687" width="14.25" style="2" customWidth="1"/>
    <col min="7688" max="7688" width="0.4140625" style="2" customWidth="1"/>
    <col min="7689" max="7689" width="14.25" style="2" customWidth="1"/>
    <col min="7690" max="7690" width="0.4140625" style="2" customWidth="1"/>
    <col min="7691" max="7691" width="14.25" style="2" customWidth="1"/>
    <col min="7692" max="7692" width="0.4140625" style="2" customWidth="1"/>
    <col min="7693" max="7693" width="0.75" style="2" customWidth="1"/>
    <col min="7694" max="7936" width="9.58203125" style="2"/>
    <col min="7937" max="7937" width="42.58203125" style="2" customWidth="1"/>
    <col min="7938" max="7938" width="10.58203125" style="2" customWidth="1"/>
    <col min="7939" max="7939" width="6" style="2" customWidth="1"/>
    <col min="7940" max="7940" width="0.4140625" style="2" customWidth="1"/>
    <col min="7941" max="7941" width="14.25" style="2" customWidth="1"/>
    <col min="7942" max="7942" width="0.4140625" style="2" customWidth="1"/>
    <col min="7943" max="7943" width="14.25" style="2" customWidth="1"/>
    <col min="7944" max="7944" width="0.4140625" style="2" customWidth="1"/>
    <col min="7945" max="7945" width="14.25" style="2" customWidth="1"/>
    <col min="7946" max="7946" width="0.4140625" style="2" customWidth="1"/>
    <col min="7947" max="7947" width="14.25" style="2" customWidth="1"/>
    <col min="7948" max="7948" width="0.4140625" style="2" customWidth="1"/>
    <col min="7949" max="7949" width="0.75" style="2" customWidth="1"/>
    <col min="7950" max="8192" width="9.58203125" style="2"/>
    <col min="8193" max="8193" width="42.58203125" style="2" customWidth="1"/>
    <col min="8194" max="8194" width="10.58203125" style="2" customWidth="1"/>
    <col min="8195" max="8195" width="6" style="2" customWidth="1"/>
    <col min="8196" max="8196" width="0.4140625" style="2" customWidth="1"/>
    <col min="8197" max="8197" width="14.25" style="2" customWidth="1"/>
    <col min="8198" max="8198" width="0.4140625" style="2" customWidth="1"/>
    <col min="8199" max="8199" width="14.25" style="2" customWidth="1"/>
    <col min="8200" max="8200" width="0.4140625" style="2" customWidth="1"/>
    <col min="8201" max="8201" width="14.25" style="2" customWidth="1"/>
    <col min="8202" max="8202" width="0.4140625" style="2" customWidth="1"/>
    <col min="8203" max="8203" width="14.25" style="2" customWidth="1"/>
    <col min="8204" max="8204" width="0.4140625" style="2" customWidth="1"/>
    <col min="8205" max="8205" width="0.75" style="2" customWidth="1"/>
    <col min="8206" max="8448" width="9.58203125" style="2"/>
    <col min="8449" max="8449" width="42.58203125" style="2" customWidth="1"/>
    <col min="8450" max="8450" width="10.58203125" style="2" customWidth="1"/>
    <col min="8451" max="8451" width="6" style="2" customWidth="1"/>
    <col min="8452" max="8452" width="0.4140625" style="2" customWidth="1"/>
    <col min="8453" max="8453" width="14.25" style="2" customWidth="1"/>
    <col min="8454" max="8454" width="0.4140625" style="2" customWidth="1"/>
    <col min="8455" max="8455" width="14.25" style="2" customWidth="1"/>
    <col min="8456" max="8456" width="0.4140625" style="2" customWidth="1"/>
    <col min="8457" max="8457" width="14.25" style="2" customWidth="1"/>
    <col min="8458" max="8458" width="0.4140625" style="2" customWidth="1"/>
    <col min="8459" max="8459" width="14.25" style="2" customWidth="1"/>
    <col min="8460" max="8460" width="0.4140625" style="2" customWidth="1"/>
    <col min="8461" max="8461" width="0.75" style="2" customWidth="1"/>
    <col min="8462" max="8704" width="9.58203125" style="2"/>
    <col min="8705" max="8705" width="42.58203125" style="2" customWidth="1"/>
    <col min="8706" max="8706" width="10.58203125" style="2" customWidth="1"/>
    <col min="8707" max="8707" width="6" style="2" customWidth="1"/>
    <col min="8708" max="8708" width="0.4140625" style="2" customWidth="1"/>
    <col min="8709" max="8709" width="14.25" style="2" customWidth="1"/>
    <col min="8710" max="8710" width="0.4140625" style="2" customWidth="1"/>
    <col min="8711" max="8711" width="14.25" style="2" customWidth="1"/>
    <col min="8712" max="8712" width="0.4140625" style="2" customWidth="1"/>
    <col min="8713" max="8713" width="14.25" style="2" customWidth="1"/>
    <col min="8714" max="8714" width="0.4140625" style="2" customWidth="1"/>
    <col min="8715" max="8715" width="14.25" style="2" customWidth="1"/>
    <col min="8716" max="8716" width="0.4140625" style="2" customWidth="1"/>
    <col min="8717" max="8717" width="0.75" style="2" customWidth="1"/>
    <col min="8718" max="8960" width="9.58203125" style="2"/>
    <col min="8961" max="8961" width="42.58203125" style="2" customWidth="1"/>
    <col min="8962" max="8962" width="10.58203125" style="2" customWidth="1"/>
    <col min="8963" max="8963" width="6" style="2" customWidth="1"/>
    <col min="8964" max="8964" width="0.4140625" style="2" customWidth="1"/>
    <col min="8965" max="8965" width="14.25" style="2" customWidth="1"/>
    <col min="8966" max="8966" width="0.4140625" style="2" customWidth="1"/>
    <col min="8967" max="8967" width="14.25" style="2" customWidth="1"/>
    <col min="8968" max="8968" width="0.4140625" style="2" customWidth="1"/>
    <col min="8969" max="8969" width="14.25" style="2" customWidth="1"/>
    <col min="8970" max="8970" width="0.4140625" style="2" customWidth="1"/>
    <col min="8971" max="8971" width="14.25" style="2" customWidth="1"/>
    <col min="8972" max="8972" width="0.4140625" style="2" customWidth="1"/>
    <col min="8973" max="8973" width="0.75" style="2" customWidth="1"/>
    <col min="8974" max="9216" width="9.58203125" style="2"/>
    <col min="9217" max="9217" width="42.58203125" style="2" customWidth="1"/>
    <col min="9218" max="9218" width="10.58203125" style="2" customWidth="1"/>
    <col min="9219" max="9219" width="6" style="2" customWidth="1"/>
    <col min="9220" max="9220" width="0.4140625" style="2" customWidth="1"/>
    <col min="9221" max="9221" width="14.25" style="2" customWidth="1"/>
    <col min="9222" max="9222" width="0.4140625" style="2" customWidth="1"/>
    <col min="9223" max="9223" width="14.25" style="2" customWidth="1"/>
    <col min="9224" max="9224" width="0.4140625" style="2" customWidth="1"/>
    <col min="9225" max="9225" width="14.25" style="2" customWidth="1"/>
    <col min="9226" max="9226" width="0.4140625" style="2" customWidth="1"/>
    <col min="9227" max="9227" width="14.25" style="2" customWidth="1"/>
    <col min="9228" max="9228" width="0.4140625" style="2" customWidth="1"/>
    <col min="9229" max="9229" width="0.75" style="2" customWidth="1"/>
    <col min="9230" max="9472" width="9.58203125" style="2"/>
    <col min="9473" max="9473" width="42.58203125" style="2" customWidth="1"/>
    <col min="9474" max="9474" width="10.58203125" style="2" customWidth="1"/>
    <col min="9475" max="9475" width="6" style="2" customWidth="1"/>
    <col min="9476" max="9476" width="0.4140625" style="2" customWidth="1"/>
    <col min="9477" max="9477" width="14.25" style="2" customWidth="1"/>
    <col min="9478" max="9478" width="0.4140625" style="2" customWidth="1"/>
    <col min="9479" max="9479" width="14.25" style="2" customWidth="1"/>
    <col min="9480" max="9480" width="0.4140625" style="2" customWidth="1"/>
    <col min="9481" max="9481" width="14.25" style="2" customWidth="1"/>
    <col min="9482" max="9482" width="0.4140625" style="2" customWidth="1"/>
    <col min="9483" max="9483" width="14.25" style="2" customWidth="1"/>
    <col min="9484" max="9484" width="0.4140625" style="2" customWidth="1"/>
    <col min="9485" max="9485" width="0.75" style="2" customWidth="1"/>
    <col min="9486" max="9728" width="9.58203125" style="2"/>
    <col min="9729" max="9729" width="42.58203125" style="2" customWidth="1"/>
    <col min="9730" max="9730" width="10.58203125" style="2" customWidth="1"/>
    <col min="9731" max="9731" width="6" style="2" customWidth="1"/>
    <col min="9732" max="9732" width="0.4140625" style="2" customWidth="1"/>
    <col min="9733" max="9733" width="14.25" style="2" customWidth="1"/>
    <col min="9734" max="9734" width="0.4140625" style="2" customWidth="1"/>
    <col min="9735" max="9735" width="14.25" style="2" customWidth="1"/>
    <col min="9736" max="9736" width="0.4140625" style="2" customWidth="1"/>
    <col min="9737" max="9737" width="14.25" style="2" customWidth="1"/>
    <col min="9738" max="9738" width="0.4140625" style="2" customWidth="1"/>
    <col min="9739" max="9739" width="14.25" style="2" customWidth="1"/>
    <col min="9740" max="9740" width="0.4140625" style="2" customWidth="1"/>
    <col min="9741" max="9741" width="0.75" style="2" customWidth="1"/>
    <col min="9742" max="9984" width="9.58203125" style="2"/>
    <col min="9985" max="9985" width="42.58203125" style="2" customWidth="1"/>
    <col min="9986" max="9986" width="10.58203125" style="2" customWidth="1"/>
    <col min="9987" max="9987" width="6" style="2" customWidth="1"/>
    <col min="9988" max="9988" width="0.4140625" style="2" customWidth="1"/>
    <col min="9989" max="9989" width="14.25" style="2" customWidth="1"/>
    <col min="9990" max="9990" width="0.4140625" style="2" customWidth="1"/>
    <col min="9991" max="9991" width="14.25" style="2" customWidth="1"/>
    <col min="9992" max="9992" width="0.4140625" style="2" customWidth="1"/>
    <col min="9993" max="9993" width="14.25" style="2" customWidth="1"/>
    <col min="9994" max="9994" width="0.4140625" style="2" customWidth="1"/>
    <col min="9995" max="9995" width="14.25" style="2" customWidth="1"/>
    <col min="9996" max="9996" width="0.4140625" style="2" customWidth="1"/>
    <col min="9997" max="9997" width="0.75" style="2" customWidth="1"/>
    <col min="9998" max="10240" width="9.58203125" style="2"/>
    <col min="10241" max="10241" width="42.58203125" style="2" customWidth="1"/>
    <col min="10242" max="10242" width="10.58203125" style="2" customWidth="1"/>
    <col min="10243" max="10243" width="6" style="2" customWidth="1"/>
    <col min="10244" max="10244" width="0.4140625" style="2" customWidth="1"/>
    <col min="10245" max="10245" width="14.25" style="2" customWidth="1"/>
    <col min="10246" max="10246" width="0.4140625" style="2" customWidth="1"/>
    <col min="10247" max="10247" width="14.25" style="2" customWidth="1"/>
    <col min="10248" max="10248" width="0.4140625" style="2" customWidth="1"/>
    <col min="10249" max="10249" width="14.25" style="2" customWidth="1"/>
    <col min="10250" max="10250" width="0.4140625" style="2" customWidth="1"/>
    <col min="10251" max="10251" width="14.25" style="2" customWidth="1"/>
    <col min="10252" max="10252" width="0.4140625" style="2" customWidth="1"/>
    <col min="10253" max="10253" width="0.75" style="2" customWidth="1"/>
    <col min="10254" max="10496" width="9.58203125" style="2"/>
    <col min="10497" max="10497" width="42.58203125" style="2" customWidth="1"/>
    <col min="10498" max="10498" width="10.58203125" style="2" customWidth="1"/>
    <col min="10499" max="10499" width="6" style="2" customWidth="1"/>
    <col min="10500" max="10500" width="0.4140625" style="2" customWidth="1"/>
    <col min="10501" max="10501" width="14.25" style="2" customWidth="1"/>
    <col min="10502" max="10502" width="0.4140625" style="2" customWidth="1"/>
    <col min="10503" max="10503" width="14.25" style="2" customWidth="1"/>
    <col min="10504" max="10504" width="0.4140625" style="2" customWidth="1"/>
    <col min="10505" max="10505" width="14.25" style="2" customWidth="1"/>
    <col min="10506" max="10506" width="0.4140625" style="2" customWidth="1"/>
    <col min="10507" max="10507" width="14.25" style="2" customWidth="1"/>
    <col min="10508" max="10508" width="0.4140625" style="2" customWidth="1"/>
    <col min="10509" max="10509" width="0.75" style="2" customWidth="1"/>
    <col min="10510" max="10752" width="9.58203125" style="2"/>
    <col min="10753" max="10753" width="42.58203125" style="2" customWidth="1"/>
    <col min="10754" max="10754" width="10.58203125" style="2" customWidth="1"/>
    <col min="10755" max="10755" width="6" style="2" customWidth="1"/>
    <col min="10756" max="10756" width="0.4140625" style="2" customWidth="1"/>
    <col min="10757" max="10757" width="14.25" style="2" customWidth="1"/>
    <col min="10758" max="10758" width="0.4140625" style="2" customWidth="1"/>
    <col min="10759" max="10759" width="14.25" style="2" customWidth="1"/>
    <col min="10760" max="10760" width="0.4140625" style="2" customWidth="1"/>
    <col min="10761" max="10761" width="14.25" style="2" customWidth="1"/>
    <col min="10762" max="10762" width="0.4140625" style="2" customWidth="1"/>
    <col min="10763" max="10763" width="14.25" style="2" customWidth="1"/>
    <col min="10764" max="10764" width="0.4140625" style="2" customWidth="1"/>
    <col min="10765" max="10765" width="0.75" style="2" customWidth="1"/>
    <col min="10766" max="11008" width="9.58203125" style="2"/>
    <col min="11009" max="11009" width="42.58203125" style="2" customWidth="1"/>
    <col min="11010" max="11010" width="10.58203125" style="2" customWidth="1"/>
    <col min="11011" max="11011" width="6" style="2" customWidth="1"/>
    <col min="11012" max="11012" width="0.4140625" style="2" customWidth="1"/>
    <col min="11013" max="11013" width="14.25" style="2" customWidth="1"/>
    <col min="11014" max="11014" width="0.4140625" style="2" customWidth="1"/>
    <col min="11015" max="11015" width="14.25" style="2" customWidth="1"/>
    <col min="11016" max="11016" width="0.4140625" style="2" customWidth="1"/>
    <col min="11017" max="11017" width="14.25" style="2" customWidth="1"/>
    <col min="11018" max="11018" width="0.4140625" style="2" customWidth="1"/>
    <col min="11019" max="11019" width="14.25" style="2" customWidth="1"/>
    <col min="11020" max="11020" width="0.4140625" style="2" customWidth="1"/>
    <col min="11021" max="11021" width="0.75" style="2" customWidth="1"/>
    <col min="11022" max="11264" width="9.58203125" style="2"/>
    <col min="11265" max="11265" width="42.58203125" style="2" customWidth="1"/>
    <col min="11266" max="11266" width="10.58203125" style="2" customWidth="1"/>
    <col min="11267" max="11267" width="6" style="2" customWidth="1"/>
    <col min="11268" max="11268" width="0.4140625" style="2" customWidth="1"/>
    <col min="11269" max="11269" width="14.25" style="2" customWidth="1"/>
    <col min="11270" max="11270" width="0.4140625" style="2" customWidth="1"/>
    <col min="11271" max="11271" width="14.25" style="2" customWidth="1"/>
    <col min="11272" max="11272" width="0.4140625" style="2" customWidth="1"/>
    <col min="11273" max="11273" width="14.25" style="2" customWidth="1"/>
    <col min="11274" max="11274" width="0.4140625" style="2" customWidth="1"/>
    <col min="11275" max="11275" width="14.25" style="2" customWidth="1"/>
    <col min="11276" max="11276" width="0.4140625" style="2" customWidth="1"/>
    <col min="11277" max="11277" width="0.75" style="2" customWidth="1"/>
    <col min="11278" max="11520" width="9.58203125" style="2"/>
    <col min="11521" max="11521" width="42.58203125" style="2" customWidth="1"/>
    <col min="11522" max="11522" width="10.58203125" style="2" customWidth="1"/>
    <col min="11523" max="11523" width="6" style="2" customWidth="1"/>
    <col min="11524" max="11524" width="0.4140625" style="2" customWidth="1"/>
    <col min="11525" max="11525" width="14.25" style="2" customWidth="1"/>
    <col min="11526" max="11526" width="0.4140625" style="2" customWidth="1"/>
    <col min="11527" max="11527" width="14.25" style="2" customWidth="1"/>
    <col min="11528" max="11528" width="0.4140625" style="2" customWidth="1"/>
    <col min="11529" max="11529" width="14.25" style="2" customWidth="1"/>
    <col min="11530" max="11530" width="0.4140625" style="2" customWidth="1"/>
    <col min="11531" max="11531" width="14.25" style="2" customWidth="1"/>
    <col min="11532" max="11532" width="0.4140625" style="2" customWidth="1"/>
    <col min="11533" max="11533" width="0.75" style="2" customWidth="1"/>
    <col min="11534" max="11776" width="9.58203125" style="2"/>
    <col min="11777" max="11777" width="42.58203125" style="2" customWidth="1"/>
    <col min="11778" max="11778" width="10.58203125" style="2" customWidth="1"/>
    <col min="11779" max="11779" width="6" style="2" customWidth="1"/>
    <col min="11780" max="11780" width="0.4140625" style="2" customWidth="1"/>
    <col min="11781" max="11781" width="14.25" style="2" customWidth="1"/>
    <col min="11782" max="11782" width="0.4140625" style="2" customWidth="1"/>
    <col min="11783" max="11783" width="14.25" style="2" customWidth="1"/>
    <col min="11784" max="11784" width="0.4140625" style="2" customWidth="1"/>
    <col min="11785" max="11785" width="14.25" style="2" customWidth="1"/>
    <col min="11786" max="11786" width="0.4140625" style="2" customWidth="1"/>
    <col min="11787" max="11787" width="14.25" style="2" customWidth="1"/>
    <col min="11788" max="11788" width="0.4140625" style="2" customWidth="1"/>
    <col min="11789" max="11789" width="0.75" style="2" customWidth="1"/>
    <col min="11790" max="12032" width="9.58203125" style="2"/>
    <col min="12033" max="12033" width="42.58203125" style="2" customWidth="1"/>
    <col min="12034" max="12034" width="10.58203125" style="2" customWidth="1"/>
    <col min="12035" max="12035" width="6" style="2" customWidth="1"/>
    <col min="12036" max="12036" width="0.4140625" style="2" customWidth="1"/>
    <col min="12037" max="12037" width="14.25" style="2" customWidth="1"/>
    <col min="12038" max="12038" width="0.4140625" style="2" customWidth="1"/>
    <col min="12039" max="12039" width="14.25" style="2" customWidth="1"/>
    <col min="12040" max="12040" width="0.4140625" style="2" customWidth="1"/>
    <col min="12041" max="12041" width="14.25" style="2" customWidth="1"/>
    <col min="12042" max="12042" width="0.4140625" style="2" customWidth="1"/>
    <col min="12043" max="12043" width="14.25" style="2" customWidth="1"/>
    <col min="12044" max="12044" width="0.4140625" style="2" customWidth="1"/>
    <col min="12045" max="12045" width="0.75" style="2" customWidth="1"/>
    <col min="12046" max="12288" width="9.58203125" style="2"/>
    <col min="12289" max="12289" width="42.58203125" style="2" customWidth="1"/>
    <col min="12290" max="12290" width="10.58203125" style="2" customWidth="1"/>
    <col min="12291" max="12291" width="6" style="2" customWidth="1"/>
    <col min="12292" max="12292" width="0.4140625" style="2" customWidth="1"/>
    <col min="12293" max="12293" width="14.25" style="2" customWidth="1"/>
    <col min="12294" max="12294" width="0.4140625" style="2" customWidth="1"/>
    <col min="12295" max="12295" width="14.25" style="2" customWidth="1"/>
    <col min="12296" max="12296" width="0.4140625" style="2" customWidth="1"/>
    <col min="12297" max="12297" width="14.25" style="2" customWidth="1"/>
    <col min="12298" max="12298" width="0.4140625" style="2" customWidth="1"/>
    <col min="12299" max="12299" width="14.25" style="2" customWidth="1"/>
    <col min="12300" max="12300" width="0.4140625" style="2" customWidth="1"/>
    <col min="12301" max="12301" width="0.75" style="2" customWidth="1"/>
    <col min="12302" max="12544" width="9.58203125" style="2"/>
    <col min="12545" max="12545" width="42.58203125" style="2" customWidth="1"/>
    <col min="12546" max="12546" width="10.58203125" style="2" customWidth="1"/>
    <col min="12547" max="12547" width="6" style="2" customWidth="1"/>
    <col min="12548" max="12548" width="0.4140625" style="2" customWidth="1"/>
    <col min="12549" max="12549" width="14.25" style="2" customWidth="1"/>
    <col min="12550" max="12550" width="0.4140625" style="2" customWidth="1"/>
    <col min="12551" max="12551" width="14.25" style="2" customWidth="1"/>
    <col min="12552" max="12552" width="0.4140625" style="2" customWidth="1"/>
    <col min="12553" max="12553" width="14.25" style="2" customWidth="1"/>
    <col min="12554" max="12554" width="0.4140625" style="2" customWidth="1"/>
    <col min="12555" max="12555" width="14.25" style="2" customWidth="1"/>
    <col min="12556" max="12556" width="0.4140625" style="2" customWidth="1"/>
    <col min="12557" max="12557" width="0.75" style="2" customWidth="1"/>
    <col min="12558" max="12800" width="9.58203125" style="2"/>
    <col min="12801" max="12801" width="42.58203125" style="2" customWidth="1"/>
    <col min="12802" max="12802" width="10.58203125" style="2" customWidth="1"/>
    <col min="12803" max="12803" width="6" style="2" customWidth="1"/>
    <col min="12804" max="12804" width="0.4140625" style="2" customWidth="1"/>
    <col min="12805" max="12805" width="14.25" style="2" customWidth="1"/>
    <col min="12806" max="12806" width="0.4140625" style="2" customWidth="1"/>
    <col min="12807" max="12807" width="14.25" style="2" customWidth="1"/>
    <col min="12808" max="12808" width="0.4140625" style="2" customWidth="1"/>
    <col min="12809" max="12809" width="14.25" style="2" customWidth="1"/>
    <col min="12810" max="12810" width="0.4140625" style="2" customWidth="1"/>
    <col min="12811" max="12811" width="14.25" style="2" customWidth="1"/>
    <col min="12812" max="12812" width="0.4140625" style="2" customWidth="1"/>
    <col min="12813" max="12813" width="0.75" style="2" customWidth="1"/>
    <col min="12814" max="13056" width="9.58203125" style="2"/>
    <col min="13057" max="13057" width="42.58203125" style="2" customWidth="1"/>
    <col min="13058" max="13058" width="10.58203125" style="2" customWidth="1"/>
    <col min="13059" max="13059" width="6" style="2" customWidth="1"/>
    <col min="13060" max="13060" width="0.4140625" style="2" customWidth="1"/>
    <col min="13061" max="13061" width="14.25" style="2" customWidth="1"/>
    <col min="13062" max="13062" width="0.4140625" style="2" customWidth="1"/>
    <col min="13063" max="13063" width="14.25" style="2" customWidth="1"/>
    <col min="13064" max="13064" width="0.4140625" style="2" customWidth="1"/>
    <col min="13065" max="13065" width="14.25" style="2" customWidth="1"/>
    <col min="13066" max="13066" width="0.4140625" style="2" customWidth="1"/>
    <col min="13067" max="13067" width="14.25" style="2" customWidth="1"/>
    <col min="13068" max="13068" width="0.4140625" style="2" customWidth="1"/>
    <col min="13069" max="13069" width="0.75" style="2" customWidth="1"/>
    <col min="13070" max="13312" width="9.58203125" style="2"/>
    <col min="13313" max="13313" width="42.58203125" style="2" customWidth="1"/>
    <col min="13314" max="13314" width="10.58203125" style="2" customWidth="1"/>
    <col min="13315" max="13315" width="6" style="2" customWidth="1"/>
    <col min="13316" max="13316" width="0.4140625" style="2" customWidth="1"/>
    <col min="13317" max="13317" width="14.25" style="2" customWidth="1"/>
    <col min="13318" max="13318" width="0.4140625" style="2" customWidth="1"/>
    <col min="13319" max="13319" width="14.25" style="2" customWidth="1"/>
    <col min="13320" max="13320" width="0.4140625" style="2" customWidth="1"/>
    <col min="13321" max="13321" width="14.25" style="2" customWidth="1"/>
    <col min="13322" max="13322" width="0.4140625" style="2" customWidth="1"/>
    <col min="13323" max="13323" width="14.25" style="2" customWidth="1"/>
    <col min="13324" max="13324" width="0.4140625" style="2" customWidth="1"/>
    <col min="13325" max="13325" width="0.75" style="2" customWidth="1"/>
    <col min="13326" max="13568" width="9.58203125" style="2"/>
    <col min="13569" max="13569" width="42.58203125" style="2" customWidth="1"/>
    <col min="13570" max="13570" width="10.58203125" style="2" customWidth="1"/>
    <col min="13571" max="13571" width="6" style="2" customWidth="1"/>
    <col min="13572" max="13572" width="0.4140625" style="2" customWidth="1"/>
    <col min="13573" max="13573" width="14.25" style="2" customWidth="1"/>
    <col min="13574" max="13574" width="0.4140625" style="2" customWidth="1"/>
    <col min="13575" max="13575" width="14.25" style="2" customWidth="1"/>
    <col min="13576" max="13576" width="0.4140625" style="2" customWidth="1"/>
    <col min="13577" max="13577" width="14.25" style="2" customWidth="1"/>
    <col min="13578" max="13578" width="0.4140625" style="2" customWidth="1"/>
    <col min="13579" max="13579" width="14.25" style="2" customWidth="1"/>
    <col min="13580" max="13580" width="0.4140625" style="2" customWidth="1"/>
    <col min="13581" max="13581" width="0.75" style="2" customWidth="1"/>
    <col min="13582" max="13824" width="9.58203125" style="2"/>
    <col min="13825" max="13825" width="42.58203125" style="2" customWidth="1"/>
    <col min="13826" max="13826" width="10.58203125" style="2" customWidth="1"/>
    <col min="13827" max="13827" width="6" style="2" customWidth="1"/>
    <col min="13828" max="13828" width="0.4140625" style="2" customWidth="1"/>
    <col min="13829" max="13829" width="14.25" style="2" customWidth="1"/>
    <col min="13830" max="13830" width="0.4140625" style="2" customWidth="1"/>
    <col min="13831" max="13831" width="14.25" style="2" customWidth="1"/>
    <col min="13832" max="13832" width="0.4140625" style="2" customWidth="1"/>
    <col min="13833" max="13833" width="14.25" style="2" customWidth="1"/>
    <col min="13834" max="13834" width="0.4140625" style="2" customWidth="1"/>
    <col min="13835" max="13835" width="14.25" style="2" customWidth="1"/>
    <col min="13836" max="13836" width="0.4140625" style="2" customWidth="1"/>
    <col min="13837" max="13837" width="0.75" style="2" customWidth="1"/>
    <col min="13838" max="14080" width="9.58203125" style="2"/>
    <col min="14081" max="14081" width="42.58203125" style="2" customWidth="1"/>
    <col min="14082" max="14082" width="10.58203125" style="2" customWidth="1"/>
    <col min="14083" max="14083" width="6" style="2" customWidth="1"/>
    <col min="14084" max="14084" width="0.4140625" style="2" customWidth="1"/>
    <col min="14085" max="14085" width="14.25" style="2" customWidth="1"/>
    <col min="14086" max="14086" width="0.4140625" style="2" customWidth="1"/>
    <col min="14087" max="14087" width="14.25" style="2" customWidth="1"/>
    <col min="14088" max="14088" width="0.4140625" style="2" customWidth="1"/>
    <col min="14089" max="14089" width="14.25" style="2" customWidth="1"/>
    <col min="14090" max="14090" width="0.4140625" style="2" customWidth="1"/>
    <col min="14091" max="14091" width="14.25" style="2" customWidth="1"/>
    <col min="14092" max="14092" width="0.4140625" style="2" customWidth="1"/>
    <col min="14093" max="14093" width="0.75" style="2" customWidth="1"/>
    <col min="14094" max="14336" width="9.58203125" style="2"/>
    <col min="14337" max="14337" width="42.58203125" style="2" customWidth="1"/>
    <col min="14338" max="14338" width="10.58203125" style="2" customWidth="1"/>
    <col min="14339" max="14339" width="6" style="2" customWidth="1"/>
    <col min="14340" max="14340" width="0.4140625" style="2" customWidth="1"/>
    <col min="14341" max="14341" width="14.25" style="2" customWidth="1"/>
    <col min="14342" max="14342" width="0.4140625" style="2" customWidth="1"/>
    <col min="14343" max="14343" width="14.25" style="2" customWidth="1"/>
    <col min="14344" max="14344" width="0.4140625" style="2" customWidth="1"/>
    <col min="14345" max="14345" width="14.25" style="2" customWidth="1"/>
    <col min="14346" max="14346" width="0.4140625" style="2" customWidth="1"/>
    <col min="14347" max="14347" width="14.25" style="2" customWidth="1"/>
    <col min="14348" max="14348" width="0.4140625" style="2" customWidth="1"/>
    <col min="14349" max="14349" width="0.75" style="2" customWidth="1"/>
    <col min="14350" max="14592" width="9.58203125" style="2"/>
    <col min="14593" max="14593" width="42.58203125" style="2" customWidth="1"/>
    <col min="14594" max="14594" width="10.58203125" style="2" customWidth="1"/>
    <col min="14595" max="14595" width="6" style="2" customWidth="1"/>
    <col min="14596" max="14596" width="0.4140625" style="2" customWidth="1"/>
    <col min="14597" max="14597" width="14.25" style="2" customWidth="1"/>
    <col min="14598" max="14598" width="0.4140625" style="2" customWidth="1"/>
    <col min="14599" max="14599" width="14.25" style="2" customWidth="1"/>
    <col min="14600" max="14600" width="0.4140625" style="2" customWidth="1"/>
    <col min="14601" max="14601" width="14.25" style="2" customWidth="1"/>
    <col min="14602" max="14602" width="0.4140625" style="2" customWidth="1"/>
    <col min="14603" max="14603" width="14.25" style="2" customWidth="1"/>
    <col min="14604" max="14604" width="0.4140625" style="2" customWidth="1"/>
    <col min="14605" max="14605" width="0.75" style="2" customWidth="1"/>
    <col min="14606" max="14848" width="9.58203125" style="2"/>
    <col min="14849" max="14849" width="42.58203125" style="2" customWidth="1"/>
    <col min="14850" max="14850" width="10.58203125" style="2" customWidth="1"/>
    <col min="14851" max="14851" width="6" style="2" customWidth="1"/>
    <col min="14852" max="14852" width="0.4140625" style="2" customWidth="1"/>
    <col min="14853" max="14853" width="14.25" style="2" customWidth="1"/>
    <col min="14854" max="14854" width="0.4140625" style="2" customWidth="1"/>
    <col min="14855" max="14855" width="14.25" style="2" customWidth="1"/>
    <col min="14856" max="14856" width="0.4140625" style="2" customWidth="1"/>
    <col min="14857" max="14857" width="14.25" style="2" customWidth="1"/>
    <col min="14858" max="14858" width="0.4140625" style="2" customWidth="1"/>
    <col min="14859" max="14859" width="14.25" style="2" customWidth="1"/>
    <col min="14860" max="14860" width="0.4140625" style="2" customWidth="1"/>
    <col min="14861" max="14861" width="0.75" style="2" customWidth="1"/>
    <col min="14862" max="15104" width="9.58203125" style="2"/>
    <col min="15105" max="15105" width="42.58203125" style="2" customWidth="1"/>
    <col min="15106" max="15106" width="10.58203125" style="2" customWidth="1"/>
    <col min="15107" max="15107" width="6" style="2" customWidth="1"/>
    <col min="15108" max="15108" width="0.4140625" style="2" customWidth="1"/>
    <col min="15109" max="15109" width="14.25" style="2" customWidth="1"/>
    <col min="15110" max="15110" width="0.4140625" style="2" customWidth="1"/>
    <col min="15111" max="15111" width="14.25" style="2" customWidth="1"/>
    <col min="15112" max="15112" width="0.4140625" style="2" customWidth="1"/>
    <col min="15113" max="15113" width="14.25" style="2" customWidth="1"/>
    <col min="15114" max="15114" width="0.4140625" style="2" customWidth="1"/>
    <col min="15115" max="15115" width="14.25" style="2" customWidth="1"/>
    <col min="15116" max="15116" width="0.4140625" style="2" customWidth="1"/>
    <col min="15117" max="15117" width="0.75" style="2" customWidth="1"/>
    <col min="15118" max="15360" width="9.58203125" style="2"/>
    <col min="15361" max="15361" width="42.58203125" style="2" customWidth="1"/>
    <col min="15362" max="15362" width="10.58203125" style="2" customWidth="1"/>
    <col min="15363" max="15363" width="6" style="2" customWidth="1"/>
    <col min="15364" max="15364" width="0.4140625" style="2" customWidth="1"/>
    <col min="15365" max="15365" width="14.25" style="2" customWidth="1"/>
    <col min="15366" max="15366" width="0.4140625" style="2" customWidth="1"/>
    <col min="15367" max="15367" width="14.25" style="2" customWidth="1"/>
    <col min="15368" max="15368" width="0.4140625" style="2" customWidth="1"/>
    <col min="15369" max="15369" width="14.25" style="2" customWidth="1"/>
    <col min="15370" max="15370" width="0.4140625" style="2" customWidth="1"/>
    <col min="15371" max="15371" width="14.25" style="2" customWidth="1"/>
    <col min="15372" max="15372" width="0.4140625" style="2" customWidth="1"/>
    <col min="15373" max="15373" width="0.75" style="2" customWidth="1"/>
    <col min="15374" max="15616" width="9.58203125" style="2"/>
    <col min="15617" max="15617" width="42.58203125" style="2" customWidth="1"/>
    <col min="15618" max="15618" width="10.58203125" style="2" customWidth="1"/>
    <col min="15619" max="15619" width="6" style="2" customWidth="1"/>
    <col min="15620" max="15620" width="0.4140625" style="2" customWidth="1"/>
    <col min="15621" max="15621" width="14.25" style="2" customWidth="1"/>
    <col min="15622" max="15622" width="0.4140625" style="2" customWidth="1"/>
    <col min="15623" max="15623" width="14.25" style="2" customWidth="1"/>
    <col min="15624" max="15624" width="0.4140625" style="2" customWidth="1"/>
    <col min="15625" max="15625" width="14.25" style="2" customWidth="1"/>
    <col min="15626" max="15626" width="0.4140625" style="2" customWidth="1"/>
    <col min="15627" max="15627" width="14.25" style="2" customWidth="1"/>
    <col min="15628" max="15628" width="0.4140625" style="2" customWidth="1"/>
    <col min="15629" max="15629" width="0.75" style="2" customWidth="1"/>
    <col min="15630" max="15872" width="9.58203125" style="2"/>
    <col min="15873" max="15873" width="42.58203125" style="2" customWidth="1"/>
    <col min="15874" max="15874" width="10.58203125" style="2" customWidth="1"/>
    <col min="15875" max="15875" width="6" style="2" customWidth="1"/>
    <col min="15876" max="15876" width="0.4140625" style="2" customWidth="1"/>
    <col min="15877" max="15877" width="14.25" style="2" customWidth="1"/>
    <col min="15878" max="15878" width="0.4140625" style="2" customWidth="1"/>
    <col min="15879" max="15879" width="14.25" style="2" customWidth="1"/>
    <col min="15880" max="15880" width="0.4140625" style="2" customWidth="1"/>
    <col min="15881" max="15881" width="14.25" style="2" customWidth="1"/>
    <col min="15882" max="15882" width="0.4140625" style="2" customWidth="1"/>
    <col min="15883" max="15883" width="14.25" style="2" customWidth="1"/>
    <col min="15884" max="15884" width="0.4140625" style="2" customWidth="1"/>
    <col min="15885" max="15885" width="0.75" style="2" customWidth="1"/>
    <col min="15886" max="16128" width="9.58203125" style="2"/>
    <col min="16129" max="16129" width="42.58203125" style="2" customWidth="1"/>
    <col min="16130" max="16130" width="10.58203125" style="2" customWidth="1"/>
    <col min="16131" max="16131" width="6" style="2" customWidth="1"/>
    <col min="16132" max="16132" width="0.4140625" style="2" customWidth="1"/>
    <col min="16133" max="16133" width="14.25" style="2" customWidth="1"/>
    <col min="16134" max="16134" width="0.4140625" style="2" customWidth="1"/>
    <col min="16135" max="16135" width="14.25" style="2" customWidth="1"/>
    <col min="16136" max="16136" width="0.4140625" style="2" customWidth="1"/>
    <col min="16137" max="16137" width="14.25" style="2" customWidth="1"/>
    <col min="16138" max="16138" width="0.4140625" style="2" customWidth="1"/>
    <col min="16139" max="16139" width="14.25" style="2" customWidth="1"/>
    <col min="16140" max="16140" width="0.4140625" style="2" customWidth="1"/>
    <col min="16141" max="16141" width="0.75" style="2" customWidth="1"/>
    <col min="16142" max="16384" width="9.58203125" style="2"/>
  </cols>
  <sheetData>
    <row r="1" spans="1:12" ht="24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4" customHeight="1">
      <c r="A2" s="104" t="s">
        <v>1</v>
      </c>
      <c r="B2" s="104"/>
      <c r="C2" s="4"/>
      <c r="D2" s="4"/>
      <c r="E2" s="5"/>
      <c r="F2" s="5"/>
      <c r="G2" s="5"/>
      <c r="H2" s="6"/>
      <c r="I2" s="6"/>
      <c r="J2" s="6"/>
      <c r="K2" s="5"/>
      <c r="L2" s="5"/>
    </row>
    <row r="3" spans="1:12" ht="24" customHeight="1">
      <c r="A3" s="1" t="s">
        <v>2</v>
      </c>
      <c r="B3" s="1"/>
      <c r="C3" s="4"/>
      <c r="D3" s="4"/>
      <c r="E3" s="5"/>
      <c r="F3" s="5"/>
      <c r="G3" s="5"/>
      <c r="H3" s="6"/>
      <c r="I3" s="6"/>
      <c r="J3" s="6"/>
      <c r="K3" s="7"/>
      <c r="L3" s="5"/>
    </row>
    <row r="4" spans="1:12" s="9" customFormat="1" ht="24" customHeight="1">
      <c r="A4" s="4"/>
      <c r="B4" s="4"/>
      <c r="C4" s="4"/>
      <c r="D4" s="4"/>
      <c r="E4" s="7"/>
      <c r="F4" s="7"/>
      <c r="G4" s="7"/>
      <c r="H4" s="8"/>
      <c r="I4" s="8"/>
      <c r="J4" s="8"/>
      <c r="K4" s="7" t="s">
        <v>3</v>
      </c>
      <c r="L4" s="7"/>
    </row>
    <row r="5" spans="1:12" s="9" customFormat="1" ht="24" customHeight="1">
      <c r="A5" s="4"/>
      <c r="B5" s="4"/>
      <c r="C5" s="4"/>
      <c r="D5" s="4"/>
      <c r="E5" s="133" t="s">
        <v>4</v>
      </c>
      <c r="F5" s="133"/>
      <c r="G5" s="133"/>
      <c r="H5" s="8"/>
      <c r="I5" s="133" t="s">
        <v>5</v>
      </c>
      <c r="J5" s="133"/>
      <c r="K5" s="133"/>
      <c r="L5" s="7"/>
    </row>
    <row r="6" spans="1:12" s="9" customFormat="1" ht="24" customHeight="1">
      <c r="A6" s="4"/>
      <c r="B6" s="4"/>
      <c r="C6" s="4"/>
      <c r="E6" s="134" t="s">
        <v>6</v>
      </c>
      <c r="F6" s="134"/>
      <c r="G6" s="134"/>
      <c r="H6" s="10"/>
      <c r="I6" s="134" t="s">
        <v>6</v>
      </c>
      <c r="J6" s="134"/>
      <c r="K6" s="134"/>
      <c r="L6" s="10"/>
    </row>
    <row r="7" spans="1:12" s="9" customFormat="1" ht="24" customHeight="1">
      <c r="A7" s="4"/>
      <c r="B7" s="4"/>
      <c r="C7" s="4"/>
      <c r="E7" s="11" t="s">
        <v>7</v>
      </c>
      <c r="F7" s="12"/>
      <c r="G7" s="11" t="s">
        <v>7</v>
      </c>
      <c r="H7" s="13"/>
      <c r="I7" s="11" t="s">
        <v>7</v>
      </c>
      <c r="J7" s="12"/>
      <c r="K7" s="11" t="s">
        <v>7</v>
      </c>
      <c r="L7" s="10"/>
    </row>
    <row r="8" spans="1:12" s="9" customFormat="1" ht="24" customHeight="1">
      <c r="A8" s="4"/>
      <c r="B8" s="4"/>
      <c r="C8" s="14" t="s">
        <v>8</v>
      </c>
      <c r="D8" s="4"/>
      <c r="E8" s="15" t="s">
        <v>9</v>
      </c>
      <c r="F8" s="12"/>
      <c r="G8" s="15" t="s">
        <v>10</v>
      </c>
      <c r="H8" s="13"/>
      <c r="I8" s="15" t="s">
        <v>9</v>
      </c>
      <c r="J8" s="12"/>
      <c r="K8" s="15" t="s">
        <v>10</v>
      </c>
      <c r="L8" s="13"/>
    </row>
    <row r="9" spans="1:12" ht="24" customHeight="1">
      <c r="A9" s="1" t="s">
        <v>11</v>
      </c>
      <c r="B9" s="1"/>
      <c r="K9" s="17"/>
    </row>
    <row r="10" spans="1:12" ht="24" customHeight="1">
      <c r="A10" s="18" t="s">
        <v>12</v>
      </c>
      <c r="B10" s="18"/>
      <c r="C10" s="19">
        <v>8.1</v>
      </c>
      <c r="E10" s="106">
        <v>61590792</v>
      </c>
      <c r="F10" s="106"/>
      <c r="G10" s="106">
        <v>63543939</v>
      </c>
      <c r="H10" s="106"/>
      <c r="I10" s="106">
        <v>61565118</v>
      </c>
      <c r="J10" s="106"/>
      <c r="K10" s="106">
        <v>63515240</v>
      </c>
      <c r="L10" s="2"/>
    </row>
    <row r="11" spans="1:12" ht="24" customHeight="1">
      <c r="A11" s="18" t="s">
        <v>13</v>
      </c>
      <c r="B11" s="18"/>
      <c r="C11" s="19">
        <v>8.3000000000000007</v>
      </c>
      <c r="E11" s="106">
        <v>550940565</v>
      </c>
      <c r="F11" s="106"/>
      <c r="G11" s="106">
        <v>469216499</v>
      </c>
      <c r="H11" s="106"/>
      <c r="I11" s="106">
        <v>549955203</v>
      </c>
      <c r="J11" s="106"/>
      <c r="K11" s="106">
        <v>468832143</v>
      </c>
      <c r="L11" s="2"/>
    </row>
    <row r="12" spans="1:12" ht="24" customHeight="1">
      <c r="A12" s="18" t="s">
        <v>14</v>
      </c>
      <c r="B12" s="18"/>
      <c r="C12" s="19">
        <v>8.4</v>
      </c>
      <c r="E12" s="106">
        <v>33568015</v>
      </c>
      <c r="F12" s="106"/>
      <c r="G12" s="106">
        <v>18038574</v>
      </c>
      <c r="H12" s="106"/>
      <c r="I12" s="106">
        <v>33568015</v>
      </c>
      <c r="J12" s="106"/>
      <c r="K12" s="106">
        <v>18306692</v>
      </c>
      <c r="L12" s="2"/>
    </row>
    <row r="13" spans="1:12" ht="24" customHeight="1">
      <c r="A13" s="18" t="s">
        <v>15</v>
      </c>
      <c r="B13" s="18"/>
      <c r="C13" s="19">
        <v>8.5</v>
      </c>
      <c r="E13" s="106">
        <v>83170487</v>
      </c>
      <c r="F13" s="106"/>
      <c r="G13" s="106">
        <v>52659994</v>
      </c>
      <c r="H13" s="106"/>
      <c r="I13" s="106">
        <v>83170487</v>
      </c>
      <c r="J13" s="106"/>
      <c r="K13" s="106">
        <v>52659994</v>
      </c>
      <c r="L13" s="2"/>
    </row>
    <row r="14" spans="1:12" ht="24" customHeight="1">
      <c r="A14" s="18" t="s">
        <v>16</v>
      </c>
      <c r="B14" s="18"/>
      <c r="C14" s="19">
        <v>8.6</v>
      </c>
      <c r="E14" s="106">
        <v>277054816</v>
      </c>
      <c r="F14" s="106"/>
      <c r="G14" s="106">
        <v>342041937</v>
      </c>
      <c r="H14" s="106"/>
      <c r="I14" s="106">
        <v>277554194</v>
      </c>
      <c r="J14" s="106"/>
      <c r="K14" s="106">
        <v>342121904</v>
      </c>
      <c r="L14" s="2"/>
    </row>
    <row r="15" spans="1:12" ht="24" customHeight="1">
      <c r="A15" s="18" t="s">
        <v>17</v>
      </c>
      <c r="B15" s="18"/>
      <c r="C15" s="19">
        <v>8.6999999999999993</v>
      </c>
      <c r="E15" s="106">
        <v>12319651</v>
      </c>
      <c r="F15" s="106"/>
      <c r="G15" s="106">
        <v>21974786</v>
      </c>
      <c r="H15" s="106"/>
      <c r="I15" s="106">
        <v>11175610</v>
      </c>
      <c r="J15" s="106"/>
      <c r="K15" s="106">
        <v>11042216</v>
      </c>
      <c r="L15" s="2"/>
    </row>
    <row r="16" spans="1:12" ht="24" customHeight="1">
      <c r="A16" s="2" t="s">
        <v>18</v>
      </c>
      <c r="C16" s="19">
        <v>8.8000000000000007</v>
      </c>
      <c r="E16" s="106">
        <v>2443831839</v>
      </c>
      <c r="F16" s="106"/>
      <c r="G16" s="106">
        <v>2476219848</v>
      </c>
      <c r="H16" s="106"/>
      <c r="I16" s="106">
        <v>2361276730</v>
      </c>
      <c r="J16" s="106"/>
      <c r="K16" s="106">
        <v>2401462429</v>
      </c>
      <c r="L16" s="21"/>
    </row>
    <row r="17" spans="1:12" ht="24" customHeight="1">
      <c r="A17" s="18" t="s">
        <v>19</v>
      </c>
      <c r="B17" s="18"/>
      <c r="C17" s="22">
        <v>8.1</v>
      </c>
      <c r="E17" s="106">
        <v>40829441</v>
      </c>
      <c r="F17" s="106"/>
      <c r="G17" s="106">
        <v>39226941</v>
      </c>
      <c r="H17" s="106"/>
      <c r="I17" s="106">
        <v>40790389</v>
      </c>
      <c r="J17" s="106"/>
      <c r="K17" s="106">
        <v>39183154</v>
      </c>
      <c r="L17" s="23"/>
    </row>
    <row r="18" spans="1:12" ht="24" customHeight="1">
      <c r="A18" s="18" t="s">
        <v>20</v>
      </c>
      <c r="B18" s="18"/>
      <c r="C18" s="22">
        <v>8.11</v>
      </c>
      <c r="E18" s="106">
        <v>31199913</v>
      </c>
      <c r="F18" s="106"/>
      <c r="G18" s="106">
        <v>31518477</v>
      </c>
      <c r="H18" s="106"/>
      <c r="I18" s="106">
        <v>28659834</v>
      </c>
      <c r="J18" s="106"/>
      <c r="K18" s="106">
        <v>28639090</v>
      </c>
      <c r="L18" s="23"/>
    </row>
    <row r="19" spans="1:12" ht="24" customHeight="1">
      <c r="A19" s="18" t="s">
        <v>21</v>
      </c>
      <c r="B19" s="18"/>
      <c r="C19" s="22" t="s">
        <v>22</v>
      </c>
      <c r="E19" s="106">
        <v>3660321</v>
      </c>
      <c r="F19" s="106"/>
      <c r="G19" s="106">
        <v>4271626</v>
      </c>
      <c r="H19" s="106"/>
      <c r="I19" s="106">
        <v>3028949</v>
      </c>
      <c r="J19" s="106"/>
      <c r="K19" s="106">
        <v>3486000</v>
      </c>
      <c r="L19" s="23"/>
    </row>
    <row r="20" spans="1:12" ht="24" customHeight="1">
      <c r="A20" s="18" t="s">
        <v>230</v>
      </c>
      <c r="B20" s="18"/>
      <c r="C20" s="22">
        <v>8.1300000000000008</v>
      </c>
      <c r="E20" s="106">
        <v>15163697</v>
      </c>
      <c r="F20" s="106"/>
      <c r="G20" s="106">
        <v>10846341</v>
      </c>
      <c r="H20" s="106"/>
      <c r="I20" s="106">
        <v>14631644</v>
      </c>
      <c r="J20" s="106"/>
      <c r="K20" s="106">
        <v>9264125</v>
      </c>
      <c r="L20" s="23"/>
    </row>
    <row r="21" spans="1:12" ht="24" customHeight="1">
      <c r="A21" s="18" t="s">
        <v>23</v>
      </c>
      <c r="B21" s="18"/>
      <c r="C21" s="22" t="s">
        <v>24</v>
      </c>
      <c r="E21" s="106">
        <v>4497292</v>
      </c>
      <c r="F21" s="106"/>
      <c r="G21" s="106">
        <v>4788684</v>
      </c>
      <c r="H21" s="106"/>
      <c r="I21" s="106">
        <v>1957578</v>
      </c>
      <c r="J21" s="106"/>
      <c r="K21" s="106">
        <v>2254205</v>
      </c>
      <c r="L21" s="23"/>
    </row>
    <row r="22" spans="1:12" ht="24" customHeight="1">
      <c r="A22" s="18" t="s">
        <v>25</v>
      </c>
      <c r="B22" s="18"/>
      <c r="C22" s="24"/>
      <c r="E22" s="106">
        <v>2490168</v>
      </c>
      <c r="F22" s="106"/>
      <c r="G22" s="106">
        <v>2290835</v>
      </c>
      <c r="H22" s="106"/>
      <c r="I22" s="106">
        <v>2451896</v>
      </c>
      <c r="J22" s="106"/>
      <c r="K22" s="106">
        <v>1998823</v>
      </c>
      <c r="L22" s="23"/>
    </row>
    <row r="23" spans="1:12" ht="24" customHeight="1">
      <c r="A23" s="18" t="s">
        <v>26</v>
      </c>
      <c r="B23" s="18"/>
      <c r="C23" s="22">
        <v>8.15</v>
      </c>
      <c r="E23" s="106">
        <f>32092748+9118</f>
        <v>32101866</v>
      </c>
      <c r="F23" s="106"/>
      <c r="G23" s="106">
        <v>20105960</v>
      </c>
      <c r="H23" s="106"/>
      <c r="I23" s="106">
        <v>32543392</v>
      </c>
      <c r="J23" s="106"/>
      <c r="K23" s="106">
        <v>20156182</v>
      </c>
      <c r="L23" s="23"/>
    </row>
    <row r="24" spans="1:12" ht="24" customHeight="1" thickBot="1">
      <c r="A24" s="1" t="s">
        <v>27</v>
      </c>
      <c r="B24" s="1"/>
      <c r="E24" s="107">
        <f>SUM(E10:E23)</f>
        <v>3592418863</v>
      </c>
      <c r="F24" s="108"/>
      <c r="G24" s="107">
        <f>SUM(G10:G23)</f>
        <v>3556744441</v>
      </c>
      <c r="H24" s="108"/>
      <c r="I24" s="107">
        <f>SUM(I10:I23)</f>
        <v>3502329039</v>
      </c>
      <c r="J24" s="108"/>
      <c r="K24" s="107">
        <f>SUM(K10:K23)</f>
        <v>3462922197</v>
      </c>
      <c r="L24" s="23"/>
    </row>
    <row r="25" spans="1:12" ht="24" customHeight="1" thickTop="1">
      <c r="E25" s="109">
        <v>0</v>
      </c>
      <c r="F25" s="109"/>
      <c r="G25" s="109">
        <v>0</v>
      </c>
      <c r="H25" s="109"/>
      <c r="I25" s="109">
        <v>0</v>
      </c>
      <c r="J25" s="109"/>
      <c r="K25" s="109">
        <v>0</v>
      </c>
      <c r="L25" s="26"/>
    </row>
    <row r="26" spans="1:12" ht="24" customHeight="1">
      <c r="A26" s="2" t="s">
        <v>28</v>
      </c>
      <c r="E26" s="26"/>
      <c r="F26" s="26"/>
      <c r="G26" s="26"/>
      <c r="H26" s="26"/>
      <c r="I26" s="26"/>
      <c r="J26" s="26"/>
      <c r="K26" s="26"/>
      <c r="L26" s="26"/>
    </row>
    <row r="27" spans="1:12" ht="24" customHeight="1">
      <c r="E27" s="26"/>
      <c r="F27" s="26"/>
      <c r="G27" s="26"/>
      <c r="H27" s="26"/>
      <c r="I27" s="26"/>
      <c r="J27" s="26"/>
      <c r="K27" s="26"/>
      <c r="L27" s="26"/>
    </row>
    <row r="28" spans="1:12" ht="24" customHeight="1">
      <c r="A28" s="103"/>
      <c r="B28" s="27"/>
      <c r="C28" s="3"/>
      <c r="D28" s="3"/>
      <c r="E28" s="3"/>
      <c r="F28" s="2"/>
      <c r="G28" s="135"/>
      <c r="H28" s="135"/>
      <c r="I28" s="135"/>
      <c r="J28" s="135"/>
      <c r="K28" s="135"/>
      <c r="L28" s="3"/>
    </row>
    <row r="29" spans="1:12" ht="24" customHeight="1">
      <c r="A29" s="102" t="s">
        <v>29</v>
      </c>
      <c r="B29" s="27"/>
      <c r="C29" s="3"/>
      <c r="D29" s="3"/>
      <c r="E29" s="3"/>
      <c r="F29" s="2"/>
      <c r="G29" s="131" t="s">
        <v>30</v>
      </c>
      <c r="H29" s="131"/>
      <c r="I29" s="131"/>
      <c r="J29" s="131"/>
      <c r="K29" s="131"/>
      <c r="L29" s="3"/>
    </row>
    <row r="30" spans="1:12" ht="24" customHeight="1">
      <c r="A30" s="27" t="s">
        <v>31</v>
      </c>
      <c r="B30" s="27"/>
      <c r="C30" s="3"/>
      <c r="D30" s="3"/>
      <c r="E30" s="3"/>
      <c r="F30" s="2"/>
      <c r="G30" s="132" t="s">
        <v>32</v>
      </c>
      <c r="H30" s="132"/>
      <c r="I30" s="132"/>
      <c r="J30" s="132"/>
      <c r="K30" s="132"/>
      <c r="L30" s="2"/>
    </row>
    <row r="31" spans="1:12" ht="24" customHeight="1">
      <c r="A31" s="1" t="s">
        <v>0</v>
      </c>
      <c r="B31" s="1"/>
      <c r="E31" s="2"/>
      <c r="F31" s="2"/>
      <c r="G31" s="2"/>
      <c r="H31" s="3"/>
      <c r="I31" s="3"/>
      <c r="J31" s="3"/>
      <c r="K31" s="2"/>
      <c r="L31" s="2"/>
    </row>
    <row r="32" spans="1:12" ht="24" customHeight="1">
      <c r="A32" s="104" t="s">
        <v>33</v>
      </c>
      <c r="B32" s="104"/>
      <c r="C32" s="4"/>
      <c r="D32" s="4"/>
      <c r="E32" s="6"/>
      <c r="F32" s="6"/>
      <c r="G32" s="6"/>
      <c r="H32" s="6"/>
      <c r="I32" s="6"/>
      <c r="J32" s="6"/>
      <c r="K32" s="6"/>
      <c r="L32" s="6"/>
    </row>
    <row r="33" spans="1:12" ht="24" customHeight="1">
      <c r="A33" s="1" t="s">
        <v>2</v>
      </c>
      <c r="B33" s="1"/>
      <c r="C33" s="4"/>
      <c r="D33" s="4"/>
      <c r="E33" s="5"/>
      <c r="F33" s="5"/>
      <c r="G33" s="5"/>
      <c r="H33" s="6"/>
      <c r="I33" s="6"/>
      <c r="J33" s="6"/>
      <c r="K33" s="5"/>
      <c r="L33" s="5"/>
    </row>
    <row r="34" spans="1:12" ht="24" customHeight="1">
      <c r="A34" s="4"/>
      <c r="B34" s="4"/>
      <c r="C34" s="4"/>
      <c r="D34" s="4"/>
      <c r="E34" s="7"/>
      <c r="F34" s="7"/>
      <c r="G34" s="7"/>
      <c r="H34" s="8"/>
      <c r="I34" s="8"/>
      <c r="J34" s="8"/>
      <c r="K34" s="7" t="s">
        <v>3</v>
      </c>
      <c r="L34" s="7"/>
    </row>
    <row r="35" spans="1:12" ht="24" customHeight="1">
      <c r="A35" s="4"/>
      <c r="B35" s="4"/>
      <c r="C35" s="4"/>
      <c r="D35" s="4"/>
      <c r="E35" s="133" t="s">
        <v>34</v>
      </c>
      <c r="F35" s="133"/>
      <c r="G35" s="133"/>
      <c r="H35" s="8"/>
      <c r="I35" s="133" t="s">
        <v>5</v>
      </c>
      <c r="J35" s="133"/>
      <c r="K35" s="133"/>
      <c r="L35" s="7"/>
    </row>
    <row r="36" spans="1:12" s="9" customFormat="1" ht="24" customHeight="1">
      <c r="A36" s="4"/>
      <c r="B36" s="4"/>
      <c r="C36" s="4"/>
      <c r="E36" s="134" t="s">
        <v>6</v>
      </c>
      <c r="F36" s="134"/>
      <c r="G36" s="134"/>
      <c r="H36" s="10"/>
      <c r="I36" s="134" t="s">
        <v>6</v>
      </c>
      <c r="J36" s="134"/>
      <c r="K36" s="134"/>
      <c r="L36" s="10"/>
    </row>
    <row r="37" spans="1:12" s="9" customFormat="1" ht="24" customHeight="1">
      <c r="A37" s="4"/>
      <c r="B37" s="4"/>
      <c r="C37" s="4"/>
      <c r="E37" s="11" t="s">
        <v>7</v>
      </c>
      <c r="F37" s="12"/>
      <c r="G37" s="11" t="s">
        <v>7</v>
      </c>
      <c r="H37" s="13"/>
      <c r="I37" s="11" t="s">
        <v>7</v>
      </c>
      <c r="J37" s="12"/>
      <c r="K37" s="11" t="s">
        <v>7</v>
      </c>
      <c r="L37" s="10"/>
    </row>
    <row r="38" spans="1:12" s="9" customFormat="1" ht="24" customHeight="1">
      <c r="A38" s="18"/>
      <c r="B38" s="4"/>
      <c r="C38" s="14" t="s">
        <v>8</v>
      </c>
      <c r="D38" s="4"/>
      <c r="E38" s="15" t="s">
        <v>9</v>
      </c>
      <c r="F38" s="12"/>
      <c r="G38" s="15" t="s">
        <v>10</v>
      </c>
      <c r="H38" s="13"/>
      <c r="I38" s="15" t="s">
        <v>9</v>
      </c>
      <c r="J38" s="12"/>
      <c r="K38" s="15" t="s">
        <v>10</v>
      </c>
      <c r="L38" s="13"/>
    </row>
    <row r="39" spans="1:12" s="9" customFormat="1" ht="24" customHeight="1">
      <c r="A39" s="1" t="s">
        <v>35</v>
      </c>
      <c r="B39" s="1"/>
      <c r="C39" s="2"/>
      <c r="D39" s="2"/>
      <c r="E39" s="28"/>
      <c r="F39" s="28"/>
      <c r="G39" s="28"/>
      <c r="H39" s="13"/>
      <c r="I39" s="13"/>
      <c r="J39" s="13"/>
      <c r="K39" s="13"/>
      <c r="L39" s="28"/>
    </row>
    <row r="40" spans="1:12" ht="24" customHeight="1">
      <c r="A40" s="18" t="s">
        <v>36</v>
      </c>
      <c r="B40" s="18"/>
      <c r="C40" s="22">
        <v>8.16</v>
      </c>
      <c r="E40" s="106">
        <v>2590236439</v>
      </c>
      <c r="F40" s="106"/>
      <c r="G40" s="106">
        <v>2614747357</v>
      </c>
      <c r="H40" s="106"/>
      <c r="I40" s="106">
        <v>2594724935</v>
      </c>
      <c r="J40" s="106"/>
      <c r="K40" s="106">
        <v>2619065923</v>
      </c>
      <c r="L40" s="23"/>
    </row>
    <row r="41" spans="1:12" ht="24" customHeight="1">
      <c r="A41" s="18" t="s">
        <v>37</v>
      </c>
      <c r="B41" s="18"/>
      <c r="C41" s="22">
        <v>8.17</v>
      </c>
      <c r="E41" s="106">
        <v>277098585</v>
      </c>
      <c r="F41" s="106"/>
      <c r="G41" s="106">
        <v>296344379</v>
      </c>
      <c r="H41" s="106"/>
      <c r="I41" s="106">
        <v>272492597</v>
      </c>
      <c r="J41" s="106"/>
      <c r="K41" s="106">
        <v>292398188</v>
      </c>
      <c r="L41" s="23"/>
    </row>
    <row r="42" spans="1:12" ht="24" customHeight="1">
      <c r="A42" s="18" t="s">
        <v>38</v>
      </c>
      <c r="B42" s="18"/>
      <c r="C42" s="19"/>
      <c r="E42" s="106">
        <v>5018811</v>
      </c>
      <c r="F42" s="106"/>
      <c r="G42" s="106">
        <v>4210129</v>
      </c>
      <c r="H42" s="106"/>
      <c r="I42" s="106">
        <v>5018811</v>
      </c>
      <c r="J42" s="106"/>
      <c r="K42" s="106">
        <v>4210129</v>
      </c>
      <c r="L42" s="23"/>
    </row>
    <row r="43" spans="1:12" ht="24" customHeight="1">
      <c r="A43" s="18" t="s">
        <v>39</v>
      </c>
      <c r="B43" s="18"/>
      <c r="C43" s="19">
        <v>8.18</v>
      </c>
      <c r="E43" s="106">
        <v>2318740</v>
      </c>
      <c r="F43" s="106"/>
      <c r="G43" s="106">
        <v>0</v>
      </c>
      <c r="H43" s="106"/>
      <c r="I43" s="106">
        <v>2318740</v>
      </c>
      <c r="J43" s="106"/>
      <c r="K43" s="106">
        <v>0</v>
      </c>
      <c r="L43" s="23"/>
    </row>
    <row r="44" spans="1:12" ht="24" customHeight="1">
      <c r="A44" s="18" t="s">
        <v>40</v>
      </c>
      <c r="B44" s="18"/>
      <c r="C44" s="19">
        <v>8.5</v>
      </c>
      <c r="E44" s="106">
        <v>78506970</v>
      </c>
      <c r="F44" s="106"/>
      <c r="G44" s="106">
        <v>50549723</v>
      </c>
      <c r="H44" s="106"/>
      <c r="I44" s="106">
        <v>78506970</v>
      </c>
      <c r="J44" s="106"/>
      <c r="K44" s="106">
        <v>50549723</v>
      </c>
      <c r="L44" s="23"/>
    </row>
    <row r="45" spans="1:12" ht="24" customHeight="1">
      <c r="A45" s="18" t="s">
        <v>41</v>
      </c>
      <c r="B45" s="18"/>
      <c r="C45" s="22">
        <v>8.19</v>
      </c>
      <c r="E45" s="106">
        <v>151171799</v>
      </c>
      <c r="F45" s="106"/>
      <c r="G45" s="106">
        <v>133817209</v>
      </c>
      <c r="H45" s="106"/>
      <c r="I45" s="106">
        <v>106902043</v>
      </c>
      <c r="J45" s="106"/>
      <c r="K45" s="106">
        <v>91391660</v>
      </c>
      <c r="L45" s="23"/>
    </row>
    <row r="46" spans="1:12" ht="24" customHeight="1">
      <c r="A46" s="18" t="s">
        <v>42</v>
      </c>
      <c r="B46" s="18"/>
      <c r="C46" s="22" t="s">
        <v>43</v>
      </c>
      <c r="E46" s="106">
        <v>3687832</v>
      </c>
      <c r="F46" s="106"/>
      <c r="G46" s="106">
        <v>4276620</v>
      </c>
      <c r="H46" s="106"/>
      <c r="I46" s="106">
        <v>3002514</v>
      </c>
      <c r="J46" s="106"/>
      <c r="K46" s="106">
        <v>3448570</v>
      </c>
      <c r="L46" s="23"/>
    </row>
    <row r="47" spans="1:12" ht="24" customHeight="1">
      <c r="A47" s="18" t="s">
        <v>44</v>
      </c>
      <c r="B47" s="18"/>
      <c r="C47" s="22">
        <v>8.1999999999999993</v>
      </c>
      <c r="E47" s="106">
        <v>17444245</v>
      </c>
      <c r="F47" s="106"/>
      <c r="G47" s="106">
        <v>20364076</v>
      </c>
      <c r="H47" s="106"/>
      <c r="I47" s="106">
        <v>15927492</v>
      </c>
      <c r="J47" s="106"/>
      <c r="K47" s="106">
        <v>18837191</v>
      </c>
      <c r="L47" s="23"/>
    </row>
    <row r="48" spans="1:12" ht="24" customHeight="1">
      <c r="A48" s="18" t="s">
        <v>45</v>
      </c>
      <c r="B48" s="18"/>
      <c r="C48" s="22">
        <v>8.2100000000000009</v>
      </c>
      <c r="E48" s="106">
        <v>74363410</v>
      </c>
      <c r="F48" s="106"/>
      <c r="G48" s="106">
        <v>58323508</v>
      </c>
      <c r="H48" s="106"/>
      <c r="I48" s="106">
        <v>67425344</v>
      </c>
      <c r="J48" s="106"/>
      <c r="K48" s="106">
        <v>51286436</v>
      </c>
      <c r="L48" s="23"/>
    </row>
    <row r="49" spans="1:13" ht="24" customHeight="1">
      <c r="A49" s="1" t="s">
        <v>46</v>
      </c>
      <c r="B49" s="1"/>
      <c r="E49" s="110">
        <f>SUM(E40:E48)</f>
        <v>3199846831</v>
      </c>
      <c r="F49" s="108"/>
      <c r="G49" s="110">
        <f>SUM(G40:G48)</f>
        <v>3182633001</v>
      </c>
      <c r="H49" s="108"/>
      <c r="I49" s="110">
        <f>SUM(I40:I48)</f>
        <v>3146319446</v>
      </c>
      <c r="J49" s="108"/>
      <c r="K49" s="110">
        <f>SUM(K40:K48)</f>
        <v>3131187820</v>
      </c>
      <c r="L49" s="23"/>
    </row>
    <row r="50" spans="1:13" ht="24" customHeight="1">
      <c r="A50" s="1" t="s">
        <v>47</v>
      </c>
      <c r="B50" s="1"/>
      <c r="E50" s="109">
        <v>0</v>
      </c>
      <c r="F50" s="111"/>
      <c r="G50" s="109">
        <v>0</v>
      </c>
      <c r="H50" s="111"/>
      <c r="I50" s="109">
        <v>0</v>
      </c>
      <c r="J50" s="111"/>
      <c r="K50" s="109">
        <v>0</v>
      </c>
      <c r="L50" s="30"/>
    </row>
    <row r="51" spans="1:13" ht="24" customHeight="1">
      <c r="A51" s="2" t="s">
        <v>48</v>
      </c>
      <c r="C51" s="31">
        <v>8.2200000000000006</v>
      </c>
      <c r="E51" s="30"/>
      <c r="F51" s="30"/>
      <c r="G51" s="30"/>
      <c r="H51" s="30"/>
      <c r="I51" s="30"/>
      <c r="J51" s="30"/>
      <c r="K51" s="30"/>
      <c r="L51" s="30"/>
    </row>
    <row r="52" spans="1:13" ht="24" customHeight="1">
      <c r="A52" s="32" t="s">
        <v>220</v>
      </c>
      <c r="B52" s="32"/>
      <c r="C52" s="33"/>
      <c r="E52" s="34"/>
      <c r="F52" s="34"/>
      <c r="G52" s="34"/>
      <c r="H52" s="30"/>
      <c r="I52" s="34"/>
      <c r="J52" s="30"/>
      <c r="K52" s="34"/>
      <c r="L52" s="34"/>
    </row>
    <row r="53" spans="1:13" ht="24" customHeight="1">
      <c r="A53" s="35" t="s">
        <v>49</v>
      </c>
      <c r="B53" s="32"/>
      <c r="C53" s="33"/>
      <c r="E53" s="106">
        <v>28325</v>
      </c>
      <c r="F53" s="106"/>
      <c r="G53" s="106">
        <v>28325</v>
      </c>
      <c r="H53" s="106"/>
      <c r="I53" s="106">
        <v>28325</v>
      </c>
      <c r="J53" s="106"/>
      <c r="K53" s="106">
        <v>28325</v>
      </c>
      <c r="L53" s="34"/>
    </row>
    <row r="54" spans="1:13" ht="24" customHeight="1" thickBot="1">
      <c r="A54" s="35" t="s">
        <v>50</v>
      </c>
      <c r="B54" s="32"/>
      <c r="C54" s="33"/>
      <c r="E54" s="112">
        <v>71976715</v>
      </c>
      <c r="F54" s="106"/>
      <c r="G54" s="112">
        <v>71976715</v>
      </c>
      <c r="H54" s="106"/>
      <c r="I54" s="112">
        <v>71976715</v>
      </c>
      <c r="J54" s="106"/>
      <c r="K54" s="112">
        <v>71976715</v>
      </c>
      <c r="L54" s="2"/>
    </row>
    <row r="55" spans="1:13" s="9" customFormat="1" ht="24" customHeight="1" thickTop="1">
      <c r="A55" s="32" t="s">
        <v>221</v>
      </c>
      <c r="B55" s="32"/>
      <c r="C55" s="33"/>
      <c r="D55" s="2"/>
      <c r="E55" s="106"/>
      <c r="F55" s="111"/>
      <c r="G55" s="106"/>
      <c r="H55" s="106"/>
      <c r="I55" s="106"/>
      <c r="J55" s="106"/>
      <c r="K55" s="106"/>
      <c r="L55" s="34"/>
    </row>
    <row r="56" spans="1:13" s="9" customFormat="1" ht="24" customHeight="1">
      <c r="A56" s="32" t="s">
        <v>222</v>
      </c>
      <c r="B56" s="32"/>
      <c r="C56" s="33"/>
      <c r="D56" s="2"/>
      <c r="E56" s="106">
        <v>28325</v>
      </c>
      <c r="F56" s="106"/>
      <c r="G56" s="106">
        <v>28325</v>
      </c>
      <c r="H56" s="106"/>
      <c r="I56" s="106">
        <v>28325</v>
      </c>
      <c r="J56" s="106"/>
      <c r="K56" s="106">
        <v>28325</v>
      </c>
      <c r="L56" s="34"/>
    </row>
    <row r="57" spans="1:13" s="9" customFormat="1" ht="24" customHeight="1">
      <c r="A57" s="32" t="s">
        <v>223</v>
      </c>
      <c r="B57" s="32"/>
      <c r="C57" s="33"/>
      <c r="D57" s="2"/>
      <c r="E57" s="106">
        <v>71976715</v>
      </c>
      <c r="F57" s="106"/>
      <c r="G57" s="106">
        <v>71976715</v>
      </c>
      <c r="H57" s="106"/>
      <c r="I57" s="106">
        <v>71976715</v>
      </c>
      <c r="J57" s="106"/>
      <c r="K57" s="106">
        <v>71976715</v>
      </c>
    </row>
    <row r="58" spans="1:13" s="9" customFormat="1" ht="24" customHeight="1">
      <c r="A58" s="2" t="s">
        <v>51</v>
      </c>
      <c r="B58" s="2"/>
      <c r="C58" s="33"/>
      <c r="D58" s="2"/>
      <c r="E58" s="106"/>
      <c r="F58" s="111"/>
      <c r="G58" s="106"/>
      <c r="H58" s="108"/>
      <c r="I58" s="106"/>
      <c r="J58" s="108"/>
      <c r="K58" s="108"/>
    </row>
    <row r="59" spans="1:13" ht="24" customHeight="1">
      <c r="A59" s="35" t="s">
        <v>52</v>
      </c>
      <c r="B59" s="32"/>
      <c r="C59" s="33"/>
      <c r="D59" s="3"/>
      <c r="E59" s="106">
        <v>20833734</v>
      </c>
      <c r="F59" s="106"/>
      <c r="G59" s="106">
        <v>20833734</v>
      </c>
      <c r="H59" s="106"/>
      <c r="I59" s="106">
        <v>20833734</v>
      </c>
      <c r="J59" s="106"/>
      <c r="K59" s="106">
        <v>20833734</v>
      </c>
      <c r="L59" s="23"/>
      <c r="M59" s="17"/>
    </row>
    <row r="60" spans="1:13" ht="24" customHeight="1">
      <c r="A60" s="32" t="s">
        <v>53</v>
      </c>
      <c r="B60" s="32"/>
      <c r="C60" s="33"/>
      <c r="D60" s="3"/>
      <c r="E60" s="106">
        <v>-659694</v>
      </c>
      <c r="F60" s="106"/>
      <c r="G60" s="106">
        <v>-659694</v>
      </c>
      <c r="H60" s="106"/>
      <c r="I60" s="106">
        <v>0</v>
      </c>
      <c r="J60" s="106"/>
      <c r="K60" s="106">
        <v>0</v>
      </c>
      <c r="L60" s="23"/>
      <c r="M60" s="17"/>
    </row>
    <row r="61" spans="1:13" ht="24" customHeight="1">
      <c r="A61" s="3" t="s">
        <v>54</v>
      </c>
      <c r="B61" s="3"/>
      <c r="C61" s="31">
        <v>8.23</v>
      </c>
      <c r="E61" s="106">
        <v>17906648</v>
      </c>
      <c r="F61" s="106"/>
      <c r="G61" s="106">
        <v>30526362</v>
      </c>
      <c r="H61" s="106"/>
      <c r="I61" s="106">
        <v>21771581</v>
      </c>
      <c r="J61" s="106"/>
      <c r="K61" s="106">
        <v>24230287</v>
      </c>
      <c r="L61" s="23"/>
      <c r="M61" s="17"/>
    </row>
    <row r="62" spans="1:13" ht="24" customHeight="1">
      <c r="A62" s="2" t="s">
        <v>55</v>
      </c>
      <c r="D62" s="3"/>
      <c r="E62" s="111"/>
      <c r="F62" s="111"/>
      <c r="G62" s="111"/>
      <c r="H62" s="111"/>
      <c r="I62" s="111"/>
      <c r="J62" s="111"/>
      <c r="K62" s="111"/>
      <c r="L62" s="30"/>
    </row>
    <row r="63" spans="1:13" ht="24" customHeight="1">
      <c r="A63" s="35" t="s">
        <v>56</v>
      </c>
      <c r="B63" s="32"/>
      <c r="C63" s="33"/>
      <c r="D63" s="3"/>
      <c r="E63" s="111"/>
      <c r="F63" s="111"/>
      <c r="G63" s="111"/>
      <c r="H63" s="111"/>
      <c r="I63" s="111"/>
      <c r="J63" s="111"/>
      <c r="K63" s="111"/>
      <c r="L63" s="30"/>
    </row>
    <row r="64" spans="1:13" ht="24" customHeight="1">
      <c r="A64" s="36" t="s">
        <v>57</v>
      </c>
      <c r="B64" s="32"/>
      <c r="C64" s="31">
        <v>8.24</v>
      </c>
      <c r="E64" s="106">
        <v>7200504</v>
      </c>
      <c r="F64" s="106"/>
      <c r="G64" s="106">
        <v>7200504</v>
      </c>
      <c r="H64" s="106"/>
      <c r="I64" s="106">
        <v>7200504</v>
      </c>
      <c r="J64" s="106"/>
      <c r="K64" s="106">
        <v>7200504</v>
      </c>
      <c r="L64" s="30"/>
    </row>
    <row r="65" spans="1:12" ht="24" customHeight="1">
      <c r="A65" s="35" t="s">
        <v>58</v>
      </c>
      <c r="B65" s="32"/>
      <c r="C65" s="37"/>
      <c r="E65" s="113">
        <f>259009420+9118</f>
        <v>259018538</v>
      </c>
      <c r="F65" s="106"/>
      <c r="G65" s="113">
        <v>230146946</v>
      </c>
      <c r="H65" s="106"/>
      <c r="I65" s="113">
        <v>234198734</v>
      </c>
      <c r="J65" s="106"/>
      <c r="K65" s="113">
        <v>207464812</v>
      </c>
      <c r="L65" s="23"/>
    </row>
    <row r="66" spans="1:12" ht="24" customHeight="1">
      <c r="A66" s="38" t="s">
        <v>59</v>
      </c>
      <c r="B66" s="38"/>
      <c r="C66" s="33"/>
      <c r="D66" s="3"/>
      <c r="E66" s="108">
        <f>SUM(E56:E65)</f>
        <v>376304770</v>
      </c>
      <c r="F66" s="108"/>
      <c r="G66" s="108">
        <f>SUM(G56:G65)</f>
        <v>360052892</v>
      </c>
      <c r="H66" s="108"/>
      <c r="I66" s="108">
        <f>SUM(I56:I65)</f>
        <v>356009593</v>
      </c>
      <c r="J66" s="108"/>
      <c r="K66" s="108">
        <f>SUM(K56:K65)</f>
        <v>331734377</v>
      </c>
      <c r="L66" s="23"/>
    </row>
    <row r="67" spans="1:12" ht="24" customHeight="1">
      <c r="A67" s="2" t="s">
        <v>60</v>
      </c>
      <c r="D67" s="3"/>
      <c r="E67" s="111">
        <v>16267262</v>
      </c>
      <c r="F67" s="106"/>
      <c r="G67" s="106">
        <v>14058548</v>
      </c>
      <c r="H67" s="106"/>
      <c r="I67" s="111">
        <v>0</v>
      </c>
      <c r="J67" s="106"/>
      <c r="K67" s="113">
        <v>0</v>
      </c>
      <c r="L67" s="23"/>
    </row>
    <row r="68" spans="1:12" ht="24" customHeight="1">
      <c r="A68" s="1" t="s">
        <v>61</v>
      </c>
      <c r="B68" s="1"/>
      <c r="E68" s="110">
        <f>SUM(E66:E67)</f>
        <v>392572032</v>
      </c>
      <c r="F68" s="111"/>
      <c r="G68" s="110">
        <f>SUM(G66:G67)</f>
        <v>374111440</v>
      </c>
      <c r="H68" s="111"/>
      <c r="I68" s="110">
        <f>SUM(I66:I67)</f>
        <v>356009593</v>
      </c>
      <c r="J68" s="111"/>
      <c r="K68" s="110">
        <f>SUM(K66:K67)</f>
        <v>331734377</v>
      </c>
      <c r="L68" s="30"/>
    </row>
    <row r="69" spans="1:12" s="3" customFormat="1" ht="24" customHeight="1" thickBot="1">
      <c r="A69" s="1" t="s">
        <v>62</v>
      </c>
      <c r="B69" s="1"/>
      <c r="C69" s="2"/>
      <c r="D69" s="2"/>
      <c r="E69" s="112">
        <f>SUM(E49,E68)</f>
        <v>3592418863</v>
      </c>
      <c r="F69" s="111"/>
      <c r="G69" s="112">
        <f>SUM(G49,G68)</f>
        <v>3556744441</v>
      </c>
      <c r="H69" s="111"/>
      <c r="I69" s="112">
        <f>SUM(I49,I68)</f>
        <v>3502329039</v>
      </c>
      <c r="J69" s="111"/>
      <c r="K69" s="112">
        <f>SUM(K49,K68)</f>
        <v>3462922197</v>
      </c>
      <c r="L69" s="30"/>
    </row>
    <row r="70" spans="1:12" s="3" customFormat="1" ht="24" customHeight="1" thickTop="1">
      <c r="A70" s="1"/>
      <c r="B70" s="1"/>
      <c r="C70" s="2"/>
      <c r="D70" s="2"/>
      <c r="E70" s="111">
        <f>SUM(E69-E24)</f>
        <v>0</v>
      </c>
      <c r="F70" s="111"/>
      <c r="G70" s="111">
        <f>SUM(G69-G24)</f>
        <v>0</v>
      </c>
      <c r="H70" s="111"/>
      <c r="I70" s="111">
        <f>SUM(I69-I24)</f>
        <v>0</v>
      </c>
      <c r="J70" s="111"/>
      <c r="K70" s="111">
        <f>SUM(K69-K24)</f>
        <v>0</v>
      </c>
      <c r="L70" s="30"/>
    </row>
    <row r="71" spans="1:12" s="3" customFormat="1" ht="24" customHeight="1">
      <c r="A71" s="2" t="s">
        <v>28</v>
      </c>
      <c r="B71" s="2"/>
      <c r="C71" s="2"/>
      <c r="D71" s="2"/>
      <c r="E71" s="30"/>
      <c r="F71" s="30"/>
      <c r="G71" s="30"/>
      <c r="H71" s="30"/>
      <c r="I71" s="30"/>
      <c r="J71" s="30"/>
      <c r="K71" s="30"/>
      <c r="L71" s="30"/>
    </row>
    <row r="72" spans="1:12" s="3" customFormat="1" ht="24" customHeight="1">
      <c r="A72" s="2"/>
      <c r="B72" s="2"/>
      <c r="C72" s="2"/>
      <c r="D72" s="2"/>
      <c r="E72" s="26"/>
      <c r="F72" s="26"/>
      <c r="G72" s="26"/>
      <c r="H72" s="26"/>
      <c r="I72" s="26"/>
      <c r="J72" s="26"/>
      <c r="K72" s="26"/>
      <c r="L72" s="30"/>
    </row>
    <row r="73" spans="1:12" s="3" customFormat="1" ht="24" customHeight="1">
      <c r="A73" s="103"/>
      <c r="B73" s="27"/>
      <c r="F73" s="2"/>
      <c r="G73" s="135"/>
      <c r="H73" s="135"/>
      <c r="I73" s="135"/>
      <c r="J73" s="135"/>
      <c r="K73" s="135"/>
      <c r="L73" s="30"/>
    </row>
    <row r="74" spans="1:12" s="3" customFormat="1" ht="24" customHeight="1">
      <c r="A74" s="102" t="s">
        <v>29</v>
      </c>
      <c r="B74" s="27"/>
      <c r="F74" s="2"/>
      <c r="G74" s="131" t="s">
        <v>30</v>
      </c>
      <c r="H74" s="131"/>
      <c r="I74" s="131"/>
      <c r="J74" s="131"/>
      <c r="K74" s="131"/>
      <c r="L74" s="30"/>
    </row>
    <row r="75" spans="1:12" s="3" customFormat="1" ht="24" customHeight="1">
      <c r="A75" s="27" t="s">
        <v>31</v>
      </c>
      <c r="B75" s="27"/>
      <c r="F75" s="2"/>
      <c r="G75" s="132" t="s">
        <v>32</v>
      </c>
      <c r="H75" s="132"/>
      <c r="I75" s="132"/>
      <c r="J75" s="132"/>
      <c r="K75" s="132"/>
      <c r="L75" s="30"/>
    </row>
  </sheetData>
  <mergeCells count="14">
    <mergeCell ref="G29:K29"/>
    <mergeCell ref="E5:G5"/>
    <mergeCell ref="I5:K5"/>
    <mergeCell ref="E6:G6"/>
    <mergeCell ref="I6:K6"/>
    <mergeCell ref="G28:K28"/>
    <mergeCell ref="G74:K74"/>
    <mergeCell ref="G75:K75"/>
    <mergeCell ref="G30:K30"/>
    <mergeCell ref="E35:G35"/>
    <mergeCell ref="I35:K35"/>
    <mergeCell ref="E36:G36"/>
    <mergeCell ref="I36:K36"/>
    <mergeCell ref="G73:K73"/>
  </mergeCells>
  <printOptions horizontalCentered="1" gridLinesSet="0"/>
  <pageMargins left="0.47244094488188981" right="0.39370078740157483" top="0.70866141732283472" bottom="0.19685039370078741" header="0.19685039370078741" footer="0.19685039370078741"/>
  <pageSetup paperSize="9" scale="69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zoomScale="85" zoomScaleNormal="85" workbookViewId="0"/>
  </sheetViews>
  <sheetFormatPr defaultColWidth="9.58203125" defaultRowHeight="24" customHeight="1"/>
  <cols>
    <col min="1" max="1" width="41.58203125" style="3" customWidth="1"/>
    <col min="2" max="2" width="24.4140625" style="3" customWidth="1"/>
    <col min="3" max="3" width="0.4140625" style="3" customWidth="1"/>
    <col min="4" max="4" width="7.75" style="3" bestFit="1" customWidth="1"/>
    <col min="5" max="5" width="0.4140625" style="3" customWidth="1"/>
    <col min="6" max="6" width="14.6640625" style="29" customWidth="1"/>
    <col min="7" max="7" width="0.4140625" style="17" customWidth="1"/>
    <col min="8" max="8" width="14.6640625" style="29" customWidth="1"/>
    <col min="9" max="9" width="0.4140625" style="17" customWidth="1"/>
    <col min="10" max="10" width="14.6640625" style="29" customWidth="1"/>
    <col min="11" max="11" width="0.4140625" style="17" customWidth="1"/>
    <col min="12" max="12" width="14.6640625" style="29" customWidth="1"/>
    <col min="13" max="13" width="0.75" style="3" customWidth="1"/>
    <col min="14" max="256" width="9.58203125" style="3"/>
    <col min="257" max="257" width="41.58203125" style="3" customWidth="1"/>
    <col min="258" max="258" width="21.58203125" style="3" customWidth="1"/>
    <col min="259" max="259" width="0.4140625" style="3" customWidth="1"/>
    <col min="260" max="260" width="7.75" style="3" bestFit="1" customWidth="1"/>
    <col min="261" max="261" width="0.4140625" style="3" customWidth="1"/>
    <col min="262" max="262" width="13.75" style="3" customWidth="1"/>
    <col min="263" max="263" width="0.4140625" style="3" customWidth="1"/>
    <col min="264" max="264" width="13.75" style="3" customWidth="1"/>
    <col min="265" max="265" width="0.4140625" style="3" customWidth="1"/>
    <col min="266" max="266" width="13.75" style="3" customWidth="1"/>
    <col min="267" max="267" width="0.4140625" style="3" customWidth="1"/>
    <col min="268" max="268" width="13.75" style="3" customWidth="1"/>
    <col min="269" max="269" width="0.75" style="3" customWidth="1"/>
    <col min="270" max="512" width="9.58203125" style="3"/>
    <col min="513" max="513" width="41.58203125" style="3" customWidth="1"/>
    <col min="514" max="514" width="21.58203125" style="3" customWidth="1"/>
    <col min="515" max="515" width="0.4140625" style="3" customWidth="1"/>
    <col min="516" max="516" width="7.75" style="3" bestFit="1" customWidth="1"/>
    <col min="517" max="517" width="0.4140625" style="3" customWidth="1"/>
    <col min="518" max="518" width="13.75" style="3" customWidth="1"/>
    <col min="519" max="519" width="0.4140625" style="3" customWidth="1"/>
    <col min="520" max="520" width="13.75" style="3" customWidth="1"/>
    <col min="521" max="521" width="0.4140625" style="3" customWidth="1"/>
    <col min="522" max="522" width="13.75" style="3" customWidth="1"/>
    <col min="523" max="523" width="0.4140625" style="3" customWidth="1"/>
    <col min="524" max="524" width="13.75" style="3" customWidth="1"/>
    <col min="525" max="525" width="0.75" style="3" customWidth="1"/>
    <col min="526" max="768" width="9.58203125" style="3"/>
    <col min="769" max="769" width="41.58203125" style="3" customWidth="1"/>
    <col min="770" max="770" width="21.58203125" style="3" customWidth="1"/>
    <col min="771" max="771" width="0.4140625" style="3" customWidth="1"/>
    <col min="772" max="772" width="7.75" style="3" bestFit="1" customWidth="1"/>
    <col min="773" max="773" width="0.4140625" style="3" customWidth="1"/>
    <col min="774" max="774" width="13.75" style="3" customWidth="1"/>
    <col min="775" max="775" width="0.4140625" style="3" customWidth="1"/>
    <col min="776" max="776" width="13.75" style="3" customWidth="1"/>
    <col min="777" max="777" width="0.4140625" style="3" customWidth="1"/>
    <col min="778" max="778" width="13.75" style="3" customWidth="1"/>
    <col min="779" max="779" width="0.4140625" style="3" customWidth="1"/>
    <col min="780" max="780" width="13.75" style="3" customWidth="1"/>
    <col min="781" max="781" width="0.75" style="3" customWidth="1"/>
    <col min="782" max="1024" width="9.58203125" style="3"/>
    <col min="1025" max="1025" width="41.58203125" style="3" customWidth="1"/>
    <col min="1026" max="1026" width="21.58203125" style="3" customWidth="1"/>
    <col min="1027" max="1027" width="0.4140625" style="3" customWidth="1"/>
    <col min="1028" max="1028" width="7.75" style="3" bestFit="1" customWidth="1"/>
    <col min="1029" max="1029" width="0.4140625" style="3" customWidth="1"/>
    <col min="1030" max="1030" width="13.75" style="3" customWidth="1"/>
    <col min="1031" max="1031" width="0.4140625" style="3" customWidth="1"/>
    <col min="1032" max="1032" width="13.75" style="3" customWidth="1"/>
    <col min="1033" max="1033" width="0.4140625" style="3" customWidth="1"/>
    <col min="1034" max="1034" width="13.75" style="3" customWidth="1"/>
    <col min="1035" max="1035" width="0.4140625" style="3" customWidth="1"/>
    <col min="1036" max="1036" width="13.75" style="3" customWidth="1"/>
    <col min="1037" max="1037" width="0.75" style="3" customWidth="1"/>
    <col min="1038" max="1280" width="9.58203125" style="3"/>
    <col min="1281" max="1281" width="41.58203125" style="3" customWidth="1"/>
    <col min="1282" max="1282" width="21.58203125" style="3" customWidth="1"/>
    <col min="1283" max="1283" width="0.4140625" style="3" customWidth="1"/>
    <col min="1284" max="1284" width="7.75" style="3" bestFit="1" customWidth="1"/>
    <col min="1285" max="1285" width="0.4140625" style="3" customWidth="1"/>
    <col min="1286" max="1286" width="13.75" style="3" customWidth="1"/>
    <col min="1287" max="1287" width="0.4140625" style="3" customWidth="1"/>
    <col min="1288" max="1288" width="13.75" style="3" customWidth="1"/>
    <col min="1289" max="1289" width="0.4140625" style="3" customWidth="1"/>
    <col min="1290" max="1290" width="13.75" style="3" customWidth="1"/>
    <col min="1291" max="1291" width="0.4140625" style="3" customWidth="1"/>
    <col min="1292" max="1292" width="13.75" style="3" customWidth="1"/>
    <col min="1293" max="1293" width="0.75" style="3" customWidth="1"/>
    <col min="1294" max="1536" width="9.58203125" style="3"/>
    <col min="1537" max="1537" width="41.58203125" style="3" customWidth="1"/>
    <col min="1538" max="1538" width="21.58203125" style="3" customWidth="1"/>
    <col min="1539" max="1539" width="0.4140625" style="3" customWidth="1"/>
    <col min="1540" max="1540" width="7.75" style="3" bestFit="1" customWidth="1"/>
    <col min="1541" max="1541" width="0.4140625" style="3" customWidth="1"/>
    <col min="1542" max="1542" width="13.75" style="3" customWidth="1"/>
    <col min="1543" max="1543" width="0.4140625" style="3" customWidth="1"/>
    <col min="1544" max="1544" width="13.75" style="3" customWidth="1"/>
    <col min="1545" max="1545" width="0.4140625" style="3" customWidth="1"/>
    <col min="1546" max="1546" width="13.75" style="3" customWidth="1"/>
    <col min="1547" max="1547" width="0.4140625" style="3" customWidth="1"/>
    <col min="1548" max="1548" width="13.75" style="3" customWidth="1"/>
    <col min="1549" max="1549" width="0.75" style="3" customWidth="1"/>
    <col min="1550" max="1792" width="9.58203125" style="3"/>
    <col min="1793" max="1793" width="41.58203125" style="3" customWidth="1"/>
    <col min="1794" max="1794" width="21.58203125" style="3" customWidth="1"/>
    <col min="1795" max="1795" width="0.4140625" style="3" customWidth="1"/>
    <col min="1796" max="1796" width="7.75" style="3" bestFit="1" customWidth="1"/>
    <col min="1797" max="1797" width="0.4140625" style="3" customWidth="1"/>
    <col min="1798" max="1798" width="13.75" style="3" customWidth="1"/>
    <col min="1799" max="1799" width="0.4140625" style="3" customWidth="1"/>
    <col min="1800" max="1800" width="13.75" style="3" customWidth="1"/>
    <col min="1801" max="1801" width="0.4140625" style="3" customWidth="1"/>
    <col min="1802" max="1802" width="13.75" style="3" customWidth="1"/>
    <col min="1803" max="1803" width="0.4140625" style="3" customWidth="1"/>
    <col min="1804" max="1804" width="13.75" style="3" customWidth="1"/>
    <col min="1805" max="1805" width="0.75" style="3" customWidth="1"/>
    <col min="1806" max="2048" width="9.58203125" style="3"/>
    <col min="2049" max="2049" width="41.58203125" style="3" customWidth="1"/>
    <col min="2050" max="2050" width="21.58203125" style="3" customWidth="1"/>
    <col min="2051" max="2051" width="0.4140625" style="3" customWidth="1"/>
    <col min="2052" max="2052" width="7.75" style="3" bestFit="1" customWidth="1"/>
    <col min="2053" max="2053" width="0.4140625" style="3" customWidth="1"/>
    <col min="2054" max="2054" width="13.75" style="3" customWidth="1"/>
    <col min="2055" max="2055" width="0.4140625" style="3" customWidth="1"/>
    <col min="2056" max="2056" width="13.75" style="3" customWidth="1"/>
    <col min="2057" max="2057" width="0.4140625" style="3" customWidth="1"/>
    <col min="2058" max="2058" width="13.75" style="3" customWidth="1"/>
    <col min="2059" max="2059" width="0.4140625" style="3" customWidth="1"/>
    <col min="2060" max="2060" width="13.75" style="3" customWidth="1"/>
    <col min="2061" max="2061" width="0.75" style="3" customWidth="1"/>
    <col min="2062" max="2304" width="9.58203125" style="3"/>
    <col min="2305" max="2305" width="41.58203125" style="3" customWidth="1"/>
    <col min="2306" max="2306" width="21.58203125" style="3" customWidth="1"/>
    <col min="2307" max="2307" width="0.4140625" style="3" customWidth="1"/>
    <col min="2308" max="2308" width="7.75" style="3" bestFit="1" customWidth="1"/>
    <col min="2309" max="2309" width="0.4140625" style="3" customWidth="1"/>
    <col min="2310" max="2310" width="13.75" style="3" customWidth="1"/>
    <col min="2311" max="2311" width="0.4140625" style="3" customWidth="1"/>
    <col min="2312" max="2312" width="13.75" style="3" customWidth="1"/>
    <col min="2313" max="2313" width="0.4140625" style="3" customWidth="1"/>
    <col min="2314" max="2314" width="13.75" style="3" customWidth="1"/>
    <col min="2315" max="2315" width="0.4140625" style="3" customWidth="1"/>
    <col min="2316" max="2316" width="13.75" style="3" customWidth="1"/>
    <col min="2317" max="2317" width="0.75" style="3" customWidth="1"/>
    <col min="2318" max="2560" width="9.58203125" style="3"/>
    <col min="2561" max="2561" width="41.58203125" style="3" customWidth="1"/>
    <col min="2562" max="2562" width="21.58203125" style="3" customWidth="1"/>
    <col min="2563" max="2563" width="0.4140625" style="3" customWidth="1"/>
    <col min="2564" max="2564" width="7.75" style="3" bestFit="1" customWidth="1"/>
    <col min="2565" max="2565" width="0.4140625" style="3" customWidth="1"/>
    <col min="2566" max="2566" width="13.75" style="3" customWidth="1"/>
    <col min="2567" max="2567" width="0.4140625" style="3" customWidth="1"/>
    <col min="2568" max="2568" width="13.75" style="3" customWidth="1"/>
    <col min="2569" max="2569" width="0.4140625" style="3" customWidth="1"/>
    <col min="2570" max="2570" width="13.75" style="3" customWidth="1"/>
    <col min="2571" max="2571" width="0.4140625" style="3" customWidth="1"/>
    <col min="2572" max="2572" width="13.75" style="3" customWidth="1"/>
    <col min="2573" max="2573" width="0.75" style="3" customWidth="1"/>
    <col min="2574" max="2816" width="9.58203125" style="3"/>
    <col min="2817" max="2817" width="41.58203125" style="3" customWidth="1"/>
    <col min="2818" max="2818" width="21.58203125" style="3" customWidth="1"/>
    <col min="2819" max="2819" width="0.4140625" style="3" customWidth="1"/>
    <col min="2820" max="2820" width="7.75" style="3" bestFit="1" customWidth="1"/>
    <col min="2821" max="2821" width="0.4140625" style="3" customWidth="1"/>
    <col min="2822" max="2822" width="13.75" style="3" customWidth="1"/>
    <col min="2823" max="2823" width="0.4140625" style="3" customWidth="1"/>
    <col min="2824" max="2824" width="13.75" style="3" customWidth="1"/>
    <col min="2825" max="2825" width="0.4140625" style="3" customWidth="1"/>
    <col min="2826" max="2826" width="13.75" style="3" customWidth="1"/>
    <col min="2827" max="2827" width="0.4140625" style="3" customWidth="1"/>
    <col min="2828" max="2828" width="13.75" style="3" customWidth="1"/>
    <col min="2829" max="2829" width="0.75" style="3" customWidth="1"/>
    <col min="2830" max="3072" width="9.58203125" style="3"/>
    <col min="3073" max="3073" width="41.58203125" style="3" customWidth="1"/>
    <col min="3074" max="3074" width="21.58203125" style="3" customWidth="1"/>
    <col min="3075" max="3075" width="0.4140625" style="3" customWidth="1"/>
    <col min="3076" max="3076" width="7.75" style="3" bestFit="1" customWidth="1"/>
    <col min="3077" max="3077" width="0.4140625" style="3" customWidth="1"/>
    <col min="3078" max="3078" width="13.75" style="3" customWidth="1"/>
    <col min="3079" max="3079" width="0.4140625" style="3" customWidth="1"/>
    <col min="3080" max="3080" width="13.75" style="3" customWidth="1"/>
    <col min="3081" max="3081" width="0.4140625" style="3" customWidth="1"/>
    <col min="3082" max="3082" width="13.75" style="3" customWidth="1"/>
    <col min="3083" max="3083" width="0.4140625" style="3" customWidth="1"/>
    <col min="3084" max="3084" width="13.75" style="3" customWidth="1"/>
    <col min="3085" max="3085" width="0.75" style="3" customWidth="1"/>
    <col min="3086" max="3328" width="9.58203125" style="3"/>
    <col min="3329" max="3329" width="41.58203125" style="3" customWidth="1"/>
    <col min="3330" max="3330" width="21.58203125" style="3" customWidth="1"/>
    <col min="3331" max="3331" width="0.4140625" style="3" customWidth="1"/>
    <col min="3332" max="3332" width="7.75" style="3" bestFit="1" customWidth="1"/>
    <col min="3333" max="3333" width="0.4140625" style="3" customWidth="1"/>
    <col min="3334" max="3334" width="13.75" style="3" customWidth="1"/>
    <col min="3335" max="3335" width="0.4140625" style="3" customWidth="1"/>
    <col min="3336" max="3336" width="13.75" style="3" customWidth="1"/>
    <col min="3337" max="3337" width="0.4140625" style="3" customWidth="1"/>
    <col min="3338" max="3338" width="13.75" style="3" customWidth="1"/>
    <col min="3339" max="3339" width="0.4140625" style="3" customWidth="1"/>
    <col min="3340" max="3340" width="13.75" style="3" customWidth="1"/>
    <col min="3341" max="3341" width="0.75" style="3" customWidth="1"/>
    <col min="3342" max="3584" width="9.58203125" style="3"/>
    <col min="3585" max="3585" width="41.58203125" style="3" customWidth="1"/>
    <col min="3586" max="3586" width="21.58203125" style="3" customWidth="1"/>
    <col min="3587" max="3587" width="0.4140625" style="3" customWidth="1"/>
    <col min="3588" max="3588" width="7.75" style="3" bestFit="1" customWidth="1"/>
    <col min="3589" max="3589" width="0.4140625" style="3" customWidth="1"/>
    <col min="3590" max="3590" width="13.75" style="3" customWidth="1"/>
    <col min="3591" max="3591" width="0.4140625" style="3" customWidth="1"/>
    <col min="3592" max="3592" width="13.75" style="3" customWidth="1"/>
    <col min="3593" max="3593" width="0.4140625" style="3" customWidth="1"/>
    <col min="3594" max="3594" width="13.75" style="3" customWidth="1"/>
    <col min="3595" max="3595" width="0.4140625" style="3" customWidth="1"/>
    <col min="3596" max="3596" width="13.75" style="3" customWidth="1"/>
    <col min="3597" max="3597" width="0.75" style="3" customWidth="1"/>
    <col min="3598" max="3840" width="9.58203125" style="3"/>
    <col min="3841" max="3841" width="41.58203125" style="3" customWidth="1"/>
    <col min="3842" max="3842" width="21.58203125" style="3" customWidth="1"/>
    <col min="3843" max="3843" width="0.4140625" style="3" customWidth="1"/>
    <col min="3844" max="3844" width="7.75" style="3" bestFit="1" customWidth="1"/>
    <col min="3845" max="3845" width="0.4140625" style="3" customWidth="1"/>
    <col min="3846" max="3846" width="13.75" style="3" customWidth="1"/>
    <col min="3847" max="3847" width="0.4140625" style="3" customWidth="1"/>
    <col min="3848" max="3848" width="13.75" style="3" customWidth="1"/>
    <col min="3849" max="3849" width="0.4140625" style="3" customWidth="1"/>
    <col min="3850" max="3850" width="13.75" style="3" customWidth="1"/>
    <col min="3851" max="3851" width="0.4140625" style="3" customWidth="1"/>
    <col min="3852" max="3852" width="13.75" style="3" customWidth="1"/>
    <col min="3853" max="3853" width="0.75" style="3" customWidth="1"/>
    <col min="3854" max="4096" width="9.58203125" style="3"/>
    <col min="4097" max="4097" width="41.58203125" style="3" customWidth="1"/>
    <col min="4098" max="4098" width="21.58203125" style="3" customWidth="1"/>
    <col min="4099" max="4099" width="0.4140625" style="3" customWidth="1"/>
    <col min="4100" max="4100" width="7.75" style="3" bestFit="1" customWidth="1"/>
    <col min="4101" max="4101" width="0.4140625" style="3" customWidth="1"/>
    <col min="4102" max="4102" width="13.75" style="3" customWidth="1"/>
    <col min="4103" max="4103" width="0.4140625" style="3" customWidth="1"/>
    <col min="4104" max="4104" width="13.75" style="3" customWidth="1"/>
    <col min="4105" max="4105" width="0.4140625" style="3" customWidth="1"/>
    <col min="4106" max="4106" width="13.75" style="3" customWidth="1"/>
    <col min="4107" max="4107" width="0.4140625" style="3" customWidth="1"/>
    <col min="4108" max="4108" width="13.75" style="3" customWidth="1"/>
    <col min="4109" max="4109" width="0.75" style="3" customWidth="1"/>
    <col min="4110" max="4352" width="9.58203125" style="3"/>
    <col min="4353" max="4353" width="41.58203125" style="3" customWidth="1"/>
    <col min="4354" max="4354" width="21.58203125" style="3" customWidth="1"/>
    <col min="4355" max="4355" width="0.4140625" style="3" customWidth="1"/>
    <col min="4356" max="4356" width="7.75" style="3" bestFit="1" customWidth="1"/>
    <col min="4357" max="4357" width="0.4140625" style="3" customWidth="1"/>
    <col min="4358" max="4358" width="13.75" style="3" customWidth="1"/>
    <col min="4359" max="4359" width="0.4140625" style="3" customWidth="1"/>
    <col min="4360" max="4360" width="13.75" style="3" customWidth="1"/>
    <col min="4361" max="4361" width="0.4140625" style="3" customWidth="1"/>
    <col min="4362" max="4362" width="13.75" style="3" customWidth="1"/>
    <col min="4363" max="4363" width="0.4140625" style="3" customWidth="1"/>
    <col min="4364" max="4364" width="13.75" style="3" customWidth="1"/>
    <col min="4365" max="4365" width="0.75" style="3" customWidth="1"/>
    <col min="4366" max="4608" width="9.58203125" style="3"/>
    <col min="4609" max="4609" width="41.58203125" style="3" customWidth="1"/>
    <col min="4610" max="4610" width="21.58203125" style="3" customWidth="1"/>
    <col min="4611" max="4611" width="0.4140625" style="3" customWidth="1"/>
    <col min="4612" max="4612" width="7.75" style="3" bestFit="1" customWidth="1"/>
    <col min="4613" max="4613" width="0.4140625" style="3" customWidth="1"/>
    <col min="4614" max="4614" width="13.75" style="3" customWidth="1"/>
    <col min="4615" max="4615" width="0.4140625" style="3" customWidth="1"/>
    <col min="4616" max="4616" width="13.75" style="3" customWidth="1"/>
    <col min="4617" max="4617" width="0.4140625" style="3" customWidth="1"/>
    <col min="4618" max="4618" width="13.75" style="3" customWidth="1"/>
    <col min="4619" max="4619" width="0.4140625" style="3" customWidth="1"/>
    <col min="4620" max="4620" width="13.75" style="3" customWidth="1"/>
    <col min="4621" max="4621" width="0.75" style="3" customWidth="1"/>
    <col min="4622" max="4864" width="9.58203125" style="3"/>
    <col min="4865" max="4865" width="41.58203125" style="3" customWidth="1"/>
    <col min="4866" max="4866" width="21.58203125" style="3" customWidth="1"/>
    <col min="4867" max="4867" width="0.4140625" style="3" customWidth="1"/>
    <col min="4868" max="4868" width="7.75" style="3" bestFit="1" customWidth="1"/>
    <col min="4869" max="4869" width="0.4140625" style="3" customWidth="1"/>
    <col min="4870" max="4870" width="13.75" style="3" customWidth="1"/>
    <col min="4871" max="4871" width="0.4140625" style="3" customWidth="1"/>
    <col min="4872" max="4872" width="13.75" style="3" customWidth="1"/>
    <col min="4873" max="4873" width="0.4140625" style="3" customWidth="1"/>
    <col min="4874" max="4874" width="13.75" style="3" customWidth="1"/>
    <col min="4875" max="4875" width="0.4140625" style="3" customWidth="1"/>
    <col min="4876" max="4876" width="13.75" style="3" customWidth="1"/>
    <col min="4877" max="4877" width="0.75" style="3" customWidth="1"/>
    <col min="4878" max="5120" width="9.58203125" style="3"/>
    <col min="5121" max="5121" width="41.58203125" style="3" customWidth="1"/>
    <col min="5122" max="5122" width="21.58203125" style="3" customWidth="1"/>
    <col min="5123" max="5123" width="0.4140625" style="3" customWidth="1"/>
    <col min="5124" max="5124" width="7.75" style="3" bestFit="1" customWidth="1"/>
    <col min="5125" max="5125" width="0.4140625" style="3" customWidth="1"/>
    <col min="5126" max="5126" width="13.75" style="3" customWidth="1"/>
    <col min="5127" max="5127" width="0.4140625" style="3" customWidth="1"/>
    <col min="5128" max="5128" width="13.75" style="3" customWidth="1"/>
    <col min="5129" max="5129" width="0.4140625" style="3" customWidth="1"/>
    <col min="5130" max="5130" width="13.75" style="3" customWidth="1"/>
    <col min="5131" max="5131" width="0.4140625" style="3" customWidth="1"/>
    <col min="5132" max="5132" width="13.75" style="3" customWidth="1"/>
    <col min="5133" max="5133" width="0.75" style="3" customWidth="1"/>
    <col min="5134" max="5376" width="9.58203125" style="3"/>
    <col min="5377" max="5377" width="41.58203125" style="3" customWidth="1"/>
    <col min="5378" max="5378" width="21.58203125" style="3" customWidth="1"/>
    <col min="5379" max="5379" width="0.4140625" style="3" customWidth="1"/>
    <col min="5380" max="5380" width="7.75" style="3" bestFit="1" customWidth="1"/>
    <col min="5381" max="5381" width="0.4140625" style="3" customWidth="1"/>
    <col min="5382" max="5382" width="13.75" style="3" customWidth="1"/>
    <col min="5383" max="5383" width="0.4140625" style="3" customWidth="1"/>
    <col min="5384" max="5384" width="13.75" style="3" customWidth="1"/>
    <col min="5385" max="5385" width="0.4140625" style="3" customWidth="1"/>
    <col min="5386" max="5386" width="13.75" style="3" customWidth="1"/>
    <col min="5387" max="5387" width="0.4140625" style="3" customWidth="1"/>
    <col min="5388" max="5388" width="13.75" style="3" customWidth="1"/>
    <col min="5389" max="5389" width="0.75" style="3" customWidth="1"/>
    <col min="5390" max="5632" width="9.58203125" style="3"/>
    <col min="5633" max="5633" width="41.58203125" style="3" customWidth="1"/>
    <col min="5634" max="5634" width="21.58203125" style="3" customWidth="1"/>
    <col min="5635" max="5635" width="0.4140625" style="3" customWidth="1"/>
    <col min="5636" max="5636" width="7.75" style="3" bestFit="1" customWidth="1"/>
    <col min="5637" max="5637" width="0.4140625" style="3" customWidth="1"/>
    <col min="5638" max="5638" width="13.75" style="3" customWidth="1"/>
    <col min="5639" max="5639" width="0.4140625" style="3" customWidth="1"/>
    <col min="5640" max="5640" width="13.75" style="3" customWidth="1"/>
    <col min="5641" max="5641" width="0.4140625" style="3" customWidth="1"/>
    <col min="5642" max="5642" width="13.75" style="3" customWidth="1"/>
    <col min="5643" max="5643" width="0.4140625" style="3" customWidth="1"/>
    <col min="5644" max="5644" width="13.75" style="3" customWidth="1"/>
    <col min="5645" max="5645" width="0.75" style="3" customWidth="1"/>
    <col min="5646" max="5888" width="9.58203125" style="3"/>
    <col min="5889" max="5889" width="41.58203125" style="3" customWidth="1"/>
    <col min="5890" max="5890" width="21.58203125" style="3" customWidth="1"/>
    <col min="5891" max="5891" width="0.4140625" style="3" customWidth="1"/>
    <col min="5892" max="5892" width="7.75" style="3" bestFit="1" customWidth="1"/>
    <col min="5893" max="5893" width="0.4140625" style="3" customWidth="1"/>
    <col min="5894" max="5894" width="13.75" style="3" customWidth="1"/>
    <col min="5895" max="5895" width="0.4140625" style="3" customWidth="1"/>
    <col min="5896" max="5896" width="13.75" style="3" customWidth="1"/>
    <col min="5897" max="5897" width="0.4140625" style="3" customWidth="1"/>
    <col min="5898" max="5898" width="13.75" style="3" customWidth="1"/>
    <col min="5899" max="5899" width="0.4140625" style="3" customWidth="1"/>
    <col min="5900" max="5900" width="13.75" style="3" customWidth="1"/>
    <col min="5901" max="5901" width="0.75" style="3" customWidth="1"/>
    <col min="5902" max="6144" width="9.58203125" style="3"/>
    <col min="6145" max="6145" width="41.58203125" style="3" customWidth="1"/>
    <col min="6146" max="6146" width="21.58203125" style="3" customWidth="1"/>
    <col min="6147" max="6147" width="0.4140625" style="3" customWidth="1"/>
    <col min="6148" max="6148" width="7.75" style="3" bestFit="1" customWidth="1"/>
    <col min="6149" max="6149" width="0.4140625" style="3" customWidth="1"/>
    <col min="6150" max="6150" width="13.75" style="3" customWidth="1"/>
    <col min="6151" max="6151" width="0.4140625" style="3" customWidth="1"/>
    <col min="6152" max="6152" width="13.75" style="3" customWidth="1"/>
    <col min="6153" max="6153" width="0.4140625" style="3" customWidth="1"/>
    <col min="6154" max="6154" width="13.75" style="3" customWidth="1"/>
    <col min="6155" max="6155" width="0.4140625" style="3" customWidth="1"/>
    <col min="6156" max="6156" width="13.75" style="3" customWidth="1"/>
    <col min="6157" max="6157" width="0.75" style="3" customWidth="1"/>
    <col min="6158" max="6400" width="9.58203125" style="3"/>
    <col min="6401" max="6401" width="41.58203125" style="3" customWidth="1"/>
    <col min="6402" max="6402" width="21.58203125" style="3" customWidth="1"/>
    <col min="6403" max="6403" width="0.4140625" style="3" customWidth="1"/>
    <col min="6404" max="6404" width="7.75" style="3" bestFit="1" customWidth="1"/>
    <col min="6405" max="6405" width="0.4140625" style="3" customWidth="1"/>
    <col min="6406" max="6406" width="13.75" style="3" customWidth="1"/>
    <col min="6407" max="6407" width="0.4140625" style="3" customWidth="1"/>
    <col min="6408" max="6408" width="13.75" style="3" customWidth="1"/>
    <col min="6409" max="6409" width="0.4140625" style="3" customWidth="1"/>
    <col min="6410" max="6410" width="13.75" style="3" customWidth="1"/>
    <col min="6411" max="6411" width="0.4140625" style="3" customWidth="1"/>
    <col min="6412" max="6412" width="13.75" style="3" customWidth="1"/>
    <col min="6413" max="6413" width="0.75" style="3" customWidth="1"/>
    <col min="6414" max="6656" width="9.58203125" style="3"/>
    <col min="6657" max="6657" width="41.58203125" style="3" customWidth="1"/>
    <col min="6658" max="6658" width="21.58203125" style="3" customWidth="1"/>
    <col min="6659" max="6659" width="0.4140625" style="3" customWidth="1"/>
    <col min="6660" max="6660" width="7.75" style="3" bestFit="1" customWidth="1"/>
    <col min="6661" max="6661" width="0.4140625" style="3" customWidth="1"/>
    <col min="6662" max="6662" width="13.75" style="3" customWidth="1"/>
    <col min="6663" max="6663" width="0.4140625" style="3" customWidth="1"/>
    <col min="6664" max="6664" width="13.75" style="3" customWidth="1"/>
    <col min="6665" max="6665" width="0.4140625" style="3" customWidth="1"/>
    <col min="6666" max="6666" width="13.75" style="3" customWidth="1"/>
    <col min="6667" max="6667" width="0.4140625" style="3" customWidth="1"/>
    <col min="6668" max="6668" width="13.75" style="3" customWidth="1"/>
    <col min="6669" max="6669" width="0.75" style="3" customWidth="1"/>
    <col min="6670" max="6912" width="9.58203125" style="3"/>
    <col min="6913" max="6913" width="41.58203125" style="3" customWidth="1"/>
    <col min="6914" max="6914" width="21.58203125" style="3" customWidth="1"/>
    <col min="6915" max="6915" width="0.4140625" style="3" customWidth="1"/>
    <col min="6916" max="6916" width="7.75" style="3" bestFit="1" customWidth="1"/>
    <col min="6917" max="6917" width="0.4140625" style="3" customWidth="1"/>
    <col min="6918" max="6918" width="13.75" style="3" customWidth="1"/>
    <col min="6919" max="6919" width="0.4140625" style="3" customWidth="1"/>
    <col min="6920" max="6920" width="13.75" style="3" customWidth="1"/>
    <col min="6921" max="6921" width="0.4140625" style="3" customWidth="1"/>
    <col min="6922" max="6922" width="13.75" style="3" customWidth="1"/>
    <col min="6923" max="6923" width="0.4140625" style="3" customWidth="1"/>
    <col min="6924" max="6924" width="13.75" style="3" customWidth="1"/>
    <col min="6925" max="6925" width="0.75" style="3" customWidth="1"/>
    <col min="6926" max="7168" width="9.58203125" style="3"/>
    <col min="7169" max="7169" width="41.58203125" style="3" customWidth="1"/>
    <col min="7170" max="7170" width="21.58203125" style="3" customWidth="1"/>
    <col min="7171" max="7171" width="0.4140625" style="3" customWidth="1"/>
    <col min="7172" max="7172" width="7.75" style="3" bestFit="1" customWidth="1"/>
    <col min="7173" max="7173" width="0.4140625" style="3" customWidth="1"/>
    <col min="7174" max="7174" width="13.75" style="3" customWidth="1"/>
    <col min="7175" max="7175" width="0.4140625" style="3" customWidth="1"/>
    <col min="7176" max="7176" width="13.75" style="3" customWidth="1"/>
    <col min="7177" max="7177" width="0.4140625" style="3" customWidth="1"/>
    <col min="7178" max="7178" width="13.75" style="3" customWidth="1"/>
    <col min="7179" max="7179" width="0.4140625" style="3" customWidth="1"/>
    <col min="7180" max="7180" width="13.75" style="3" customWidth="1"/>
    <col min="7181" max="7181" width="0.75" style="3" customWidth="1"/>
    <col min="7182" max="7424" width="9.58203125" style="3"/>
    <col min="7425" max="7425" width="41.58203125" style="3" customWidth="1"/>
    <col min="7426" max="7426" width="21.58203125" style="3" customWidth="1"/>
    <col min="7427" max="7427" width="0.4140625" style="3" customWidth="1"/>
    <col min="7428" max="7428" width="7.75" style="3" bestFit="1" customWidth="1"/>
    <col min="7429" max="7429" width="0.4140625" style="3" customWidth="1"/>
    <col min="7430" max="7430" width="13.75" style="3" customWidth="1"/>
    <col min="7431" max="7431" width="0.4140625" style="3" customWidth="1"/>
    <col min="7432" max="7432" width="13.75" style="3" customWidth="1"/>
    <col min="7433" max="7433" width="0.4140625" style="3" customWidth="1"/>
    <col min="7434" max="7434" width="13.75" style="3" customWidth="1"/>
    <col min="7435" max="7435" width="0.4140625" style="3" customWidth="1"/>
    <col min="7436" max="7436" width="13.75" style="3" customWidth="1"/>
    <col min="7437" max="7437" width="0.75" style="3" customWidth="1"/>
    <col min="7438" max="7680" width="9.58203125" style="3"/>
    <col min="7681" max="7681" width="41.58203125" style="3" customWidth="1"/>
    <col min="7682" max="7682" width="21.58203125" style="3" customWidth="1"/>
    <col min="7683" max="7683" width="0.4140625" style="3" customWidth="1"/>
    <col min="7684" max="7684" width="7.75" style="3" bestFit="1" customWidth="1"/>
    <col min="7685" max="7685" width="0.4140625" style="3" customWidth="1"/>
    <col min="7686" max="7686" width="13.75" style="3" customWidth="1"/>
    <col min="7687" max="7687" width="0.4140625" style="3" customWidth="1"/>
    <col min="7688" max="7688" width="13.75" style="3" customWidth="1"/>
    <col min="7689" max="7689" width="0.4140625" style="3" customWidth="1"/>
    <col min="7690" max="7690" width="13.75" style="3" customWidth="1"/>
    <col min="7691" max="7691" width="0.4140625" style="3" customWidth="1"/>
    <col min="7692" max="7692" width="13.75" style="3" customWidth="1"/>
    <col min="7693" max="7693" width="0.75" style="3" customWidth="1"/>
    <col min="7694" max="7936" width="9.58203125" style="3"/>
    <col min="7937" max="7937" width="41.58203125" style="3" customWidth="1"/>
    <col min="7938" max="7938" width="21.58203125" style="3" customWidth="1"/>
    <col min="7939" max="7939" width="0.4140625" style="3" customWidth="1"/>
    <col min="7940" max="7940" width="7.75" style="3" bestFit="1" customWidth="1"/>
    <col min="7941" max="7941" width="0.4140625" style="3" customWidth="1"/>
    <col min="7942" max="7942" width="13.75" style="3" customWidth="1"/>
    <col min="7943" max="7943" width="0.4140625" style="3" customWidth="1"/>
    <col min="7944" max="7944" width="13.75" style="3" customWidth="1"/>
    <col min="7945" max="7945" width="0.4140625" style="3" customWidth="1"/>
    <col min="7946" max="7946" width="13.75" style="3" customWidth="1"/>
    <col min="7947" max="7947" width="0.4140625" style="3" customWidth="1"/>
    <col min="7948" max="7948" width="13.75" style="3" customWidth="1"/>
    <col min="7949" max="7949" width="0.75" style="3" customWidth="1"/>
    <col min="7950" max="8192" width="9.58203125" style="3"/>
    <col min="8193" max="8193" width="41.58203125" style="3" customWidth="1"/>
    <col min="8194" max="8194" width="21.58203125" style="3" customWidth="1"/>
    <col min="8195" max="8195" width="0.4140625" style="3" customWidth="1"/>
    <col min="8196" max="8196" width="7.75" style="3" bestFit="1" customWidth="1"/>
    <col min="8197" max="8197" width="0.4140625" style="3" customWidth="1"/>
    <col min="8198" max="8198" width="13.75" style="3" customWidth="1"/>
    <col min="8199" max="8199" width="0.4140625" style="3" customWidth="1"/>
    <col min="8200" max="8200" width="13.75" style="3" customWidth="1"/>
    <col min="8201" max="8201" width="0.4140625" style="3" customWidth="1"/>
    <col min="8202" max="8202" width="13.75" style="3" customWidth="1"/>
    <col min="8203" max="8203" width="0.4140625" style="3" customWidth="1"/>
    <col min="8204" max="8204" width="13.75" style="3" customWidth="1"/>
    <col min="8205" max="8205" width="0.75" style="3" customWidth="1"/>
    <col min="8206" max="8448" width="9.58203125" style="3"/>
    <col min="8449" max="8449" width="41.58203125" style="3" customWidth="1"/>
    <col min="8450" max="8450" width="21.58203125" style="3" customWidth="1"/>
    <col min="8451" max="8451" width="0.4140625" style="3" customWidth="1"/>
    <col min="8452" max="8452" width="7.75" style="3" bestFit="1" customWidth="1"/>
    <col min="8453" max="8453" width="0.4140625" style="3" customWidth="1"/>
    <col min="8454" max="8454" width="13.75" style="3" customWidth="1"/>
    <col min="8455" max="8455" width="0.4140625" style="3" customWidth="1"/>
    <col min="8456" max="8456" width="13.75" style="3" customWidth="1"/>
    <col min="8457" max="8457" width="0.4140625" style="3" customWidth="1"/>
    <col min="8458" max="8458" width="13.75" style="3" customWidth="1"/>
    <col min="8459" max="8459" width="0.4140625" style="3" customWidth="1"/>
    <col min="8460" max="8460" width="13.75" style="3" customWidth="1"/>
    <col min="8461" max="8461" width="0.75" style="3" customWidth="1"/>
    <col min="8462" max="8704" width="9.58203125" style="3"/>
    <col min="8705" max="8705" width="41.58203125" style="3" customWidth="1"/>
    <col min="8706" max="8706" width="21.58203125" style="3" customWidth="1"/>
    <col min="8707" max="8707" width="0.4140625" style="3" customWidth="1"/>
    <col min="8708" max="8708" width="7.75" style="3" bestFit="1" customWidth="1"/>
    <col min="8709" max="8709" width="0.4140625" style="3" customWidth="1"/>
    <col min="8710" max="8710" width="13.75" style="3" customWidth="1"/>
    <col min="8711" max="8711" width="0.4140625" style="3" customWidth="1"/>
    <col min="8712" max="8712" width="13.75" style="3" customWidth="1"/>
    <col min="8713" max="8713" width="0.4140625" style="3" customWidth="1"/>
    <col min="8714" max="8714" width="13.75" style="3" customWidth="1"/>
    <col min="8715" max="8715" width="0.4140625" style="3" customWidth="1"/>
    <col min="8716" max="8716" width="13.75" style="3" customWidth="1"/>
    <col min="8717" max="8717" width="0.75" style="3" customWidth="1"/>
    <col min="8718" max="8960" width="9.58203125" style="3"/>
    <col min="8961" max="8961" width="41.58203125" style="3" customWidth="1"/>
    <col min="8962" max="8962" width="21.58203125" style="3" customWidth="1"/>
    <col min="8963" max="8963" width="0.4140625" style="3" customWidth="1"/>
    <col min="8964" max="8964" width="7.75" style="3" bestFit="1" customWidth="1"/>
    <col min="8965" max="8965" width="0.4140625" style="3" customWidth="1"/>
    <col min="8966" max="8966" width="13.75" style="3" customWidth="1"/>
    <col min="8967" max="8967" width="0.4140625" style="3" customWidth="1"/>
    <col min="8968" max="8968" width="13.75" style="3" customWidth="1"/>
    <col min="8969" max="8969" width="0.4140625" style="3" customWidth="1"/>
    <col min="8970" max="8970" width="13.75" style="3" customWidth="1"/>
    <col min="8971" max="8971" width="0.4140625" style="3" customWidth="1"/>
    <col min="8972" max="8972" width="13.75" style="3" customWidth="1"/>
    <col min="8973" max="8973" width="0.75" style="3" customWidth="1"/>
    <col min="8974" max="9216" width="9.58203125" style="3"/>
    <col min="9217" max="9217" width="41.58203125" style="3" customWidth="1"/>
    <col min="9218" max="9218" width="21.58203125" style="3" customWidth="1"/>
    <col min="9219" max="9219" width="0.4140625" style="3" customWidth="1"/>
    <col min="9220" max="9220" width="7.75" style="3" bestFit="1" customWidth="1"/>
    <col min="9221" max="9221" width="0.4140625" style="3" customWidth="1"/>
    <col min="9222" max="9222" width="13.75" style="3" customWidth="1"/>
    <col min="9223" max="9223" width="0.4140625" style="3" customWidth="1"/>
    <col min="9224" max="9224" width="13.75" style="3" customWidth="1"/>
    <col min="9225" max="9225" width="0.4140625" style="3" customWidth="1"/>
    <col min="9226" max="9226" width="13.75" style="3" customWidth="1"/>
    <col min="9227" max="9227" width="0.4140625" style="3" customWidth="1"/>
    <col min="9228" max="9228" width="13.75" style="3" customWidth="1"/>
    <col min="9229" max="9229" width="0.75" style="3" customWidth="1"/>
    <col min="9230" max="9472" width="9.58203125" style="3"/>
    <col min="9473" max="9473" width="41.58203125" style="3" customWidth="1"/>
    <col min="9474" max="9474" width="21.58203125" style="3" customWidth="1"/>
    <col min="9475" max="9475" width="0.4140625" style="3" customWidth="1"/>
    <col min="9476" max="9476" width="7.75" style="3" bestFit="1" customWidth="1"/>
    <col min="9477" max="9477" width="0.4140625" style="3" customWidth="1"/>
    <col min="9478" max="9478" width="13.75" style="3" customWidth="1"/>
    <col min="9479" max="9479" width="0.4140625" style="3" customWidth="1"/>
    <col min="9480" max="9480" width="13.75" style="3" customWidth="1"/>
    <col min="9481" max="9481" width="0.4140625" style="3" customWidth="1"/>
    <col min="9482" max="9482" width="13.75" style="3" customWidth="1"/>
    <col min="9483" max="9483" width="0.4140625" style="3" customWidth="1"/>
    <col min="9484" max="9484" width="13.75" style="3" customWidth="1"/>
    <col min="9485" max="9485" width="0.75" style="3" customWidth="1"/>
    <col min="9486" max="9728" width="9.58203125" style="3"/>
    <col min="9729" max="9729" width="41.58203125" style="3" customWidth="1"/>
    <col min="9730" max="9730" width="21.58203125" style="3" customWidth="1"/>
    <col min="9731" max="9731" width="0.4140625" style="3" customWidth="1"/>
    <col min="9732" max="9732" width="7.75" style="3" bestFit="1" customWidth="1"/>
    <col min="9733" max="9733" width="0.4140625" style="3" customWidth="1"/>
    <col min="9734" max="9734" width="13.75" style="3" customWidth="1"/>
    <col min="9735" max="9735" width="0.4140625" style="3" customWidth="1"/>
    <col min="9736" max="9736" width="13.75" style="3" customWidth="1"/>
    <col min="9737" max="9737" width="0.4140625" style="3" customWidth="1"/>
    <col min="9738" max="9738" width="13.75" style="3" customWidth="1"/>
    <col min="9739" max="9739" width="0.4140625" style="3" customWidth="1"/>
    <col min="9740" max="9740" width="13.75" style="3" customWidth="1"/>
    <col min="9741" max="9741" width="0.75" style="3" customWidth="1"/>
    <col min="9742" max="9984" width="9.58203125" style="3"/>
    <col min="9985" max="9985" width="41.58203125" style="3" customWidth="1"/>
    <col min="9986" max="9986" width="21.58203125" style="3" customWidth="1"/>
    <col min="9987" max="9987" width="0.4140625" style="3" customWidth="1"/>
    <col min="9988" max="9988" width="7.75" style="3" bestFit="1" customWidth="1"/>
    <col min="9989" max="9989" width="0.4140625" style="3" customWidth="1"/>
    <col min="9990" max="9990" width="13.75" style="3" customWidth="1"/>
    <col min="9991" max="9991" width="0.4140625" style="3" customWidth="1"/>
    <col min="9992" max="9992" width="13.75" style="3" customWidth="1"/>
    <col min="9993" max="9993" width="0.4140625" style="3" customWidth="1"/>
    <col min="9994" max="9994" width="13.75" style="3" customWidth="1"/>
    <col min="9995" max="9995" width="0.4140625" style="3" customWidth="1"/>
    <col min="9996" max="9996" width="13.75" style="3" customWidth="1"/>
    <col min="9997" max="9997" width="0.75" style="3" customWidth="1"/>
    <col min="9998" max="10240" width="9.58203125" style="3"/>
    <col min="10241" max="10241" width="41.58203125" style="3" customWidth="1"/>
    <col min="10242" max="10242" width="21.58203125" style="3" customWidth="1"/>
    <col min="10243" max="10243" width="0.4140625" style="3" customWidth="1"/>
    <col min="10244" max="10244" width="7.75" style="3" bestFit="1" customWidth="1"/>
    <col min="10245" max="10245" width="0.4140625" style="3" customWidth="1"/>
    <col min="10246" max="10246" width="13.75" style="3" customWidth="1"/>
    <col min="10247" max="10247" width="0.4140625" style="3" customWidth="1"/>
    <col min="10248" max="10248" width="13.75" style="3" customWidth="1"/>
    <col min="10249" max="10249" width="0.4140625" style="3" customWidth="1"/>
    <col min="10250" max="10250" width="13.75" style="3" customWidth="1"/>
    <col min="10251" max="10251" width="0.4140625" style="3" customWidth="1"/>
    <col min="10252" max="10252" width="13.75" style="3" customWidth="1"/>
    <col min="10253" max="10253" width="0.75" style="3" customWidth="1"/>
    <col min="10254" max="10496" width="9.58203125" style="3"/>
    <col min="10497" max="10497" width="41.58203125" style="3" customWidth="1"/>
    <col min="10498" max="10498" width="21.58203125" style="3" customWidth="1"/>
    <col min="10499" max="10499" width="0.4140625" style="3" customWidth="1"/>
    <col min="10500" max="10500" width="7.75" style="3" bestFit="1" customWidth="1"/>
    <col min="10501" max="10501" width="0.4140625" style="3" customWidth="1"/>
    <col min="10502" max="10502" width="13.75" style="3" customWidth="1"/>
    <col min="10503" max="10503" width="0.4140625" style="3" customWidth="1"/>
    <col min="10504" max="10504" width="13.75" style="3" customWidth="1"/>
    <col min="10505" max="10505" width="0.4140625" style="3" customWidth="1"/>
    <col min="10506" max="10506" width="13.75" style="3" customWidth="1"/>
    <col min="10507" max="10507" width="0.4140625" style="3" customWidth="1"/>
    <col min="10508" max="10508" width="13.75" style="3" customWidth="1"/>
    <col min="10509" max="10509" width="0.75" style="3" customWidth="1"/>
    <col min="10510" max="10752" width="9.58203125" style="3"/>
    <col min="10753" max="10753" width="41.58203125" style="3" customWidth="1"/>
    <col min="10754" max="10754" width="21.58203125" style="3" customWidth="1"/>
    <col min="10755" max="10755" width="0.4140625" style="3" customWidth="1"/>
    <col min="10756" max="10756" width="7.75" style="3" bestFit="1" customWidth="1"/>
    <col min="10757" max="10757" width="0.4140625" style="3" customWidth="1"/>
    <col min="10758" max="10758" width="13.75" style="3" customWidth="1"/>
    <col min="10759" max="10759" width="0.4140625" style="3" customWidth="1"/>
    <col min="10760" max="10760" width="13.75" style="3" customWidth="1"/>
    <col min="10761" max="10761" width="0.4140625" style="3" customWidth="1"/>
    <col min="10762" max="10762" width="13.75" style="3" customWidth="1"/>
    <col min="10763" max="10763" width="0.4140625" style="3" customWidth="1"/>
    <col min="10764" max="10764" width="13.75" style="3" customWidth="1"/>
    <col min="10765" max="10765" width="0.75" style="3" customWidth="1"/>
    <col min="10766" max="11008" width="9.58203125" style="3"/>
    <col min="11009" max="11009" width="41.58203125" style="3" customWidth="1"/>
    <col min="11010" max="11010" width="21.58203125" style="3" customWidth="1"/>
    <col min="11011" max="11011" width="0.4140625" style="3" customWidth="1"/>
    <col min="11012" max="11012" width="7.75" style="3" bestFit="1" customWidth="1"/>
    <col min="11013" max="11013" width="0.4140625" style="3" customWidth="1"/>
    <col min="11014" max="11014" width="13.75" style="3" customWidth="1"/>
    <col min="11015" max="11015" width="0.4140625" style="3" customWidth="1"/>
    <col min="11016" max="11016" width="13.75" style="3" customWidth="1"/>
    <col min="11017" max="11017" width="0.4140625" style="3" customWidth="1"/>
    <col min="11018" max="11018" width="13.75" style="3" customWidth="1"/>
    <col min="11019" max="11019" width="0.4140625" style="3" customWidth="1"/>
    <col min="11020" max="11020" width="13.75" style="3" customWidth="1"/>
    <col min="11021" max="11021" width="0.75" style="3" customWidth="1"/>
    <col min="11022" max="11264" width="9.58203125" style="3"/>
    <col min="11265" max="11265" width="41.58203125" style="3" customWidth="1"/>
    <col min="11266" max="11266" width="21.58203125" style="3" customWidth="1"/>
    <col min="11267" max="11267" width="0.4140625" style="3" customWidth="1"/>
    <col min="11268" max="11268" width="7.75" style="3" bestFit="1" customWidth="1"/>
    <col min="11269" max="11269" width="0.4140625" style="3" customWidth="1"/>
    <col min="11270" max="11270" width="13.75" style="3" customWidth="1"/>
    <col min="11271" max="11271" width="0.4140625" style="3" customWidth="1"/>
    <col min="11272" max="11272" width="13.75" style="3" customWidth="1"/>
    <col min="11273" max="11273" width="0.4140625" style="3" customWidth="1"/>
    <col min="11274" max="11274" width="13.75" style="3" customWidth="1"/>
    <col min="11275" max="11275" width="0.4140625" style="3" customWidth="1"/>
    <col min="11276" max="11276" width="13.75" style="3" customWidth="1"/>
    <col min="11277" max="11277" width="0.75" style="3" customWidth="1"/>
    <col min="11278" max="11520" width="9.58203125" style="3"/>
    <col min="11521" max="11521" width="41.58203125" style="3" customWidth="1"/>
    <col min="11522" max="11522" width="21.58203125" style="3" customWidth="1"/>
    <col min="11523" max="11523" width="0.4140625" style="3" customWidth="1"/>
    <col min="11524" max="11524" width="7.75" style="3" bestFit="1" customWidth="1"/>
    <col min="11525" max="11525" width="0.4140625" style="3" customWidth="1"/>
    <col min="11526" max="11526" width="13.75" style="3" customWidth="1"/>
    <col min="11527" max="11527" width="0.4140625" style="3" customWidth="1"/>
    <col min="11528" max="11528" width="13.75" style="3" customWidth="1"/>
    <col min="11529" max="11529" width="0.4140625" style="3" customWidth="1"/>
    <col min="11530" max="11530" width="13.75" style="3" customWidth="1"/>
    <col min="11531" max="11531" width="0.4140625" style="3" customWidth="1"/>
    <col min="11532" max="11532" width="13.75" style="3" customWidth="1"/>
    <col min="11533" max="11533" width="0.75" style="3" customWidth="1"/>
    <col min="11534" max="11776" width="9.58203125" style="3"/>
    <col min="11777" max="11777" width="41.58203125" style="3" customWidth="1"/>
    <col min="11778" max="11778" width="21.58203125" style="3" customWidth="1"/>
    <col min="11779" max="11779" width="0.4140625" style="3" customWidth="1"/>
    <col min="11780" max="11780" width="7.75" style="3" bestFit="1" customWidth="1"/>
    <col min="11781" max="11781" width="0.4140625" style="3" customWidth="1"/>
    <col min="11782" max="11782" width="13.75" style="3" customWidth="1"/>
    <col min="11783" max="11783" width="0.4140625" style="3" customWidth="1"/>
    <col min="11784" max="11784" width="13.75" style="3" customWidth="1"/>
    <col min="11785" max="11785" width="0.4140625" style="3" customWidth="1"/>
    <col min="11786" max="11786" width="13.75" style="3" customWidth="1"/>
    <col min="11787" max="11787" width="0.4140625" style="3" customWidth="1"/>
    <col min="11788" max="11788" width="13.75" style="3" customWidth="1"/>
    <col min="11789" max="11789" width="0.75" style="3" customWidth="1"/>
    <col min="11790" max="12032" width="9.58203125" style="3"/>
    <col min="12033" max="12033" width="41.58203125" style="3" customWidth="1"/>
    <col min="12034" max="12034" width="21.58203125" style="3" customWidth="1"/>
    <col min="12035" max="12035" width="0.4140625" style="3" customWidth="1"/>
    <col min="12036" max="12036" width="7.75" style="3" bestFit="1" customWidth="1"/>
    <col min="12037" max="12037" width="0.4140625" style="3" customWidth="1"/>
    <col min="12038" max="12038" width="13.75" style="3" customWidth="1"/>
    <col min="12039" max="12039" width="0.4140625" style="3" customWidth="1"/>
    <col min="12040" max="12040" width="13.75" style="3" customWidth="1"/>
    <col min="12041" max="12041" width="0.4140625" style="3" customWidth="1"/>
    <col min="12042" max="12042" width="13.75" style="3" customWidth="1"/>
    <col min="12043" max="12043" width="0.4140625" style="3" customWidth="1"/>
    <col min="12044" max="12044" width="13.75" style="3" customWidth="1"/>
    <col min="12045" max="12045" width="0.75" style="3" customWidth="1"/>
    <col min="12046" max="12288" width="9.58203125" style="3"/>
    <col min="12289" max="12289" width="41.58203125" style="3" customWidth="1"/>
    <col min="12290" max="12290" width="21.58203125" style="3" customWidth="1"/>
    <col min="12291" max="12291" width="0.4140625" style="3" customWidth="1"/>
    <col min="12292" max="12292" width="7.75" style="3" bestFit="1" customWidth="1"/>
    <col min="12293" max="12293" width="0.4140625" style="3" customWidth="1"/>
    <col min="12294" max="12294" width="13.75" style="3" customWidth="1"/>
    <col min="12295" max="12295" width="0.4140625" style="3" customWidth="1"/>
    <col min="12296" max="12296" width="13.75" style="3" customWidth="1"/>
    <col min="12297" max="12297" width="0.4140625" style="3" customWidth="1"/>
    <col min="12298" max="12298" width="13.75" style="3" customWidth="1"/>
    <col min="12299" max="12299" width="0.4140625" style="3" customWidth="1"/>
    <col min="12300" max="12300" width="13.75" style="3" customWidth="1"/>
    <col min="12301" max="12301" width="0.75" style="3" customWidth="1"/>
    <col min="12302" max="12544" width="9.58203125" style="3"/>
    <col min="12545" max="12545" width="41.58203125" style="3" customWidth="1"/>
    <col min="12546" max="12546" width="21.58203125" style="3" customWidth="1"/>
    <col min="12547" max="12547" width="0.4140625" style="3" customWidth="1"/>
    <col min="12548" max="12548" width="7.75" style="3" bestFit="1" customWidth="1"/>
    <col min="12549" max="12549" width="0.4140625" style="3" customWidth="1"/>
    <col min="12550" max="12550" width="13.75" style="3" customWidth="1"/>
    <col min="12551" max="12551" width="0.4140625" style="3" customWidth="1"/>
    <col min="12552" max="12552" width="13.75" style="3" customWidth="1"/>
    <col min="12553" max="12553" width="0.4140625" style="3" customWidth="1"/>
    <col min="12554" max="12554" width="13.75" style="3" customWidth="1"/>
    <col min="12555" max="12555" width="0.4140625" style="3" customWidth="1"/>
    <col min="12556" max="12556" width="13.75" style="3" customWidth="1"/>
    <col min="12557" max="12557" width="0.75" style="3" customWidth="1"/>
    <col min="12558" max="12800" width="9.58203125" style="3"/>
    <col min="12801" max="12801" width="41.58203125" style="3" customWidth="1"/>
    <col min="12802" max="12802" width="21.58203125" style="3" customWidth="1"/>
    <col min="12803" max="12803" width="0.4140625" style="3" customWidth="1"/>
    <col min="12804" max="12804" width="7.75" style="3" bestFit="1" customWidth="1"/>
    <col min="12805" max="12805" width="0.4140625" style="3" customWidth="1"/>
    <col min="12806" max="12806" width="13.75" style="3" customWidth="1"/>
    <col min="12807" max="12807" width="0.4140625" style="3" customWidth="1"/>
    <col min="12808" max="12808" width="13.75" style="3" customWidth="1"/>
    <col min="12809" max="12809" width="0.4140625" style="3" customWidth="1"/>
    <col min="12810" max="12810" width="13.75" style="3" customWidth="1"/>
    <col min="12811" max="12811" width="0.4140625" style="3" customWidth="1"/>
    <col min="12812" max="12812" width="13.75" style="3" customWidth="1"/>
    <col min="12813" max="12813" width="0.75" style="3" customWidth="1"/>
    <col min="12814" max="13056" width="9.58203125" style="3"/>
    <col min="13057" max="13057" width="41.58203125" style="3" customWidth="1"/>
    <col min="13058" max="13058" width="21.58203125" style="3" customWidth="1"/>
    <col min="13059" max="13059" width="0.4140625" style="3" customWidth="1"/>
    <col min="13060" max="13060" width="7.75" style="3" bestFit="1" customWidth="1"/>
    <col min="13061" max="13061" width="0.4140625" style="3" customWidth="1"/>
    <col min="13062" max="13062" width="13.75" style="3" customWidth="1"/>
    <col min="13063" max="13063" width="0.4140625" style="3" customWidth="1"/>
    <col min="13064" max="13064" width="13.75" style="3" customWidth="1"/>
    <col min="13065" max="13065" width="0.4140625" style="3" customWidth="1"/>
    <col min="13066" max="13066" width="13.75" style="3" customWidth="1"/>
    <col min="13067" max="13067" width="0.4140625" style="3" customWidth="1"/>
    <col min="13068" max="13068" width="13.75" style="3" customWidth="1"/>
    <col min="13069" max="13069" width="0.75" style="3" customWidth="1"/>
    <col min="13070" max="13312" width="9.58203125" style="3"/>
    <col min="13313" max="13313" width="41.58203125" style="3" customWidth="1"/>
    <col min="13314" max="13314" width="21.58203125" style="3" customWidth="1"/>
    <col min="13315" max="13315" width="0.4140625" style="3" customWidth="1"/>
    <col min="13316" max="13316" width="7.75" style="3" bestFit="1" customWidth="1"/>
    <col min="13317" max="13317" width="0.4140625" style="3" customWidth="1"/>
    <col min="13318" max="13318" width="13.75" style="3" customWidth="1"/>
    <col min="13319" max="13319" width="0.4140625" style="3" customWidth="1"/>
    <col min="13320" max="13320" width="13.75" style="3" customWidth="1"/>
    <col min="13321" max="13321" width="0.4140625" style="3" customWidth="1"/>
    <col min="13322" max="13322" width="13.75" style="3" customWidth="1"/>
    <col min="13323" max="13323" width="0.4140625" style="3" customWidth="1"/>
    <col min="13324" max="13324" width="13.75" style="3" customWidth="1"/>
    <col min="13325" max="13325" width="0.75" style="3" customWidth="1"/>
    <col min="13326" max="13568" width="9.58203125" style="3"/>
    <col min="13569" max="13569" width="41.58203125" style="3" customWidth="1"/>
    <col min="13570" max="13570" width="21.58203125" style="3" customWidth="1"/>
    <col min="13571" max="13571" width="0.4140625" style="3" customWidth="1"/>
    <col min="13572" max="13572" width="7.75" style="3" bestFit="1" customWidth="1"/>
    <col min="13573" max="13573" width="0.4140625" style="3" customWidth="1"/>
    <col min="13574" max="13574" width="13.75" style="3" customWidth="1"/>
    <col min="13575" max="13575" width="0.4140625" style="3" customWidth="1"/>
    <col min="13576" max="13576" width="13.75" style="3" customWidth="1"/>
    <col min="13577" max="13577" width="0.4140625" style="3" customWidth="1"/>
    <col min="13578" max="13578" width="13.75" style="3" customWidth="1"/>
    <col min="13579" max="13579" width="0.4140625" style="3" customWidth="1"/>
    <col min="13580" max="13580" width="13.75" style="3" customWidth="1"/>
    <col min="13581" max="13581" width="0.75" style="3" customWidth="1"/>
    <col min="13582" max="13824" width="9.58203125" style="3"/>
    <col min="13825" max="13825" width="41.58203125" style="3" customWidth="1"/>
    <col min="13826" max="13826" width="21.58203125" style="3" customWidth="1"/>
    <col min="13827" max="13827" width="0.4140625" style="3" customWidth="1"/>
    <col min="13828" max="13828" width="7.75" style="3" bestFit="1" customWidth="1"/>
    <col min="13829" max="13829" width="0.4140625" style="3" customWidth="1"/>
    <col min="13830" max="13830" width="13.75" style="3" customWidth="1"/>
    <col min="13831" max="13831" width="0.4140625" style="3" customWidth="1"/>
    <col min="13832" max="13832" width="13.75" style="3" customWidth="1"/>
    <col min="13833" max="13833" width="0.4140625" style="3" customWidth="1"/>
    <col min="13834" max="13834" width="13.75" style="3" customWidth="1"/>
    <col min="13835" max="13835" width="0.4140625" style="3" customWidth="1"/>
    <col min="13836" max="13836" width="13.75" style="3" customWidth="1"/>
    <col min="13837" max="13837" width="0.75" style="3" customWidth="1"/>
    <col min="13838" max="14080" width="9.58203125" style="3"/>
    <col min="14081" max="14081" width="41.58203125" style="3" customWidth="1"/>
    <col min="14082" max="14082" width="21.58203125" style="3" customWidth="1"/>
    <col min="14083" max="14083" width="0.4140625" style="3" customWidth="1"/>
    <col min="14084" max="14084" width="7.75" style="3" bestFit="1" customWidth="1"/>
    <col min="14085" max="14085" width="0.4140625" style="3" customWidth="1"/>
    <col min="14086" max="14086" width="13.75" style="3" customWidth="1"/>
    <col min="14087" max="14087" width="0.4140625" style="3" customWidth="1"/>
    <col min="14088" max="14088" width="13.75" style="3" customWidth="1"/>
    <col min="14089" max="14089" width="0.4140625" style="3" customWidth="1"/>
    <col min="14090" max="14090" width="13.75" style="3" customWidth="1"/>
    <col min="14091" max="14091" width="0.4140625" style="3" customWidth="1"/>
    <col min="14092" max="14092" width="13.75" style="3" customWidth="1"/>
    <col min="14093" max="14093" width="0.75" style="3" customWidth="1"/>
    <col min="14094" max="14336" width="9.58203125" style="3"/>
    <col min="14337" max="14337" width="41.58203125" style="3" customWidth="1"/>
    <col min="14338" max="14338" width="21.58203125" style="3" customWidth="1"/>
    <col min="14339" max="14339" width="0.4140625" style="3" customWidth="1"/>
    <col min="14340" max="14340" width="7.75" style="3" bestFit="1" customWidth="1"/>
    <col min="14341" max="14341" width="0.4140625" style="3" customWidth="1"/>
    <col min="14342" max="14342" width="13.75" style="3" customWidth="1"/>
    <col min="14343" max="14343" width="0.4140625" style="3" customWidth="1"/>
    <col min="14344" max="14344" width="13.75" style="3" customWidth="1"/>
    <col min="14345" max="14345" width="0.4140625" style="3" customWidth="1"/>
    <col min="14346" max="14346" width="13.75" style="3" customWidth="1"/>
    <col min="14347" max="14347" width="0.4140625" style="3" customWidth="1"/>
    <col min="14348" max="14348" width="13.75" style="3" customWidth="1"/>
    <col min="14349" max="14349" width="0.75" style="3" customWidth="1"/>
    <col min="14350" max="14592" width="9.58203125" style="3"/>
    <col min="14593" max="14593" width="41.58203125" style="3" customWidth="1"/>
    <col min="14594" max="14594" width="21.58203125" style="3" customWidth="1"/>
    <col min="14595" max="14595" width="0.4140625" style="3" customWidth="1"/>
    <col min="14596" max="14596" width="7.75" style="3" bestFit="1" customWidth="1"/>
    <col min="14597" max="14597" width="0.4140625" style="3" customWidth="1"/>
    <col min="14598" max="14598" width="13.75" style="3" customWidth="1"/>
    <col min="14599" max="14599" width="0.4140625" style="3" customWidth="1"/>
    <col min="14600" max="14600" width="13.75" style="3" customWidth="1"/>
    <col min="14601" max="14601" width="0.4140625" style="3" customWidth="1"/>
    <col min="14602" max="14602" width="13.75" style="3" customWidth="1"/>
    <col min="14603" max="14603" width="0.4140625" style="3" customWidth="1"/>
    <col min="14604" max="14604" width="13.75" style="3" customWidth="1"/>
    <col min="14605" max="14605" width="0.75" style="3" customWidth="1"/>
    <col min="14606" max="14848" width="9.58203125" style="3"/>
    <col min="14849" max="14849" width="41.58203125" style="3" customWidth="1"/>
    <col min="14850" max="14850" width="21.58203125" style="3" customWidth="1"/>
    <col min="14851" max="14851" width="0.4140625" style="3" customWidth="1"/>
    <col min="14852" max="14852" width="7.75" style="3" bestFit="1" customWidth="1"/>
    <col min="14853" max="14853" width="0.4140625" style="3" customWidth="1"/>
    <col min="14854" max="14854" width="13.75" style="3" customWidth="1"/>
    <col min="14855" max="14855" width="0.4140625" style="3" customWidth="1"/>
    <col min="14856" max="14856" width="13.75" style="3" customWidth="1"/>
    <col min="14857" max="14857" width="0.4140625" style="3" customWidth="1"/>
    <col min="14858" max="14858" width="13.75" style="3" customWidth="1"/>
    <col min="14859" max="14859" width="0.4140625" style="3" customWidth="1"/>
    <col min="14860" max="14860" width="13.75" style="3" customWidth="1"/>
    <col min="14861" max="14861" width="0.75" style="3" customWidth="1"/>
    <col min="14862" max="15104" width="9.58203125" style="3"/>
    <col min="15105" max="15105" width="41.58203125" style="3" customWidth="1"/>
    <col min="15106" max="15106" width="21.58203125" style="3" customWidth="1"/>
    <col min="15107" max="15107" width="0.4140625" style="3" customWidth="1"/>
    <col min="15108" max="15108" width="7.75" style="3" bestFit="1" customWidth="1"/>
    <col min="15109" max="15109" width="0.4140625" style="3" customWidth="1"/>
    <col min="15110" max="15110" width="13.75" style="3" customWidth="1"/>
    <col min="15111" max="15111" width="0.4140625" style="3" customWidth="1"/>
    <col min="15112" max="15112" width="13.75" style="3" customWidth="1"/>
    <col min="15113" max="15113" width="0.4140625" style="3" customWidth="1"/>
    <col min="15114" max="15114" width="13.75" style="3" customWidth="1"/>
    <col min="15115" max="15115" width="0.4140625" style="3" customWidth="1"/>
    <col min="15116" max="15116" width="13.75" style="3" customWidth="1"/>
    <col min="15117" max="15117" width="0.75" style="3" customWidth="1"/>
    <col min="15118" max="15360" width="9.58203125" style="3"/>
    <col min="15361" max="15361" width="41.58203125" style="3" customWidth="1"/>
    <col min="15362" max="15362" width="21.58203125" style="3" customWidth="1"/>
    <col min="15363" max="15363" width="0.4140625" style="3" customWidth="1"/>
    <col min="15364" max="15364" width="7.75" style="3" bestFit="1" customWidth="1"/>
    <col min="15365" max="15365" width="0.4140625" style="3" customWidth="1"/>
    <col min="15366" max="15366" width="13.75" style="3" customWidth="1"/>
    <col min="15367" max="15367" width="0.4140625" style="3" customWidth="1"/>
    <col min="15368" max="15368" width="13.75" style="3" customWidth="1"/>
    <col min="15369" max="15369" width="0.4140625" style="3" customWidth="1"/>
    <col min="15370" max="15370" width="13.75" style="3" customWidth="1"/>
    <col min="15371" max="15371" width="0.4140625" style="3" customWidth="1"/>
    <col min="15372" max="15372" width="13.75" style="3" customWidth="1"/>
    <col min="15373" max="15373" width="0.75" style="3" customWidth="1"/>
    <col min="15374" max="15616" width="9.58203125" style="3"/>
    <col min="15617" max="15617" width="41.58203125" style="3" customWidth="1"/>
    <col min="15618" max="15618" width="21.58203125" style="3" customWidth="1"/>
    <col min="15619" max="15619" width="0.4140625" style="3" customWidth="1"/>
    <col min="15620" max="15620" width="7.75" style="3" bestFit="1" customWidth="1"/>
    <col min="15621" max="15621" width="0.4140625" style="3" customWidth="1"/>
    <col min="15622" max="15622" width="13.75" style="3" customWidth="1"/>
    <col min="15623" max="15623" width="0.4140625" style="3" customWidth="1"/>
    <col min="15624" max="15624" width="13.75" style="3" customWidth="1"/>
    <col min="15625" max="15625" width="0.4140625" style="3" customWidth="1"/>
    <col min="15626" max="15626" width="13.75" style="3" customWidth="1"/>
    <col min="15627" max="15627" width="0.4140625" style="3" customWidth="1"/>
    <col min="15628" max="15628" width="13.75" style="3" customWidth="1"/>
    <col min="15629" max="15629" width="0.75" style="3" customWidth="1"/>
    <col min="15630" max="15872" width="9.58203125" style="3"/>
    <col min="15873" max="15873" width="41.58203125" style="3" customWidth="1"/>
    <col min="15874" max="15874" width="21.58203125" style="3" customWidth="1"/>
    <col min="15875" max="15875" width="0.4140625" style="3" customWidth="1"/>
    <col min="15876" max="15876" width="7.75" style="3" bestFit="1" customWidth="1"/>
    <col min="15877" max="15877" width="0.4140625" style="3" customWidth="1"/>
    <col min="15878" max="15878" width="13.75" style="3" customWidth="1"/>
    <col min="15879" max="15879" width="0.4140625" style="3" customWidth="1"/>
    <col min="15880" max="15880" width="13.75" style="3" customWidth="1"/>
    <col min="15881" max="15881" width="0.4140625" style="3" customWidth="1"/>
    <col min="15882" max="15882" width="13.75" style="3" customWidth="1"/>
    <col min="15883" max="15883" width="0.4140625" style="3" customWidth="1"/>
    <col min="15884" max="15884" width="13.75" style="3" customWidth="1"/>
    <col min="15885" max="15885" width="0.75" style="3" customWidth="1"/>
    <col min="15886" max="16128" width="9.58203125" style="3"/>
    <col min="16129" max="16129" width="41.58203125" style="3" customWidth="1"/>
    <col min="16130" max="16130" width="21.58203125" style="3" customWidth="1"/>
    <col min="16131" max="16131" width="0.4140625" style="3" customWidth="1"/>
    <col min="16132" max="16132" width="7.75" style="3" bestFit="1" customWidth="1"/>
    <col min="16133" max="16133" width="0.4140625" style="3" customWidth="1"/>
    <col min="16134" max="16134" width="13.75" style="3" customWidth="1"/>
    <col min="16135" max="16135" width="0.4140625" style="3" customWidth="1"/>
    <col min="16136" max="16136" width="13.75" style="3" customWidth="1"/>
    <col min="16137" max="16137" width="0.4140625" style="3" customWidth="1"/>
    <col min="16138" max="16138" width="13.75" style="3" customWidth="1"/>
    <col min="16139" max="16139" width="0.4140625" style="3" customWidth="1"/>
    <col min="16140" max="16140" width="13.75" style="3" customWidth="1"/>
    <col min="16141" max="16141" width="0.75" style="3" customWidth="1"/>
    <col min="16142" max="16384" width="9.58203125" style="3"/>
  </cols>
  <sheetData>
    <row r="1" spans="1:12" s="2" customFormat="1" ht="24" customHeight="1">
      <c r="A1" s="1" t="s">
        <v>0</v>
      </c>
      <c r="B1" s="1"/>
      <c r="C1" s="84"/>
      <c r="D1" s="3"/>
      <c r="E1" s="3"/>
      <c r="F1" s="29"/>
      <c r="G1" s="3"/>
      <c r="H1" s="29"/>
      <c r="I1" s="3"/>
      <c r="J1" s="29"/>
      <c r="K1" s="3"/>
      <c r="L1" s="29"/>
    </row>
    <row r="2" spans="1:12" ht="24" customHeight="1">
      <c r="A2" s="84" t="s">
        <v>63</v>
      </c>
      <c r="B2" s="84"/>
      <c r="C2" s="84"/>
      <c r="D2" s="4"/>
      <c r="E2" s="4"/>
      <c r="F2" s="39"/>
      <c r="G2" s="5"/>
      <c r="H2" s="39"/>
      <c r="I2" s="5"/>
      <c r="J2" s="39"/>
      <c r="K2" s="6"/>
      <c r="L2" s="39"/>
    </row>
    <row r="3" spans="1:12" ht="24" customHeight="1">
      <c r="A3" s="84" t="s">
        <v>64</v>
      </c>
      <c r="B3" s="84"/>
      <c r="C3" s="84"/>
      <c r="D3" s="4"/>
      <c r="E3" s="4"/>
      <c r="F3" s="39"/>
      <c r="G3" s="5"/>
      <c r="H3" s="39"/>
      <c r="I3" s="5"/>
      <c r="J3" s="39"/>
      <c r="K3" s="6"/>
      <c r="L3" s="39"/>
    </row>
    <row r="4" spans="1:12" ht="24" customHeight="1">
      <c r="A4" s="4"/>
      <c r="B4" s="4"/>
      <c r="C4" s="4"/>
      <c r="D4" s="4"/>
      <c r="E4" s="4"/>
      <c r="F4" s="39"/>
      <c r="G4" s="5"/>
      <c r="H4" s="39"/>
      <c r="I4" s="5"/>
      <c r="J4" s="40"/>
      <c r="K4" s="6"/>
      <c r="L4" s="25" t="s">
        <v>65</v>
      </c>
    </row>
    <row r="5" spans="1:12" ht="24" customHeight="1">
      <c r="A5" s="4"/>
      <c r="B5" s="4"/>
      <c r="C5" s="4"/>
      <c r="D5" s="4"/>
      <c r="E5" s="18"/>
      <c r="F5" s="136" t="s">
        <v>34</v>
      </c>
      <c r="G5" s="136"/>
      <c r="H5" s="136"/>
      <c r="I5" s="18"/>
      <c r="J5" s="136" t="s">
        <v>66</v>
      </c>
      <c r="K5" s="136"/>
      <c r="L5" s="136"/>
    </row>
    <row r="6" spans="1:12" ht="24" customHeight="1">
      <c r="A6" s="4"/>
      <c r="B6" s="4"/>
      <c r="C6" s="4"/>
      <c r="D6" s="4"/>
      <c r="E6" s="10"/>
      <c r="F6" s="134" t="s">
        <v>6</v>
      </c>
      <c r="G6" s="134"/>
      <c r="H6" s="134"/>
      <c r="I6" s="10"/>
      <c r="J6" s="134" t="s">
        <v>6</v>
      </c>
      <c r="K6" s="134"/>
      <c r="L6" s="134"/>
    </row>
    <row r="7" spans="1:12" s="2" customFormat="1" ht="24" customHeight="1">
      <c r="D7" s="14" t="s">
        <v>8</v>
      </c>
      <c r="E7" s="4"/>
      <c r="F7" s="41">
        <v>2022</v>
      </c>
      <c r="G7" s="13"/>
      <c r="H7" s="41">
        <v>2021</v>
      </c>
      <c r="I7" s="13"/>
      <c r="J7" s="41">
        <v>2022</v>
      </c>
      <c r="K7" s="13"/>
      <c r="L7" s="41">
        <v>2021</v>
      </c>
    </row>
    <row r="8" spans="1:12" s="2" customFormat="1" ht="24" customHeight="1">
      <c r="A8" s="38" t="s">
        <v>67</v>
      </c>
      <c r="B8" s="38"/>
      <c r="D8" s="13"/>
      <c r="E8" s="4"/>
      <c r="F8" s="42"/>
      <c r="G8" s="13"/>
      <c r="H8" s="42"/>
      <c r="I8" s="13"/>
      <c r="J8" s="42"/>
      <c r="K8" s="13"/>
      <c r="L8" s="42"/>
    </row>
    <row r="9" spans="1:12" s="2" customFormat="1" ht="24" customHeight="1">
      <c r="A9" s="2" t="s">
        <v>68</v>
      </c>
      <c r="D9" s="31">
        <v>8.31</v>
      </c>
      <c r="E9" s="43"/>
      <c r="F9" s="106">
        <v>113474820</v>
      </c>
      <c r="G9" s="49"/>
      <c r="H9" s="106">
        <v>104831989</v>
      </c>
      <c r="I9" s="49"/>
      <c r="J9" s="106">
        <v>98405801</v>
      </c>
      <c r="K9" s="49"/>
      <c r="L9" s="114">
        <v>90667094</v>
      </c>
    </row>
    <row r="10" spans="1:12" s="2" customFormat="1" ht="24" customHeight="1">
      <c r="A10" s="18" t="s">
        <v>69</v>
      </c>
      <c r="B10" s="18"/>
      <c r="C10" s="1"/>
      <c r="D10" s="31">
        <v>8.32</v>
      </c>
      <c r="E10" s="43"/>
      <c r="F10" s="106">
        <v>23070169</v>
      </c>
      <c r="G10" s="49"/>
      <c r="H10" s="106">
        <v>21460180</v>
      </c>
      <c r="I10" s="49"/>
      <c r="J10" s="106">
        <v>21759677</v>
      </c>
      <c r="K10" s="49"/>
      <c r="L10" s="106">
        <v>20103427</v>
      </c>
    </row>
    <row r="11" spans="1:12" s="2" customFormat="1" ht="24" customHeight="1">
      <c r="A11" s="1" t="s">
        <v>70</v>
      </c>
      <c r="B11" s="1"/>
      <c r="C11" s="1"/>
      <c r="D11" s="31"/>
      <c r="E11" s="3"/>
      <c r="F11" s="110">
        <f>SUM(F9-F10)</f>
        <v>90404651</v>
      </c>
      <c r="G11" s="30"/>
      <c r="H11" s="110">
        <f>SUM(H9-H10)</f>
        <v>83371809</v>
      </c>
      <c r="I11" s="30"/>
      <c r="J11" s="110">
        <f>SUM(J9-J10)</f>
        <v>76646124</v>
      </c>
      <c r="K11" s="23"/>
      <c r="L11" s="110">
        <f>SUM(L9-L10)</f>
        <v>70563667</v>
      </c>
    </row>
    <row r="12" spans="1:12" s="2" customFormat="1" ht="24" customHeight="1">
      <c r="A12" s="18" t="s">
        <v>71</v>
      </c>
      <c r="B12" s="18"/>
      <c r="C12" s="1"/>
      <c r="D12" s="31"/>
      <c r="E12" s="3"/>
      <c r="F12" s="106">
        <v>28096252</v>
      </c>
      <c r="G12" s="59"/>
      <c r="H12" s="114">
        <v>28309731</v>
      </c>
      <c r="I12" s="59"/>
      <c r="J12" s="106">
        <v>21445418</v>
      </c>
      <c r="K12" s="59"/>
      <c r="L12" s="114">
        <v>21550648</v>
      </c>
    </row>
    <row r="13" spans="1:12" s="2" customFormat="1" ht="24" customHeight="1">
      <c r="A13" s="18" t="s">
        <v>72</v>
      </c>
      <c r="B13" s="18"/>
      <c r="C13" s="1"/>
      <c r="D13" s="31"/>
      <c r="E13" s="3"/>
      <c r="F13" s="106">
        <v>7780630</v>
      </c>
      <c r="G13" s="49"/>
      <c r="H13" s="115">
        <v>8288103</v>
      </c>
      <c r="I13" s="49"/>
      <c r="J13" s="106">
        <v>5563825</v>
      </c>
      <c r="K13" s="49"/>
      <c r="L13" s="115">
        <v>5799231</v>
      </c>
    </row>
    <row r="14" spans="1:12" s="2" customFormat="1" ht="24" customHeight="1">
      <c r="A14" s="1" t="s">
        <v>73</v>
      </c>
      <c r="B14" s="1"/>
      <c r="C14" s="1"/>
      <c r="D14" s="31">
        <v>8.33</v>
      </c>
      <c r="E14" s="3"/>
      <c r="F14" s="110">
        <f>SUM(F12-F13)</f>
        <v>20315622</v>
      </c>
      <c r="G14" s="30"/>
      <c r="H14" s="110">
        <f>SUM(H12-H13)</f>
        <v>20021628</v>
      </c>
      <c r="I14" s="30"/>
      <c r="J14" s="110">
        <f>SUM(J12-J13)</f>
        <v>15881593</v>
      </c>
      <c r="K14" s="30"/>
      <c r="L14" s="110">
        <f>SUM(L12-L13)</f>
        <v>15751417</v>
      </c>
    </row>
    <row r="15" spans="1:12" s="2" customFormat="1" ht="24" customHeight="1">
      <c r="A15" s="18" t="s">
        <v>226</v>
      </c>
      <c r="B15" s="18"/>
      <c r="C15" s="1"/>
      <c r="D15" s="31"/>
      <c r="E15" s="3"/>
      <c r="F15" s="108"/>
      <c r="G15" s="34"/>
      <c r="H15" s="106"/>
      <c r="I15" s="34"/>
      <c r="J15" s="108"/>
      <c r="K15" s="34"/>
      <c r="L15" s="106"/>
    </row>
    <row r="16" spans="1:12" s="2" customFormat="1" ht="24" customHeight="1">
      <c r="A16" s="45" t="s">
        <v>74</v>
      </c>
      <c r="B16" s="46"/>
      <c r="C16" s="1"/>
      <c r="D16" s="31">
        <v>8.34</v>
      </c>
      <c r="E16" s="43"/>
      <c r="F16" s="114">
        <v>5232690</v>
      </c>
      <c r="G16" s="47"/>
      <c r="H16" s="114">
        <v>3467485</v>
      </c>
      <c r="I16" s="48"/>
      <c r="J16" s="114">
        <v>5233114</v>
      </c>
      <c r="K16" s="47"/>
      <c r="L16" s="114">
        <v>3464448</v>
      </c>
    </row>
    <row r="17" spans="1:12" s="2" customFormat="1" ht="24" customHeight="1">
      <c r="A17" s="18" t="s">
        <v>227</v>
      </c>
      <c r="B17" s="18"/>
      <c r="C17" s="1"/>
      <c r="D17" s="31">
        <v>8.35</v>
      </c>
      <c r="E17" s="43"/>
      <c r="F17" s="114">
        <v>238790</v>
      </c>
      <c r="G17" s="49"/>
      <c r="H17" s="114">
        <v>710835</v>
      </c>
      <c r="I17" s="49"/>
      <c r="J17" s="114">
        <v>372185</v>
      </c>
      <c r="K17" s="49"/>
      <c r="L17" s="114">
        <v>1098143</v>
      </c>
    </row>
    <row r="18" spans="1:12" s="2" customFormat="1" ht="24" customHeight="1">
      <c r="A18" s="18" t="s">
        <v>75</v>
      </c>
      <c r="B18" s="18"/>
      <c r="C18" s="1"/>
      <c r="D18" s="31"/>
      <c r="E18" s="43"/>
      <c r="F18" s="114">
        <v>1094766</v>
      </c>
      <c r="G18" s="49"/>
      <c r="H18" s="114">
        <v>1046430</v>
      </c>
      <c r="I18" s="49"/>
      <c r="J18" s="114">
        <v>0</v>
      </c>
      <c r="K18" s="49"/>
      <c r="L18" s="106">
        <v>0</v>
      </c>
    </row>
    <row r="19" spans="1:12" s="2" customFormat="1" ht="24" customHeight="1">
      <c r="A19" s="18" t="s">
        <v>76</v>
      </c>
      <c r="B19" s="18"/>
      <c r="C19" s="1"/>
      <c r="D19" s="31"/>
      <c r="E19" s="43"/>
      <c r="F19" s="114">
        <v>351737</v>
      </c>
      <c r="G19" s="49"/>
      <c r="H19" s="114">
        <v>379054</v>
      </c>
      <c r="I19" s="49"/>
      <c r="J19" s="114">
        <v>3336631</v>
      </c>
      <c r="K19" s="49"/>
      <c r="L19" s="106">
        <v>2941351</v>
      </c>
    </row>
    <row r="20" spans="1:12" s="2" customFormat="1" ht="24" customHeight="1">
      <c r="A20" s="18" t="s">
        <v>77</v>
      </c>
      <c r="B20" s="18"/>
      <c r="C20" s="1"/>
      <c r="D20" s="31"/>
      <c r="E20" s="43"/>
      <c r="F20" s="114">
        <v>7752630</v>
      </c>
      <c r="G20" s="49"/>
      <c r="H20" s="115">
        <v>6788500</v>
      </c>
      <c r="I20" s="49"/>
      <c r="J20" s="114">
        <v>4382496</v>
      </c>
      <c r="K20" s="49"/>
      <c r="L20" s="115">
        <v>3528494</v>
      </c>
    </row>
    <row r="21" spans="1:12" s="2" customFormat="1" ht="24" customHeight="1">
      <c r="A21" s="1" t="s">
        <v>78</v>
      </c>
      <c r="B21" s="1"/>
      <c r="C21" s="1"/>
      <c r="D21" s="31"/>
      <c r="E21" s="3"/>
      <c r="F21" s="116">
        <f>SUM(F11,F14,F16:F20)</f>
        <v>125390886</v>
      </c>
      <c r="G21" s="30"/>
      <c r="H21" s="116">
        <f>SUM(H11,H14,H16:H20)</f>
        <v>115785741</v>
      </c>
      <c r="I21" s="30"/>
      <c r="J21" s="116">
        <f>SUM(J11,J14,J16:J20)</f>
        <v>105852143</v>
      </c>
      <c r="K21" s="30"/>
      <c r="L21" s="116">
        <f>SUM(L11,L14,L16:L20)</f>
        <v>97347520</v>
      </c>
    </row>
    <row r="22" spans="1:12" s="2" customFormat="1" ht="24" customHeight="1">
      <c r="A22" s="1" t="s">
        <v>79</v>
      </c>
      <c r="B22" s="1"/>
      <c r="C22" s="1"/>
      <c r="D22" s="31"/>
      <c r="E22" s="3"/>
      <c r="F22" s="117"/>
      <c r="G22" s="30"/>
      <c r="H22" s="111"/>
      <c r="I22" s="30"/>
      <c r="J22" s="117"/>
      <c r="K22" s="30"/>
      <c r="L22" s="111"/>
    </row>
    <row r="23" spans="1:12" s="2" customFormat="1" ht="24" customHeight="1">
      <c r="A23" s="2" t="s">
        <v>80</v>
      </c>
      <c r="D23" s="31"/>
      <c r="E23" s="37"/>
      <c r="F23" s="114">
        <v>25763257</v>
      </c>
      <c r="G23" s="49"/>
      <c r="H23" s="114">
        <v>27310946</v>
      </c>
      <c r="I23" s="49"/>
      <c r="J23" s="114">
        <v>20033074</v>
      </c>
      <c r="K23" s="49"/>
      <c r="L23" s="114">
        <v>21851404</v>
      </c>
    </row>
    <row r="24" spans="1:12" s="2" customFormat="1" ht="24" customHeight="1">
      <c r="A24" s="2" t="s">
        <v>81</v>
      </c>
      <c r="D24" s="31"/>
      <c r="E24" s="37"/>
      <c r="F24" s="114">
        <v>377219</v>
      </c>
      <c r="G24" s="49"/>
      <c r="H24" s="114">
        <v>323702</v>
      </c>
      <c r="I24" s="49"/>
      <c r="J24" s="114">
        <v>116092</v>
      </c>
      <c r="K24" s="49"/>
      <c r="L24" s="114">
        <v>46725</v>
      </c>
    </row>
    <row r="25" spans="1:12" s="2" customFormat="1" ht="24" customHeight="1">
      <c r="A25" s="2" t="s">
        <v>82</v>
      </c>
      <c r="D25" s="31"/>
      <c r="F25" s="114">
        <v>9643874</v>
      </c>
      <c r="G25" s="49"/>
      <c r="H25" s="114">
        <v>9016846</v>
      </c>
      <c r="I25" s="49"/>
      <c r="J25" s="114">
        <v>5189594</v>
      </c>
      <c r="K25" s="49"/>
      <c r="L25" s="114">
        <v>5065814</v>
      </c>
    </row>
    <row r="26" spans="1:12" s="2" customFormat="1" ht="24" customHeight="1">
      <c r="A26" s="2" t="s">
        <v>83</v>
      </c>
      <c r="D26" s="31"/>
      <c r="F26" s="114">
        <v>4054120</v>
      </c>
      <c r="G26" s="49"/>
      <c r="H26" s="106">
        <v>3914775</v>
      </c>
      <c r="I26" s="49"/>
      <c r="J26" s="114">
        <v>3482742</v>
      </c>
      <c r="K26" s="49"/>
      <c r="L26" s="114">
        <v>3347799</v>
      </c>
    </row>
    <row r="27" spans="1:12" s="2" customFormat="1" ht="24" customHeight="1">
      <c r="A27" s="2" t="s">
        <v>84</v>
      </c>
      <c r="D27" s="31"/>
      <c r="F27" s="114">
        <v>1312867</v>
      </c>
      <c r="G27" s="49"/>
      <c r="H27" s="106">
        <v>2084358</v>
      </c>
      <c r="I27" s="49"/>
      <c r="J27" s="114">
        <v>1289099</v>
      </c>
      <c r="K27" s="49"/>
      <c r="L27" s="114">
        <v>2066281</v>
      </c>
    </row>
    <row r="28" spans="1:12" s="2" customFormat="1" ht="24" customHeight="1">
      <c r="A28" s="2" t="s">
        <v>85</v>
      </c>
      <c r="D28" s="31"/>
      <c r="E28" s="37"/>
      <c r="F28" s="114">
        <v>13619310</v>
      </c>
      <c r="G28" s="49"/>
      <c r="H28" s="115">
        <v>10079880</v>
      </c>
      <c r="I28" s="49"/>
      <c r="J28" s="114">
        <v>17411189</v>
      </c>
      <c r="K28" s="49"/>
      <c r="L28" s="114">
        <v>14071252</v>
      </c>
    </row>
    <row r="29" spans="1:12" s="2" customFormat="1" ht="24" customHeight="1">
      <c r="A29" s="38" t="s">
        <v>86</v>
      </c>
      <c r="B29" s="38"/>
      <c r="C29" s="38"/>
      <c r="D29" s="31"/>
      <c r="E29" s="37"/>
      <c r="F29" s="118">
        <f>SUM(F23:F28)</f>
        <v>54770647</v>
      </c>
      <c r="G29" s="51"/>
      <c r="H29" s="118">
        <f>SUM(H23:H28)</f>
        <v>52730507</v>
      </c>
      <c r="I29" s="51"/>
      <c r="J29" s="118">
        <f>SUM(J23:J28)</f>
        <v>47521790</v>
      </c>
      <c r="K29" s="30"/>
      <c r="L29" s="118">
        <f>SUM(L23:L28)</f>
        <v>46449275</v>
      </c>
    </row>
    <row r="30" spans="1:12" s="2" customFormat="1" ht="24" customHeight="1">
      <c r="A30" s="46" t="s">
        <v>87</v>
      </c>
      <c r="B30" s="46"/>
      <c r="C30" s="1"/>
      <c r="D30" s="31">
        <v>8.36</v>
      </c>
      <c r="E30" s="3"/>
      <c r="F30" s="119">
        <v>24337556</v>
      </c>
      <c r="G30" s="49"/>
      <c r="H30" s="119">
        <v>32523779</v>
      </c>
      <c r="I30" s="49"/>
      <c r="J30" s="119">
        <v>19697098</v>
      </c>
      <c r="K30" s="49"/>
      <c r="L30" s="110">
        <v>27066079</v>
      </c>
    </row>
    <row r="31" spans="1:12" s="2" customFormat="1" ht="24" customHeight="1">
      <c r="A31" s="52" t="s">
        <v>88</v>
      </c>
      <c r="B31" s="52"/>
      <c r="C31" s="52"/>
      <c r="D31" s="31"/>
      <c r="E31" s="3"/>
      <c r="F31" s="111">
        <f>SUM(F21-F29-F30)</f>
        <v>46282683</v>
      </c>
      <c r="G31" s="30"/>
      <c r="H31" s="111">
        <f>SUM(H21-H29-H30)</f>
        <v>30531455</v>
      </c>
      <c r="I31" s="30"/>
      <c r="J31" s="111">
        <f>SUM(J21-J29-J30)</f>
        <v>38633255</v>
      </c>
      <c r="K31" s="30"/>
      <c r="L31" s="111">
        <f>SUM(L21-L29-L30)</f>
        <v>23832166</v>
      </c>
    </row>
    <row r="32" spans="1:12" s="2" customFormat="1" ht="24" customHeight="1">
      <c r="A32" s="32" t="s">
        <v>89</v>
      </c>
      <c r="B32" s="32"/>
      <c r="C32" s="52"/>
      <c r="D32" s="31" t="s">
        <v>90</v>
      </c>
      <c r="E32" s="3"/>
      <c r="F32" s="114">
        <v>9076895</v>
      </c>
      <c r="G32" s="49"/>
      <c r="H32" s="114">
        <v>5975429</v>
      </c>
      <c r="I32" s="49"/>
      <c r="J32" s="114">
        <v>6951315</v>
      </c>
      <c r="K32" s="49"/>
      <c r="L32" s="106">
        <v>4395019</v>
      </c>
    </row>
    <row r="33" spans="1:12" s="2" customFormat="1" ht="24" customHeight="1">
      <c r="A33" s="52" t="s">
        <v>91</v>
      </c>
      <c r="B33" s="52"/>
      <c r="C33" s="52"/>
      <c r="D33" s="37"/>
      <c r="E33" s="3"/>
      <c r="F33" s="118">
        <f>SUM(F31-F32)</f>
        <v>37205788</v>
      </c>
      <c r="G33" s="51"/>
      <c r="H33" s="118">
        <f>SUM(H31-H32)</f>
        <v>24556026</v>
      </c>
      <c r="I33" s="51"/>
      <c r="J33" s="118">
        <f>SUM(J31-J32)</f>
        <v>31681940</v>
      </c>
      <c r="K33" s="30"/>
      <c r="L33" s="118">
        <f>SUM(L31-L32)</f>
        <v>19437147</v>
      </c>
    </row>
    <row r="34" spans="1:12" s="2" customFormat="1" ht="24" customHeight="1">
      <c r="A34" s="52"/>
      <c r="B34" s="52"/>
      <c r="C34" s="52"/>
      <c r="D34" s="33"/>
      <c r="E34" s="3"/>
      <c r="F34" s="120">
        <v>0</v>
      </c>
      <c r="G34" s="53"/>
      <c r="H34" s="120">
        <v>0</v>
      </c>
      <c r="I34" s="53"/>
      <c r="J34" s="120">
        <v>0</v>
      </c>
      <c r="K34" s="30"/>
      <c r="L34" s="120">
        <v>0</v>
      </c>
    </row>
    <row r="35" spans="1:12" s="2" customFormat="1" ht="24" customHeight="1">
      <c r="A35" s="2" t="s">
        <v>28</v>
      </c>
      <c r="C35" s="52"/>
      <c r="D35" s="33"/>
      <c r="E35" s="3"/>
      <c r="F35" s="54"/>
      <c r="G35" s="53"/>
      <c r="H35" s="54"/>
      <c r="I35" s="53"/>
      <c r="J35" s="54"/>
      <c r="K35" s="30"/>
      <c r="L35" s="54"/>
    </row>
    <row r="36" spans="1:12" s="2" customFormat="1" ht="24" customHeight="1">
      <c r="A36" s="46"/>
      <c r="B36" s="46"/>
      <c r="C36" s="52"/>
      <c r="D36" s="33"/>
      <c r="E36" s="3"/>
      <c r="F36" s="54"/>
      <c r="G36" s="53"/>
      <c r="H36" s="54"/>
      <c r="I36" s="53"/>
      <c r="J36" s="54"/>
      <c r="K36" s="30"/>
      <c r="L36" s="54"/>
    </row>
    <row r="37" spans="1:12" s="2" customFormat="1" ht="24" customHeight="1">
      <c r="C37" s="52"/>
      <c r="D37" s="33"/>
      <c r="E37" s="3"/>
      <c r="F37" s="54"/>
      <c r="G37" s="53"/>
      <c r="H37" s="54"/>
      <c r="I37" s="53"/>
      <c r="J37" s="54"/>
      <c r="K37" s="30"/>
      <c r="L37" s="54"/>
    </row>
    <row r="38" spans="1:12" s="2" customFormat="1" ht="24" customHeight="1">
      <c r="C38" s="52"/>
      <c r="D38" s="33"/>
      <c r="E38" s="3"/>
      <c r="F38" s="54"/>
      <c r="G38" s="53"/>
      <c r="H38" s="54"/>
      <c r="I38" s="53"/>
      <c r="J38" s="54"/>
      <c r="K38" s="30"/>
      <c r="L38" s="54"/>
    </row>
    <row r="39" spans="1:12" s="2" customFormat="1" ht="24" customHeight="1">
      <c r="A39" s="82"/>
      <c r="B39" s="27"/>
      <c r="C39" s="3"/>
      <c r="D39" s="3"/>
      <c r="E39" s="3"/>
      <c r="F39" s="20"/>
      <c r="G39" s="135"/>
      <c r="H39" s="135"/>
      <c r="I39" s="135"/>
      <c r="J39" s="135"/>
      <c r="K39" s="135"/>
      <c r="L39" s="135"/>
    </row>
    <row r="40" spans="1:12" s="2" customFormat="1" ht="24" customHeight="1">
      <c r="A40" s="80" t="s">
        <v>29</v>
      </c>
      <c r="B40" s="27"/>
      <c r="C40" s="3"/>
      <c r="D40" s="3"/>
      <c r="E40" s="3"/>
      <c r="F40" s="20"/>
      <c r="G40" s="131" t="s">
        <v>30</v>
      </c>
      <c r="H40" s="131"/>
      <c r="I40" s="131"/>
      <c r="J40" s="131"/>
      <c r="K40" s="131"/>
      <c r="L40" s="131"/>
    </row>
    <row r="41" spans="1:12" s="2" customFormat="1" ht="24" customHeight="1">
      <c r="A41" s="27" t="s">
        <v>31</v>
      </c>
      <c r="B41" s="27"/>
      <c r="C41" s="3"/>
      <c r="D41" s="3"/>
      <c r="E41" s="3"/>
      <c r="F41" s="20"/>
      <c r="G41" s="132" t="s">
        <v>32</v>
      </c>
      <c r="H41" s="132"/>
      <c r="I41" s="132"/>
      <c r="J41" s="132"/>
      <c r="K41" s="132"/>
      <c r="L41" s="132"/>
    </row>
    <row r="42" spans="1:12" s="2" customFormat="1" ht="22" customHeight="1">
      <c r="A42" s="1" t="s">
        <v>0</v>
      </c>
      <c r="B42" s="1"/>
      <c r="C42" s="84"/>
      <c r="D42" s="4"/>
      <c r="E42" s="4"/>
      <c r="F42" s="39"/>
      <c r="G42" s="5"/>
      <c r="H42" s="39"/>
      <c r="I42" s="5"/>
      <c r="J42" s="39"/>
      <c r="K42" s="6"/>
      <c r="L42" s="39"/>
    </row>
    <row r="43" spans="1:12" ht="22" customHeight="1">
      <c r="A43" s="84" t="s">
        <v>92</v>
      </c>
      <c r="B43" s="84"/>
      <c r="C43" s="84"/>
      <c r="D43" s="4"/>
      <c r="E43" s="4"/>
      <c r="F43" s="39"/>
      <c r="G43" s="5"/>
      <c r="H43" s="39"/>
      <c r="I43" s="5"/>
      <c r="J43" s="39"/>
      <c r="K43" s="6"/>
      <c r="L43" s="39"/>
    </row>
    <row r="44" spans="1:12" ht="22" customHeight="1">
      <c r="A44" s="84" t="s">
        <v>64</v>
      </c>
      <c r="B44" s="84"/>
      <c r="C44" s="84"/>
      <c r="D44" s="4"/>
      <c r="E44" s="4"/>
      <c r="F44" s="39"/>
      <c r="G44" s="5"/>
      <c r="H44" s="39"/>
      <c r="I44" s="5"/>
      <c r="J44" s="39"/>
      <c r="K44" s="6"/>
      <c r="L44" s="39"/>
    </row>
    <row r="45" spans="1:12" ht="22" customHeight="1">
      <c r="A45" s="4"/>
      <c r="B45" s="4"/>
      <c r="C45" s="4"/>
      <c r="D45" s="4"/>
      <c r="E45" s="4"/>
      <c r="F45" s="39"/>
      <c r="G45" s="5"/>
      <c r="H45" s="39"/>
      <c r="I45" s="5"/>
      <c r="J45" s="40"/>
      <c r="K45" s="6"/>
      <c r="L45" s="25" t="s">
        <v>65</v>
      </c>
    </row>
    <row r="46" spans="1:12" ht="22" customHeight="1">
      <c r="A46" s="4"/>
      <c r="B46" s="4"/>
      <c r="C46" s="4"/>
      <c r="D46" s="4"/>
      <c r="E46" s="18"/>
      <c r="F46" s="136" t="s">
        <v>34</v>
      </c>
      <c r="G46" s="136"/>
      <c r="H46" s="136"/>
      <c r="I46" s="18"/>
      <c r="J46" s="136" t="s">
        <v>66</v>
      </c>
      <c r="K46" s="136"/>
      <c r="L46" s="136"/>
    </row>
    <row r="47" spans="1:12" ht="22" customHeight="1">
      <c r="A47" s="4"/>
      <c r="B47" s="4"/>
      <c r="C47" s="4"/>
      <c r="D47" s="4"/>
      <c r="E47" s="10"/>
      <c r="F47" s="134" t="s">
        <v>6</v>
      </c>
      <c r="G47" s="134"/>
      <c r="H47" s="134"/>
      <c r="I47" s="10"/>
      <c r="J47" s="134" t="s">
        <v>6</v>
      </c>
      <c r="K47" s="134"/>
      <c r="L47" s="134"/>
    </row>
    <row r="48" spans="1:12" ht="22" customHeight="1">
      <c r="A48" s="2"/>
      <c r="B48" s="2"/>
      <c r="C48" s="2"/>
      <c r="D48" s="14" t="s">
        <v>8</v>
      </c>
      <c r="E48" s="4"/>
      <c r="F48" s="41">
        <v>2022</v>
      </c>
      <c r="G48" s="13"/>
      <c r="H48" s="41">
        <v>2021</v>
      </c>
      <c r="I48" s="13"/>
      <c r="J48" s="41">
        <v>2022</v>
      </c>
      <c r="K48" s="13"/>
      <c r="L48" s="41">
        <v>2021</v>
      </c>
    </row>
    <row r="49" spans="1:12" s="2" customFormat="1" ht="22" customHeight="1">
      <c r="A49" s="52" t="s">
        <v>93</v>
      </c>
      <c r="B49" s="52"/>
      <c r="C49" s="52"/>
      <c r="D49" s="33"/>
      <c r="E49" s="3"/>
      <c r="F49" s="55"/>
      <c r="G49" s="53"/>
      <c r="H49" s="55"/>
      <c r="I49" s="53"/>
      <c r="J49" s="55"/>
      <c r="K49" s="30"/>
      <c r="L49" s="55"/>
    </row>
    <row r="50" spans="1:12" s="2" customFormat="1" ht="22" customHeight="1">
      <c r="A50" s="56" t="s">
        <v>94</v>
      </c>
      <c r="B50" s="56"/>
      <c r="C50" s="52"/>
      <c r="E50" s="3"/>
      <c r="F50" s="55"/>
      <c r="G50" s="53"/>
      <c r="H50" s="55"/>
      <c r="I50" s="53"/>
      <c r="J50" s="55"/>
      <c r="K50" s="30"/>
      <c r="L50" s="55"/>
    </row>
    <row r="51" spans="1:12" s="2" customFormat="1" ht="22" customHeight="1">
      <c r="A51" s="18" t="s">
        <v>95</v>
      </c>
      <c r="B51" s="18"/>
      <c r="C51" s="52"/>
      <c r="E51" s="3"/>
      <c r="F51" s="55"/>
      <c r="G51" s="53"/>
      <c r="H51" s="55"/>
      <c r="I51" s="53"/>
      <c r="J51" s="55"/>
      <c r="K51" s="30"/>
      <c r="L51" s="55"/>
    </row>
    <row r="52" spans="1:12" s="2" customFormat="1" ht="22" customHeight="1">
      <c r="A52" s="35" t="s">
        <v>96</v>
      </c>
      <c r="B52" s="32"/>
      <c r="C52" s="52"/>
      <c r="E52" s="3"/>
      <c r="F52" s="114">
        <v>-1988321</v>
      </c>
      <c r="G52" s="57"/>
      <c r="H52" s="114">
        <v>-2258487</v>
      </c>
      <c r="I52" s="57"/>
      <c r="J52" s="114">
        <v>-1979437</v>
      </c>
      <c r="K52" s="57"/>
      <c r="L52" s="114">
        <v>-2259644</v>
      </c>
    </row>
    <row r="53" spans="1:12" s="2" customFormat="1" ht="22" customHeight="1">
      <c r="A53" s="2" t="s">
        <v>97</v>
      </c>
      <c r="C53" s="52"/>
      <c r="D53" s="33"/>
      <c r="E53" s="3"/>
      <c r="F53" s="114"/>
      <c r="G53" s="57"/>
      <c r="H53" s="114"/>
      <c r="I53" s="57"/>
      <c r="J53" s="114"/>
      <c r="K53" s="57"/>
      <c r="L53" s="114"/>
    </row>
    <row r="54" spans="1:12" s="2" customFormat="1" ht="22" customHeight="1">
      <c r="A54" s="35" t="s">
        <v>98</v>
      </c>
      <c r="B54" s="32"/>
      <c r="C54" s="52"/>
      <c r="D54" s="33"/>
      <c r="E54" s="3"/>
      <c r="F54" s="114">
        <v>-54734</v>
      </c>
      <c r="G54" s="57"/>
      <c r="H54" s="114">
        <v>145190</v>
      </c>
      <c r="I54" s="57"/>
      <c r="J54" s="114">
        <v>-54734</v>
      </c>
      <c r="K54" s="57"/>
      <c r="L54" s="114">
        <v>145190</v>
      </c>
    </row>
    <row r="55" spans="1:12" s="2" customFormat="1" ht="22" customHeight="1">
      <c r="A55" s="2" t="s">
        <v>99</v>
      </c>
      <c r="C55" s="52"/>
      <c r="D55" s="58"/>
      <c r="E55" s="3"/>
      <c r="F55" s="114">
        <v>328791</v>
      </c>
      <c r="G55" s="57"/>
      <c r="H55" s="114">
        <v>-3267</v>
      </c>
      <c r="I55" s="57"/>
      <c r="J55" s="114">
        <v>328791</v>
      </c>
      <c r="K55" s="57"/>
      <c r="L55" s="114">
        <v>-3267</v>
      </c>
    </row>
    <row r="56" spans="1:12" s="2" customFormat="1" ht="22" customHeight="1">
      <c r="A56" s="18" t="s">
        <v>100</v>
      </c>
      <c r="B56" s="18"/>
      <c r="C56" s="52"/>
      <c r="D56" s="58"/>
      <c r="E56" s="3"/>
      <c r="F56" s="114">
        <v>-35945</v>
      </c>
      <c r="G56" s="57"/>
      <c r="H56" s="114">
        <v>-134961</v>
      </c>
      <c r="I56" s="57"/>
      <c r="J56" s="114">
        <v>-35945</v>
      </c>
      <c r="K56" s="57"/>
      <c r="L56" s="114">
        <v>-134961</v>
      </c>
    </row>
    <row r="57" spans="1:12" s="2" customFormat="1" ht="22" customHeight="1">
      <c r="A57" s="2" t="s">
        <v>228</v>
      </c>
      <c r="C57" s="52"/>
      <c r="D57" s="33"/>
      <c r="E57" s="3"/>
      <c r="F57" s="114"/>
      <c r="G57" s="57"/>
      <c r="H57" s="114"/>
      <c r="I57" s="57"/>
      <c r="J57" s="114"/>
      <c r="K57" s="57"/>
      <c r="L57" s="114"/>
    </row>
    <row r="58" spans="1:12" s="2" customFormat="1" ht="22" customHeight="1">
      <c r="A58" s="35" t="s">
        <v>101</v>
      </c>
      <c r="B58" s="32"/>
      <c r="C58" s="52"/>
      <c r="D58" s="33"/>
      <c r="E58" s="3"/>
      <c r="F58" s="114">
        <v>-9184597</v>
      </c>
      <c r="G58" s="57"/>
      <c r="H58" s="114">
        <v>-9138508</v>
      </c>
      <c r="I58" s="57"/>
      <c r="J58" s="114">
        <v>0</v>
      </c>
      <c r="K58" s="57"/>
      <c r="L58" s="114">
        <v>0</v>
      </c>
    </row>
    <row r="59" spans="1:12" s="2" customFormat="1" ht="22" customHeight="1">
      <c r="A59" s="2" t="s">
        <v>102</v>
      </c>
      <c r="C59" s="52"/>
      <c r="D59" s="33"/>
      <c r="E59" s="3"/>
      <c r="F59" s="114"/>
      <c r="G59" s="57"/>
      <c r="H59" s="114"/>
      <c r="I59" s="57"/>
      <c r="J59" s="114"/>
      <c r="K59" s="57"/>
      <c r="L59" s="114"/>
    </row>
    <row r="60" spans="1:12" s="2" customFormat="1" ht="22" customHeight="1">
      <c r="A60" s="35" t="s">
        <v>101</v>
      </c>
      <c r="C60" s="52"/>
      <c r="D60" s="33" t="s">
        <v>90</v>
      </c>
      <c r="E60" s="3"/>
      <c r="F60" s="114">
        <v>339095</v>
      </c>
      <c r="G60" s="57"/>
      <c r="H60" s="114">
        <v>479343</v>
      </c>
      <c r="I60" s="57"/>
      <c r="J60" s="114">
        <v>337319</v>
      </c>
      <c r="K60" s="57"/>
      <c r="L60" s="114">
        <v>479574</v>
      </c>
    </row>
    <row r="61" spans="1:12" s="2" customFormat="1" ht="22" customHeight="1">
      <c r="A61" s="56" t="s">
        <v>103</v>
      </c>
      <c r="B61" s="56"/>
      <c r="C61" s="52"/>
      <c r="D61" s="33"/>
      <c r="E61" s="3"/>
      <c r="F61" s="114"/>
      <c r="G61" s="57"/>
      <c r="H61" s="114"/>
      <c r="I61" s="57"/>
      <c r="J61" s="114"/>
      <c r="K61" s="57"/>
      <c r="L61" s="114"/>
    </row>
    <row r="62" spans="1:12" s="2" customFormat="1" ht="22" customHeight="1">
      <c r="A62" s="2" t="s">
        <v>224</v>
      </c>
      <c r="B62" s="56"/>
      <c r="C62" s="52"/>
      <c r="D62" s="33"/>
      <c r="E62" s="3"/>
      <c r="F62" s="114">
        <v>0</v>
      </c>
      <c r="G62" s="57"/>
      <c r="H62" s="114">
        <v>7295301</v>
      </c>
      <c r="I62" s="57"/>
      <c r="J62" s="114">
        <v>0</v>
      </c>
      <c r="K62" s="57"/>
      <c r="L62" s="114">
        <v>7295301</v>
      </c>
    </row>
    <row r="63" spans="1:12" s="2" customFormat="1" ht="22" customHeight="1">
      <c r="A63" s="2" t="s">
        <v>104</v>
      </c>
      <c r="C63" s="52"/>
      <c r="D63" s="33"/>
      <c r="E63" s="3"/>
      <c r="F63" s="114"/>
      <c r="G63" s="57"/>
      <c r="H63" s="114"/>
      <c r="I63" s="57"/>
      <c r="J63" s="114"/>
      <c r="K63" s="57"/>
      <c r="L63" s="114"/>
    </row>
    <row r="64" spans="1:12" s="2" customFormat="1" ht="22" customHeight="1">
      <c r="A64" s="35" t="s">
        <v>105</v>
      </c>
      <c r="B64" s="32"/>
      <c r="C64" s="52"/>
      <c r="D64" s="33"/>
      <c r="E64" s="3"/>
      <c r="F64" s="114">
        <v>-1180086</v>
      </c>
      <c r="G64" s="57"/>
      <c r="H64" s="114">
        <v>3123831</v>
      </c>
      <c r="I64" s="57"/>
      <c r="J64" s="114">
        <v>-1180086</v>
      </c>
      <c r="K64" s="57"/>
      <c r="L64" s="114">
        <v>3123831</v>
      </c>
    </row>
    <row r="65" spans="1:12" s="2" customFormat="1" ht="22" customHeight="1">
      <c r="A65" s="32" t="s">
        <v>106</v>
      </c>
      <c r="B65" s="32"/>
      <c r="C65" s="52"/>
      <c r="D65" s="33"/>
      <c r="E65" s="3"/>
      <c r="F65" s="114">
        <v>1109473</v>
      </c>
      <c r="G65" s="57"/>
      <c r="H65" s="114">
        <v>854822</v>
      </c>
      <c r="I65" s="57"/>
      <c r="J65" s="114">
        <v>983116</v>
      </c>
      <c r="K65" s="57"/>
      <c r="L65" s="114">
        <v>756946</v>
      </c>
    </row>
    <row r="66" spans="1:12" s="2" customFormat="1" ht="22" customHeight="1">
      <c r="A66" s="2" t="s">
        <v>228</v>
      </c>
      <c r="C66" s="52"/>
      <c r="D66" s="33"/>
      <c r="E66" s="3"/>
      <c r="F66" s="114"/>
      <c r="G66" s="57"/>
      <c r="H66" s="114"/>
      <c r="I66" s="57"/>
      <c r="J66" s="114"/>
      <c r="K66" s="57"/>
      <c r="L66" s="114"/>
    </row>
    <row r="67" spans="1:12" s="2" customFormat="1" ht="22" customHeight="1">
      <c r="A67" s="35" t="s">
        <v>107</v>
      </c>
      <c r="B67" s="32"/>
      <c r="C67" s="52"/>
      <c r="D67" s="33"/>
      <c r="E67" s="3"/>
      <c r="F67" s="114">
        <v>-940587</v>
      </c>
      <c r="G67" s="57"/>
      <c r="H67" s="114">
        <v>1232537</v>
      </c>
      <c r="I67" s="57"/>
      <c r="J67" s="114">
        <v>0</v>
      </c>
      <c r="K67" s="57"/>
      <c r="L67" s="114">
        <v>0</v>
      </c>
    </row>
    <row r="68" spans="1:12" s="2" customFormat="1" ht="22" customHeight="1">
      <c r="A68" s="32" t="s">
        <v>102</v>
      </c>
      <c r="B68" s="32"/>
      <c r="C68" s="52"/>
      <c r="D68" s="33"/>
      <c r="E68" s="3"/>
      <c r="F68" s="114"/>
      <c r="G68" s="57"/>
      <c r="H68" s="114"/>
      <c r="I68" s="57"/>
      <c r="J68" s="114"/>
      <c r="K68" s="57"/>
      <c r="L68" s="114"/>
    </row>
    <row r="69" spans="1:12" s="2" customFormat="1" ht="22" customHeight="1">
      <c r="A69" s="35" t="s">
        <v>107</v>
      </c>
      <c r="C69" s="52"/>
      <c r="D69" s="33" t="s">
        <v>90</v>
      </c>
      <c r="E69" s="3"/>
      <c r="F69" s="114">
        <v>14123</v>
      </c>
      <c r="G69" s="57"/>
      <c r="H69" s="114">
        <v>-2254791</v>
      </c>
      <c r="I69" s="57"/>
      <c r="J69" s="114">
        <v>39394</v>
      </c>
      <c r="K69" s="57"/>
      <c r="L69" s="114">
        <v>-2235215</v>
      </c>
    </row>
    <row r="70" spans="1:12" s="2" customFormat="1" ht="22" customHeight="1">
      <c r="A70" s="38" t="s">
        <v>108</v>
      </c>
      <c r="B70" s="38"/>
      <c r="C70" s="52"/>
      <c r="D70" s="33"/>
      <c r="E70" s="3"/>
      <c r="F70" s="119">
        <f>SUM(F52:F69)</f>
        <v>-11592788</v>
      </c>
      <c r="G70" s="59"/>
      <c r="H70" s="119">
        <f>SUM(H52:H69)</f>
        <v>-658990</v>
      </c>
      <c r="I70" s="59"/>
      <c r="J70" s="119">
        <f>SUM(J52:J69)</f>
        <v>-1561582</v>
      </c>
      <c r="K70" s="59"/>
      <c r="L70" s="119">
        <f>SUM(L52:L69)</f>
        <v>7167755</v>
      </c>
    </row>
    <row r="71" spans="1:12" s="2" customFormat="1" ht="22" customHeight="1">
      <c r="C71" s="52"/>
      <c r="D71" s="58"/>
      <c r="E71" s="3"/>
      <c r="F71" s="121"/>
      <c r="G71" s="51"/>
      <c r="H71" s="121"/>
      <c r="I71" s="30"/>
      <c r="J71" s="121"/>
      <c r="K71" s="23"/>
      <c r="L71" s="117"/>
    </row>
    <row r="72" spans="1:12" s="2" customFormat="1" ht="22" customHeight="1" thickBot="1">
      <c r="A72" s="38" t="s">
        <v>109</v>
      </c>
      <c r="B72" s="38"/>
      <c r="C72" s="52"/>
      <c r="D72" s="58"/>
      <c r="E72" s="3"/>
      <c r="F72" s="122">
        <f>SUM(F33+F70)</f>
        <v>25613000</v>
      </c>
      <c r="G72" s="51"/>
      <c r="H72" s="122">
        <f>SUM(H33+H70)</f>
        <v>23897036</v>
      </c>
      <c r="I72" s="30"/>
      <c r="J72" s="122">
        <f>SUM(J33+J70)</f>
        <v>30120358</v>
      </c>
      <c r="K72" s="23"/>
      <c r="L72" s="122">
        <f>SUM(L33+L70)</f>
        <v>26604902</v>
      </c>
    </row>
    <row r="73" spans="1:12" s="2" customFormat="1" ht="22" customHeight="1" thickTop="1">
      <c r="C73" s="52"/>
      <c r="D73" s="58"/>
      <c r="E73" s="3"/>
      <c r="F73" s="123"/>
      <c r="G73" s="60"/>
      <c r="H73" s="123"/>
      <c r="I73" s="61"/>
      <c r="J73" s="123"/>
      <c r="K73" s="60"/>
      <c r="L73" s="123"/>
    </row>
    <row r="74" spans="1:12" s="2" customFormat="1" ht="22" customHeight="1">
      <c r="A74" s="1" t="s">
        <v>110</v>
      </c>
      <c r="B74" s="1"/>
      <c r="C74" s="52"/>
      <c r="D74" s="58"/>
      <c r="E74" s="3"/>
      <c r="F74" s="114"/>
      <c r="G74" s="62"/>
      <c r="H74" s="114"/>
      <c r="I74" s="30"/>
      <c r="J74" s="114"/>
      <c r="K74" s="62"/>
      <c r="L74" s="114"/>
    </row>
    <row r="75" spans="1:12" s="2" customFormat="1" ht="22" customHeight="1" thickBot="1">
      <c r="A75" s="32" t="s">
        <v>111</v>
      </c>
      <c r="B75" s="32"/>
      <c r="C75" s="52"/>
      <c r="D75" s="58"/>
      <c r="E75" s="3"/>
      <c r="F75" s="114">
        <v>33697736</v>
      </c>
      <c r="G75" s="59"/>
      <c r="H75" s="114">
        <v>21588290</v>
      </c>
      <c r="I75" s="30"/>
      <c r="J75" s="124">
        <f>SUM(J33)</f>
        <v>31681940</v>
      </c>
      <c r="K75" s="23"/>
      <c r="L75" s="124">
        <v>19437147</v>
      </c>
    </row>
    <row r="76" spans="1:12" s="2" customFormat="1" ht="22" customHeight="1" thickTop="1">
      <c r="A76" s="32" t="s">
        <v>112</v>
      </c>
      <c r="B76" s="32"/>
      <c r="C76" s="52"/>
      <c r="D76" s="58"/>
      <c r="E76" s="3"/>
      <c r="F76" s="115">
        <v>3508052</v>
      </c>
      <c r="G76" s="59"/>
      <c r="H76" s="115">
        <v>2967736</v>
      </c>
      <c r="I76" s="30"/>
      <c r="J76" s="114"/>
      <c r="K76" s="62"/>
      <c r="L76" s="114"/>
    </row>
    <row r="77" spans="1:12" s="2" customFormat="1" ht="22" customHeight="1" thickBot="1">
      <c r="C77" s="52"/>
      <c r="D77" s="58"/>
      <c r="E77" s="3"/>
      <c r="F77" s="125">
        <f>SUM(F75:F76)</f>
        <v>37205788</v>
      </c>
      <c r="G77" s="60"/>
      <c r="H77" s="125">
        <f>SUM(H75:H76)</f>
        <v>24556026</v>
      </c>
      <c r="I77" s="60"/>
      <c r="J77" s="123"/>
      <c r="K77" s="60"/>
      <c r="L77" s="123"/>
    </row>
    <row r="78" spans="1:12" s="2" customFormat="1" ht="22" customHeight="1" thickTop="1">
      <c r="A78" s="38" t="s">
        <v>231</v>
      </c>
      <c r="B78" s="38"/>
      <c r="C78" s="52"/>
      <c r="D78" s="58"/>
      <c r="E78" s="3"/>
      <c r="F78" s="106"/>
      <c r="G78" s="34"/>
      <c r="H78" s="106"/>
      <c r="I78" s="30"/>
      <c r="J78" s="114"/>
      <c r="K78" s="62"/>
      <c r="L78" s="114"/>
    </row>
    <row r="79" spans="1:12" s="2" customFormat="1" ht="22" customHeight="1" thickBot="1">
      <c r="A79" s="32" t="s">
        <v>111</v>
      </c>
      <c r="B79" s="32"/>
      <c r="C79" s="52"/>
      <c r="D79" s="58"/>
      <c r="E79" s="3"/>
      <c r="F79" s="108">
        <v>22097020</v>
      </c>
      <c r="G79" s="59"/>
      <c r="H79" s="114">
        <v>20927359</v>
      </c>
      <c r="I79" s="30"/>
      <c r="J79" s="124">
        <f>SUM(J72)</f>
        <v>30120358</v>
      </c>
      <c r="K79" s="23"/>
      <c r="L79" s="124">
        <v>26604902</v>
      </c>
    </row>
    <row r="80" spans="1:12" s="2" customFormat="1" ht="22" customHeight="1" thickTop="1">
      <c r="A80" s="32" t="s">
        <v>112</v>
      </c>
      <c r="B80" s="32"/>
      <c r="C80" s="52"/>
      <c r="D80" s="58"/>
      <c r="E80" s="3"/>
      <c r="F80" s="115">
        <v>3515980</v>
      </c>
      <c r="G80" s="59"/>
      <c r="H80" s="115">
        <v>2969677</v>
      </c>
      <c r="I80" s="30"/>
      <c r="J80" s="108"/>
      <c r="K80" s="23"/>
      <c r="L80" s="108"/>
    </row>
    <row r="81" spans="1:12" ht="22" customHeight="1" thickBot="1">
      <c r="C81" s="64"/>
      <c r="D81" s="33"/>
      <c r="F81" s="124">
        <f>SUM(F79:F80)</f>
        <v>25613000</v>
      </c>
      <c r="G81" s="23"/>
      <c r="H81" s="124">
        <f>SUM(H79:H80)</f>
        <v>23897036</v>
      </c>
      <c r="I81" s="30"/>
      <c r="J81" s="111"/>
      <c r="K81" s="30"/>
      <c r="L81" s="111"/>
    </row>
    <row r="82" spans="1:12" ht="22" customHeight="1" thickTop="1">
      <c r="A82" s="38" t="s">
        <v>113</v>
      </c>
      <c r="B82" s="38"/>
      <c r="C82" s="64"/>
      <c r="D82" s="65">
        <v>8.3699999999999992</v>
      </c>
      <c r="F82" s="50"/>
      <c r="G82" s="66"/>
      <c r="H82" s="50"/>
      <c r="I82" s="30"/>
      <c r="J82" s="50"/>
      <c r="K82" s="30"/>
      <c r="L82" s="50"/>
    </row>
    <row r="83" spans="1:12" ht="22" customHeight="1" thickBot="1">
      <c r="A83" s="35" t="s">
        <v>114</v>
      </c>
      <c r="B83" s="32"/>
      <c r="C83" s="64"/>
      <c r="F83" s="67">
        <v>2.41</v>
      </c>
      <c r="G83" s="68"/>
      <c r="H83" s="67">
        <v>1.54</v>
      </c>
      <c r="I83" s="68"/>
      <c r="J83" s="67">
        <v>2.27</v>
      </c>
      <c r="K83" s="68"/>
      <c r="L83" s="67">
        <v>1.39</v>
      </c>
    </row>
    <row r="84" spans="1:12" s="2" customFormat="1" ht="22" customHeight="1" thickTop="1">
      <c r="A84" s="18"/>
      <c r="B84" s="18"/>
      <c r="C84" s="52"/>
      <c r="D84" s="3"/>
      <c r="E84" s="3"/>
      <c r="F84" s="54"/>
      <c r="G84" s="53"/>
      <c r="H84" s="54"/>
      <c r="I84" s="53"/>
      <c r="J84" s="55"/>
      <c r="K84" s="30"/>
      <c r="L84" s="55"/>
    </row>
    <row r="85" spans="1:12" s="2" customFormat="1" ht="22" customHeight="1">
      <c r="A85" s="2" t="s">
        <v>28</v>
      </c>
      <c r="C85" s="52"/>
      <c r="D85" s="3"/>
      <c r="E85" s="3"/>
      <c r="F85" s="54"/>
      <c r="G85" s="53"/>
      <c r="H85" s="54"/>
      <c r="I85" s="53"/>
      <c r="J85" s="55"/>
      <c r="K85" s="30"/>
      <c r="L85" s="55"/>
    </row>
    <row r="86" spans="1:12" s="2" customFormat="1" ht="22" customHeight="1">
      <c r="C86" s="52"/>
      <c r="D86" s="3"/>
      <c r="E86" s="3"/>
      <c r="F86" s="54"/>
      <c r="G86" s="53"/>
      <c r="H86" s="54"/>
      <c r="I86" s="53"/>
      <c r="J86" s="55"/>
      <c r="K86" s="30"/>
      <c r="L86" s="55"/>
    </row>
    <row r="87" spans="1:12" s="2" customFormat="1" ht="22" customHeight="1">
      <c r="C87" s="52"/>
      <c r="D87" s="3"/>
      <c r="E87" s="3"/>
      <c r="F87" s="54"/>
      <c r="G87" s="53"/>
      <c r="H87" s="54"/>
      <c r="I87" s="53"/>
      <c r="J87" s="55"/>
      <c r="K87" s="30"/>
      <c r="L87" s="55"/>
    </row>
    <row r="88" spans="1:12" s="2" customFormat="1" ht="22" customHeight="1">
      <c r="C88" s="52"/>
      <c r="D88" s="33"/>
      <c r="E88" s="3"/>
      <c r="F88" s="54"/>
      <c r="G88" s="53"/>
      <c r="H88" s="54"/>
      <c r="I88" s="53"/>
      <c r="J88" s="54"/>
      <c r="K88" s="30"/>
      <c r="L88" s="54"/>
    </row>
    <row r="89" spans="1:12" s="2" customFormat="1" ht="22" customHeight="1">
      <c r="A89" s="82"/>
      <c r="B89" s="27"/>
      <c r="C89" s="3"/>
      <c r="D89" s="3"/>
      <c r="E89" s="3"/>
      <c r="F89" s="20"/>
      <c r="G89" s="135"/>
      <c r="H89" s="135"/>
      <c r="I89" s="135"/>
      <c r="J89" s="135"/>
      <c r="K89" s="135"/>
      <c r="L89" s="135"/>
    </row>
    <row r="90" spans="1:12" s="2" customFormat="1" ht="22" customHeight="1">
      <c r="A90" s="80" t="s">
        <v>29</v>
      </c>
      <c r="B90" s="27"/>
      <c r="C90" s="3"/>
      <c r="D90" s="3"/>
      <c r="E90" s="3"/>
      <c r="F90" s="20"/>
      <c r="G90" s="131" t="s">
        <v>30</v>
      </c>
      <c r="H90" s="131"/>
      <c r="I90" s="131"/>
      <c r="J90" s="131"/>
      <c r="K90" s="131"/>
      <c r="L90" s="131"/>
    </row>
    <row r="91" spans="1:12" s="2" customFormat="1" ht="22" customHeight="1">
      <c r="A91" s="27" t="s">
        <v>31</v>
      </c>
      <c r="B91" s="27"/>
      <c r="C91" s="3"/>
      <c r="D91" s="3"/>
      <c r="E91" s="3"/>
      <c r="F91" s="20"/>
      <c r="G91" s="132" t="s">
        <v>32</v>
      </c>
      <c r="H91" s="132"/>
      <c r="I91" s="132"/>
      <c r="J91" s="132"/>
      <c r="K91" s="132"/>
      <c r="L91" s="132"/>
    </row>
  </sheetData>
  <mergeCells count="14">
    <mergeCell ref="G40:L40"/>
    <mergeCell ref="F5:H5"/>
    <mergeCell ref="J5:L5"/>
    <mergeCell ref="F6:H6"/>
    <mergeCell ref="J6:L6"/>
    <mergeCell ref="G39:L39"/>
    <mergeCell ref="G90:L90"/>
    <mergeCell ref="G91:L91"/>
    <mergeCell ref="G41:L41"/>
    <mergeCell ref="F46:H46"/>
    <mergeCell ref="J46:L46"/>
    <mergeCell ref="F47:H47"/>
    <mergeCell ref="J47:L47"/>
    <mergeCell ref="G89:L89"/>
  </mergeCells>
  <printOptions horizontalCentered="1" gridLinesSet="0"/>
  <pageMargins left="0.31496062992125984" right="0.19685039370078741" top="0.70866141732283472" bottom="0" header="0.19685039370078741" footer="0.19685039370078741"/>
  <pageSetup paperSize="9" scale="69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showGridLines="0" zoomScale="55" zoomScaleNormal="55" workbookViewId="0"/>
  </sheetViews>
  <sheetFormatPr defaultColWidth="8.4140625" defaultRowHeight="24" customHeight="1"/>
  <cols>
    <col min="1" max="1" width="47.4140625" style="85" customWidth="1"/>
    <col min="2" max="2" width="0.58203125" style="85" customWidth="1"/>
    <col min="3" max="3" width="14.75" style="85" customWidth="1"/>
    <col min="4" max="4" width="0.75" style="85" customWidth="1"/>
    <col min="5" max="5" width="14.75" style="85" customWidth="1"/>
    <col min="6" max="6" width="0.75" style="85" customWidth="1"/>
    <col min="7" max="7" width="16.4140625" style="85" customWidth="1"/>
    <col min="8" max="8" width="0.75" style="85" customWidth="1"/>
    <col min="9" max="9" width="16.4140625" style="85" customWidth="1"/>
    <col min="10" max="10" width="0.75" style="85" customWidth="1"/>
    <col min="11" max="11" width="16.4140625" style="85" customWidth="1"/>
    <col min="12" max="12" width="0.75" style="85" customWidth="1"/>
    <col min="13" max="13" width="15.58203125" style="85" customWidth="1"/>
    <col min="14" max="14" width="0.75" style="85" customWidth="1"/>
    <col min="15" max="15" width="18.33203125" style="85" customWidth="1"/>
    <col min="16" max="16" width="0.75" style="85" customWidth="1"/>
    <col min="17" max="17" width="21.25" style="85" customWidth="1"/>
    <col min="18" max="18" width="0.75" style="85" customWidth="1"/>
    <col min="19" max="19" width="16.4140625" style="85" customWidth="1"/>
    <col min="20" max="20" width="1.08203125" style="85" customWidth="1"/>
    <col min="21" max="21" width="15.58203125" style="85" customWidth="1"/>
    <col min="22" max="22" width="0.75" style="85" customWidth="1"/>
    <col min="23" max="23" width="15.58203125" style="85" customWidth="1"/>
    <col min="24" max="24" width="0.75" style="85" customWidth="1"/>
    <col min="25" max="25" width="15.58203125" style="85" customWidth="1"/>
    <col min="26" max="254" width="8.4140625" style="85"/>
    <col min="255" max="255" width="47.4140625" style="85" customWidth="1"/>
    <col min="256" max="256" width="0.58203125" style="85" customWidth="1"/>
    <col min="257" max="257" width="14.75" style="85" customWidth="1"/>
    <col min="258" max="258" width="0.75" style="85" customWidth="1"/>
    <col min="259" max="259" width="14.75" style="85" customWidth="1"/>
    <col min="260" max="260" width="0.75" style="85" customWidth="1"/>
    <col min="261" max="261" width="16.4140625" style="85" customWidth="1"/>
    <col min="262" max="262" width="0.75" style="85" customWidth="1"/>
    <col min="263" max="263" width="16.4140625" style="85" customWidth="1"/>
    <col min="264" max="264" width="0.75" style="85" customWidth="1"/>
    <col min="265" max="265" width="16.4140625" style="85" customWidth="1"/>
    <col min="266" max="266" width="0.75" style="85" customWidth="1"/>
    <col min="267" max="267" width="16.4140625" style="85" customWidth="1"/>
    <col min="268" max="268" width="1.08203125" style="85" customWidth="1"/>
    <col min="269" max="269" width="15.58203125" style="85" customWidth="1"/>
    <col min="270" max="270" width="0.75" style="85" customWidth="1"/>
    <col min="271" max="271" width="16.4140625" style="85" customWidth="1"/>
    <col min="272" max="272" width="0.75" style="85" customWidth="1"/>
    <col min="273" max="273" width="19" style="85" customWidth="1"/>
    <col min="274" max="274" width="0.75" style="85" customWidth="1"/>
    <col min="275" max="275" width="16.4140625" style="85" customWidth="1"/>
    <col min="276" max="276" width="1.08203125" style="85" customWidth="1"/>
    <col min="277" max="277" width="15.58203125" style="85" customWidth="1"/>
    <col min="278" max="278" width="0.75" style="85" customWidth="1"/>
    <col min="279" max="279" width="15.58203125" style="85" customWidth="1"/>
    <col min="280" max="280" width="0.75" style="85" customWidth="1"/>
    <col min="281" max="281" width="15.58203125" style="85" customWidth="1"/>
    <col min="282" max="510" width="8.4140625" style="85"/>
    <col min="511" max="511" width="47.4140625" style="85" customWidth="1"/>
    <col min="512" max="512" width="0.58203125" style="85" customWidth="1"/>
    <col min="513" max="513" width="14.75" style="85" customWidth="1"/>
    <col min="514" max="514" width="0.75" style="85" customWidth="1"/>
    <col min="515" max="515" width="14.75" style="85" customWidth="1"/>
    <col min="516" max="516" width="0.75" style="85" customWidth="1"/>
    <col min="517" max="517" width="16.4140625" style="85" customWidth="1"/>
    <col min="518" max="518" width="0.75" style="85" customWidth="1"/>
    <col min="519" max="519" width="16.4140625" style="85" customWidth="1"/>
    <col min="520" max="520" width="0.75" style="85" customWidth="1"/>
    <col min="521" max="521" width="16.4140625" style="85" customWidth="1"/>
    <col min="522" max="522" width="0.75" style="85" customWidth="1"/>
    <col min="523" max="523" width="16.4140625" style="85" customWidth="1"/>
    <col min="524" max="524" width="1.08203125" style="85" customWidth="1"/>
    <col min="525" max="525" width="15.58203125" style="85" customWidth="1"/>
    <col min="526" max="526" width="0.75" style="85" customWidth="1"/>
    <col min="527" max="527" width="16.4140625" style="85" customWidth="1"/>
    <col min="528" max="528" width="0.75" style="85" customWidth="1"/>
    <col min="529" max="529" width="19" style="85" customWidth="1"/>
    <col min="530" max="530" width="0.75" style="85" customWidth="1"/>
    <col min="531" max="531" width="16.4140625" style="85" customWidth="1"/>
    <col min="532" max="532" width="1.08203125" style="85" customWidth="1"/>
    <col min="533" max="533" width="15.58203125" style="85" customWidth="1"/>
    <col min="534" max="534" width="0.75" style="85" customWidth="1"/>
    <col min="535" max="535" width="15.58203125" style="85" customWidth="1"/>
    <col min="536" max="536" width="0.75" style="85" customWidth="1"/>
    <col min="537" max="537" width="15.58203125" style="85" customWidth="1"/>
    <col min="538" max="766" width="8.4140625" style="85"/>
    <col min="767" max="767" width="47.4140625" style="85" customWidth="1"/>
    <col min="768" max="768" width="0.58203125" style="85" customWidth="1"/>
    <col min="769" max="769" width="14.75" style="85" customWidth="1"/>
    <col min="770" max="770" width="0.75" style="85" customWidth="1"/>
    <col min="771" max="771" width="14.75" style="85" customWidth="1"/>
    <col min="772" max="772" width="0.75" style="85" customWidth="1"/>
    <col min="773" max="773" width="16.4140625" style="85" customWidth="1"/>
    <col min="774" max="774" width="0.75" style="85" customWidth="1"/>
    <col min="775" max="775" width="16.4140625" style="85" customWidth="1"/>
    <col min="776" max="776" width="0.75" style="85" customWidth="1"/>
    <col min="777" max="777" width="16.4140625" style="85" customWidth="1"/>
    <col min="778" max="778" width="0.75" style="85" customWidth="1"/>
    <col min="779" max="779" width="16.4140625" style="85" customWidth="1"/>
    <col min="780" max="780" width="1.08203125" style="85" customWidth="1"/>
    <col min="781" max="781" width="15.58203125" style="85" customWidth="1"/>
    <col min="782" max="782" width="0.75" style="85" customWidth="1"/>
    <col min="783" max="783" width="16.4140625" style="85" customWidth="1"/>
    <col min="784" max="784" width="0.75" style="85" customWidth="1"/>
    <col min="785" max="785" width="19" style="85" customWidth="1"/>
    <col min="786" max="786" width="0.75" style="85" customWidth="1"/>
    <col min="787" max="787" width="16.4140625" style="85" customWidth="1"/>
    <col min="788" max="788" width="1.08203125" style="85" customWidth="1"/>
    <col min="789" max="789" width="15.58203125" style="85" customWidth="1"/>
    <col min="790" max="790" width="0.75" style="85" customWidth="1"/>
    <col min="791" max="791" width="15.58203125" style="85" customWidth="1"/>
    <col min="792" max="792" width="0.75" style="85" customWidth="1"/>
    <col min="793" max="793" width="15.58203125" style="85" customWidth="1"/>
    <col min="794" max="1022" width="8.4140625" style="85"/>
    <col min="1023" max="1023" width="47.4140625" style="85" customWidth="1"/>
    <col min="1024" max="1024" width="0.58203125" style="85" customWidth="1"/>
    <col min="1025" max="1025" width="14.75" style="85" customWidth="1"/>
    <col min="1026" max="1026" width="0.75" style="85" customWidth="1"/>
    <col min="1027" max="1027" width="14.75" style="85" customWidth="1"/>
    <col min="1028" max="1028" width="0.75" style="85" customWidth="1"/>
    <col min="1029" max="1029" width="16.4140625" style="85" customWidth="1"/>
    <col min="1030" max="1030" width="0.75" style="85" customWidth="1"/>
    <col min="1031" max="1031" width="16.4140625" style="85" customWidth="1"/>
    <col min="1032" max="1032" width="0.75" style="85" customWidth="1"/>
    <col min="1033" max="1033" width="16.4140625" style="85" customWidth="1"/>
    <col min="1034" max="1034" width="0.75" style="85" customWidth="1"/>
    <col min="1035" max="1035" width="16.4140625" style="85" customWidth="1"/>
    <col min="1036" max="1036" width="1.08203125" style="85" customWidth="1"/>
    <col min="1037" max="1037" width="15.58203125" style="85" customWidth="1"/>
    <col min="1038" max="1038" width="0.75" style="85" customWidth="1"/>
    <col min="1039" max="1039" width="16.4140625" style="85" customWidth="1"/>
    <col min="1040" max="1040" width="0.75" style="85" customWidth="1"/>
    <col min="1041" max="1041" width="19" style="85" customWidth="1"/>
    <col min="1042" max="1042" width="0.75" style="85" customWidth="1"/>
    <col min="1043" max="1043" width="16.4140625" style="85" customWidth="1"/>
    <col min="1044" max="1044" width="1.08203125" style="85" customWidth="1"/>
    <col min="1045" max="1045" width="15.58203125" style="85" customWidth="1"/>
    <col min="1046" max="1046" width="0.75" style="85" customWidth="1"/>
    <col min="1047" max="1047" width="15.58203125" style="85" customWidth="1"/>
    <col min="1048" max="1048" width="0.75" style="85" customWidth="1"/>
    <col min="1049" max="1049" width="15.58203125" style="85" customWidth="1"/>
    <col min="1050" max="1278" width="8.4140625" style="85"/>
    <col min="1279" max="1279" width="47.4140625" style="85" customWidth="1"/>
    <col min="1280" max="1280" width="0.58203125" style="85" customWidth="1"/>
    <col min="1281" max="1281" width="14.75" style="85" customWidth="1"/>
    <col min="1282" max="1282" width="0.75" style="85" customWidth="1"/>
    <col min="1283" max="1283" width="14.75" style="85" customWidth="1"/>
    <col min="1284" max="1284" width="0.75" style="85" customWidth="1"/>
    <col min="1285" max="1285" width="16.4140625" style="85" customWidth="1"/>
    <col min="1286" max="1286" width="0.75" style="85" customWidth="1"/>
    <col min="1287" max="1287" width="16.4140625" style="85" customWidth="1"/>
    <col min="1288" max="1288" width="0.75" style="85" customWidth="1"/>
    <col min="1289" max="1289" width="16.4140625" style="85" customWidth="1"/>
    <col min="1290" max="1290" width="0.75" style="85" customWidth="1"/>
    <col min="1291" max="1291" width="16.4140625" style="85" customWidth="1"/>
    <col min="1292" max="1292" width="1.08203125" style="85" customWidth="1"/>
    <col min="1293" max="1293" width="15.58203125" style="85" customWidth="1"/>
    <col min="1294" max="1294" width="0.75" style="85" customWidth="1"/>
    <col min="1295" max="1295" width="16.4140625" style="85" customWidth="1"/>
    <col min="1296" max="1296" width="0.75" style="85" customWidth="1"/>
    <col min="1297" max="1297" width="19" style="85" customWidth="1"/>
    <col min="1298" max="1298" width="0.75" style="85" customWidth="1"/>
    <col min="1299" max="1299" width="16.4140625" style="85" customWidth="1"/>
    <col min="1300" max="1300" width="1.08203125" style="85" customWidth="1"/>
    <col min="1301" max="1301" width="15.58203125" style="85" customWidth="1"/>
    <col min="1302" max="1302" width="0.75" style="85" customWidth="1"/>
    <col min="1303" max="1303" width="15.58203125" style="85" customWidth="1"/>
    <col min="1304" max="1304" width="0.75" style="85" customWidth="1"/>
    <col min="1305" max="1305" width="15.58203125" style="85" customWidth="1"/>
    <col min="1306" max="1534" width="8.4140625" style="85"/>
    <col min="1535" max="1535" width="47.4140625" style="85" customWidth="1"/>
    <col min="1536" max="1536" width="0.58203125" style="85" customWidth="1"/>
    <col min="1537" max="1537" width="14.75" style="85" customWidth="1"/>
    <col min="1538" max="1538" width="0.75" style="85" customWidth="1"/>
    <col min="1539" max="1539" width="14.75" style="85" customWidth="1"/>
    <col min="1540" max="1540" width="0.75" style="85" customWidth="1"/>
    <col min="1541" max="1541" width="16.4140625" style="85" customWidth="1"/>
    <col min="1542" max="1542" width="0.75" style="85" customWidth="1"/>
    <col min="1543" max="1543" width="16.4140625" style="85" customWidth="1"/>
    <col min="1544" max="1544" width="0.75" style="85" customWidth="1"/>
    <col min="1545" max="1545" width="16.4140625" style="85" customWidth="1"/>
    <col min="1546" max="1546" width="0.75" style="85" customWidth="1"/>
    <col min="1547" max="1547" width="16.4140625" style="85" customWidth="1"/>
    <col min="1548" max="1548" width="1.08203125" style="85" customWidth="1"/>
    <col min="1549" max="1549" width="15.58203125" style="85" customWidth="1"/>
    <col min="1550" max="1550" width="0.75" style="85" customWidth="1"/>
    <col min="1551" max="1551" width="16.4140625" style="85" customWidth="1"/>
    <col min="1552" max="1552" width="0.75" style="85" customWidth="1"/>
    <col min="1553" max="1553" width="19" style="85" customWidth="1"/>
    <col min="1554" max="1554" width="0.75" style="85" customWidth="1"/>
    <col min="1555" max="1555" width="16.4140625" style="85" customWidth="1"/>
    <col min="1556" max="1556" width="1.08203125" style="85" customWidth="1"/>
    <col min="1557" max="1557" width="15.58203125" style="85" customWidth="1"/>
    <col min="1558" max="1558" width="0.75" style="85" customWidth="1"/>
    <col min="1559" max="1559" width="15.58203125" style="85" customWidth="1"/>
    <col min="1560" max="1560" width="0.75" style="85" customWidth="1"/>
    <col min="1561" max="1561" width="15.58203125" style="85" customWidth="1"/>
    <col min="1562" max="1790" width="8.4140625" style="85"/>
    <col min="1791" max="1791" width="47.4140625" style="85" customWidth="1"/>
    <col min="1792" max="1792" width="0.58203125" style="85" customWidth="1"/>
    <col min="1793" max="1793" width="14.75" style="85" customWidth="1"/>
    <col min="1794" max="1794" width="0.75" style="85" customWidth="1"/>
    <col min="1795" max="1795" width="14.75" style="85" customWidth="1"/>
    <col min="1796" max="1796" width="0.75" style="85" customWidth="1"/>
    <col min="1797" max="1797" width="16.4140625" style="85" customWidth="1"/>
    <col min="1798" max="1798" width="0.75" style="85" customWidth="1"/>
    <col min="1799" max="1799" width="16.4140625" style="85" customWidth="1"/>
    <col min="1800" max="1800" width="0.75" style="85" customWidth="1"/>
    <col min="1801" max="1801" width="16.4140625" style="85" customWidth="1"/>
    <col min="1802" max="1802" width="0.75" style="85" customWidth="1"/>
    <col min="1803" max="1803" width="16.4140625" style="85" customWidth="1"/>
    <col min="1804" max="1804" width="1.08203125" style="85" customWidth="1"/>
    <col min="1805" max="1805" width="15.58203125" style="85" customWidth="1"/>
    <col min="1806" max="1806" width="0.75" style="85" customWidth="1"/>
    <col min="1807" max="1807" width="16.4140625" style="85" customWidth="1"/>
    <col min="1808" max="1808" width="0.75" style="85" customWidth="1"/>
    <col min="1809" max="1809" width="19" style="85" customWidth="1"/>
    <col min="1810" max="1810" width="0.75" style="85" customWidth="1"/>
    <col min="1811" max="1811" width="16.4140625" style="85" customWidth="1"/>
    <col min="1812" max="1812" width="1.08203125" style="85" customWidth="1"/>
    <col min="1813" max="1813" width="15.58203125" style="85" customWidth="1"/>
    <col min="1814" max="1814" width="0.75" style="85" customWidth="1"/>
    <col min="1815" max="1815" width="15.58203125" style="85" customWidth="1"/>
    <col min="1816" max="1816" width="0.75" style="85" customWidth="1"/>
    <col min="1817" max="1817" width="15.58203125" style="85" customWidth="1"/>
    <col min="1818" max="2046" width="8.4140625" style="85"/>
    <col min="2047" max="2047" width="47.4140625" style="85" customWidth="1"/>
    <col min="2048" max="2048" width="0.58203125" style="85" customWidth="1"/>
    <col min="2049" max="2049" width="14.75" style="85" customWidth="1"/>
    <col min="2050" max="2050" width="0.75" style="85" customWidth="1"/>
    <col min="2051" max="2051" width="14.75" style="85" customWidth="1"/>
    <col min="2052" max="2052" width="0.75" style="85" customWidth="1"/>
    <col min="2053" max="2053" width="16.4140625" style="85" customWidth="1"/>
    <col min="2054" max="2054" width="0.75" style="85" customWidth="1"/>
    <col min="2055" max="2055" width="16.4140625" style="85" customWidth="1"/>
    <col min="2056" max="2056" width="0.75" style="85" customWidth="1"/>
    <col min="2057" max="2057" width="16.4140625" style="85" customWidth="1"/>
    <col min="2058" max="2058" width="0.75" style="85" customWidth="1"/>
    <col min="2059" max="2059" width="16.4140625" style="85" customWidth="1"/>
    <col min="2060" max="2060" width="1.08203125" style="85" customWidth="1"/>
    <col min="2061" max="2061" width="15.58203125" style="85" customWidth="1"/>
    <col min="2062" max="2062" width="0.75" style="85" customWidth="1"/>
    <col min="2063" max="2063" width="16.4140625" style="85" customWidth="1"/>
    <col min="2064" max="2064" width="0.75" style="85" customWidth="1"/>
    <col min="2065" max="2065" width="19" style="85" customWidth="1"/>
    <col min="2066" max="2066" width="0.75" style="85" customWidth="1"/>
    <col min="2067" max="2067" width="16.4140625" style="85" customWidth="1"/>
    <col min="2068" max="2068" width="1.08203125" style="85" customWidth="1"/>
    <col min="2069" max="2069" width="15.58203125" style="85" customWidth="1"/>
    <col min="2070" max="2070" width="0.75" style="85" customWidth="1"/>
    <col min="2071" max="2071" width="15.58203125" style="85" customWidth="1"/>
    <col min="2072" max="2072" width="0.75" style="85" customWidth="1"/>
    <col min="2073" max="2073" width="15.58203125" style="85" customWidth="1"/>
    <col min="2074" max="2302" width="8.4140625" style="85"/>
    <col min="2303" max="2303" width="47.4140625" style="85" customWidth="1"/>
    <col min="2304" max="2304" width="0.58203125" style="85" customWidth="1"/>
    <col min="2305" max="2305" width="14.75" style="85" customWidth="1"/>
    <col min="2306" max="2306" width="0.75" style="85" customWidth="1"/>
    <col min="2307" max="2307" width="14.75" style="85" customWidth="1"/>
    <col min="2308" max="2308" width="0.75" style="85" customWidth="1"/>
    <col min="2309" max="2309" width="16.4140625" style="85" customWidth="1"/>
    <col min="2310" max="2310" width="0.75" style="85" customWidth="1"/>
    <col min="2311" max="2311" width="16.4140625" style="85" customWidth="1"/>
    <col min="2312" max="2312" width="0.75" style="85" customWidth="1"/>
    <col min="2313" max="2313" width="16.4140625" style="85" customWidth="1"/>
    <col min="2314" max="2314" width="0.75" style="85" customWidth="1"/>
    <col min="2315" max="2315" width="16.4140625" style="85" customWidth="1"/>
    <col min="2316" max="2316" width="1.08203125" style="85" customWidth="1"/>
    <col min="2317" max="2317" width="15.58203125" style="85" customWidth="1"/>
    <col min="2318" max="2318" width="0.75" style="85" customWidth="1"/>
    <col min="2319" max="2319" width="16.4140625" style="85" customWidth="1"/>
    <col min="2320" max="2320" width="0.75" style="85" customWidth="1"/>
    <col min="2321" max="2321" width="19" style="85" customWidth="1"/>
    <col min="2322" max="2322" width="0.75" style="85" customWidth="1"/>
    <col min="2323" max="2323" width="16.4140625" style="85" customWidth="1"/>
    <col min="2324" max="2324" width="1.08203125" style="85" customWidth="1"/>
    <col min="2325" max="2325" width="15.58203125" style="85" customWidth="1"/>
    <col min="2326" max="2326" width="0.75" style="85" customWidth="1"/>
    <col min="2327" max="2327" width="15.58203125" style="85" customWidth="1"/>
    <col min="2328" max="2328" width="0.75" style="85" customWidth="1"/>
    <col min="2329" max="2329" width="15.58203125" style="85" customWidth="1"/>
    <col min="2330" max="2558" width="8.4140625" style="85"/>
    <col min="2559" max="2559" width="47.4140625" style="85" customWidth="1"/>
    <col min="2560" max="2560" width="0.58203125" style="85" customWidth="1"/>
    <col min="2561" max="2561" width="14.75" style="85" customWidth="1"/>
    <col min="2562" max="2562" width="0.75" style="85" customWidth="1"/>
    <col min="2563" max="2563" width="14.75" style="85" customWidth="1"/>
    <col min="2564" max="2564" width="0.75" style="85" customWidth="1"/>
    <col min="2565" max="2565" width="16.4140625" style="85" customWidth="1"/>
    <col min="2566" max="2566" width="0.75" style="85" customWidth="1"/>
    <col min="2567" max="2567" width="16.4140625" style="85" customWidth="1"/>
    <col min="2568" max="2568" width="0.75" style="85" customWidth="1"/>
    <col min="2569" max="2569" width="16.4140625" style="85" customWidth="1"/>
    <col min="2570" max="2570" width="0.75" style="85" customWidth="1"/>
    <col min="2571" max="2571" width="16.4140625" style="85" customWidth="1"/>
    <col min="2572" max="2572" width="1.08203125" style="85" customWidth="1"/>
    <col min="2573" max="2573" width="15.58203125" style="85" customWidth="1"/>
    <col min="2574" max="2574" width="0.75" style="85" customWidth="1"/>
    <col min="2575" max="2575" width="16.4140625" style="85" customWidth="1"/>
    <col min="2576" max="2576" width="0.75" style="85" customWidth="1"/>
    <col min="2577" max="2577" width="19" style="85" customWidth="1"/>
    <col min="2578" max="2578" width="0.75" style="85" customWidth="1"/>
    <col min="2579" max="2579" width="16.4140625" style="85" customWidth="1"/>
    <col min="2580" max="2580" width="1.08203125" style="85" customWidth="1"/>
    <col min="2581" max="2581" width="15.58203125" style="85" customWidth="1"/>
    <col min="2582" max="2582" width="0.75" style="85" customWidth="1"/>
    <col min="2583" max="2583" width="15.58203125" style="85" customWidth="1"/>
    <col min="2584" max="2584" width="0.75" style="85" customWidth="1"/>
    <col min="2585" max="2585" width="15.58203125" style="85" customWidth="1"/>
    <col min="2586" max="2814" width="8.4140625" style="85"/>
    <col min="2815" max="2815" width="47.4140625" style="85" customWidth="1"/>
    <col min="2816" max="2816" width="0.58203125" style="85" customWidth="1"/>
    <col min="2817" max="2817" width="14.75" style="85" customWidth="1"/>
    <col min="2818" max="2818" width="0.75" style="85" customWidth="1"/>
    <col min="2819" max="2819" width="14.75" style="85" customWidth="1"/>
    <col min="2820" max="2820" width="0.75" style="85" customWidth="1"/>
    <col min="2821" max="2821" width="16.4140625" style="85" customWidth="1"/>
    <col min="2822" max="2822" width="0.75" style="85" customWidth="1"/>
    <col min="2823" max="2823" width="16.4140625" style="85" customWidth="1"/>
    <col min="2824" max="2824" width="0.75" style="85" customWidth="1"/>
    <col min="2825" max="2825" width="16.4140625" style="85" customWidth="1"/>
    <col min="2826" max="2826" width="0.75" style="85" customWidth="1"/>
    <col min="2827" max="2827" width="16.4140625" style="85" customWidth="1"/>
    <col min="2828" max="2828" width="1.08203125" style="85" customWidth="1"/>
    <col min="2829" max="2829" width="15.58203125" style="85" customWidth="1"/>
    <col min="2830" max="2830" width="0.75" style="85" customWidth="1"/>
    <col min="2831" max="2831" width="16.4140625" style="85" customWidth="1"/>
    <col min="2832" max="2832" width="0.75" style="85" customWidth="1"/>
    <col min="2833" max="2833" width="19" style="85" customWidth="1"/>
    <col min="2834" max="2834" width="0.75" style="85" customWidth="1"/>
    <col min="2835" max="2835" width="16.4140625" style="85" customWidth="1"/>
    <col min="2836" max="2836" width="1.08203125" style="85" customWidth="1"/>
    <col min="2837" max="2837" width="15.58203125" style="85" customWidth="1"/>
    <col min="2838" max="2838" width="0.75" style="85" customWidth="1"/>
    <col min="2839" max="2839" width="15.58203125" style="85" customWidth="1"/>
    <col min="2840" max="2840" width="0.75" style="85" customWidth="1"/>
    <col min="2841" max="2841" width="15.58203125" style="85" customWidth="1"/>
    <col min="2842" max="3070" width="8.4140625" style="85"/>
    <col min="3071" max="3071" width="47.4140625" style="85" customWidth="1"/>
    <col min="3072" max="3072" width="0.58203125" style="85" customWidth="1"/>
    <col min="3073" max="3073" width="14.75" style="85" customWidth="1"/>
    <col min="3074" max="3074" width="0.75" style="85" customWidth="1"/>
    <col min="3075" max="3075" width="14.75" style="85" customWidth="1"/>
    <col min="3076" max="3076" width="0.75" style="85" customWidth="1"/>
    <col min="3077" max="3077" width="16.4140625" style="85" customWidth="1"/>
    <col min="3078" max="3078" width="0.75" style="85" customWidth="1"/>
    <col min="3079" max="3079" width="16.4140625" style="85" customWidth="1"/>
    <col min="3080" max="3080" width="0.75" style="85" customWidth="1"/>
    <col min="3081" max="3081" width="16.4140625" style="85" customWidth="1"/>
    <col min="3082" max="3082" width="0.75" style="85" customWidth="1"/>
    <col min="3083" max="3083" width="16.4140625" style="85" customWidth="1"/>
    <col min="3084" max="3084" width="1.08203125" style="85" customWidth="1"/>
    <col min="3085" max="3085" width="15.58203125" style="85" customWidth="1"/>
    <col min="3086" max="3086" width="0.75" style="85" customWidth="1"/>
    <col min="3087" max="3087" width="16.4140625" style="85" customWidth="1"/>
    <col min="3088" max="3088" width="0.75" style="85" customWidth="1"/>
    <col min="3089" max="3089" width="19" style="85" customWidth="1"/>
    <col min="3090" max="3090" width="0.75" style="85" customWidth="1"/>
    <col min="3091" max="3091" width="16.4140625" style="85" customWidth="1"/>
    <col min="3092" max="3092" width="1.08203125" style="85" customWidth="1"/>
    <col min="3093" max="3093" width="15.58203125" style="85" customWidth="1"/>
    <col min="3094" max="3094" width="0.75" style="85" customWidth="1"/>
    <col min="3095" max="3095" width="15.58203125" style="85" customWidth="1"/>
    <col min="3096" max="3096" width="0.75" style="85" customWidth="1"/>
    <col min="3097" max="3097" width="15.58203125" style="85" customWidth="1"/>
    <col min="3098" max="3326" width="8.4140625" style="85"/>
    <col min="3327" max="3327" width="47.4140625" style="85" customWidth="1"/>
    <col min="3328" max="3328" width="0.58203125" style="85" customWidth="1"/>
    <col min="3329" max="3329" width="14.75" style="85" customWidth="1"/>
    <col min="3330" max="3330" width="0.75" style="85" customWidth="1"/>
    <col min="3331" max="3331" width="14.75" style="85" customWidth="1"/>
    <col min="3332" max="3332" width="0.75" style="85" customWidth="1"/>
    <col min="3333" max="3333" width="16.4140625" style="85" customWidth="1"/>
    <col min="3334" max="3334" width="0.75" style="85" customWidth="1"/>
    <col min="3335" max="3335" width="16.4140625" style="85" customWidth="1"/>
    <col min="3336" max="3336" width="0.75" style="85" customWidth="1"/>
    <col min="3337" max="3337" width="16.4140625" style="85" customWidth="1"/>
    <col min="3338" max="3338" width="0.75" style="85" customWidth="1"/>
    <col min="3339" max="3339" width="16.4140625" style="85" customWidth="1"/>
    <col min="3340" max="3340" width="1.08203125" style="85" customWidth="1"/>
    <col min="3341" max="3341" width="15.58203125" style="85" customWidth="1"/>
    <col min="3342" max="3342" width="0.75" style="85" customWidth="1"/>
    <col min="3343" max="3343" width="16.4140625" style="85" customWidth="1"/>
    <col min="3344" max="3344" width="0.75" style="85" customWidth="1"/>
    <col min="3345" max="3345" width="19" style="85" customWidth="1"/>
    <col min="3346" max="3346" width="0.75" style="85" customWidth="1"/>
    <col min="3347" max="3347" width="16.4140625" style="85" customWidth="1"/>
    <col min="3348" max="3348" width="1.08203125" style="85" customWidth="1"/>
    <col min="3349" max="3349" width="15.58203125" style="85" customWidth="1"/>
    <col min="3350" max="3350" width="0.75" style="85" customWidth="1"/>
    <col min="3351" max="3351" width="15.58203125" style="85" customWidth="1"/>
    <col min="3352" max="3352" width="0.75" style="85" customWidth="1"/>
    <col min="3353" max="3353" width="15.58203125" style="85" customWidth="1"/>
    <col min="3354" max="3582" width="8.4140625" style="85"/>
    <col min="3583" max="3583" width="47.4140625" style="85" customWidth="1"/>
    <col min="3584" max="3584" width="0.58203125" style="85" customWidth="1"/>
    <col min="3585" max="3585" width="14.75" style="85" customWidth="1"/>
    <col min="3586" max="3586" width="0.75" style="85" customWidth="1"/>
    <col min="3587" max="3587" width="14.75" style="85" customWidth="1"/>
    <col min="3588" max="3588" width="0.75" style="85" customWidth="1"/>
    <col min="3589" max="3589" width="16.4140625" style="85" customWidth="1"/>
    <col min="3590" max="3590" width="0.75" style="85" customWidth="1"/>
    <col min="3591" max="3591" width="16.4140625" style="85" customWidth="1"/>
    <col min="3592" max="3592" width="0.75" style="85" customWidth="1"/>
    <col min="3593" max="3593" width="16.4140625" style="85" customWidth="1"/>
    <col min="3594" max="3594" width="0.75" style="85" customWidth="1"/>
    <col min="3595" max="3595" width="16.4140625" style="85" customWidth="1"/>
    <col min="3596" max="3596" width="1.08203125" style="85" customWidth="1"/>
    <col min="3597" max="3597" width="15.58203125" style="85" customWidth="1"/>
    <col min="3598" max="3598" width="0.75" style="85" customWidth="1"/>
    <col min="3599" max="3599" width="16.4140625" style="85" customWidth="1"/>
    <col min="3600" max="3600" width="0.75" style="85" customWidth="1"/>
    <col min="3601" max="3601" width="19" style="85" customWidth="1"/>
    <col min="3602" max="3602" width="0.75" style="85" customWidth="1"/>
    <col min="3603" max="3603" width="16.4140625" style="85" customWidth="1"/>
    <col min="3604" max="3604" width="1.08203125" style="85" customWidth="1"/>
    <col min="3605" max="3605" width="15.58203125" style="85" customWidth="1"/>
    <col min="3606" max="3606" width="0.75" style="85" customWidth="1"/>
    <col min="3607" max="3607" width="15.58203125" style="85" customWidth="1"/>
    <col min="3608" max="3608" width="0.75" style="85" customWidth="1"/>
    <col min="3609" max="3609" width="15.58203125" style="85" customWidth="1"/>
    <col min="3610" max="3838" width="8.4140625" style="85"/>
    <col min="3839" max="3839" width="47.4140625" style="85" customWidth="1"/>
    <col min="3840" max="3840" width="0.58203125" style="85" customWidth="1"/>
    <col min="3841" max="3841" width="14.75" style="85" customWidth="1"/>
    <col min="3842" max="3842" width="0.75" style="85" customWidth="1"/>
    <col min="3843" max="3843" width="14.75" style="85" customWidth="1"/>
    <col min="3844" max="3844" width="0.75" style="85" customWidth="1"/>
    <col min="3845" max="3845" width="16.4140625" style="85" customWidth="1"/>
    <col min="3846" max="3846" width="0.75" style="85" customWidth="1"/>
    <col min="3847" max="3847" width="16.4140625" style="85" customWidth="1"/>
    <col min="3848" max="3848" width="0.75" style="85" customWidth="1"/>
    <col min="3849" max="3849" width="16.4140625" style="85" customWidth="1"/>
    <col min="3850" max="3850" width="0.75" style="85" customWidth="1"/>
    <col min="3851" max="3851" width="16.4140625" style="85" customWidth="1"/>
    <col min="3852" max="3852" width="1.08203125" style="85" customWidth="1"/>
    <col min="3853" max="3853" width="15.58203125" style="85" customWidth="1"/>
    <col min="3854" max="3854" width="0.75" style="85" customWidth="1"/>
    <col min="3855" max="3855" width="16.4140625" style="85" customWidth="1"/>
    <col min="3856" max="3856" width="0.75" style="85" customWidth="1"/>
    <col min="3857" max="3857" width="19" style="85" customWidth="1"/>
    <col min="3858" max="3858" width="0.75" style="85" customWidth="1"/>
    <col min="3859" max="3859" width="16.4140625" style="85" customWidth="1"/>
    <col min="3860" max="3860" width="1.08203125" style="85" customWidth="1"/>
    <col min="3861" max="3861" width="15.58203125" style="85" customWidth="1"/>
    <col min="3862" max="3862" width="0.75" style="85" customWidth="1"/>
    <col min="3863" max="3863" width="15.58203125" style="85" customWidth="1"/>
    <col min="3864" max="3864" width="0.75" style="85" customWidth="1"/>
    <col min="3865" max="3865" width="15.58203125" style="85" customWidth="1"/>
    <col min="3866" max="4094" width="8.4140625" style="85"/>
    <col min="4095" max="4095" width="47.4140625" style="85" customWidth="1"/>
    <col min="4096" max="4096" width="0.58203125" style="85" customWidth="1"/>
    <col min="4097" max="4097" width="14.75" style="85" customWidth="1"/>
    <col min="4098" max="4098" width="0.75" style="85" customWidth="1"/>
    <col min="4099" max="4099" width="14.75" style="85" customWidth="1"/>
    <col min="4100" max="4100" width="0.75" style="85" customWidth="1"/>
    <col min="4101" max="4101" width="16.4140625" style="85" customWidth="1"/>
    <col min="4102" max="4102" width="0.75" style="85" customWidth="1"/>
    <col min="4103" max="4103" width="16.4140625" style="85" customWidth="1"/>
    <col min="4104" max="4104" width="0.75" style="85" customWidth="1"/>
    <col min="4105" max="4105" width="16.4140625" style="85" customWidth="1"/>
    <col min="4106" max="4106" width="0.75" style="85" customWidth="1"/>
    <col min="4107" max="4107" width="16.4140625" style="85" customWidth="1"/>
    <col min="4108" max="4108" width="1.08203125" style="85" customWidth="1"/>
    <col min="4109" max="4109" width="15.58203125" style="85" customWidth="1"/>
    <col min="4110" max="4110" width="0.75" style="85" customWidth="1"/>
    <col min="4111" max="4111" width="16.4140625" style="85" customWidth="1"/>
    <col min="4112" max="4112" width="0.75" style="85" customWidth="1"/>
    <col min="4113" max="4113" width="19" style="85" customWidth="1"/>
    <col min="4114" max="4114" width="0.75" style="85" customWidth="1"/>
    <col min="4115" max="4115" width="16.4140625" style="85" customWidth="1"/>
    <col min="4116" max="4116" width="1.08203125" style="85" customWidth="1"/>
    <col min="4117" max="4117" width="15.58203125" style="85" customWidth="1"/>
    <col min="4118" max="4118" width="0.75" style="85" customWidth="1"/>
    <col min="4119" max="4119" width="15.58203125" style="85" customWidth="1"/>
    <col min="4120" max="4120" width="0.75" style="85" customWidth="1"/>
    <col min="4121" max="4121" width="15.58203125" style="85" customWidth="1"/>
    <col min="4122" max="4350" width="8.4140625" style="85"/>
    <col min="4351" max="4351" width="47.4140625" style="85" customWidth="1"/>
    <col min="4352" max="4352" width="0.58203125" style="85" customWidth="1"/>
    <col min="4353" max="4353" width="14.75" style="85" customWidth="1"/>
    <col min="4354" max="4354" width="0.75" style="85" customWidth="1"/>
    <col min="4355" max="4355" width="14.75" style="85" customWidth="1"/>
    <col min="4356" max="4356" width="0.75" style="85" customWidth="1"/>
    <col min="4357" max="4357" width="16.4140625" style="85" customWidth="1"/>
    <col min="4358" max="4358" width="0.75" style="85" customWidth="1"/>
    <col min="4359" max="4359" width="16.4140625" style="85" customWidth="1"/>
    <col min="4360" max="4360" width="0.75" style="85" customWidth="1"/>
    <col min="4361" max="4361" width="16.4140625" style="85" customWidth="1"/>
    <col min="4362" max="4362" width="0.75" style="85" customWidth="1"/>
    <col min="4363" max="4363" width="16.4140625" style="85" customWidth="1"/>
    <col min="4364" max="4364" width="1.08203125" style="85" customWidth="1"/>
    <col min="4365" max="4365" width="15.58203125" style="85" customWidth="1"/>
    <col min="4366" max="4366" width="0.75" style="85" customWidth="1"/>
    <col min="4367" max="4367" width="16.4140625" style="85" customWidth="1"/>
    <col min="4368" max="4368" width="0.75" style="85" customWidth="1"/>
    <col min="4369" max="4369" width="19" style="85" customWidth="1"/>
    <col min="4370" max="4370" width="0.75" style="85" customWidth="1"/>
    <col min="4371" max="4371" width="16.4140625" style="85" customWidth="1"/>
    <col min="4372" max="4372" width="1.08203125" style="85" customWidth="1"/>
    <col min="4373" max="4373" width="15.58203125" style="85" customWidth="1"/>
    <col min="4374" max="4374" width="0.75" style="85" customWidth="1"/>
    <col min="4375" max="4375" width="15.58203125" style="85" customWidth="1"/>
    <col min="4376" max="4376" width="0.75" style="85" customWidth="1"/>
    <col min="4377" max="4377" width="15.58203125" style="85" customWidth="1"/>
    <col min="4378" max="4606" width="8.4140625" style="85"/>
    <col min="4607" max="4607" width="47.4140625" style="85" customWidth="1"/>
    <col min="4608" max="4608" width="0.58203125" style="85" customWidth="1"/>
    <col min="4609" max="4609" width="14.75" style="85" customWidth="1"/>
    <col min="4610" max="4610" width="0.75" style="85" customWidth="1"/>
    <col min="4611" max="4611" width="14.75" style="85" customWidth="1"/>
    <col min="4612" max="4612" width="0.75" style="85" customWidth="1"/>
    <col min="4613" max="4613" width="16.4140625" style="85" customWidth="1"/>
    <col min="4614" max="4614" width="0.75" style="85" customWidth="1"/>
    <col min="4615" max="4615" width="16.4140625" style="85" customWidth="1"/>
    <col min="4616" max="4616" width="0.75" style="85" customWidth="1"/>
    <col min="4617" max="4617" width="16.4140625" style="85" customWidth="1"/>
    <col min="4618" max="4618" width="0.75" style="85" customWidth="1"/>
    <col min="4619" max="4619" width="16.4140625" style="85" customWidth="1"/>
    <col min="4620" max="4620" width="1.08203125" style="85" customWidth="1"/>
    <col min="4621" max="4621" width="15.58203125" style="85" customWidth="1"/>
    <col min="4622" max="4622" width="0.75" style="85" customWidth="1"/>
    <col min="4623" max="4623" width="16.4140625" style="85" customWidth="1"/>
    <col min="4624" max="4624" width="0.75" style="85" customWidth="1"/>
    <col min="4625" max="4625" width="19" style="85" customWidth="1"/>
    <col min="4626" max="4626" width="0.75" style="85" customWidth="1"/>
    <col min="4627" max="4627" width="16.4140625" style="85" customWidth="1"/>
    <col min="4628" max="4628" width="1.08203125" style="85" customWidth="1"/>
    <col min="4629" max="4629" width="15.58203125" style="85" customWidth="1"/>
    <col min="4630" max="4630" width="0.75" style="85" customWidth="1"/>
    <col min="4631" max="4631" width="15.58203125" style="85" customWidth="1"/>
    <col min="4632" max="4632" width="0.75" style="85" customWidth="1"/>
    <col min="4633" max="4633" width="15.58203125" style="85" customWidth="1"/>
    <col min="4634" max="4862" width="8.4140625" style="85"/>
    <col min="4863" max="4863" width="47.4140625" style="85" customWidth="1"/>
    <col min="4864" max="4864" width="0.58203125" style="85" customWidth="1"/>
    <col min="4865" max="4865" width="14.75" style="85" customWidth="1"/>
    <col min="4866" max="4866" width="0.75" style="85" customWidth="1"/>
    <col min="4867" max="4867" width="14.75" style="85" customWidth="1"/>
    <col min="4868" max="4868" width="0.75" style="85" customWidth="1"/>
    <col min="4869" max="4869" width="16.4140625" style="85" customWidth="1"/>
    <col min="4870" max="4870" width="0.75" style="85" customWidth="1"/>
    <col min="4871" max="4871" width="16.4140625" style="85" customWidth="1"/>
    <col min="4872" max="4872" width="0.75" style="85" customWidth="1"/>
    <col min="4873" max="4873" width="16.4140625" style="85" customWidth="1"/>
    <col min="4874" max="4874" width="0.75" style="85" customWidth="1"/>
    <col min="4875" max="4875" width="16.4140625" style="85" customWidth="1"/>
    <col min="4876" max="4876" width="1.08203125" style="85" customWidth="1"/>
    <col min="4877" max="4877" width="15.58203125" style="85" customWidth="1"/>
    <col min="4878" max="4878" width="0.75" style="85" customWidth="1"/>
    <col min="4879" max="4879" width="16.4140625" style="85" customWidth="1"/>
    <col min="4880" max="4880" width="0.75" style="85" customWidth="1"/>
    <col min="4881" max="4881" width="19" style="85" customWidth="1"/>
    <col min="4882" max="4882" width="0.75" style="85" customWidth="1"/>
    <col min="4883" max="4883" width="16.4140625" style="85" customWidth="1"/>
    <col min="4884" max="4884" width="1.08203125" style="85" customWidth="1"/>
    <col min="4885" max="4885" width="15.58203125" style="85" customWidth="1"/>
    <col min="4886" max="4886" width="0.75" style="85" customWidth="1"/>
    <col min="4887" max="4887" width="15.58203125" style="85" customWidth="1"/>
    <col min="4888" max="4888" width="0.75" style="85" customWidth="1"/>
    <col min="4889" max="4889" width="15.58203125" style="85" customWidth="1"/>
    <col min="4890" max="5118" width="8.4140625" style="85"/>
    <col min="5119" max="5119" width="47.4140625" style="85" customWidth="1"/>
    <col min="5120" max="5120" width="0.58203125" style="85" customWidth="1"/>
    <col min="5121" max="5121" width="14.75" style="85" customWidth="1"/>
    <col min="5122" max="5122" width="0.75" style="85" customWidth="1"/>
    <col min="5123" max="5123" width="14.75" style="85" customWidth="1"/>
    <col min="5124" max="5124" width="0.75" style="85" customWidth="1"/>
    <col min="5125" max="5125" width="16.4140625" style="85" customWidth="1"/>
    <col min="5126" max="5126" width="0.75" style="85" customWidth="1"/>
    <col min="5127" max="5127" width="16.4140625" style="85" customWidth="1"/>
    <col min="5128" max="5128" width="0.75" style="85" customWidth="1"/>
    <col min="5129" max="5129" width="16.4140625" style="85" customWidth="1"/>
    <col min="5130" max="5130" width="0.75" style="85" customWidth="1"/>
    <col min="5131" max="5131" width="16.4140625" style="85" customWidth="1"/>
    <col min="5132" max="5132" width="1.08203125" style="85" customWidth="1"/>
    <col min="5133" max="5133" width="15.58203125" style="85" customWidth="1"/>
    <col min="5134" max="5134" width="0.75" style="85" customWidth="1"/>
    <col min="5135" max="5135" width="16.4140625" style="85" customWidth="1"/>
    <col min="5136" max="5136" width="0.75" style="85" customWidth="1"/>
    <col min="5137" max="5137" width="19" style="85" customWidth="1"/>
    <col min="5138" max="5138" width="0.75" style="85" customWidth="1"/>
    <col min="5139" max="5139" width="16.4140625" style="85" customWidth="1"/>
    <col min="5140" max="5140" width="1.08203125" style="85" customWidth="1"/>
    <col min="5141" max="5141" width="15.58203125" style="85" customWidth="1"/>
    <col min="5142" max="5142" width="0.75" style="85" customWidth="1"/>
    <col min="5143" max="5143" width="15.58203125" style="85" customWidth="1"/>
    <col min="5144" max="5144" width="0.75" style="85" customWidth="1"/>
    <col min="5145" max="5145" width="15.58203125" style="85" customWidth="1"/>
    <col min="5146" max="5374" width="8.4140625" style="85"/>
    <col min="5375" max="5375" width="47.4140625" style="85" customWidth="1"/>
    <col min="5376" max="5376" width="0.58203125" style="85" customWidth="1"/>
    <col min="5377" max="5377" width="14.75" style="85" customWidth="1"/>
    <col min="5378" max="5378" width="0.75" style="85" customWidth="1"/>
    <col min="5379" max="5379" width="14.75" style="85" customWidth="1"/>
    <col min="5380" max="5380" width="0.75" style="85" customWidth="1"/>
    <col min="5381" max="5381" width="16.4140625" style="85" customWidth="1"/>
    <col min="5382" max="5382" width="0.75" style="85" customWidth="1"/>
    <col min="5383" max="5383" width="16.4140625" style="85" customWidth="1"/>
    <col min="5384" max="5384" width="0.75" style="85" customWidth="1"/>
    <col min="5385" max="5385" width="16.4140625" style="85" customWidth="1"/>
    <col min="5386" max="5386" width="0.75" style="85" customWidth="1"/>
    <col min="5387" max="5387" width="16.4140625" style="85" customWidth="1"/>
    <col min="5388" max="5388" width="1.08203125" style="85" customWidth="1"/>
    <col min="5389" max="5389" width="15.58203125" style="85" customWidth="1"/>
    <col min="5390" max="5390" width="0.75" style="85" customWidth="1"/>
    <col min="5391" max="5391" width="16.4140625" style="85" customWidth="1"/>
    <col min="5392" max="5392" width="0.75" style="85" customWidth="1"/>
    <col min="5393" max="5393" width="19" style="85" customWidth="1"/>
    <col min="5394" max="5394" width="0.75" style="85" customWidth="1"/>
    <col min="5395" max="5395" width="16.4140625" style="85" customWidth="1"/>
    <col min="5396" max="5396" width="1.08203125" style="85" customWidth="1"/>
    <col min="5397" max="5397" width="15.58203125" style="85" customWidth="1"/>
    <col min="5398" max="5398" width="0.75" style="85" customWidth="1"/>
    <col min="5399" max="5399" width="15.58203125" style="85" customWidth="1"/>
    <col min="5400" max="5400" width="0.75" style="85" customWidth="1"/>
    <col min="5401" max="5401" width="15.58203125" style="85" customWidth="1"/>
    <col min="5402" max="5630" width="8.4140625" style="85"/>
    <col min="5631" max="5631" width="47.4140625" style="85" customWidth="1"/>
    <col min="5632" max="5632" width="0.58203125" style="85" customWidth="1"/>
    <col min="5633" max="5633" width="14.75" style="85" customWidth="1"/>
    <col min="5634" max="5634" width="0.75" style="85" customWidth="1"/>
    <col min="5635" max="5635" width="14.75" style="85" customWidth="1"/>
    <col min="5636" max="5636" width="0.75" style="85" customWidth="1"/>
    <col min="5637" max="5637" width="16.4140625" style="85" customWidth="1"/>
    <col min="5638" max="5638" width="0.75" style="85" customWidth="1"/>
    <col min="5639" max="5639" width="16.4140625" style="85" customWidth="1"/>
    <col min="5640" max="5640" width="0.75" style="85" customWidth="1"/>
    <col min="5641" max="5641" width="16.4140625" style="85" customWidth="1"/>
    <col min="5642" max="5642" width="0.75" style="85" customWidth="1"/>
    <col min="5643" max="5643" width="16.4140625" style="85" customWidth="1"/>
    <col min="5644" max="5644" width="1.08203125" style="85" customWidth="1"/>
    <col min="5645" max="5645" width="15.58203125" style="85" customWidth="1"/>
    <col min="5646" max="5646" width="0.75" style="85" customWidth="1"/>
    <col min="5647" max="5647" width="16.4140625" style="85" customWidth="1"/>
    <col min="5648" max="5648" width="0.75" style="85" customWidth="1"/>
    <col min="5649" max="5649" width="19" style="85" customWidth="1"/>
    <col min="5650" max="5650" width="0.75" style="85" customWidth="1"/>
    <col min="5651" max="5651" width="16.4140625" style="85" customWidth="1"/>
    <col min="5652" max="5652" width="1.08203125" style="85" customWidth="1"/>
    <col min="5653" max="5653" width="15.58203125" style="85" customWidth="1"/>
    <col min="5654" max="5654" width="0.75" style="85" customWidth="1"/>
    <col min="5655" max="5655" width="15.58203125" style="85" customWidth="1"/>
    <col min="5656" max="5656" width="0.75" style="85" customWidth="1"/>
    <col min="5657" max="5657" width="15.58203125" style="85" customWidth="1"/>
    <col min="5658" max="5886" width="8.4140625" style="85"/>
    <col min="5887" max="5887" width="47.4140625" style="85" customWidth="1"/>
    <col min="5888" max="5888" width="0.58203125" style="85" customWidth="1"/>
    <col min="5889" max="5889" width="14.75" style="85" customWidth="1"/>
    <col min="5890" max="5890" width="0.75" style="85" customWidth="1"/>
    <col min="5891" max="5891" width="14.75" style="85" customWidth="1"/>
    <col min="5892" max="5892" width="0.75" style="85" customWidth="1"/>
    <col min="5893" max="5893" width="16.4140625" style="85" customWidth="1"/>
    <col min="5894" max="5894" width="0.75" style="85" customWidth="1"/>
    <col min="5895" max="5895" width="16.4140625" style="85" customWidth="1"/>
    <col min="5896" max="5896" width="0.75" style="85" customWidth="1"/>
    <col min="5897" max="5897" width="16.4140625" style="85" customWidth="1"/>
    <col min="5898" max="5898" width="0.75" style="85" customWidth="1"/>
    <col min="5899" max="5899" width="16.4140625" style="85" customWidth="1"/>
    <col min="5900" max="5900" width="1.08203125" style="85" customWidth="1"/>
    <col min="5901" max="5901" width="15.58203125" style="85" customWidth="1"/>
    <col min="5902" max="5902" width="0.75" style="85" customWidth="1"/>
    <col min="5903" max="5903" width="16.4140625" style="85" customWidth="1"/>
    <col min="5904" max="5904" width="0.75" style="85" customWidth="1"/>
    <col min="5905" max="5905" width="19" style="85" customWidth="1"/>
    <col min="5906" max="5906" width="0.75" style="85" customWidth="1"/>
    <col min="5907" max="5907" width="16.4140625" style="85" customWidth="1"/>
    <col min="5908" max="5908" width="1.08203125" style="85" customWidth="1"/>
    <col min="5909" max="5909" width="15.58203125" style="85" customWidth="1"/>
    <col min="5910" max="5910" width="0.75" style="85" customWidth="1"/>
    <col min="5911" max="5911" width="15.58203125" style="85" customWidth="1"/>
    <col min="5912" max="5912" width="0.75" style="85" customWidth="1"/>
    <col min="5913" max="5913" width="15.58203125" style="85" customWidth="1"/>
    <col min="5914" max="6142" width="8.4140625" style="85"/>
    <col min="6143" max="6143" width="47.4140625" style="85" customWidth="1"/>
    <col min="6144" max="6144" width="0.58203125" style="85" customWidth="1"/>
    <col min="6145" max="6145" width="14.75" style="85" customWidth="1"/>
    <col min="6146" max="6146" width="0.75" style="85" customWidth="1"/>
    <col min="6147" max="6147" width="14.75" style="85" customWidth="1"/>
    <col min="6148" max="6148" width="0.75" style="85" customWidth="1"/>
    <col min="6149" max="6149" width="16.4140625" style="85" customWidth="1"/>
    <col min="6150" max="6150" width="0.75" style="85" customWidth="1"/>
    <col min="6151" max="6151" width="16.4140625" style="85" customWidth="1"/>
    <col min="6152" max="6152" width="0.75" style="85" customWidth="1"/>
    <col min="6153" max="6153" width="16.4140625" style="85" customWidth="1"/>
    <col min="6154" max="6154" width="0.75" style="85" customWidth="1"/>
    <col min="6155" max="6155" width="16.4140625" style="85" customWidth="1"/>
    <col min="6156" max="6156" width="1.08203125" style="85" customWidth="1"/>
    <col min="6157" max="6157" width="15.58203125" style="85" customWidth="1"/>
    <col min="6158" max="6158" width="0.75" style="85" customWidth="1"/>
    <col min="6159" max="6159" width="16.4140625" style="85" customWidth="1"/>
    <col min="6160" max="6160" width="0.75" style="85" customWidth="1"/>
    <col min="6161" max="6161" width="19" style="85" customWidth="1"/>
    <col min="6162" max="6162" width="0.75" style="85" customWidth="1"/>
    <col min="6163" max="6163" width="16.4140625" style="85" customWidth="1"/>
    <col min="6164" max="6164" width="1.08203125" style="85" customWidth="1"/>
    <col min="6165" max="6165" width="15.58203125" style="85" customWidth="1"/>
    <col min="6166" max="6166" width="0.75" style="85" customWidth="1"/>
    <col min="6167" max="6167" width="15.58203125" style="85" customWidth="1"/>
    <col min="6168" max="6168" width="0.75" style="85" customWidth="1"/>
    <col min="6169" max="6169" width="15.58203125" style="85" customWidth="1"/>
    <col min="6170" max="6398" width="8.4140625" style="85"/>
    <col min="6399" max="6399" width="47.4140625" style="85" customWidth="1"/>
    <col min="6400" max="6400" width="0.58203125" style="85" customWidth="1"/>
    <col min="6401" max="6401" width="14.75" style="85" customWidth="1"/>
    <col min="6402" max="6402" width="0.75" style="85" customWidth="1"/>
    <col min="6403" max="6403" width="14.75" style="85" customWidth="1"/>
    <col min="6404" max="6404" width="0.75" style="85" customWidth="1"/>
    <col min="6405" max="6405" width="16.4140625" style="85" customWidth="1"/>
    <col min="6406" max="6406" width="0.75" style="85" customWidth="1"/>
    <col min="6407" max="6407" width="16.4140625" style="85" customWidth="1"/>
    <col min="6408" max="6408" width="0.75" style="85" customWidth="1"/>
    <col min="6409" max="6409" width="16.4140625" style="85" customWidth="1"/>
    <col min="6410" max="6410" width="0.75" style="85" customWidth="1"/>
    <col min="6411" max="6411" width="16.4140625" style="85" customWidth="1"/>
    <col min="6412" max="6412" width="1.08203125" style="85" customWidth="1"/>
    <col min="6413" max="6413" width="15.58203125" style="85" customWidth="1"/>
    <col min="6414" max="6414" width="0.75" style="85" customWidth="1"/>
    <col min="6415" max="6415" width="16.4140625" style="85" customWidth="1"/>
    <col min="6416" max="6416" width="0.75" style="85" customWidth="1"/>
    <col min="6417" max="6417" width="19" style="85" customWidth="1"/>
    <col min="6418" max="6418" width="0.75" style="85" customWidth="1"/>
    <col min="6419" max="6419" width="16.4140625" style="85" customWidth="1"/>
    <col min="6420" max="6420" width="1.08203125" style="85" customWidth="1"/>
    <col min="6421" max="6421" width="15.58203125" style="85" customWidth="1"/>
    <col min="6422" max="6422" width="0.75" style="85" customWidth="1"/>
    <col min="6423" max="6423" width="15.58203125" style="85" customWidth="1"/>
    <col min="6424" max="6424" width="0.75" style="85" customWidth="1"/>
    <col min="6425" max="6425" width="15.58203125" style="85" customWidth="1"/>
    <col min="6426" max="6654" width="8.4140625" style="85"/>
    <col min="6655" max="6655" width="47.4140625" style="85" customWidth="1"/>
    <col min="6656" max="6656" width="0.58203125" style="85" customWidth="1"/>
    <col min="6657" max="6657" width="14.75" style="85" customWidth="1"/>
    <col min="6658" max="6658" width="0.75" style="85" customWidth="1"/>
    <col min="6659" max="6659" width="14.75" style="85" customWidth="1"/>
    <col min="6660" max="6660" width="0.75" style="85" customWidth="1"/>
    <col min="6661" max="6661" width="16.4140625" style="85" customWidth="1"/>
    <col min="6662" max="6662" width="0.75" style="85" customWidth="1"/>
    <col min="6663" max="6663" width="16.4140625" style="85" customWidth="1"/>
    <col min="6664" max="6664" width="0.75" style="85" customWidth="1"/>
    <col min="6665" max="6665" width="16.4140625" style="85" customWidth="1"/>
    <col min="6666" max="6666" width="0.75" style="85" customWidth="1"/>
    <col min="6667" max="6667" width="16.4140625" style="85" customWidth="1"/>
    <col min="6668" max="6668" width="1.08203125" style="85" customWidth="1"/>
    <col min="6669" max="6669" width="15.58203125" style="85" customWidth="1"/>
    <col min="6670" max="6670" width="0.75" style="85" customWidth="1"/>
    <col min="6671" max="6671" width="16.4140625" style="85" customWidth="1"/>
    <col min="6672" max="6672" width="0.75" style="85" customWidth="1"/>
    <col min="6673" max="6673" width="19" style="85" customWidth="1"/>
    <col min="6674" max="6674" width="0.75" style="85" customWidth="1"/>
    <col min="6675" max="6675" width="16.4140625" style="85" customWidth="1"/>
    <col min="6676" max="6676" width="1.08203125" style="85" customWidth="1"/>
    <col min="6677" max="6677" width="15.58203125" style="85" customWidth="1"/>
    <col min="6678" max="6678" width="0.75" style="85" customWidth="1"/>
    <col min="6679" max="6679" width="15.58203125" style="85" customWidth="1"/>
    <col min="6680" max="6680" width="0.75" style="85" customWidth="1"/>
    <col min="6681" max="6681" width="15.58203125" style="85" customWidth="1"/>
    <col min="6682" max="6910" width="8.4140625" style="85"/>
    <col min="6911" max="6911" width="47.4140625" style="85" customWidth="1"/>
    <col min="6912" max="6912" width="0.58203125" style="85" customWidth="1"/>
    <col min="6913" max="6913" width="14.75" style="85" customWidth="1"/>
    <col min="6914" max="6914" width="0.75" style="85" customWidth="1"/>
    <col min="6915" max="6915" width="14.75" style="85" customWidth="1"/>
    <col min="6916" max="6916" width="0.75" style="85" customWidth="1"/>
    <col min="6917" max="6917" width="16.4140625" style="85" customWidth="1"/>
    <col min="6918" max="6918" width="0.75" style="85" customWidth="1"/>
    <col min="6919" max="6919" width="16.4140625" style="85" customWidth="1"/>
    <col min="6920" max="6920" width="0.75" style="85" customWidth="1"/>
    <col min="6921" max="6921" width="16.4140625" style="85" customWidth="1"/>
    <col min="6922" max="6922" width="0.75" style="85" customWidth="1"/>
    <col min="6923" max="6923" width="16.4140625" style="85" customWidth="1"/>
    <col min="6924" max="6924" width="1.08203125" style="85" customWidth="1"/>
    <col min="6925" max="6925" width="15.58203125" style="85" customWidth="1"/>
    <col min="6926" max="6926" width="0.75" style="85" customWidth="1"/>
    <col min="6927" max="6927" width="16.4140625" style="85" customWidth="1"/>
    <col min="6928" max="6928" width="0.75" style="85" customWidth="1"/>
    <col min="6929" max="6929" width="19" style="85" customWidth="1"/>
    <col min="6930" max="6930" width="0.75" style="85" customWidth="1"/>
    <col min="6931" max="6931" width="16.4140625" style="85" customWidth="1"/>
    <col min="6932" max="6932" width="1.08203125" style="85" customWidth="1"/>
    <col min="6933" max="6933" width="15.58203125" style="85" customWidth="1"/>
    <col min="6934" max="6934" width="0.75" style="85" customWidth="1"/>
    <col min="6935" max="6935" width="15.58203125" style="85" customWidth="1"/>
    <col min="6936" max="6936" width="0.75" style="85" customWidth="1"/>
    <col min="6937" max="6937" width="15.58203125" style="85" customWidth="1"/>
    <col min="6938" max="7166" width="8.4140625" style="85"/>
    <col min="7167" max="7167" width="47.4140625" style="85" customWidth="1"/>
    <col min="7168" max="7168" width="0.58203125" style="85" customWidth="1"/>
    <col min="7169" max="7169" width="14.75" style="85" customWidth="1"/>
    <col min="7170" max="7170" width="0.75" style="85" customWidth="1"/>
    <col min="7171" max="7171" width="14.75" style="85" customWidth="1"/>
    <col min="7172" max="7172" width="0.75" style="85" customWidth="1"/>
    <col min="7173" max="7173" width="16.4140625" style="85" customWidth="1"/>
    <col min="7174" max="7174" width="0.75" style="85" customWidth="1"/>
    <col min="7175" max="7175" width="16.4140625" style="85" customWidth="1"/>
    <col min="7176" max="7176" width="0.75" style="85" customWidth="1"/>
    <col min="7177" max="7177" width="16.4140625" style="85" customWidth="1"/>
    <col min="7178" max="7178" width="0.75" style="85" customWidth="1"/>
    <col min="7179" max="7179" width="16.4140625" style="85" customWidth="1"/>
    <col min="7180" max="7180" width="1.08203125" style="85" customWidth="1"/>
    <col min="7181" max="7181" width="15.58203125" style="85" customWidth="1"/>
    <col min="7182" max="7182" width="0.75" style="85" customWidth="1"/>
    <col min="7183" max="7183" width="16.4140625" style="85" customWidth="1"/>
    <col min="7184" max="7184" width="0.75" style="85" customWidth="1"/>
    <col min="7185" max="7185" width="19" style="85" customWidth="1"/>
    <col min="7186" max="7186" width="0.75" style="85" customWidth="1"/>
    <col min="7187" max="7187" width="16.4140625" style="85" customWidth="1"/>
    <col min="7188" max="7188" width="1.08203125" style="85" customWidth="1"/>
    <col min="7189" max="7189" width="15.58203125" style="85" customWidth="1"/>
    <col min="7190" max="7190" width="0.75" style="85" customWidth="1"/>
    <col min="7191" max="7191" width="15.58203125" style="85" customWidth="1"/>
    <col min="7192" max="7192" width="0.75" style="85" customWidth="1"/>
    <col min="7193" max="7193" width="15.58203125" style="85" customWidth="1"/>
    <col min="7194" max="7422" width="8.4140625" style="85"/>
    <col min="7423" max="7423" width="47.4140625" style="85" customWidth="1"/>
    <col min="7424" max="7424" width="0.58203125" style="85" customWidth="1"/>
    <col min="7425" max="7425" width="14.75" style="85" customWidth="1"/>
    <col min="7426" max="7426" width="0.75" style="85" customWidth="1"/>
    <col min="7427" max="7427" width="14.75" style="85" customWidth="1"/>
    <col min="7428" max="7428" width="0.75" style="85" customWidth="1"/>
    <col min="7429" max="7429" width="16.4140625" style="85" customWidth="1"/>
    <col min="7430" max="7430" width="0.75" style="85" customWidth="1"/>
    <col min="7431" max="7431" width="16.4140625" style="85" customWidth="1"/>
    <col min="7432" max="7432" width="0.75" style="85" customWidth="1"/>
    <col min="7433" max="7433" width="16.4140625" style="85" customWidth="1"/>
    <col min="7434" max="7434" width="0.75" style="85" customWidth="1"/>
    <col min="7435" max="7435" width="16.4140625" style="85" customWidth="1"/>
    <col min="7436" max="7436" width="1.08203125" style="85" customWidth="1"/>
    <col min="7437" max="7437" width="15.58203125" style="85" customWidth="1"/>
    <col min="7438" max="7438" width="0.75" style="85" customWidth="1"/>
    <col min="7439" max="7439" width="16.4140625" style="85" customWidth="1"/>
    <col min="7440" max="7440" width="0.75" style="85" customWidth="1"/>
    <col min="7441" max="7441" width="19" style="85" customWidth="1"/>
    <col min="7442" max="7442" width="0.75" style="85" customWidth="1"/>
    <col min="7443" max="7443" width="16.4140625" style="85" customWidth="1"/>
    <col min="7444" max="7444" width="1.08203125" style="85" customWidth="1"/>
    <col min="7445" max="7445" width="15.58203125" style="85" customWidth="1"/>
    <col min="7446" max="7446" width="0.75" style="85" customWidth="1"/>
    <col min="7447" max="7447" width="15.58203125" style="85" customWidth="1"/>
    <col min="7448" max="7448" width="0.75" style="85" customWidth="1"/>
    <col min="7449" max="7449" width="15.58203125" style="85" customWidth="1"/>
    <col min="7450" max="7678" width="8.4140625" style="85"/>
    <col min="7679" max="7679" width="47.4140625" style="85" customWidth="1"/>
    <col min="7680" max="7680" width="0.58203125" style="85" customWidth="1"/>
    <col min="7681" max="7681" width="14.75" style="85" customWidth="1"/>
    <col min="7682" max="7682" width="0.75" style="85" customWidth="1"/>
    <col min="7683" max="7683" width="14.75" style="85" customWidth="1"/>
    <col min="7684" max="7684" width="0.75" style="85" customWidth="1"/>
    <col min="7685" max="7685" width="16.4140625" style="85" customWidth="1"/>
    <col min="7686" max="7686" width="0.75" style="85" customWidth="1"/>
    <col min="7687" max="7687" width="16.4140625" style="85" customWidth="1"/>
    <col min="7688" max="7688" width="0.75" style="85" customWidth="1"/>
    <col min="7689" max="7689" width="16.4140625" style="85" customWidth="1"/>
    <col min="7690" max="7690" width="0.75" style="85" customWidth="1"/>
    <col min="7691" max="7691" width="16.4140625" style="85" customWidth="1"/>
    <col min="7692" max="7692" width="1.08203125" style="85" customWidth="1"/>
    <col min="7693" max="7693" width="15.58203125" style="85" customWidth="1"/>
    <col min="7694" max="7694" width="0.75" style="85" customWidth="1"/>
    <col min="7695" max="7695" width="16.4140625" style="85" customWidth="1"/>
    <col min="7696" max="7696" width="0.75" style="85" customWidth="1"/>
    <col min="7697" max="7697" width="19" style="85" customWidth="1"/>
    <col min="7698" max="7698" width="0.75" style="85" customWidth="1"/>
    <col min="7699" max="7699" width="16.4140625" style="85" customWidth="1"/>
    <col min="7700" max="7700" width="1.08203125" style="85" customWidth="1"/>
    <col min="7701" max="7701" width="15.58203125" style="85" customWidth="1"/>
    <col min="7702" max="7702" width="0.75" style="85" customWidth="1"/>
    <col min="7703" max="7703" width="15.58203125" style="85" customWidth="1"/>
    <col min="7704" max="7704" width="0.75" style="85" customWidth="1"/>
    <col min="7705" max="7705" width="15.58203125" style="85" customWidth="1"/>
    <col min="7706" max="7934" width="8.4140625" style="85"/>
    <col min="7935" max="7935" width="47.4140625" style="85" customWidth="1"/>
    <col min="7936" max="7936" width="0.58203125" style="85" customWidth="1"/>
    <col min="7937" max="7937" width="14.75" style="85" customWidth="1"/>
    <col min="7938" max="7938" width="0.75" style="85" customWidth="1"/>
    <col min="7939" max="7939" width="14.75" style="85" customWidth="1"/>
    <col min="7940" max="7940" width="0.75" style="85" customWidth="1"/>
    <col min="7941" max="7941" width="16.4140625" style="85" customWidth="1"/>
    <col min="7942" max="7942" width="0.75" style="85" customWidth="1"/>
    <col min="7943" max="7943" width="16.4140625" style="85" customWidth="1"/>
    <col min="7944" max="7944" width="0.75" style="85" customWidth="1"/>
    <col min="7945" max="7945" width="16.4140625" style="85" customWidth="1"/>
    <col min="7946" max="7946" width="0.75" style="85" customWidth="1"/>
    <col min="7947" max="7947" width="16.4140625" style="85" customWidth="1"/>
    <col min="7948" max="7948" width="1.08203125" style="85" customWidth="1"/>
    <col min="7949" max="7949" width="15.58203125" style="85" customWidth="1"/>
    <col min="7950" max="7950" width="0.75" style="85" customWidth="1"/>
    <col min="7951" max="7951" width="16.4140625" style="85" customWidth="1"/>
    <col min="7952" max="7952" width="0.75" style="85" customWidth="1"/>
    <col min="7953" max="7953" width="19" style="85" customWidth="1"/>
    <col min="7954" max="7954" width="0.75" style="85" customWidth="1"/>
    <col min="7955" max="7955" width="16.4140625" style="85" customWidth="1"/>
    <col min="7956" max="7956" width="1.08203125" style="85" customWidth="1"/>
    <col min="7957" max="7957" width="15.58203125" style="85" customWidth="1"/>
    <col min="7958" max="7958" width="0.75" style="85" customWidth="1"/>
    <col min="7959" max="7959" width="15.58203125" style="85" customWidth="1"/>
    <col min="7960" max="7960" width="0.75" style="85" customWidth="1"/>
    <col min="7961" max="7961" width="15.58203125" style="85" customWidth="1"/>
    <col min="7962" max="8190" width="8.4140625" style="85"/>
    <col min="8191" max="8191" width="47.4140625" style="85" customWidth="1"/>
    <col min="8192" max="8192" width="0.58203125" style="85" customWidth="1"/>
    <col min="8193" max="8193" width="14.75" style="85" customWidth="1"/>
    <col min="8194" max="8194" width="0.75" style="85" customWidth="1"/>
    <col min="8195" max="8195" width="14.75" style="85" customWidth="1"/>
    <col min="8196" max="8196" width="0.75" style="85" customWidth="1"/>
    <col min="8197" max="8197" width="16.4140625" style="85" customWidth="1"/>
    <col min="8198" max="8198" width="0.75" style="85" customWidth="1"/>
    <col min="8199" max="8199" width="16.4140625" style="85" customWidth="1"/>
    <col min="8200" max="8200" width="0.75" style="85" customWidth="1"/>
    <col min="8201" max="8201" width="16.4140625" style="85" customWidth="1"/>
    <col min="8202" max="8202" width="0.75" style="85" customWidth="1"/>
    <col min="8203" max="8203" width="16.4140625" style="85" customWidth="1"/>
    <col min="8204" max="8204" width="1.08203125" style="85" customWidth="1"/>
    <col min="8205" max="8205" width="15.58203125" style="85" customWidth="1"/>
    <col min="8206" max="8206" width="0.75" style="85" customWidth="1"/>
    <col min="8207" max="8207" width="16.4140625" style="85" customWidth="1"/>
    <col min="8208" max="8208" width="0.75" style="85" customWidth="1"/>
    <col min="8209" max="8209" width="19" style="85" customWidth="1"/>
    <col min="8210" max="8210" width="0.75" style="85" customWidth="1"/>
    <col min="8211" max="8211" width="16.4140625" style="85" customWidth="1"/>
    <col min="8212" max="8212" width="1.08203125" style="85" customWidth="1"/>
    <col min="8213" max="8213" width="15.58203125" style="85" customWidth="1"/>
    <col min="8214" max="8214" width="0.75" style="85" customWidth="1"/>
    <col min="8215" max="8215" width="15.58203125" style="85" customWidth="1"/>
    <col min="8216" max="8216" width="0.75" style="85" customWidth="1"/>
    <col min="8217" max="8217" width="15.58203125" style="85" customWidth="1"/>
    <col min="8218" max="8446" width="8.4140625" style="85"/>
    <col min="8447" max="8447" width="47.4140625" style="85" customWidth="1"/>
    <col min="8448" max="8448" width="0.58203125" style="85" customWidth="1"/>
    <col min="8449" max="8449" width="14.75" style="85" customWidth="1"/>
    <col min="8450" max="8450" width="0.75" style="85" customWidth="1"/>
    <col min="8451" max="8451" width="14.75" style="85" customWidth="1"/>
    <col min="8452" max="8452" width="0.75" style="85" customWidth="1"/>
    <col min="8453" max="8453" width="16.4140625" style="85" customWidth="1"/>
    <col min="8454" max="8454" width="0.75" style="85" customWidth="1"/>
    <col min="8455" max="8455" width="16.4140625" style="85" customWidth="1"/>
    <col min="8456" max="8456" width="0.75" style="85" customWidth="1"/>
    <col min="8457" max="8457" width="16.4140625" style="85" customWidth="1"/>
    <col min="8458" max="8458" width="0.75" style="85" customWidth="1"/>
    <col min="8459" max="8459" width="16.4140625" style="85" customWidth="1"/>
    <col min="8460" max="8460" width="1.08203125" style="85" customWidth="1"/>
    <col min="8461" max="8461" width="15.58203125" style="85" customWidth="1"/>
    <col min="8462" max="8462" width="0.75" style="85" customWidth="1"/>
    <col min="8463" max="8463" width="16.4140625" style="85" customWidth="1"/>
    <col min="8464" max="8464" width="0.75" style="85" customWidth="1"/>
    <col min="8465" max="8465" width="19" style="85" customWidth="1"/>
    <col min="8466" max="8466" width="0.75" style="85" customWidth="1"/>
    <col min="8467" max="8467" width="16.4140625" style="85" customWidth="1"/>
    <col min="8468" max="8468" width="1.08203125" style="85" customWidth="1"/>
    <col min="8469" max="8469" width="15.58203125" style="85" customWidth="1"/>
    <col min="8470" max="8470" width="0.75" style="85" customWidth="1"/>
    <col min="8471" max="8471" width="15.58203125" style="85" customWidth="1"/>
    <col min="8472" max="8472" width="0.75" style="85" customWidth="1"/>
    <col min="8473" max="8473" width="15.58203125" style="85" customWidth="1"/>
    <col min="8474" max="8702" width="8.4140625" style="85"/>
    <col min="8703" max="8703" width="47.4140625" style="85" customWidth="1"/>
    <col min="8704" max="8704" width="0.58203125" style="85" customWidth="1"/>
    <col min="8705" max="8705" width="14.75" style="85" customWidth="1"/>
    <col min="8706" max="8706" width="0.75" style="85" customWidth="1"/>
    <col min="8707" max="8707" width="14.75" style="85" customWidth="1"/>
    <col min="8708" max="8708" width="0.75" style="85" customWidth="1"/>
    <col min="8709" max="8709" width="16.4140625" style="85" customWidth="1"/>
    <col min="8710" max="8710" width="0.75" style="85" customWidth="1"/>
    <col min="8711" max="8711" width="16.4140625" style="85" customWidth="1"/>
    <col min="8712" max="8712" width="0.75" style="85" customWidth="1"/>
    <col min="8713" max="8713" width="16.4140625" style="85" customWidth="1"/>
    <col min="8714" max="8714" width="0.75" style="85" customWidth="1"/>
    <col min="8715" max="8715" width="16.4140625" style="85" customWidth="1"/>
    <col min="8716" max="8716" width="1.08203125" style="85" customWidth="1"/>
    <col min="8717" max="8717" width="15.58203125" style="85" customWidth="1"/>
    <col min="8718" max="8718" width="0.75" style="85" customWidth="1"/>
    <col min="8719" max="8719" width="16.4140625" style="85" customWidth="1"/>
    <col min="8720" max="8720" width="0.75" style="85" customWidth="1"/>
    <col min="8721" max="8721" width="19" style="85" customWidth="1"/>
    <col min="8722" max="8722" width="0.75" style="85" customWidth="1"/>
    <col min="8723" max="8723" width="16.4140625" style="85" customWidth="1"/>
    <col min="8724" max="8724" width="1.08203125" style="85" customWidth="1"/>
    <col min="8725" max="8725" width="15.58203125" style="85" customWidth="1"/>
    <col min="8726" max="8726" width="0.75" style="85" customWidth="1"/>
    <col min="8727" max="8727" width="15.58203125" style="85" customWidth="1"/>
    <col min="8728" max="8728" width="0.75" style="85" customWidth="1"/>
    <col min="8729" max="8729" width="15.58203125" style="85" customWidth="1"/>
    <col min="8730" max="8958" width="8.4140625" style="85"/>
    <col min="8959" max="8959" width="47.4140625" style="85" customWidth="1"/>
    <col min="8960" max="8960" width="0.58203125" style="85" customWidth="1"/>
    <col min="8961" max="8961" width="14.75" style="85" customWidth="1"/>
    <col min="8962" max="8962" width="0.75" style="85" customWidth="1"/>
    <col min="8963" max="8963" width="14.75" style="85" customWidth="1"/>
    <col min="8964" max="8964" width="0.75" style="85" customWidth="1"/>
    <col min="8965" max="8965" width="16.4140625" style="85" customWidth="1"/>
    <col min="8966" max="8966" width="0.75" style="85" customWidth="1"/>
    <col min="8967" max="8967" width="16.4140625" style="85" customWidth="1"/>
    <col min="8968" max="8968" width="0.75" style="85" customWidth="1"/>
    <col min="8969" max="8969" width="16.4140625" style="85" customWidth="1"/>
    <col min="8970" max="8970" width="0.75" style="85" customWidth="1"/>
    <col min="8971" max="8971" width="16.4140625" style="85" customWidth="1"/>
    <col min="8972" max="8972" width="1.08203125" style="85" customWidth="1"/>
    <col min="8973" max="8973" width="15.58203125" style="85" customWidth="1"/>
    <col min="8974" max="8974" width="0.75" style="85" customWidth="1"/>
    <col min="8975" max="8975" width="16.4140625" style="85" customWidth="1"/>
    <col min="8976" max="8976" width="0.75" style="85" customWidth="1"/>
    <col min="8977" max="8977" width="19" style="85" customWidth="1"/>
    <col min="8978" max="8978" width="0.75" style="85" customWidth="1"/>
    <col min="8979" max="8979" width="16.4140625" style="85" customWidth="1"/>
    <col min="8980" max="8980" width="1.08203125" style="85" customWidth="1"/>
    <col min="8981" max="8981" width="15.58203125" style="85" customWidth="1"/>
    <col min="8982" max="8982" width="0.75" style="85" customWidth="1"/>
    <col min="8983" max="8983" width="15.58203125" style="85" customWidth="1"/>
    <col min="8984" max="8984" width="0.75" style="85" customWidth="1"/>
    <col min="8985" max="8985" width="15.58203125" style="85" customWidth="1"/>
    <col min="8986" max="9214" width="8.4140625" style="85"/>
    <col min="9215" max="9215" width="47.4140625" style="85" customWidth="1"/>
    <col min="9216" max="9216" width="0.58203125" style="85" customWidth="1"/>
    <col min="9217" max="9217" width="14.75" style="85" customWidth="1"/>
    <col min="9218" max="9218" width="0.75" style="85" customWidth="1"/>
    <col min="9219" max="9219" width="14.75" style="85" customWidth="1"/>
    <col min="9220" max="9220" width="0.75" style="85" customWidth="1"/>
    <col min="9221" max="9221" width="16.4140625" style="85" customWidth="1"/>
    <col min="9222" max="9222" width="0.75" style="85" customWidth="1"/>
    <col min="9223" max="9223" width="16.4140625" style="85" customWidth="1"/>
    <col min="9224" max="9224" width="0.75" style="85" customWidth="1"/>
    <col min="9225" max="9225" width="16.4140625" style="85" customWidth="1"/>
    <col min="9226" max="9226" width="0.75" style="85" customWidth="1"/>
    <col min="9227" max="9227" width="16.4140625" style="85" customWidth="1"/>
    <col min="9228" max="9228" width="1.08203125" style="85" customWidth="1"/>
    <col min="9229" max="9229" width="15.58203125" style="85" customWidth="1"/>
    <col min="9230" max="9230" width="0.75" style="85" customWidth="1"/>
    <col min="9231" max="9231" width="16.4140625" style="85" customWidth="1"/>
    <col min="9232" max="9232" width="0.75" style="85" customWidth="1"/>
    <col min="9233" max="9233" width="19" style="85" customWidth="1"/>
    <col min="9234" max="9234" width="0.75" style="85" customWidth="1"/>
    <col min="9235" max="9235" width="16.4140625" style="85" customWidth="1"/>
    <col min="9236" max="9236" width="1.08203125" style="85" customWidth="1"/>
    <col min="9237" max="9237" width="15.58203125" style="85" customWidth="1"/>
    <col min="9238" max="9238" width="0.75" style="85" customWidth="1"/>
    <col min="9239" max="9239" width="15.58203125" style="85" customWidth="1"/>
    <col min="9240" max="9240" width="0.75" style="85" customWidth="1"/>
    <col min="9241" max="9241" width="15.58203125" style="85" customWidth="1"/>
    <col min="9242" max="9470" width="8.4140625" style="85"/>
    <col min="9471" max="9471" width="47.4140625" style="85" customWidth="1"/>
    <col min="9472" max="9472" width="0.58203125" style="85" customWidth="1"/>
    <col min="9473" max="9473" width="14.75" style="85" customWidth="1"/>
    <col min="9474" max="9474" width="0.75" style="85" customWidth="1"/>
    <col min="9475" max="9475" width="14.75" style="85" customWidth="1"/>
    <col min="9476" max="9476" width="0.75" style="85" customWidth="1"/>
    <col min="9477" max="9477" width="16.4140625" style="85" customWidth="1"/>
    <col min="9478" max="9478" width="0.75" style="85" customWidth="1"/>
    <col min="9479" max="9479" width="16.4140625" style="85" customWidth="1"/>
    <col min="9480" max="9480" width="0.75" style="85" customWidth="1"/>
    <col min="9481" max="9481" width="16.4140625" style="85" customWidth="1"/>
    <col min="9482" max="9482" width="0.75" style="85" customWidth="1"/>
    <col min="9483" max="9483" width="16.4140625" style="85" customWidth="1"/>
    <col min="9484" max="9484" width="1.08203125" style="85" customWidth="1"/>
    <col min="9485" max="9485" width="15.58203125" style="85" customWidth="1"/>
    <col min="9486" max="9486" width="0.75" style="85" customWidth="1"/>
    <col min="9487" max="9487" width="16.4140625" style="85" customWidth="1"/>
    <col min="9488" max="9488" width="0.75" style="85" customWidth="1"/>
    <col min="9489" max="9489" width="19" style="85" customWidth="1"/>
    <col min="9490" max="9490" width="0.75" style="85" customWidth="1"/>
    <col min="9491" max="9491" width="16.4140625" style="85" customWidth="1"/>
    <col min="9492" max="9492" width="1.08203125" style="85" customWidth="1"/>
    <col min="9493" max="9493" width="15.58203125" style="85" customWidth="1"/>
    <col min="9494" max="9494" width="0.75" style="85" customWidth="1"/>
    <col min="9495" max="9495" width="15.58203125" style="85" customWidth="1"/>
    <col min="9496" max="9496" width="0.75" style="85" customWidth="1"/>
    <col min="9497" max="9497" width="15.58203125" style="85" customWidth="1"/>
    <col min="9498" max="9726" width="8.4140625" style="85"/>
    <col min="9727" max="9727" width="47.4140625" style="85" customWidth="1"/>
    <col min="9728" max="9728" width="0.58203125" style="85" customWidth="1"/>
    <col min="9729" max="9729" width="14.75" style="85" customWidth="1"/>
    <col min="9730" max="9730" width="0.75" style="85" customWidth="1"/>
    <col min="9731" max="9731" width="14.75" style="85" customWidth="1"/>
    <col min="9732" max="9732" width="0.75" style="85" customWidth="1"/>
    <col min="9733" max="9733" width="16.4140625" style="85" customWidth="1"/>
    <col min="9734" max="9734" width="0.75" style="85" customWidth="1"/>
    <col min="9735" max="9735" width="16.4140625" style="85" customWidth="1"/>
    <col min="9736" max="9736" width="0.75" style="85" customWidth="1"/>
    <col min="9737" max="9737" width="16.4140625" style="85" customWidth="1"/>
    <col min="9738" max="9738" width="0.75" style="85" customWidth="1"/>
    <col min="9739" max="9739" width="16.4140625" style="85" customWidth="1"/>
    <col min="9740" max="9740" width="1.08203125" style="85" customWidth="1"/>
    <col min="9741" max="9741" width="15.58203125" style="85" customWidth="1"/>
    <col min="9742" max="9742" width="0.75" style="85" customWidth="1"/>
    <col min="9743" max="9743" width="16.4140625" style="85" customWidth="1"/>
    <col min="9744" max="9744" width="0.75" style="85" customWidth="1"/>
    <col min="9745" max="9745" width="19" style="85" customWidth="1"/>
    <col min="9746" max="9746" width="0.75" style="85" customWidth="1"/>
    <col min="9747" max="9747" width="16.4140625" style="85" customWidth="1"/>
    <col min="9748" max="9748" width="1.08203125" style="85" customWidth="1"/>
    <col min="9749" max="9749" width="15.58203125" style="85" customWidth="1"/>
    <col min="9750" max="9750" width="0.75" style="85" customWidth="1"/>
    <col min="9751" max="9751" width="15.58203125" style="85" customWidth="1"/>
    <col min="9752" max="9752" width="0.75" style="85" customWidth="1"/>
    <col min="9753" max="9753" width="15.58203125" style="85" customWidth="1"/>
    <col min="9754" max="9982" width="8.4140625" style="85"/>
    <col min="9983" max="9983" width="47.4140625" style="85" customWidth="1"/>
    <col min="9984" max="9984" width="0.58203125" style="85" customWidth="1"/>
    <col min="9985" max="9985" width="14.75" style="85" customWidth="1"/>
    <col min="9986" max="9986" width="0.75" style="85" customWidth="1"/>
    <col min="9987" max="9987" width="14.75" style="85" customWidth="1"/>
    <col min="9988" max="9988" width="0.75" style="85" customWidth="1"/>
    <col min="9989" max="9989" width="16.4140625" style="85" customWidth="1"/>
    <col min="9990" max="9990" width="0.75" style="85" customWidth="1"/>
    <col min="9991" max="9991" width="16.4140625" style="85" customWidth="1"/>
    <col min="9992" max="9992" width="0.75" style="85" customWidth="1"/>
    <col min="9993" max="9993" width="16.4140625" style="85" customWidth="1"/>
    <col min="9994" max="9994" width="0.75" style="85" customWidth="1"/>
    <col min="9995" max="9995" width="16.4140625" style="85" customWidth="1"/>
    <col min="9996" max="9996" width="1.08203125" style="85" customWidth="1"/>
    <col min="9997" max="9997" width="15.58203125" style="85" customWidth="1"/>
    <col min="9998" max="9998" width="0.75" style="85" customWidth="1"/>
    <col min="9999" max="9999" width="16.4140625" style="85" customWidth="1"/>
    <col min="10000" max="10000" width="0.75" style="85" customWidth="1"/>
    <col min="10001" max="10001" width="19" style="85" customWidth="1"/>
    <col min="10002" max="10002" width="0.75" style="85" customWidth="1"/>
    <col min="10003" max="10003" width="16.4140625" style="85" customWidth="1"/>
    <col min="10004" max="10004" width="1.08203125" style="85" customWidth="1"/>
    <col min="10005" max="10005" width="15.58203125" style="85" customWidth="1"/>
    <col min="10006" max="10006" width="0.75" style="85" customWidth="1"/>
    <col min="10007" max="10007" width="15.58203125" style="85" customWidth="1"/>
    <col min="10008" max="10008" width="0.75" style="85" customWidth="1"/>
    <col min="10009" max="10009" width="15.58203125" style="85" customWidth="1"/>
    <col min="10010" max="10238" width="8.4140625" style="85"/>
    <col min="10239" max="10239" width="47.4140625" style="85" customWidth="1"/>
    <col min="10240" max="10240" width="0.58203125" style="85" customWidth="1"/>
    <col min="10241" max="10241" width="14.75" style="85" customWidth="1"/>
    <col min="10242" max="10242" width="0.75" style="85" customWidth="1"/>
    <col min="10243" max="10243" width="14.75" style="85" customWidth="1"/>
    <col min="10244" max="10244" width="0.75" style="85" customWidth="1"/>
    <col min="10245" max="10245" width="16.4140625" style="85" customWidth="1"/>
    <col min="10246" max="10246" width="0.75" style="85" customWidth="1"/>
    <col min="10247" max="10247" width="16.4140625" style="85" customWidth="1"/>
    <col min="10248" max="10248" width="0.75" style="85" customWidth="1"/>
    <col min="10249" max="10249" width="16.4140625" style="85" customWidth="1"/>
    <col min="10250" max="10250" width="0.75" style="85" customWidth="1"/>
    <col min="10251" max="10251" width="16.4140625" style="85" customWidth="1"/>
    <col min="10252" max="10252" width="1.08203125" style="85" customWidth="1"/>
    <col min="10253" max="10253" width="15.58203125" style="85" customWidth="1"/>
    <col min="10254" max="10254" width="0.75" style="85" customWidth="1"/>
    <col min="10255" max="10255" width="16.4140625" style="85" customWidth="1"/>
    <col min="10256" max="10256" width="0.75" style="85" customWidth="1"/>
    <col min="10257" max="10257" width="19" style="85" customWidth="1"/>
    <col min="10258" max="10258" width="0.75" style="85" customWidth="1"/>
    <col min="10259" max="10259" width="16.4140625" style="85" customWidth="1"/>
    <col min="10260" max="10260" width="1.08203125" style="85" customWidth="1"/>
    <col min="10261" max="10261" width="15.58203125" style="85" customWidth="1"/>
    <col min="10262" max="10262" width="0.75" style="85" customWidth="1"/>
    <col min="10263" max="10263" width="15.58203125" style="85" customWidth="1"/>
    <col min="10264" max="10264" width="0.75" style="85" customWidth="1"/>
    <col min="10265" max="10265" width="15.58203125" style="85" customWidth="1"/>
    <col min="10266" max="10494" width="8.4140625" style="85"/>
    <col min="10495" max="10495" width="47.4140625" style="85" customWidth="1"/>
    <col min="10496" max="10496" width="0.58203125" style="85" customWidth="1"/>
    <col min="10497" max="10497" width="14.75" style="85" customWidth="1"/>
    <col min="10498" max="10498" width="0.75" style="85" customWidth="1"/>
    <col min="10499" max="10499" width="14.75" style="85" customWidth="1"/>
    <col min="10500" max="10500" width="0.75" style="85" customWidth="1"/>
    <col min="10501" max="10501" width="16.4140625" style="85" customWidth="1"/>
    <col min="10502" max="10502" width="0.75" style="85" customWidth="1"/>
    <col min="10503" max="10503" width="16.4140625" style="85" customWidth="1"/>
    <col min="10504" max="10504" width="0.75" style="85" customWidth="1"/>
    <col min="10505" max="10505" width="16.4140625" style="85" customWidth="1"/>
    <col min="10506" max="10506" width="0.75" style="85" customWidth="1"/>
    <col min="10507" max="10507" width="16.4140625" style="85" customWidth="1"/>
    <col min="10508" max="10508" width="1.08203125" style="85" customWidth="1"/>
    <col min="10509" max="10509" width="15.58203125" style="85" customWidth="1"/>
    <col min="10510" max="10510" width="0.75" style="85" customWidth="1"/>
    <col min="10511" max="10511" width="16.4140625" style="85" customWidth="1"/>
    <col min="10512" max="10512" width="0.75" style="85" customWidth="1"/>
    <col min="10513" max="10513" width="19" style="85" customWidth="1"/>
    <col min="10514" max="10514" width="0.75" style="85" customWidth="1"/>
    <col min="10515" max="10515" width="16.4140625" style="85" customWidth="1"/>
    <col min="10516" max="10516" width="1.08203125" style="85" customWidth="1"/>
    <col min="10517" max="10517" width="15.58203125" style="85" customWidth="1"/>
    <col min="10518" max="10518" width="0.75" style="85" customWidth="1"/>
    <col min="10519" max="10519" width="15.58203125" style="85" customWidth="1"/>
    <col min="10520" max="10520" width="0.75" style="85" customWidth="1"/>
    <col min="10521" max="10521" width="15.58203125" style="85" customWidth="1"/>
    <col min="10522" max="10750" width="8.4140625" style="85"/>
    <col min="10751" max="10751" width="47.4140625" style="85" customWidth="1"/>
    <col min="10752" max="10752" width="0.58203125" style="85" customWidth="1"/>
    <col min="10753" max="10753" width="14.75" style="85" customWidth="1"/>
    <col min="10754" max="10754" width="0.75" style="85" customWidth="1"/>
    <col min="10755" max="10755" width="14.75" style="85" customWidth="1"/>
    <col min="10756" max="10756" width="0.75" style="85" customWidth="1"/>
    <col min="10757" max="10757" width="16.4140625" style="85" customWidth="1"/>
    <col min="10758" max="10758" width="0.75" style="85" customWidth="1"/>
    <col min="10759" max="10759" width="16.4140625" style="85" customWidth="1"/>
    <col min="10760" max="10760" width="0.75" style="85" customWidth="1"/>
    <col min="10761" max="10761" width="16.4140625" style="85" customWidth="1"/>
    <col min="10762" max="10762" width="0.75" style="85" customWidth="1"/>
    <col min="10763" max="10763" width="16.4140625" style="85" customWidth="1"/>
    <col min="10764" max="10764" width="1.08203125" style="85" customWidth="1"/>
    <col min="10765" max="10765" width="15.58203125" style="85" customWidth="1"/>
    <col min="10766" max="10766" width="0.75" style="85" customWidth="1"/>
    <col min="10767" max="10767" width="16.4140625" style="85" customWidth="1"/>
    <col min="10768" max="10768" width="0.75" style="85" customWidth="1"/>
    <col min="10769" max="10769" width="19" style="85" customWidth="1"/>
    <col min="10770" max="10770" width="0.75" style="85" customWidth="1"/>
    <col min="10771" max="10771" width="16.4140625" style="85" customWidth="1"/>
    <col min="10772" max="10772" width="1.08203125" style="85" customWidth="1"/>
    <col min="10773" max="10773" width="15.58203125" style="85" customWidth="1"/>
    <col min="10774" max="10774" width="0.75" style="85" customWidth="1"/>
    <col min="10775" max="10775" width="15.58203125" style="85" customWidth="1"/>
    <col min="10776" max="10776" width="0.75" style="85" customWidth="1"/>
    <col min="10777" max="10777" width="15.58203125" style="85" customWidth="1"/>
    <col min="10778" max="11006" width="8.4140625" style="85"/>
    <col min="11007" max="11007" width="47.4140625" style="85" customWidth="1"/>
    <col min="11008" max="11008" width="0.58203125" style="85" customWidth="1"/>
    <col min="11009" max="11009" width="14.75" style="85" customWidth="1"/>
    <col min="11010" max="11010" width="0.75" style="85" customWidth="1"/>
    <col min="11011" max="11011" width="14.75" style="85" customWidth="1"/>
    <col min="11012" max="11012" width="0.75" style="85" customWidth="1"/>
    <col min="11013" max="11013" width="16.4140625" style="85" customWidth="1"/>
    <col min="11014" max="11014" width="0.75" style="85" customWidth="1"/>
    <col min="11015" max="11015" width="16.4140625" style="85" customWidth="1"/>
    <col min="11016" max="11016" width="0.75" style="85" customWidth="1"/>
    <col min="11017" max="11017" width="16.4140625" style="85" customWidth="1"/>
    <col min="11018" max="11018" width="0.75" style="85" customWidth="1"/>
    <col min="11019" max="11019" width="16.4140625" style="85" customWidth="1"/>
    <col min="11020" max="11020" width="1.08203125" style="85" customWidth="1"/>
    <col min="11021" max="11021" width="15.58203125" style="85" customWidth="1"/>
    <col min="11022" max="11022" width="0.75" style="85" customWidth="1"/>
    <col min="11023" max="11023" width="16.4140625" style="85" customWidth="1"/>
    <col min="11024" max="11024" width="0.75" style="85" customWidth="1"/>
    <col min="11025" max="11025" width="19" style="85" customWidth="1"/>
    <col min="11026" max="11026" width="0.75" style="85" customWidth="1"/>
    <col min="11027" max="11027" width="16.4140625" style="85" customWidth="1"/>
    <col min="11028" max="11028" width="1.08203125" style="85" customWidth="1"/>
    <col min="11029" max="11029" width="15.58203125" style="85" customWidth="1"/>
    <col min="11030" max="11030" width="0.75" style="85" customWidth="1"/>
    <col min="11031" max="11031" width="15.58203125" style="85" customWidth="1"/>
    <col min="11032" max="11032" width="0.75" style="85" customWidth="1"/>
    <col min="11033" max="11033" width="15.58203125" style="85" customWidth="1"/>
    <col min="11034" max="11262" width="8.4140625" style="85"/>
    <col min="11263" max="11263" width="47.4140625" style="85" customWidth="1"/>
    <col min="11264" max="11264" width="0.58203125" style="85" customWidth="1"/>
    <col min="11265" max="11265" width="14.75" style="85" customWidth="1"/>
    <col min="11266" max="11266" width="0.75" style="85" customWidth="1"/>
    <col min="11267" max="11267" width="14.75" style="85" customWidth="1"/>
    <col min="11268" max="11268" width="0.75" style="85" customWidth="1"/>
    <col min="11269" max="11269" width="16.4140625" style="85" customWidth="1"/>
    <col min="11270" max="11270" width="0.75" style="85" customWidth="1"/>
    <col min="11271" max="11271" width="16.4140625" style="85" customWidth="1"/>
    <col min="11272" max="11272" width="0.75" style="85" customWidth="1"/>
    <col min="11273" max="11273" width="16.4140625" style="85" customWidth="1"/>
    <col min="11274" max="11274" width="0.75" style="85" customWidth="1"/>
    <col min="11275" max="11275" width="16.4140625" style="85" customWidth="1"/>
    <col min="11276" max="11276" width="1.08203125" style="85" customWidth="1"/>
    <col min="11277" max="11277" width="15.58203125" style="85" customWidth="1"/>
    <col min="11278" max="11278" width="0.75" style="85" customWidth="1"/>
    <col min="11279" max="11279" width="16.4140625" style="85" customWidth="1"/>
    <col min="11280" max="11280" width="0.75" style="85" customWidth="1"/>
    <col min="11281" max="11281" width="19" style="85" customWidth="1"/>
    <col min="11282" max="11282" width="0.75" style="85" customWidth="1"/>
    <col min="11283" max="11283" width="16.4140625" style="85" customWidth="1"/>
    <col min="11284" max="11284" width="1.08203125" style="85" customWidth="1"/>
    <col min="11285" max="11285" width="15.58203125" style="85" customWidth="1"/>
    <col min="11286" max="11286" width="0.75" style="85" customWidth="1"/>
    <col min="11287" max="11287" width="15.58203125" style="85" customWidth="1"/>
    <col min="11288" max="11288" width="0.75" style="85" customWidth="1"/>
    <col min="11289" max="11289" width="15.58203125" style="85" customWidth="1"/>
    <col min="11290" max="11518" width="8.4140625" style="85"/>
    <col min="11519" max="11519" width="47.4140625" style="85" customWidth="1"/>
    <col min="11520" max="11520" width="0.58203125" style="85" customWidth="1"/>
    <col min="11521" max="11521" width="14.75" style="85" customWidth="1"/>
    <col min="11522" max="11522" width="0.75" style="85" customWidth="1"/>
    <col min="11523" max="11523" width="14.75" style="85" customWidth="1"/>
    <col min="11524" max="11524" width="0.75" style="85" customWidth="1"/>
    <col min="11525" max="11525" width="16.4140625" style="85" customWidth="1"/>
    <col min="11526" max="11526" width="0.75" style="85" customWidth="1"/>
    <col min="11527" max="11527" width="16.4140625" style="85" customWidth="1"/>
    <col min="11528" max="11528" width="0.75" style="85" customWidth="1"/>
    <col min="11529" max="11529" width="16.4140625" style="85" customWidth="1"/>
    <col min="11530" max="11530" width="0.75" style="85" customWidth="1"/>
    <col min="11531" max="11531" width="16.4140625" style="85" customWidth="1"/>
    <col min="11532" max="11532" width="1.08203125" style="85" customWidth="1"/>
    <col min="11533" max="11533" width="15.58203125" style="85" customWidth="1"/>
    <col min="11534" max="11534" width="0.75" style="85" customWidth="1"/>
    <col min="11535" max="11535" width="16.4140625" style="85" customWidth="1"/>
    <col min="11536" max="11536" width="0.75" style="85" customWidth="1"/>
    <col min="11537" max="11537" width="19" style="85" customWidth="1"/>
    <col min="11538" max="11538" width="0.75" style="85" customWidth="1"/>
    <col min="11539" max="11539" width="16.4140625" style="85" customWidth="1"/>
    <col min="11540" max="11540" width="1.08203125" style="85" customWidth="1"/>
    <col min="11541" max="11541" width="15.58203125" style="85" customWidth="1"/>
    <col min="11542" max="11542" width="0.75" style="85" customWidth="1"/>
    <col min="11543" max="11543" width="15.58203125" style="85" customWidth="1"/>
    <col min="11544" max="11544" width="0.75" style="85" customWidth="1"/>
    <col min="11545" max="11545" width="15.58203125" style="85" customWidth="1"/>
    <col min="11546" max="11774" width="8.4140625" style="85"/>
    <col min="11775" max="11775" width="47.4140625" style="85" customWidth="1"/>
    <col min="11776" max="11776" width="0.58203125" style="85" customWidth="1"/>
    <col min="11777" max="11777" width="14.75" style="85" customWidth="1"/>
    <col min="11778" max="11778" width="0.75" style="85" customWidth="1"/>
    <col min="11779" max="11779" width="14.75" style="85" customWidth="1"/>
    <col min="11780" max="11780" width="0.75" style="85" customWidth="1"/>
    <col min="11781" max="11781" width="16.4140625" style="85" customWidth="1"/>
    <col min="11782" max="11782" width="0.75" style="85" customWidth="1"/>
    <col min="11783" max="11783" width="16.4140625" style="85" customWidth="1"/>
    <col min="11784" max="11784" width="0.75" style="85" customWidth="1"/>
    <col min="11785" max="11785" width="16.4140625" style="85" customWidth="1"/>
    <col min="11786" max="11786" width="0.75" style="85" customWidth="1"/>
    <col min="11787" max="11787" width="16.4140625" style="85" customWidth="1"/>
    <col min="11788" max="11788" width="1.08203125" style="85" customWidth="1"/>
    <col min="11789" max="11789" width="15.58203125" style="85" customWidth="1"/>
    <col min="11790" max="11790" width="0.75" style="85" customWidth="1"/>
    <col min="11791" max="11791" width="16.4140625" style="85" customWidth="1"/>
    <col min="11792" max="11792" width="0.75" style="85" customWidth="1"/>
    <col min="11793" max="11793" width="19" style="85" customWidth="1"/>
    <col min="11794" max="11794" width="0.75" style="85" customWidth="1"/>
    <col min="11795" max="11795" width="16.4140625" style="85" customWidth="1"/>
    <col min="11796" max="11796" width="1.08203125" style="85" customWidth="1"/>
    <col min="11797" max="11797" width="15.58203125" style="85" customWidth="1"/>
    <col min="11798" max="11798" width="0.75" style="85" customWidth="1"/>
    <col min="11799" max="11799" width="15.58203125" style="85" customWidth="1"/>
    <col min="11800" max="11800" width="0.75" style="85" customWidth="1"/>
    <col min="11801" max="11801" width="15.58203125" style="85" customWidth="1"/>
    <col min="11802" max="12030" width="8.4140625" style="85"/>
    <col min="12031" max="12031" width="47.4140625" style="85" customWidth="1"/>
    <col min="12032" max="12032" width="0.58203125" style="85" customWidth="1"/>
    <col min="12033" max="12033" width="14.75" style="85" customWidth="1"/>
    <col min="12034" max="12034" width="0.75" style="85" customWidth="1"/>
    <col min="12035" max="12035" width="14.75" style="85" customWidth="1"/>
    <col min="12036" max="12036" width="0.75" style="85" customWidth="1"/>
    <col min="12037" max="12037" width="16.4140625" style="85" customWidth="1"/>
    <col min="12038" max="12038" width="0.75" style="85" customWidth="1"/>
    <col min="12039" max="12039" width="16.4140625" style="85" customWidth="1"/>
    <col min="12040" max="12040" width="0.75" style="85" customWidth="1"/>
    <col min="12041" max="12041" width="16.4140625" style="85" customWidth="1"/>
    <col min="12042" max="12042" width="0.75" style="85" customWidth="1"/>
    <col min="12043" max="12043" width="16.4140625" style="85" customWidth="1"/>
    <col min="12044" max="12044" width="1.08203125" style="85" customWidth="1"/>
    <col min="12045" max="12045" width="15.58203125" style="85" customWidth="1"/>
    <col min="12046" max="12046" width="0.75" style="85" customWidth="1"/>
    <col min="12047" max="12047" width="16.4140625" style="85" customWidth="1"/>
    <col min="12048" max="12048" width="0.75" style="85" customWidth="1"/>
    <col min="12049" max="12049" width="19" style="85" customWidth="1"/>
    <col min="12050" max="12050" width="0.75" style="85" customWidth="1"/>
    <col min="12051" max="12051" width="16.4140625" style="85" customWidth="1"/>
    <col min="12052" max="12052" width="1.08203125" style="85" customWidth="1"/>
    <col min="12053" max="12053" width="15.58203125" style="85" customWidth="1"/>
    <col min="12054" max="12054" width="0.75" style="85" customWidth="1"/>
    <col min="12055" max="12055" width="15.58203125" style="85" customWidth="1"/>
    <col min="12056" max="12056" width="0.75" style="85" customWidth="1"/>
    <col min="12057" max="12057" width="15.58203125" style="85" customWidth="1"/>
    <col min="12058" max="12286" width="8.4140625" style="85"/>
    <col min="12287" max="12287" width="47.4140625" style="85" customWidth="1"/>
    <col min="12288" max="12288" width="0.58203125" style="85" customWidth="1"/>
    <col min="12289" max="12289" width="14.75" style="85" customWidth="1"/>
    <col min="12290" max="12290" width="0.75" style="85" customWidth="1"/>
    <col min="12291" max="12291" width="14.75" style="85" customWidth="1"/>
    <col min="12292" max="12292" width="0.75" style="85" customWidth="1"/>
    <col min="12293" max="12293" width="16.4140625" style="85" customWidth="1"/>
    <col min="12294" max="12294" width="0.75" style="85" customWidth="1"/>
    <col min="12295" max="12295" width="16.4140625" style="85" customWidth="1"/>
    <col min="12296" max="12296" width="0.75" style="85" customWidth="1"/>
    <col min="12297" max="12297" width="16.4140625" style="85" customWidth="1"/>
    <col min="12298" max="12298" width="0.75" style="85" customWidth="1"/>
    <col min="12299" max="12299" width="16.4140625" style="85" customWidth="1"/>
    <col min="12300" max="12300" width="1.08203125" style="85" customWidth="1"/>
    <col min="12301" max="12301" width="15.58203125" style="85" customWidth="1"/>
    <col min="12302" max="12302" width="0.75" style="85" customWidth="1"/>
    <col min="12303" max="12303" width="16.4140625" style="85" customWidth="1"/>
    <col min="12304" max="12304" width="0.75" style="85" customWidth="1"/>
    <col min="12305" max="12305" width="19" style="85" customWidth="1"/>
    <col min="12306" max="12306" width="0.75" style="85" customWidth="1"/>
    <col min="12307" max="12307" width="16.4140625" style="85" customWidth="1"/>
    <col min="12308" max="12308" width="1.08203125" style="85" customWidth="1"/>
    <col min="12309" max="12309" width="15.58203125" style="85" customWidth="1"/>
    <col min="12310" max="12310" width="0.75" style="85" customWidth="1"/>
    <col min="12311" max="12311" width="15.58203125" style="85" customWidth="1"/>
    <col min="12312" max="12312" width="0.75" style="85" customWidth="1"/>
    <col min="12313" max="12313" width="15.58203125" style="85" customWidth="1"/>
    <col min="12314" max="12542" width="8.4140625" style="85"/>
    <col min="12543" max="12543" width="47.4140625" style="85" customWidth="1"/>
    <col min="12544" max="12544" width="0.58203125" style="85" customWidth="1"/>
    <col min="12545" max="12545" width="14.75" style="85" customWidth="1"/>
    <col min="12546" max="12546" width="0.75" style="85" customWidth="1"/>
    <col min="12547" max="12547" width="14.75" style="85" customWidth="1"/>
    <col min="12548" max="12548" width="0.75" style="85" customWidth="1"/>
    <col min="12549" max="12549" width="16.4140625" style="85" customWidth="1"/>
    <col min="12550" max="12550" width="0.75" style="85" customWidth="1"/>
    <col min="12551" max="12551" width="16.4140625" style="85" customWidth="1"/>
    <col min="12552" max="12552" width="0.75" style="85" customWidth="1"/>
    <col min="12553" max="12553" width="16.4140625" style="85" customWidth="1"/>
    <col min="12554" max="12554" width="0.75" style="85" customWidth="1"/>
    <col min="12555" max="12555" width="16.4140625" style="85" customWidth="1"/>
    <col min="12556" max="12556" width="1.08203125" style="85" customWidth="1"/>
    <col min="12557" max="12557" width="15.58203125" style="85" customWidth="1"/>
    <col min="12558" max="12558" width="0.75" style="85" customWidth="1"/>
    <col min="12559" max="12559" width="16.4140625" style="85" customWidth="1"/>
    <col min="12560" max="12560" width="0.75" style="85" customWidth="1"/>
    <col min="12561" max="12561" width="19" style="85" customWidth="1"/>
    <col min="12562" max="12562" width="0.75" style="85" customWidth="1"/>
    <col min="12563" max="12563" width="16.4140625" style="85" customWidth="1"/>
    <col min="12564" max="12564" width="1.08203125" style="85" customWidth="1"/>
    <col min="12565" max="12565" width="15.58203125" style="85" customWidth="1"/>
    <col min="12566" max="12566" width="0.75" style="85" customWidth="1"/>
    <col min="12567" max="12567" width="15.58203125" style="85" customWidth="1"/>
    <col min="12568" max="12568" width="0.75" style="85" customWidth="1"/>
    <col min="12569" max="12569" width="15.58203125" style="85" customWidth="1"/>
    <col min="12570" max="12798" width="8.4140625" style="85"/>
    <col min="12799" max="12799" width="47.4140625" style="85" customWidth="1"/>
    <col min="12800" max="12800" width="0.58203125" style="85" customWidth="1"/>
    <col min="12801" max="12801" width="14.75" style="85" customWidth="1"/>
    <col min="12802" max="12802" width="0.75" style="85" customWidth="1"/>
    <col min="12803" max="12803" width="14.75" style="85" customWidth="1"/>
    <col min="12804" max="12804" width="0.75" style="85" customWidth="1"/>
    <col min="12805" max="12805" width="16.4140625" style="85" customWidth="1"/>
    <col min="12806" max="12806" width="0.75" style="85" customWidth="1"/>
    <col min="12807" max="12807" width="16.4140625" style="85" customWidth="1"/>
    <col min="12808" max="12808" width="0.75" style="85" customWidth="1"/>
    <col min="12809" max="12809" width="16.4140625" style="85" customWidth="1"/>
    <col min="12810" max="12810" width="0.75" style="85" customWidth="1"/>
    <col min="12811" max="12811" width="16.4140625" style="85" customWidth="1"/>
    <col min="12812" max="12812" width="1.08203125" style="85" customWidth="1"/>
    <col min="12813" max="12813" width="15.58203125" style="85" customWidth="1"/>
    <col min="12814" max="12814" width="0.75" style="85" customWidth="1"/>
    <col min="12815" max="12815" width="16.4140625" style="85" customWidth="1"/>
    <col min="12816" max="12816" width="0.75" style="85" customWidth="1"/>
    <col min="12817" max="12817" width="19" style="85" customWidth="1"/>
    <col min="12818" max="12818" width="0.75" style="85" customWidth="1"/>
    <col min="12819" max="12819" width="16.4140625" style="85" customWidth="1"/>
    <col min="12820" max="12820" width="1.08203125" style="85" customWidth="1"/>
    <col min="12821" max="12821" width="15.58203125" style="85" customWidth="1"/>
    <col min="12822" max="12822" width="0.75" style="85" customWidth="1"/>
    <col min="12823" max="12823" width="15.58203125" style="85" customWidth="1"/>
    <col min="12824" max="12824" width="0.75" style="85" customWidth="1"/>
    <col min="12825" max="12825" width="15.58203125" style="85" customWidth="1"/>
    <col min="12826" max="13054" width="8.4140625" style="85"/>
    <col min="13055" max="13055" width="47.4140625" style="85" customWidth="1"/>
    <col min="13056" max="13056" width="0.58203125" style="85" customWidth="1"/>
    <col min="13057" max="13057" width="14.75" style="85" customWidth="1"/>
    <col min="13058" max="13058" width="0.75" style="85" customWidth="1"/>
    <col min="13059" max="13059" width="14.75" style="85" customWidth="1"/>
    <col min="13060" max="13060" width="0.75" style="85" customWidth="1"/>
    <col min="13061" max="13061" width="16.4140625" style="85" customWidth="1"/>
    <col min="13062" max="13062" width="0.75" style="85" customWidth="1"/>
    <col min="13063" max="13063" width="16.4140625" style="85" customWidth="1"/>
    <col min="13064" max="13064" width="0.75" style="85" customWidth="1"/>
    <col min="13065" max="13065" width="16.4140625" style="85" customWidth="1"/>
    <col min="13066" max="13066" width="0.75" style="85" customWidth="1"/>
    <col min="13067" max="13067" width="16.4140625" style="85" customWidth="1"/>
    <col min="13068" max="13068" width="1.08203125" style="85" customWidth="1"/>
    <col min="13069" max="13069" width="15.58203125" style="85" customWidth="1"/>
    <col min="13070" max="13070" width="0.75" style="85" customWidth="1"/>
    <col min="13071" max="13071" width="16.4140625" style="85" customWidth="1"/>
    <col min="13072" max="13072" width="0.75" style="85" customWidth="1"/>
    <col min="13073" max="13073" width="19" style="85" customWidth="1"/>
    <col min="13074" max="13074" width="0.75" style="85" customWidth="1"/>
    <col min="13075" max="13075" width="16.4140625" style="85" customWidth="1"/>
    <col min="13076" max="13076" width="1.08203125" style="85" customWidth="1"/>
    <col min="13077" max="13077" width="15.58203125" style="85" customWidth="1"/>
    <col min="13078" max="13078" width="0.75" style="85" customWidth="1"/>
    <col min="13079" max="13079" width="15.58203125" style="85" customWidth="1"/>
    <col min="13080" max="13080" width="0.75" style="85" customWidth="1"/>
    <col min="13081" max="13081" width="15.58203125" style="85" customWidth="1"/>
    <col min="13082" max="13310" width="8.4140625" style="85"/>
    <col min="13311" max="13311" width="47.4140625" style="85" customWidth="1"/>
    <col min="13312" max="13312" width="0.58203125" style="85" customWidth="1"/>
    <col min="13313" max="13313" width="14.75" style="85" customWidth="1"/>
    <col min="13314" max="13314" width="0.75" style="85" customWidth="1"/>
    <col min="13315" max="13315" width="14.75" style="85" customWidth="1"/>
    <col min="13316" max="13316" width="0.75" style="85" customWidth="1"/>
    <col min="13317" max="13317" width="16.4140625" style="85" customWidth="1"/>
    <col min="13318" max="13318" width="0.75" style="85" customWidth="1"/>
    <col min="13319" max="13319" width="16.4140625" style="85" customWidth="1"/>
    <col min="13320" max="13320" width="0.75" style="85" customWidth="1"/>
    <col min="13321" max="13321" width="16.4140625" style="85" customWidth="1"/>
    <col min="13322" max="13322" width="0.75" style="85" customWidth="1"/>
    <col min="13323" max="13323" width="16.4140625" style="85" customWidth="1"/>
    <col min="13324" max="13324" width="1.08203125" style="85" customWidth="1"/>
    <col min="13325" max="13325" width="15.58203125" style="85" customWidth="1"/>
    <col min="13326" max="13326" width="0.75" style="85" customWidth="1"/>
    <col min="13327" max="13327" width="16.4140625" style="85" customWidth="1"/>
    <col min="13328" max="13328" width="0.75" style="85" customWidth="1"/>
    <col min="13329" max="13329" width="19" style="85" customWidth="1"/>
    <col min="13330" max="13330" width="0.75" style="85" customWidth="1"/>
    <col min="13331" max="13331" width="16.4140625" style="85" customWidth="1"/>
    <col min="13332" max="13332" width="1.08203125" style="85" customWidth="1"/>
    <col min="13333" max="13333" width="15.58203125" style="85" customWidth="1"/>
    <col min="13334" max="13334" width="0.75" style="85" customWidth="1"/>
    <col min="13335" max="13335" width="15.58203125" style="85" customWidth="1"/>
    <col min="13336" max="13336" width="0.75" style="85" customWidth="1"/>
    <col min="13337" max="13337" width="15.58203125" style="85" customWidth="1"/>
    <col min="13338" max="13566" width="8.4140625" style="85"/>
    <col min="13567" max="13567" width="47.4140625" style="85" customWidth="1"/>
    <col min="13568" max="13568" width="0.58203125" style="85" customWidth="1"/>
    <col min="13569" max="13569" width="14.75" style="85" customWidth="1"/>
    <col min="13570" max="13570" width="0.75" style="85" customWidth="1"/>
    <col min="13571" max="13571" width="14.75" style="85" customWidth="1"/>
    <col min="13572" max="13572" width="0.75" style="85" customWidth="1"/>
    <col min="13573" max="13573" width="16.4140625" style="85" customWidth="1"/>
    <col min="13574" max="13574" width="0.75" style="85" customWidth="1"/>
    <col min="13575" max="13575" width="16.4140625" style="85" customWidth="1"/>
    <col min="13576" max="13576" width="0.75" style="85" customWidth="1"/>
    <col min="13577" max="13577" width="16.4140625" style="85" customWidth="1"/>
    <col min="13578" max="13578" width="0.75" style="85" customWidth="1"/>
    <col min="13579" max="13579" width="16.4140625" style="85" customWidth="1"/>
    <col min="13580" max="13580" width="1.08203125" style="85" customWidth="1"/>
    <col min="13581" max="13581" width="15.58203125" style="85" customWidth="1"/>
    <col min="13582" max="13582" width="0.75" style="85" customWidth="1"/>
    <col min="13583" max="13583" width="16.4140625" style="85" customWidth="1"/>
    <col min="13584" max="13584" width="0.75" style="85" customWidth="1"/>
    <col min="13585" max="13585" width="19" style="85" customWidth="1"/>
    <col min="13586" max="13586" width="0.75" style="85" customWidth="1"/>
    <col min="13587" max="13587" width="16.4140625" style="85" customWidth="1"/>
    <col min="13588" max="13588" width="1.08203125" style="85" customWidth="1"/>
    <col min="13589" max="13589" width="15.58203125" style="85" customWidth="1"/>
    <col min="13590" max="13590" width="0.75" style="85" customWidth="1"/>
    <col min="13591" max="13591" width="15.58203125" style="85" customWidth="1"/>
    <col min="13592" max="13592" width="0.75" style="85" customWidth="1"/>
    <col min="13593" max="13593" width="15.58203125" style="85" customWidth="1"/>
    <col min="13594" max="13822" width="8.4140625" style="85"/>
    <col min="13823" max="13823" width="47.4140625" style="85" customWidth="1"/>
    <col min="13824" max="13824" width="0.58203125" style="85" customWidth="1"/>
    <col min="13825" max="13825" width="14.75" style="85" customWidth="1"/>
    <col min="13826" max="13826" width="0.75" style="85" customWidth="1"/>
    <col min="13827" max="13827" width="14.75" style="85" customWidth="1"/>
    <col min="13828" max="13828" width="0.75" style="85" customWidth="1"/>
    <col min="13829" max="13829" width="16.4140625" style="85" customWidth="1"/>
    <col min="13830" max="13830" width="0.75" style="85" customWidth="1"/>
    <col min="13831" max="13831" width="16.4140625" style="85" customWidth="1"/>
    <col min="13832" max="13832" width="0.75" style="85" customWidth="1"/>
    <col min="13833" max="13833" width="16.4140625" style="85" customWidth="1"/>
    <col min="13834" max="13834" width="0.75" style="85" customWidth="1"/>
    <col min="13835" max="13835" width="16.4140625" style="85" customWidth="1"/>
    <col min="13836" max="13836" width="1.08203125" style="85" customWidth="1"/>
    <col min="13837" max="13837" width="15.58203125" style="85" customWidth="1"/>
    <col min="13838" max="13838" width="0.75" style="85" customWidth="1"/>
    <col min="13839" max="13839" width="16.4140625" style="85" customWidth="1"/>
    <col min="13840" max="13840" width="0.75" style="85" customWidth="1"/>
    <col min="13841" max="13841" width="19" style="85" customWidth="1"/>
    <col min="13842" max="13842" width="0.75" style="85" customWidth="1"/>
    <col min="13843" max="13843" width="16.4140625" style="85" customWidth="1"/>
    <col min="13844" max="13844" width="1.08203125" style="85" customWidth="1"/>
    <col min="13845" max="13845" width="15.58203125" style="85" customWidth="1"/>
    <col min="13846" max="13846" width="0.75" style="85" customWidth="1"/>
    <col min="13847" max="13847" width="15.58203125" style="85" customWidth="1"/>
    <col min="13848" max="13848" width="0.75" style="85" customWidth="1"/>
    <col min="13849" max="13849" width="15.58203125" style="85" customWidth="1"/>
    <col min="13850" max="14078" width="8.4140625" style="85"/>
    <col min="14079" max="14079" width="47.4140625" style="85" customWidth="1"/>
    <col min="14080" max="14080" width="0.58203125" style="85" customWidth="1"/>
    <col min="14081" max="14081" width="14.75" style="85" customWidth="1"/>
    <col min="14082" max="14082" width="0.75" style="85" customWidth="1"/>
    <col min="14083" max="14083" width="14.75" style="85" customWidth="1"/>
    <col min="14084" max="14084" width="0.75" style="85" customWidth="1"/>
    <col min="14085" max="14085" width="16.4140625" style="85" customWidth="1"/>
    <col min="14086" max="14086" width="0.75" style="85" customWidth="1"/>
    <col min="14087" max="14087" width="16.4140625" style="85" customWidth="1"/>
    <col min="14088" max="14088" width="0.75" style="85" customWidth="1"/>
    <col min="14089" max="14089" width="16.4140625" style="85" customWidth="1"/>
    <col min="14090" max="14090" width="0.75" style="85" customWidth="1"/>
    <col min="14091" max="14091" width="16.4140625" style="85" customWidth="1"/>
    <col min="14092" max="14092" width="1.08203125" style="85" customWidth="1"/>
    <col min="14093" max="14093" width="15.58203125" style="85" customWidth="1"/>
    <col min="14094" max="14094" width="0.75" style="85" customWidth="1"/>
    <col min="14095" max="14095" width="16.4140625" style="85" customWidth="1"/>
    <col min="14096" max="14096" width="0.75" style="85" customWidth="1"/>
    <col min="14097" max="14097" width="19" style="85" customWidth="1"/>
    <col min="14098" max="14098" width="0.75" style="85" customWidth="1"/>
    <col min="14099" max="14099" width="16.4140625" style="85" customWidth="1"/>
    <col min="14100" max="14100" width="1.08203125" style="85" customWidth="1"/>
    <col min="14101" max="14101" width="15.58203125" style="85" customWidth="1"/>
    <col min="14102" max="14102" width="0.75" style="85" customWidth="1"/>
    <col min="14103" max="14103" width="15.58203125" style="85" customWidth="1"/>
    <col min="14104" max="14104" width="0.75" style="85" customWidth="1"/>
    <col min="14105" max="14105" width="15.58203125" style="85" customWidth="1"/>
    <col min="14106" max="14334" width="8.4140625" style="85"/>
    <col min="14335" max="14335" width="47.4140625" style="85" customWidth="1"/>
    <col min="14336" max="14336" width="0.58203125" style="85" customWidth="1"/>
    <col min="14337" max="14337" width="14.75" style="85" customWidth="1"/>
    <col min="14338" max="14338" width="0.75" style="85" customWidth="1"/>
    <col min="14339" max="14339" width="14.75" style="85" customWidth="1"/>
    <col min="14340" max="14340" width="0.75" style="85" customWidth="1"/>
    <col min="14341" max="14341" width="16.4140625" style="85" customWidth="1"/>
    <col min="14342" max="14342" width="0.75" style="85" customWidth="1"/>
    <col min="14343" max="14343" width="16.4140625" style="85" customWidth="1"/>
    <col min="14344" max="14344" width="0.75" style="85" customWidth="1"/>
    <col min="14345" max="14345" width="16.4140625" style="85" customWidth="1"/>
    <col min="14346" max="14346" width="0.75" style="85" customWidth="1"/>
    <col min="14347" max="14347" width="16.4140625" style="85" customWidth="1"/>
    <col min="14348" max="14348" width="1.08203125" style="85" customWidth="1"/>
    <col min="14349" max="14349" width="15.58203125" style="85" customWidth="1"/>
    <col min="14350" max="14350" width="0.75" style="85" customWidth="1"/>
    <col min="14351" max="14351" width="16.4140625" style="85" customWidth="1"/>
    <col min="14352" max="14352" width="0.75" style="85" customWidth="1"/>
    <col min="14353" max="14353" width="19" style="85" customWidth="1"/>
    <col min="14354" max="14354" width="0.75" style="85" customWidth="1"/>
    <col min="14355" max="14355" width="16.4140625" style="85" customWidth="1"/>
    <col min="14356" max="14356" width="1.08203125" style="85" customWidth="1"/>
    <col min="14357" max="14357" width="15.58203125" style="85" customWidth="1"/>
    <col min="14358" max="14358" width="0.75" style="85" customWidth="1"/>
    <col min="14359" max="14359" width="15.58203125" style="85" customWidth="1"/>
    <col min="14360" max="14360" width="0.75" style="85" customWidth="1"/>
    <col min="14361" max="14361" width="15.58203125" style="85" customWidth="1"/>
    <col min="14362" max="14590" width="8.4140625" style="85"/>
    <col min="14591" max="14591" width="47.4140625" style="85" customWidth="1"/>
    <col min="14592" max="14592" width="0.58203125" style="85" customWidth="1"/>
    <col min="14593" max="14593" width="14.75" style="85" customWidth="1"/>
    <col min="14594" max="14594" width="0.75" style="85" customWidth="1"/>
    <col min="14595" max="14595" width="14.75" style="85" customWidth="1"/>
    <col min="14596" max="14596" width="0.75" style="85" customWidth="1"/>
    <col min="14597" max="14597" width="16.4140625" style="85" customWidth="1"/>
    <col min="14598" max="14598" width="0.75" style="85" customWidth="1"/>
    <col min="14599" max="14599" width="16.4140625" style="85" customWidth="1"/>
    <col min="14600" max="14600" width="0.75" style="85" customWidth="1"/>
    <col min="14601" max="14601" width="16.4140625" style="85" customWidth="1"/>
    <col min="14602" max="14602" width="0.75" style="85" customWidth="1"/>
    <col min="14603" max="14603" width="16.4140625" style="85" customWidth="1"/>
    <col min="14604" max="14604" width="1.08203125" style="85" customWidth="1"/>
    <col min="14605" max="14605" width="15.58203125" style="85" customWidth="1"/>
    <col min="14606" max="14606" width="0.75" style="85" customWidth="1"/>
    <col min="14607" max="14607" width="16.4140625" style="85" customWidth="1"/>
    <col min="14608" max="14608" width="0.75" style="85" customWidth="1"/>
    <col min="14609" max="14609" width="19" style="85" customWidth="1"/>
    <col min="14610" max="14610" width="0.75" style="85" customWidth="1"/>
    <col min="14611" max="14611" width="16.4140625" style="85" customWidth="1"/>
    <col min="14612" max="14612" width="1.08203125" style="85" customWidth="1"/>
    <col min="14613" max="14613" width="15.58203125" style="85" customWidth="1"/>
    <col min="14614" max="14614" width="0.75" style="85" customWidth="1"/>
    <col min="14615" max="14615" width="15.58203125" style="85" customWidth="1"/>
    <col min="14616" max="14616" width="0.75" style="85" customWidth="1"/>
    <col min="14617" max="14617" width="15.58203125" style="85" customWidth="1"/>
    <col min="14618" max="14846" width="8.4140625" style="85"/>
    <col min="14847" max="14847" width="47.4140625" style="85" customWidth="1"/>
    <col min="14848" max="14848" width="0.58203125" style="85" customWidth="1"/>
    <col min="14849" max="14849" width="14.75" style="85" customWidth="1"/>
    <col min="14850" max="14850" width="0.75" style="85" customWidth="1"/>
    <col min="14851" max="14851" width="14.75" style="85" customWidth="1"/>
    <col min="14852" max="14852" width="0.75" style="85" customWidth="1"/>
    <col min="14853" max="14853" width="16.4140625" style="85" customWidth="1"/>
    <col min="14854" max="14854" width="0.75" style="85" customWidth="1"/>
    <col min="14855" max="14855" width="16.4140625" style="85" customWidth="1"/>
    <col min="14856" max="14856" width="0.75" style="85" customWidth="1"/>
    <col min="14857" max="14857" width="16.4140625" style="85" customWidth="1"/>
    <col min="14858" max="14858" width="0.75" style="85" customWidth="1"/>
    <col min="14859" max="14859" width="16.4140625" style="85" customWidth="1"/>
    <col min="14860" max="14860" width="1.08203125" style="85" customWidth="1"/>
    <col min="14861" max="14861" width="15.58203125" style="85" customWidth="1"/>
    <col min="14862" max="14862" width="0.75" style="85" customWidth="1"/>
    <col min="14863" max="14863" width="16.4140625" style="85" customWidth="1"/>
    <col min="14864" max="14864" width="0.75" style="85" customWidth="1"/>
    <col min="14865" max="14865" width="19" style="85" customWidth="1"/>
    <col min="14866" max="14866" width="0.75" style="85" customWidth="1"/>
    <col min="14867" max="14867" width="16.4140625" style="85" customWidth="1"/>
    <col min="14868" max="14868" width="1.08203125" style="85" customWidth="1"/>
    <col min="14869" max="14869" width="15.58203125" style="85" customWidth="1"/>
    <col min="14870" max="14870" width="0.75" style="85" customWidth="1"/>
    <col min="14871" max="14871" width="15.58203125" style="85" customWidth="1"/>
    <col min="14872" max="14872" width="0.75" style="85" customWidth="1"/>
    <col min="14873" max="14873" width="15.58203125" style="85" customWidth="1"/>
    <col min="14874" max="15102" width="8.4140625" style="85"/>
    <col min="15103" max="15103" width="47.4140625" style="85" customWidth="1"/>
    <col min="15104" max="15104" width="0.58203125" style="85" customWidth="1"/>
    <col min="15105" max="15105" width="14.75" style="85" customWidth="1"/>
    <col min="15106" max="15106" width="0.75" style="85" customWidth="1"/>
    <col min="15107" max="15107" width="14.75" style="85" customWidth="1"/>
    <col min="15108" max="15108" width="0.75" style="85" customWidth="1"/>
    <col min="15109" max="15109" width="16.4140625" style="85" customWidth="1"/>
    <col min="15110" max="15110" width="0.75" style="85" customWidth="1"/>
    <col min="15111" max="15111" width="16.4140625" style="85" customWidth="1"/>
    <col min="15112" max="15112" width="0.75" style="85" customWidth="1"/>
    <col min="15113" max="15113" width="16.4140625" style="85" customWidth="1"/>
    <col min="15114" max="15114" width="0.75" style="85" customWidth="1"/>
    <col min="15115" max="15115" width="16.4140625" style="85" customWidth="1"/>
    <col min="15116" max="15116" width="1.08203125" style="85" customWidth="1"/>
    <col min="15117" max="15117" width="15.58203125" style="85" customWidth="1"/>
    <col min="15118" max="15118" width="0.75" style="85" customWidth="1"/>
    <col min="15119" max="15119" width="16.4140625" style="85" customWidth="1"/>
    <col min="15120" max="15120" width="0.75" style="85" customWidth="1"/>
    <col min="15121" max="15121" width="19" style="85" customWidth="1"/>
    <col min="15122" max="15122" width="0.75" style="85" customWidth="1"/>
    <col min="15123" max="15123" width="16.4140625" style="85" customWidth="1"/>
    <col min="15124" max="15124" width="1.08203125" style="85" customWidth="1"/>
    <col min="15125" max="15125" width="15.58203125" style="85" customWidth="1"/>
    <col min="15126" max="15126" width="0.75" style="85" customWidth="1"/>
    <col min="15127" max="15127" width="15.58203125" style="85" customWidth="1"/>
    <col min="15128" max="15128" width="0.75" style="85" customWidth="1"/>
    <col min="15129" max="15129" width="15.58203125" style="85" customWidth="1"/>
    <col min="15130" max="15358" width="8.4140625" style="85"/>
    <col min="15359" max="15359" width="47.4140625" style="85" customWidth="1"/>
    <col min="15360" max="15360" width="0.58203125" style="85" customWidth="1"/>
    <col min="15361" max="15361" width="14.75" style="85" customWidth="1"/>
    <col min="15362" max="15362" width="0.75" style="85" customWidth="1"/>
    <col min="15363" max="15363" width="14.75" style="85" customWidth="1"/>
    <col min="15364" max="15364" width="0.75" style="85" customWidth="1"/>
    <col min="15365" max="15365" width="16.4140625" style="85" customWidth="1"/>
    <col min="15366" max="15366" width="0.75" style="85" customWidth="1"/>
    <col min="15367" max="15367" width="16.4140625" style="85" customWidth="1"/>
    <col min="15368" max="15368" width="0.75" style="85" customWidth="1"/>
    <col min="15369" max="15369" width="16.4140625" style="85" customWidth="1"/>
    <col min="15370" max="15370" width="0.75" style="85" customWidth="1"/>
    <col min="15371" max="15371" width="16.4140625" style="85" customWidth="1"/>
    <col min="15372" max="15372" width="1.08203125" style="85" customWidth="1"/>
    <col min="15373" max="15373" width="15.58203125" style="85" customWidth="1"/>
    <col min="15374" max="15374" width="0.75" style="85" customWidth="1"/>
    <col min="15375" max="15375" width="16.4140625" style="85" customWidth="1"/>
    <col min="15376" max="15376" width="0.75" style="85" customWidth="1"/>
    <col min="15377" max="15377" width="19" style="85" customWidth="1"/>
    <col min="15378" max="15378" width="0.75" style="85" customWidth="1"/>
    <col min="15379" max="15379" width="16.4140625" style="85" customWidth="1"/>
    <col min="15380" max="15380" width="1.08203125" style="85" customWidth="1"/>
    <col min="15381" max="15381" width="15.58203125" style="85" customWidth="1"/>
    <col min="15382" max="15382" width="0.75" style="85" customWidth="1"/>
    <col min="15383" max="15383" width="15.58203125" style="85" customWidth="1"/>
    <col min="15384" max="15384" width="0.75" style="85" customWidth="1"/>
    <col min="15385" max="15385" width="15.58203125" style="85" customWidth="1"/>
    <col min="15386" max="15614" width="8.4140625" style="85"/>
    <col min="15615" max="15615" width="47.4140625" style="85" customWidth="1"/>
    <col min="15616" max="15616" width="0.58203125" style="85" customWidth="1"/>
    <col min="15617" max="15617" width="14.75" style="85" customWidth="1"/>
    <col min="15618" max="15618" width="0.75" style="85" customWidth="1"/>
    <col min="15619" max="15619" width="14.75" style="85" customWidth="1"/>
    <col min="15620" max="15620" width="0.75" style="85" customWidth="1"/>
    <col min="15621" max="15621" width="16.4140625" style="85" customWidth="1"/>
    <col min="15622" max="15622" width="0.75" style="85" customWidth="1"/>
    <col min="15623" max="15623" width="16.4140625" style="85" customWidth="1"/>
    <col min="15624" max="15624" width="0.75" style="85" customWidth="1"/>
    <col min="15625" max="15625" width="16.4140625" style="85" customWidth="1"/>
    <col min="15626" max="15626" width="0.75" style="85" customWidth="1"/>
    <col min="15627" max="15627" width="16.4140625" style="85" customWidth="1"/>
    <col min="15628" max="15628" width="1.08203125" style="85" customWidth="1"/>
    <col min="15629" max="15629" width="15.58203125" style="85" customWidth="1"/>
    <col min="15630" max="15630" width="0.75" style="85" customWidth="1"/>
    <col min="15631" max="15631" width="16.4140625" style="85" customWidth="1"/>
    <col min="15632" max="15632" width="0.75" style="85" customWidth="1"/>
    <col min="15633" max="15633" width="19" style="85" customWidth="1"/>
    <col min="15634" max="15634" width="0.75" style="85" customWidth="1"/>
    <col min="15635" max="15635" width="16.4140625" style="85" customWidth="1"/>
    <col min="15636" max="15636" width="1.08203125" style="85" customWidth="1"/>
    <col min="15637" max="15637" width="15.58203125" style="85" customWidth="1"/>
    <col min="15638" max="15638" width="0.75" style="85" customWidth="1"/>
    <col min="15639" max="15639" width="15.58203125" style="85" customWidth="1"/>
    <col min="15640" max="15640" width="0.75" style="85" customWidth="1"/>
    <col min="15641" max="15641" width="15.58203125" style="85" customWidth="1"/>
    <col min="15642" max="15870" width="8.4140625" style="85"/>
    <col min="15871" max="15871" width="47.4140625" style="85" customWidth="1"/>
    <col min="15872" max="15872" width="0.58203125" style="85" customWidth="1"/>
    <col min="15873" max="15873" width="14.75" style="85" customWidth="1"/>
    <col min="15874" max="15874" width="0.75" style="85" customWidth="1"/>
    <col min="15875" max="15875" width="14.75" style="85" customWidth="1"/>
    <col min="15876" max="15876" width="0.75" style="85" customWidth="1"/>
    <col min="15877" max="15877" width="16.4140625" style="85" customWidth="1"/>
    <col min="15878" max="15878" width="0.75" style="85" customWidth="1"/>
    <col min="15879" max="15879" width="16.4140625" style="85" customWidth="1"/>
    <col min="15880" max="15880" width="0.75" style="85" customWidth="1"/>
    <col min="15881" max="15881" width="16.4140625" style="85" customWidth="1"/>
    <col min="15882" max="15882" width="0.75" style="85" customWidth="1"/>
    <col min="15883" max="15883" width="16.4140625" style="85" customWidth="1"/>
    <col min="15884" max="15884" width="1.08203125" style="85" customWidth="1"/>
    <col min="15885" max="15885" width="15.58203125" style="85" customWidth="1"/>
    <col min="15886" max="15886" width="0.75" style="85" customWidth="1"/>
    <col min="15887" max="15887" width="16.4140625" style="85" customWidth="1"/>
    <col min="15888" max="15888" width="0.75" style="85" customWidth="1"/>
    <col min="15889" max="15889" width="19" style="85" customWidth="1"/>
    <col min="15890" max="15890" width="0.75" style="85" customWidth="1"/>
    <col min="15891" max="15891" width="16.4140625" style="85" customWidth="1"/>
    <col min="15892" max="15892" width="1.08203125" style="85" customWidth="1"/>
    <col min="15893" max="15893" width="15.58203125" style="85" customWidth="1"/>
    <col min="15894" max="15894" width="0.75" style="85" customWidth="1"/>
    <col min="15895" max="15895" width="15.58203125" style="85" customWidth="1"/>
    <col min="15896" max="15896" width="0.75" style="85" customWidth="1"/>
    <col min="15897" max="15897" width="15.58203125" style="85" customWidth="1"/>
    <col min="15898" max="16126" width="8.4140625" style="85"/>
    <col min="16127" max="16127" width="47.4140625" style="85" customWidth="1"/>
    <col min="16128" max="16128" width="0.58203125" style="85" customWidth="1"/>
    <col min="16129" max="16129" width="14.75" style="85" customWidth="1"/>
    <col min="16130" max="16130" width="0.75" style="85" customWidth="1"/>
    <col min="16131" max="16131" width="14.75" style="85" customWidth="1"/>
    <col min="16132" max="16132" width="0.75" style="85" customWidth="1"/>
    <col min="16133" max="16133" width="16.4140625" style="85" customWidth="1"/>
    <col min="16134" max="16134" width="0.75" style="85" customWidth="1"/>
    <col min="16135" max="16135" width="16.4140625" style="85" customWidth="1"/>
    <col min="16136" max="16136" width="0.75" style="85" customWidth="1"/>
    <col min="16137" max="16137" width="16.4140625" style="85" customWidth="1"/>
    <col min="16138" max="16138" width="0.75" style="85" customWidth="1"/>
    <col min="16139" max="16139" width="16.4140625" style="85" customWidth="1"/>
    <col min="16140" max="16140" width="1.08203125" style="85" customWidth="1"/>
    <col min="16141" max="16141" width="15.58203125" style="85" customWidth="1"/>
    <col min="16142" max="16142" width="0.75" style="85" customWidth="1"/>
    <col min="16143" max="16143" width="16.4140625" style="85" customWidth="1"/>
    <col min="16144" max="16144" width="0.75" style="85" customWidth="1"/>
    <col min="16145" max="16145" width="19" style="85" customWidth="1"/>
    <col min="16146" max="16146" width="0.75" style="85" customWidth="1"/>
    <col min="16147" max="16147" width="16.4140625" style="85" customWidth="1"/>
    <col min="16148" max="16148" width="1.08203125" style="85" customWidth="1"/>
    <col min="16149" max="16149" width="15.58203125" style="85" customWidth="1"/>
    <col min="16150" max="16150" width="0.75" style="85" customWidth="1"/>
    <col min="16151" max="16151" width="15.58203125" style="85" customWidth="1"/>
    <col min="16152" max="16152" width="0.75" style="85" customWidth="1"/>
    <col min="16153" max="16153" width="15.58203125" style="85" customWidth="1"/>
    <col min="16154" max="16384" width="8.4140625" style="85"/>
  </cols>
  <sheetData>
    <row r="1" spans="1:25" ht="24" customHeight="1">
      <c r="A1" s="1" t="s">
        <v>0</v>
      </c>
      <c r="B1" s="1"/>
      <c r="S1" s="86"/>
      <c r="T1" s="86"/>
      <c r="U1" s="86"/>
      <c r="Y1" s="87"/>
    </row>
    <row r="2" spans="1:25" ht="24" customHeight="1">
      <c r="A2" s="1" t="s">
        <v>115</v>
      </c>
      <c r="B2" s="1"/>
      <c r="C2" s="88"/>
      <c r="D2" s="88"/>
      <c r="E2" s="88"/>
      <c r="F2" s="88"/>
      <c r="G2" s="88"/>
      <c r="H2" s="88"/>
      <c r="I2" s="88"/>
      <c r="J2" s="88"/>
      <c r="K2" s="18"/>
      <c r="L2" s="88"/>
      <c r="M2" s="1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5" ht="24" customHeight="1">
      <c r="A3" s="138" t="s">
        <v>64</v>
      </c>
      <c r="B3" s="138"/>
      <c r="C3" s="13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spans="1:25" ht="24" customHeight="1"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9"/>
      <c r="T4" s="89"/>
      <c r="U4" s="89"/>
      <c r="V4" s="81"/>
      <c r="W4" s="81"/>
      <c r="X4" s="81"/>
      <c r="Y4" s="89" t="s">
        <v>3</v>
      </c>
    </row>
    <row r="5" spans="1:25" ht="24" customHeight="1">
      <c r="C5" s="139" t="s">
        <v>116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5" s="91" customFormat="1" ht="24" customHeight="1">
      <c r="A6" s="90"/>
      <c r="B6" s="90"/>
      <c r="C6" s="140" t="s">
        <v>117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5" s="91" customFormat="1" ht="24" customHeight="1">
      <c r="A7" s="90"/>
      <c r="B7" s="90"/>
      <c r="F7" s="85"/>
      <c r="G7" s="92" t="s">
        <v>118</v>
      </c>
      <c r="I7" s="139" t="s">
        <v>54</v>
      </c>
      <c r="J7" s="139"/>
      <c r="K7" s="139"/>
      <c r="L7" s="139"/>
      <c r="M7" s="139"/>
      <c r="N7" s="139"/>
      <c r="O7" s="139"/>
      <c r="P7" s="139"/>
      <c r="Q7" s="139"/>
      <c r="R7" s="85"/>
      <c r="S7" s="85"/>
      <c r="T7" s="85"/>
      <c r="U7" s="92" t="s">
        <v>61</v>
      </c>
    </row>
    <row r="8" spans="1:25" s="92" customFormat="1" ht="24" customHeight="1">
      <c r="C8" s="92" t="s">
        <v>119</v>
      </c>
      <c r="E8" s="92" t="s">
        <v>120</v>
      </c>
      <c r="G8" s="92" t="s">
        <v>121</v>
      </c>
      <c r="I8" s="92" t="s">
        <v>122</v>
      </c>
      <c r="K8" s="92" t="s">
        <v>122</v>
      </c>
      <c r="M8" s="92" t="s">
        <v>124</v>
      </c>
      <c r="N8" s="88"/>
      <c r="O8" s="92" t="s">
        <v>123</v>
      </c>
      <c r="Q8" s="92" t="s">
        <v>125</v>
      </c>
      <c r="S8" s="85"/>
      <c r="T8" s="85"/>
      <c r="U8" s="92" t="s">
        <v>126</v>
      </c>
    </row>
    <row r="9" spans="1:25" s="92" customFormat="1" ht="24" customHeight="1">
      <c r="C9" s="92" t="s">
        <v>127</v>
      </c>
      <c r="E9" s="92" t="s">
        <v>128</v>
      </c>
      <c r="G9" s="92" t="s">
        <v>129</v>
      </c>
      <c r="I9" s="92" t="s">
        <v>130</v>
      </c>
      <c r="K9" s="92" t="s">
        <v>130</v>
      </c>
      <c r="M9" s="92" t="s">
        <v>131</v>
      </c>
      <c r="N9" s="88"/>
      <c r="O9" s="92" t="s">
        <v>132</v>
      </c>
      <c r="Q9" s="92" t="s">
        <v>133</v>
      </c>
      <c r="S9" s="92" t="s">
        <v>134</v>
      </c>
      <c r="U9" s="92" t="s">
        <v>135</v>
      </c>
      <c r="W9" s="92" t="s">
        <v>136</v>
      </c>
    </row>
    <row r="10" spans="1:25" s="92" customFormat="1" ht="24" customHeight="1">
      <c r="C10" s="94" t="s">
        <v>137</v>
      </c>
      <c r="E10" s="94" t="s">
        <v>138</v>
      </c>
      <c r="G10" s="94" t="s">
        <v>139</v>
      </c>
      <c r="I10" s="94" t="s">
        <v>140</v>
      </c>
      <c r="K10" s="94" t="s">
        <v>141</v>
      </c>
      <c r="M10" s="94" t="s">
        <v>142</v>
      </c>
      <c r="N10" s="88"/>
      <c r="O10" s="94" t="s">
        <v>6</v>
      </c>
      <c r="Q10" s="94" t="s">
        <v>229</v>
      </c>
      <c r="S10" s="94" t="s">
        <v>143</v>
      </c>
      <c r="U10" s="94" t="s">
        <v>144</v>
      </c>
      <c r="W10" s="94" t="s">
        <v>145</v>
      </c>
      <c r="Y10" s="94" t="s">
        <v>146</v>
      </c>
    </row>
    <row r="11" spans="1:25" ht="24" customHeight="1">
      <c r="A11" s="1" t="s">
        <v>147</v>
      </c>
      <c r="B11" s="1"/>
      <c r="C11" s="128">
        <v>72005040</v>
      </c>
      <c r="D11" s="128"/>
      <c r="E11" s="128">
        <v>20833734</v>
      </c>
      <c r="F11" s="128"/>
      <c r="G11" s="128">
        <v>-165255</v>
      </c>
      <c r="H11" s="128"/>
      <c r="I11" s="128">
        <v>8579504</v>
      </c>
      <c r="J11" s="128"/>
      <c r="K11" s="128">
        <v>9386416</v>
      </c>
      <c r="L11" s="128"/>
      <c r="M11" s="128">
        <v>178064</v>
      </c>
      <c r="N11" s="128"/>
      <c r="O11" s="128">
        <v>-72032</v>
      </c>
      <c r="P11" s="128"/>
      <c r="Q11" s="128">
        <v>14107084</v>
      </c>
      <c r="R11" s="128"/>
      <c r="S11" s="128">
        <v>218613197</v>
      </c>
      <c r="T11" s="128"/>
      <c r="U11" s="128">
        <f t="shared" ref="U11:U17" si="0">SUM(C11:S11)</f>
        <v>343465752</v>
      </c>
      <c r="V11" s="128"/>
      <c r="W11" s="128">
        <v>11597842</v>
      </c>
      <c r="X11" s="128"/>
      <c r="Y11" s="128">
        <f t="shared" ref="Y11:Y16" si="1">SUM(U11:W11)</f>
        <v>355063594</v>
      </c>
    </row>
    <row r="12" spans="1:25" ht="24" customHeight="1">
      <c r="A12" s="85" t="s">
        <v>219</v>
      </c>
      <c r="C12" s="128">
        <v>0</v>
      </c>
      <c r="D12" s="128"/>
      <c r="E12" s="128">
        <v>0</v>
      </c>
      <c r="F12" s="128"/>
      <c r="G12" s="128">
        <v>0</v>
      </c>
      <c r="H12" s="128"/>
      <c r="I12" s="128">
        <v>0</v>
      </c>
      <c r="J12" s="128"/>
      <c r="K12" s="128">
        <v>0</v>
      </c>
      <c r="L12" s="128"/>
      <c r="M12" s="128">
        <v>0</v>
      </c>
      <c r="N12" s="128"/>
      <c r="O12" s="128">
        <v>0</v>
      </c>
      <c r="P12" s="128"/>
      <c r="Q12" s="128">
        <v>0</v>
      </c>
      <c r="R12" s="128"/>
      <c r="S12" s="128">
        <v>-3845779</v>
      </c>
      <c r="T12" s="128"/>
      <c r="U12" s="128">
        <f t="shared" si="0"/>
        <v>-3845779</v>
      </c>
      <c r="V12" s="128"/>
      <c r="W12" s="129">
        <v>-1150410</v>
      </c>
      <c r="X12" s="128"/>
      <c r="Y12" s="128">
        <f t="shared" si="1"/>
        <v>-4996189</v>
      </c>
    </row>
    <row r="13" spans="1:25" ht="24" customHeight="1">
      <c r="A13" s="85" t="s">
        <v>148</v>
      </c>
      <c r="C13" s="128">
        <v>0</v>
      </c>
      <c r="D13" s="128"/>
      <c r="E13" s="128">
        <v>0</v>
      </c>
      <c r="F13" s="128"/>
      <c r="G13" s="128">
        <v>-494439</v>
      </c>
      <c r="H13" s="128"/>
      <c r="I13" s="128">
        <v>0</v>
      </c>
      <c r="J13" s="128"/>
      <c r="K13" s="128">
        <v>0</v>
      </c>
      <c r="L13" s="128"/>
      <c r="M13" s="128">
        <v>0</v>
      </c>
      <c r="N13" s="128"/>
      <c r="O13" s="128">
        <v>0</v>
      </c>
      <c r="P13" s="128"/>
      <c r="Q13" s="128">
        <v>0</v>
      </c>
      <c r="R13" s="128"/>
      <c r="S13" s="128">
        <v>0</v>
      </c>
      <c r="T13" s="128"/>
      <c r="U13" s="128">
        <f t="shared" si="0"/>
        <v>-494439</v>
      </c>
      <c r="V13" s="128"/>
      <c r="W13" s="128">
        <v>494439</v>
      </c>
      <c r="X13" s="129"/>
      <c r="Y13" s="128">
        <f t="shared" si="1"/>
        <v>0</v>
      </c>
    </row>
    <row r="14" spans="1:25" ht="24" customHeight="1">
      <c r="A14" s="85" t="s">
        <v>149</v>
      </c>
      <c r="C14" s="128">
        <v>0</v>
      </c>
      <c r="D14" s="128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0</v>
      </c>
      <c r="N14" s="128"/>
      <c r="O14" s="128">
        <v>0</v>
      </c>
      <c r="P14" s="128"/>
      <c r="Q14" s="128">
        <v>0</v>
      </c>
      <c r="R14" s="128"/>
      <c r="S14" s="128">
        <v>0</v>
      </c>
      <c r="T14" s="128"/>
      <c r="U14" s="128">
        <f t="shared" si="0"/>
        <v>0</v>
      </c>
      <c r="V14" s="128"/>
      <c r="W14" s="128">
        <v>147000</v>
      </c>
      <c r="X14" s="129"/>
      <c r="Y14" s="128">
        <f t="shared" si="1"/>
        <v>147000</v>
      </c>
    </row>
    <row r="15" spans="1:25" ht="24" customHeight="1">
      <c r="A15" s="85" t="s">
        <v>150</v>
      </c>
      <c r="C15" s="128">
        <v>0</v>
      </c>
      <c r="D15" s="128"/>
      <c r="E15" s="128">
        <v>0</v>
      </c>
      <c r="F15" s="128"/>
      <c r="G15" s="128">
        <v>0</v>
      </c>
      <c r="H15" s="128"/>
      <c r="I15" s="128">
        <v>5836241</v>
      </c>
      <c r="J15" s="128"/>
      <c r="K15" s="128">
        <v>0</v>
      </c>
      <c r="L15" s="128"/>
      <c r="M15" s="128">
        <v>0</v>
      </c>
      <c r="N15" s="128"/>
      <c r="O15" s="128">
        <v>0</v>
      </c>
      <c r="P15" s="128"/>
      <c r="Q15" s="128">
        <v>0</v>
      </c>
      <c r="R15" s="128"/>
      <c r="S15" s="128">
        <v>0</v>
      </c>
      <c r="T15" s="128"/>
      <c r="U15" s="128">
        <f t="shared" si="0"/>
        <v>5836241</v>
      </c>
      <c r="V15" s="128"/>
      <c r="W15" s="128">
        <v>0</v>
      </c>
      <c r="X15" s="129"/>
      <c r="Y15" s="128">
        <f t="shared" si="1"/>
        <v>5836241</v>
      </c>
    </row>
    <row r="16" spans="1:25" ht="24" customHeight="1">
      <c r="A16" s="85" t="s">
        <v>151</v>
      </c>
      <c r="C16" s="128">
        <v>0</v>
      </c>
      <c r="D16" s="128"/>
      <c r="E16" s="128">
        <v>0</v>
      </c>
      <c r="F16" s="128"/>
      <c r="G16" s="128">
        <v>0</v>
      </c>
      <c r="H16" s="128"/>
      <c r="I16" s="128">
        <v>-119414</v>
      </c>
      <c r="J16" s="128"/>
      <c r="K16" s="128">
        <v>-1783</v>
      </c>
      <c r="L16" s="128"/>
      <c r="M16" s="128">
        <v>0</v>
      </c>
      <c r="N16" s="128"/>
      <c r="O16" s="128">
        <v>0</v>
      </c>
      <c r="P16" s="128"/>
      <c r="Q16" s="128">
        <v>-188628</v>
      </c>
      <c r="R16" s="128"/>
      <c r="S16" s="128">
        <v>309825</v>
      </c>
      <c r="T16" s="128"/>
      <c r="U16" s="128">
        <f t="shared" si="0"/>
        <v>0</v>
      </c>
      <c r="V16" s="128"/>
      <c r="W16" s="128">
        <v>0</v>
      </c>
      <c r="X16" s="128"/>
      <c r="Y16" s="128">
        <f t="shared" si="1"/>
        <v>0</v>
      </c>
    </row>
    <row r="17" spans="1:25" s="16" customFormat="1" ht="24" customHeight="1">
      <c r="A17" s="85" t="s">
        <v>109</v>
      </c>
      <c r="B17" s="85"/>
      <c r="C17" s="128">
        <v>0</v>
      </c>
      <c r="D17" s="128"/>
      <c r="E17" s="128">
        <v>0</v>
      </c>
      <c r="F17" s="128"/>
      <c r="G17" s="128">
        <v>0</v>
      </c>
      <c r="H17" s="128"/>
      <c r="I17" s="128">
        <v>0</v>
      </c>
      <c r="J17" s="128"/>
      <c r="K17" s="128">
        <v>692273</v>
      </c>
      <c r="L17" s="128"/>
      <c r="M17" s="128">
        <v>-110582</v>
      </c>
      <c r="N17" s="128"/>
      <c r="O17" s="128">
        <v>145190</v>
      </c>
      <c r="P17" s="128"/>
      <c r="Q17" s="128">
        <v>-7905971</v>
      </c>
      <c r="R17" s="128"/>
      <c r="S17" s="114">
        <v>22270207</v>
      </c>
      <c r="T17" s="128"/>
      <c r="U17" s="128">
        <f t="shared" si="0"/>
        <v>15091117</v>
      </c>
      <c r="V17" s="128"/>
      <c r="W17" s="114">
        <v>2969677</v>
      </c>
      <c r="X17" s="128"/>
      <c r="Y17" s="128">
        <f>SUM(C17:E17,U17:W17)</f>
        <v>18060794</v>
      </c>
    </row>
    <row r="18" spans="1:25" ht="24" customHeight="1" thickBot="1">
      <c r="A18" s="91" t="s">
        <v>152</v>
      </c>
      <c r="B18" s="91"/>
      <c r="C18" s="130">
        <f>SUM(C11:C17)</f>
        <v>72005040</v>
      </c>
      <c r="D18" s="128"/>
      <c r="E18" s="130">
        <f>SUM(E11:E17)</f>
        <v>20833734</v>
      </c>
      <c r="F18" s="128"/>
      <c r="G18" s="130">
        <f>SUM(G11:G17)</f>
        <v>-659694</v>
      </c>
      <c r="H18" s="128"/>
      <c r="I18" s="130">
        <f>SUM(I11:I17)</f>
        <v>14296331</v>
      </c>
      <c r="J18" s="128"/>
      <c r="K18" s="130">
        <f>SUM(K11:K17)</f>
        <v>10076906</v>
      </c>
      <c r="L18" s="128"/>
      <c r="M18" s="130">
        <f>SUM(M11:M17)</f>
        <v>67482</v>
      </c>
      <c r="N18" s="128"/>
      <c r="O18" s="130">
        <f>SUM(O11:O17)</f>
        <v>73158</v>
      </c>
      <c r="P18" s="128"/>
      <c r="Q18" s="130">
        <f>SUM(Q11:Q17)</f>
        <v>6012485</v>
      </c>
      <c r="R18" s="128"/>
      <c r="S18" s="130">
        <f>SUM(S11:S17)</f>
        <v>237347450</v>
      </c>
      <c r="T18" s="128"/>
      <c r="U18" s="130">
        <f>SUM(U11:U17)</f>
        <v>360052892</v>
      </c>
      <c r="V18" s="128"/>
      <c r="W18" s="130">
        <f>SUM(W11:W17)</f>
        <v>14058548</v>
      </c>
      <c r="X18" s="128"/>
      <c r="Y18" s="130">
        <f>SUM(Y11:Y17)</f>
        <v>374111440</v>
      </c>
    </row>
    <row r="19" spans="1:25" ht="24" customHeight="1" thickTop="1">
      <c r="A19" s="91"/>
      <c r="B19" s="91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</row>
    <row r="20" spans="1:25" s="20" customFormat="1" ht="24" customHeight="1">
      <c r="A20" s="97" t="s">
        <v>153</v>
      </c>
      <c r="B20" s="97"/>
      <c r="C20" s="128">
        <v>72005040</v>
      </c>
      <c r="D20" s="128"/>
      <c r="E20" s="128">
        <v>20833734</v>
      </c>
      <c r="F20" s="128"/>
      <c r="G20" s="128">
        <v>-659694</v>
      </c>
      <c r="H20" s="128"/>
      <c r="I20" s="128">
        <v>14296331</v>
      </c>
      <c r="J20" s="128"/>
      <c r="K20" s="128">
        <v>10076906</v>
      </c>
      <c r="L20" s="128"/>
      <c r="M20" s="128">
        <v>67482</v>
      </c>
      <c r="N20" s="128"/>
      <c r="O20" s="128">
        <v>73158</v>
      </c>
      <c r="P20" s="128"/>
      <c r="Q20" s="128">
        <v>6012485</v>
      </c>
      <c r="R20" s="128"/>
      <c r="S20" s="128">
        <v>237347450</v>
      </c>
      <c r="T20" s="128"/>
      <c r="U20" s="128">
        <f>SUM(C20:S20)</f>
        <v>360052892</v>
      </c>
      <c r="V20" s="128"/>
      <c r="W20" s="128">
        <v>14058548</v>
      </c>
      <c r="X20" s="128"/>
      <c r="Y20" s="128">
        <f t="shared" ref="Y20:Y22" si="2">SUM(U20:W20)</f>
        <v>374111440</v>
      </c>
    </row>
    <row r="21" spans="1:25" s="20" customFormat="1" ht="24" customHeight="1">
      <c r="A21" s="20" t="s">
        <v>219</v>
      </c>
      <c r="C21" s="128">
        <v>0</v>
      </c>
      <c r="D21" s="128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0</v>
      </c>
      <c r="L21" s="128"/>
      <c r="M21" s="128">
        <v>0</v>
      </c>
      <c r="N21" s="128"/>
      <c r="O21" s="128">
        <v>0</v>
      </c>
      <c r="P21" s="128"/>
      <c r="Q21" s="128">
        <v>0</v>
      </c>
      <c r="R21" s="128"/>
      <c r="S21" s="128">
        <v>-5845142</v>
      </c>
      <c r="T21" s="128"/>
      <c r="U21" s="128">
        <f>SUM(C21:S21)</f>
        <v>-5845142</v>
      </c>
      <c r="V21" s="128"/>
      <c r="W21" s="128">
        <v>-1307266</v>
      </c>
      <c r="X21" s="128"/>
      <c r="Y21" s="128">
        <f t="shared" si="2"/>
        <v>-7152408</v>
      </c>
    </row>
    <row r="22" spans="1:25" s="20" customFormat="1" ht="24" customHeight="1">
      <c r="A22" s="20" t="s">
        <v>151</v>
      </c>
      <c r="C22" s="128">
        <v>0</v>
      </c>
      <c r="D22" s="128"/>
      <c r="E22" s="128">
        <v>0</v>
      </c>
      <c r="F22" s="128"/>
      <c r="G22" s="128">
        <v>0</v>
      </c>
      <c r="H22" s="128"/>
      <c r="I22" s="128">
        <v>-85130</v>
      </c>
      <c r="J22" s="128"/>
      <c r="K22" s="128">
        <v>-25502</v>
      </c>
      <c r="L22" s="128"/>
      <c r="M22" s="128">
        <v>0</v>
      </c>
      <c r="N22" s="128"/>
      <c r="O22" s="128">
        <v>0</v>
      </c>
      <c r="P22" s="128"/>
      <c r="Q22" s="128">
        <v>-28715</v>
      </c>
      <c r="R22" s="128"/>
      <c r="S22" s="128">
        <v>139347</v>
      </c>
      <c r="T22" s="128"/>
      <c r="U22" s="128">
        <f>SUM(C22:S22)</f>
        <v>0</v>
      </c>
      <c r="V22" s="128"/>
      <c r="W22" s="128">
        <v>0</v>
      </c>
      <c r="X22" s="128"/>
      <c r="Y22" s="128">
        <f t="shared" si="2"/>
        <v>0</v>
      </c>
    </row>
    <row r="23" spans="1:25" s="20" customFormat="1" ht="24" customHeight="1">
      <c r="A23" s="20" t="s">
        <v>109</v>
      </c>
      <c r="C23" s="128">
        <v>0</v>
      </c>
      <c r="D23" s="128"/>
      <c r="E23" s="128">
        <v>0</v>
      </c>
      <c r="F23" s="128"/>
      <c r="G23" s="128">
        <v>0</v>
      </c>
      <c r="H23" s="128"/>
      <c r="I23" s="128">
        <v>0</v>
      </c>
      <c r="J23" s="128"/>
      <c r="K23" s="128">
        <v>-2534726</v>
      </c>
      <c r="L23" s="128"/>
      <c r="M23" s="128">
        <v>234277</v>
      </c>
      <c r="N23" s="128"/>
      <c r="O23" s="128">
        <v>-54734</v>
      </c>
      <c r="P23" s="128"/>
      <c r="Q23" s="128">
        <v>-10125184</v>
      </c>
      <c r="R23" s="128"/>
      <c r="S23" s="128">
        <v>34577387</v>
      </c>
      <c r="T23" s="128"/>
      <c r="U23" s="128">
        <f>SUM(C23:S23)</f>
        <v>22097020</v>
      </c>
      <c r="V23" s="128"/>
      <c r="W23" s="128">
        <v>3515980</v>
      </c>
      <c r="X23" s="128"/>
      <c r="Y23" s="128">
        <f>SUM(C23:E23,U23:W23)</f>
        <v>25613000</v>
      </c>
    </row>
    <row r="24" spans="1:25" s="20" customFormat="1" ht="24" customHeight="1" thickBot="1">
      <c r="A24" s="97" t="s">
        <v>154</v>
      </c>
      <c r="B24" s="97"/>
      <c r="C24" s="130">
        <f>SUM(C20:C23)</f>
        <v>72005040</v>
      </c>
      <c r="D24" s="128"/>
      <c r="E24" s="130">
        <f>SUM(E20:E23)</f>
        <v>20833734</v>
      </c>
      <c r="F24" s="128"/>
      <c r="G24" s="130">
        <f>SUM(G20:G23)</f>
        <v>-659694</v>
      </c>
      <c r="H24" s="128"/>
      <c r="I24" s="130">
        <f>SUM(I20:I23)</f>
        <v>14211201</v>
      </c>
      <c r="J24" s="128"/>
      <c r="K24" s="130">
        <f>SUM(K20:K23)</f>
        <v>7516678</v>
      </c>
      <c r="L24" s="128"/>
      <c r="M24" s="130">
        <f>SUM(M20:M23)</f>
        <v>301759</v>
      </c>
      <c r="N24" s="128"/>
      <c r="O24" s="130">
        <f>SUM(O20:O23)</f>
        <v>18424</v>
      </c>
      <c r="P24" s="128"/>
      <c r="Q24" s="130">
        <f>SUM(Q20:Q23)</f>
        <v>-4141414</v>
      </c>
      <c r="R24" s="128"/>
      <c r="S24" s="130">
        <f>SUM(S20:S23)</f>
        <v>266219042</v>
      </c>
      <c r="T24" s="128"/>
      <c r="U24" s="130">
        <f>SUM(U20:U23)</f>
        <v>376304770</v>
      </c>
      <c r="V24" s="128"/>
      <c r="W24" s="130">
        <f>SUM(W20:W23)</f>
        <v>16267262</v>
      </c>
      <c r="X24" s="128"/>
      <c r="Y24" s="130">
        <f>SUM(Y20:Y23)</f>
        <v>392572032</v>
      </c>
    </row>
    <row r="25" spans="1:25" s="20" customFormat="1" ht="24" customHeight="1" thickTop="1">
      <c r="A25" s="97"/>
      <c r="B25" s="97"/>
      <c r="C25" s="128">
        <f>C24-'BS (E)'!E57-'BS (E)'!E56</f>
        <v>0</v>
      </c>
      <c r="D25" s="128"/>
      <c r="E25" s="128">
        <f>E24-'BS (E)'!E59</f>
        <v>0</v>
      </c>
      <c r="F25" s="128"/>
      <c r="G25" s="128">
        <f>G24-'BS (E)'!E60</f>
        <v>0</v>
      </c>
      <c r="H25" s="128"/>
      <c r="I25" s="128"/>
      <c r="J25" s="128"/>
      <c r="K25" s="128"/>
      <c r="L25" s="128"/>
      <c r="M25" s="128"/>
      <c r="N25" s="128"/>
      <c r="O25" s="128"/>
      <c r="P25" s="128"/>
      <c r="Q25" s="128">
        <f>I24+K24+M24+O24+Q24-'BS (E)'!E61</f>
        <v>0</v>
      </c>
      <c r="R25" s="128"/>
      <c r="S25" s="128">
        <f>S24-'BS (E)'!E64-'BS (E)'!E65</f>
        <v>0</v>
      </c>
      <c r="T25" s="128"/>
      <c r="U25" s="128">
        <f>U24-'BS (E)'!E66</f>
        <v>0</v>
      </c>
      <c r="V25" s="128"/>
      <c r="W25" s="128">
        <f>W24-'BS (E)'!E67</f>
        <v>0</v>
      </c>
      <c r="X25" s="128"/>
      <c r="Y25" s="128">
        <f>Y24-'BS (E)'!E68</f>
        <v>0</v>
      </c>
    </row>
    <row r="26" spans="1:25" s="20" customFormat="1" ht="24" customHeight="1">
      <c r="A26" s="98" t="s">
        <v>28</v>
      </c>
      <c r="B26" s="98"/>
    </row>
    <row r="27" spans="1:25" ht="24" customHeight="1">
      <c r="A27" s="95"/>
      <c r="B27" s="95"/>
    </row>
    <row r="29" spans="1:25" ht="24" customHeight="1">
      <c r="A29" s="99"/>
      <c r="B29" s="1"/>
      <c r="C29" s="1"/>
      <c r="D29" s="96"/>
      <c r="E29" s="34"/>
      <c r="F29" s="34"/>
      <c r="G29" s="96"/>
      <c r="H29" s="96"/>
      <c r="I29" s="34"/>
      <c r="J29" s="34"/>
      <c r="K29" s="34"/>
      <c r="L29" s="34"/>
      <c r="M29" s="34"/>
      <c r="N29" s="137"/>
      <c r="O29" s="137"/>
      <c r="P29" s="137"/>
      <c r="Q29" s="137"/>
      <c r="R29" s="96"/>
      <c r="U29" s="141"/>
      <c r="V29" s="141"/>
      <c r="W29" s="141"/>
      <c r="X29" s="141"/>
      <c r="Y29" s="141"/>
    </row>
    <row r="30" spans="1:25" ht="24" customHeight="1">
      <c r="A30" s="100" t="s">
        <v>29</v>
      </c>
      <c r="B30" s="18"/>
      <c r="C30" s="18"/>
      <c r="D30" s="96"/>
      <c r="E30" s="34"/>
      <c r="H30" s="96"/>
      <c r="I30" s="34"/>
      <c r="K30" s="34"/>
      <c r="L30" s="34"/>
      <c r="M30" s="34"/>
      <c r="T30" s="137" t="s">
        <v>30</v>
      </c>
      <c r="U30" s="137"/>
      <c r="V30" s="137"/>
      <c r="W30" s="137"/>
      <c r="X30" s="137"/>
      <c r="Y30" s="137"/>
    </row>
    <row r="31" spans="1:25" ht="24" customHeight="1">
      <c r="A31" s="83" t="s">
        <v>31</v>
      </c>
      <c r="B31" s="18"/>
      <c r="C31" s="18"/>
      <c r="D31" s="96"/>
      <c r="E31" s="34"/>
      <c r="H31" s="96"/>
      <c r="I31" s="34"/>
      <c r="K31" s="34"/>
      <c r="L31" s="34"/>
      <c r="M31" s="34"/>
      <c r="T31" s="137" t="s">
        <v>32</v>
      </c>
      <c r="U31" s="137"/>
      <c r="V31" s="137"/>
      <c r="W31" s="137"/>
      <c r="X31" s="137"/>
      <c r="Y31" s="137"/>
    </row>
  </sheetData>
  <mergeCells count="8">
    <mergeCell ref="T30:Y30"/>
    <mergeCell ref="T31:Y31"/>
    <mergeCell ref="A3:C3"/>
    <mergeCell ref="C5:Y5"/>
    <mergeCell ref="C6:U6"/>
    <mergeCell ref="I7:Q7"/>
    <mergeCell ref="N29:Q29"/>
    <mergeCell ref="U29:Y29"/>
  </mergeCells>
  <printOptions horizontalCentered="1"/>
  <pageMargins left="0.19685039370078741" right="0.19685039370078741" top="0.9055118110236221" bottom="0" header="0.31496062992125984" footer="0.31496062992125984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zoomScale="70" zoomScaleNormal="70" workbookViewId="0"/>
  </sheetViews>
  <sheetFormatPr defaultColWidth="8.4140625" defaultRowHeight="24" customHeight="1"/>
  <cols>
    <col min="1" max="1" width="38.08203125" style="85" customWidth="1"/>
    <col min="2" max="2" width="2.75" style="85" customWidth="1"/>
    <col min="3" max="3" width="19.58203125" style="85" customWidth="1"/>
    <col min="4" max="4" width="1.08203125" style="85" customWidth="1"/>
    <col min="5" max="5" width="19.58203125" style="85" customWidth="1"/>
    <col min="6" max="6" width="1.08203125" style="85" customWidth="1"/>
    <col min="7" max="7" width="19.58203125" style="85" customWidth="1"/>
    <col min="8" max="8" width="1.08203125" style="85" customWidth="1"/>
    <col min="9" max="9" width="19.58203125" style="85" customWidth="1"/>
    <col min="10" max="10" width="1.08203125" style="85" customWidth="1"/>
    <col min="11" max="11" width="19.58203125" style="85" customWidth="1"/>
    <col min="12" max="12" width="1.08203125" style="85" customWidth="1"/>
    <col min="13" max="13" width="19.58203125" style="85" customWidth="1"/>
    <col min="14" max="14" width="0.75" style="85" customWidth="1"/>
    <col min="15" max="15" width="19.58203125" style="85" customWidth="1"/>
    <col min="16" max="16" width="1.08203125" style="85" customWidth="1"/>
    <col min="17" max="17" width="19.58203125" style="85" customWidth="1"/>
    <col min="18" max="18" width="1.08203125" style="85" customWidth="1"/>
    <col min="19" max="254" width="8.4140625" style="85"/>
    <col min="255" max="255" width="38.08203125" style="85" customWidth="1"/>
    <col min="256" max="256" width="2.75" style="85" customWidth="1"/>
    <col min="257" max="257" width="15.75" style="85" customWidth="1"/>
    <col min="258" max="258" width="1.08203125" style="85" customWidth="1"/>
    <col min="259" max="259" width="15.75" style="85" customWidth="1"/>
    <col min="260" max="260" width="1.08203125" style="85" customWidth="1"/>
    <col min="261" max="261" width="15.75" style="85" customWidth="1"/>
    <col min="262" max="262" width="1.08203125" style="85" customWidth="1"/>
    <col min="263" max="263" width="14.75" style="85" customWidth="1"/>
    <col min="264" max="264" width="1.08203125" style="85" customWidth="1"/>
    <col min="265" max="265" width="15.75" style="85" customWidth="1"/>
    <col min="266" max="266" width="0.75" style="85" customWidth="1"/>
    <col min="267" max="267" width="15.75" style="85" customWidth="1"/>
    <col min="268" max="268" width="1.08203125" style="85" customWidth="1"/>
    <col min="269" max="269" width="18.75" style="85" customWidth="1"/>
    <col min="270" max="270" width="0.75" style="85" customWidth="1"/>
    <col min="271" max="271" width="15.75" style="85" customWidth="1"/>
    <col min="272" max="272" width="1.08203125" style="85" customWidth="1"/>
    <col min="273" max="273" width="15.75" style="85" customWidth="1"/>
    <col min="274" max="274" width="1.08203125" style="85" customWidth="1"/>
    <col min="275" max="510" width="8.4140625" style="85"/>
    <col min="511" max="511" width="38.08203125" style="85" customWidth="1"/>
    <col min="512" max="512" width="2.75" style="85" customWidth="1"/>
    <col min="513" max="513" width="15.75" style="85" customWidth="1"/>
    <col min="514" max="514" width="1.08203125" style="85" customWidth="1"/>
    <col min="515" max="515" width="15.75" style="85" customWidth="1"/>
    <col min="516" max="516" width="1.08203125" style="85" customWidth="1"/>
    <col min="517" max="517" width="15.75" style="85" customWidth="1"/>
    <col min="518" max="518" width="1.08203125" style="85" customWidth="1"/>
    <col min="519" max="519" width="14.75" style="85" customWidth="1"/>
    <col min="520" max="520" width="1.08203125" style="85" customWidth="1"/>
    <col min="521" max="521" width="15.75" style="85" customWidth="1"/>
    <col min="522" max="522" width="0.75" style="85" customWidth="1"/>
    <col min="523" max="523" width="15.75" style="85" customWidth="1"/>
    <col min="524" max="524" width="1.08203125" style="85" customWidth="1"/>
    <col min="525" max="525" width="18.75" style="85" customWidth="1"/>
    <col min="526" max="526" width="0.75" style="85" customWidth="1"/>
    <col min="527" max="527" width="15.75" style="85" customWidth="1"/>
    <col min="528" max="528" width="1.08203125" style="85" customWidth="1"/>
    <col min="529" max="529" width="15.75" style="85" customWidth="1"/>
    <col min="530" max="530" width="1.08203125" style="85" customWidth="1"/>
    <col min="531" max="766" width="8.4140625" style="85"/>
    <col min="767" max="767" width="38.08203125" style="85" customWidth="1"/>
    <col min="768" max="768" width="2.75" style="85" customWidth="1"/>
    <col min="769" max="769" width="15.75" style="85" customWidth="1"/>
    <col min="770" max="770" width="1.08203125" style="85" customWidth="1"/>
    <col min="771" max="771" width="15.75" style="85" customWidth="1"/>
    <col min="772" max="772" width="1.08203125" style="85" customWidth="1"/>
    <col min="773" max="773" width="15.75" style="85" customWidth="1"/>
    <col min="774" max="774" width="1.08203125" style="85" customWidth="1"/>
    <col min="775" max="775" width="14.75" style="85" customWidth="1"/>
    <col min="776" max="776" width="1.08203125" style="85" customWidth="1"/>
    <col min="777" max="777" width="15.75" style="85" customWidth="1"/>
    <col min="778" max="778" width="0.75" style="85" customWidth="1"/>
    <col min="779" max="779" width="15.75" style="85" customWidth="1"/>
    <col min="780" max="780" width="1.08203125" style="85" customWidth="1"/>
    <col min="781" max="781" width="18.75" style="85" customWidth="1"/>
    <col min="782" max="782" width="0.75" style="85" customWidth="1"/>
    <col min="783" max="783" width="15.75" style="85" customWidth="1"/>
    <col min="784" max="784" width="1.08203125" style="85" customWidth="1"/>
    <col min="785" max="785" width="15.75" style="85" customWidth="1"/>
    <col min="786" max="786" width="1.08203125" style="85" customWidth="1"/>
    <col min="787" max="1022" width="8.4140625" style="85"/>
    <col min="1023" max="1023" width="38.08203125" style="85" customWidth="1"/>
    <col min="1024" max="1024" width="2.75" style="85" customWidth="1"/>
    <col min="1025" max="1025" width="15.75" style="85" customWidth="1"/>
    <col min="1026" max="1026" width="1.08203125" style="85" customWidth="1"/>
    <col min="1027" max="1027" width="15.75" style="85" customWidth="1"/>
    <col min="1028" max="1028" width="1.08203125" style="85" customWidth="1"/>
    <col min="1029" max="1029" width="15.75" style="85" customWidth="1"/>
    <col min="1030" max="1030" width="1.08203125" style="85" customWidth="1"/>
    <col min="1031" max="1031" width="14.75" style="85" customWidth="1"/>
    <col min="1032" max="1032" width="1.08203125" style="85" customWidth="1"/>
    <col min="1033" max="1033" width="15.75" style="85" customWidth="1"/>
    <col min="1034" max="1034" width="0.75" style="85" customWidth="1"/>
    <col min="1035" max="1035" width="15.75" style="85" customWidth="1"/>
    <col min="1036" max="1036" width="1.08203125" style="85" customWidth="1"/>
    <col min="1037" max="1037" width="18.75" style="85" customWidth="1"/>
    <col min="1038" max="1038" width="0.75" style="85" customWidth="1"/>
    <col min="1039" max="1039" width="15.75" style="85" customWidth="1"/>
    <col min="1040" max="1040" width="1.08203125" style="85" customWidth="1"/>
    <col min="1041" max="1041" width="15.75" style="85" customWidth="1"/>
    <col min="1042" max="1042" width="1.08203125" style="85" customWidth="1"/>
    <col min="1043" max="1278" width="8.4140625" style="85"/>
    <col min="1279" max="1279" width="38.08203125" style="85" customWidth="1"/>
    <col min="1280" max="1280" width="2.75" style="85" customWidth="1"/>
    <col min="1281" max="1281" width="15.75" style="85" customWidth="1"/>
    <col min="1282" max="1282" width="1.08203125" style="85" customWidth="1"/>
    <col min="1283" max="1283" width="15.75" style="85" customWidth="1"/>
    <col min="1284" max="1284" width="1.08203125" style="85" customWidth="1"/>
    <col min="1285" max="1285" width="15.75" style="85" customWidth="1"/>
    <col min="1286" max="1286" width="1.08203125" style="85" customWidth="1"/>
    <col min="1287" max="1287" width="14.75" style="85" customWidth="1"/>
    <col min="1288" max="1288" width="1.08203125" style="85" customWidth="1"/>
    <col min="1289" max="1289" width="15.75" style="85" customWidth="1"/>
    <col min="1290" max="1290" width="0.75" style="85" customWidth="1"/>
    <col min="1291" max="1291" width="15.75" style="85" customWidth="1"/>
    <col min="1292" max="1292" width="1.08203125" style="85" customWidth="1"/>
    <col min="1293" max="1293" width="18.75" style="85" customWidth="1"/>
    <col min="1294" max="1294" width="0.75" style="85" customWidth="1"/>
    <col min="1295" max="1295" width="15.75" style="85" customWidth="1"/>
    <col min="1296" max="1296" width="1.08203125" style="85" customWidth="1"/>
    <col min="1297" max="1297" width="15.75" style="85" customWidth="1"/>
    <col min="1298" max="1298" width="1.08203125" style="85" customWidth="1"/>
    <col min="1299" max="1534" width="8.4140625" style="85"/>
    <col min="1535" max="1535" width="38.08203125" style="85" customWidth="1"/>
    <col min="1536" max="1536" width="2.75" style="85" customWidth="1"/>
    <col min="1537" max="1537" width="15.75" style="85" customWidth="1"/>
    <col min="1538" max="1538" width="1.08203125" style="85" customWidth="1"/>
    <col min="1539" max="1539" width="15.75" style="85" customWidth="1"/>
    <col min="1540" max="1540" width="1.08203125" style="85" customWidth="1"/>
    <col min="1541" max="1541" width="15.75" style="85" customWidth="1"/>
    <col min="1542" max="1542" width="1.08203125" style="85" customWidth="1"/>
    <col min="1543" max="1543" width="14.75" style="85" customWidth="1"/>
    <col min="1544" max="1544" width="1.08203125" style="85" customWidth="1"/>
    <col min="1545" max="1545" width="15.75" style="85" customWidth="1"/>
    <col min="1546" max="1546" width="0.75" style="85" customWidth="1"/>
    <col min="1547" max="1547" width="15.75" style="85" customWidth="1"/>
    <col min="1548" max="1548" width="1.08203125" style="85" customWidth="1"/>
    <col min="1549" max="1549" width="18.75" style="85" customWidth="1"/>
    <col min="1550" max="1550" width="0.75" style="85" customWidth="1"/>
    <col min="1551" max="1551" width="15.75" style="85" customWidth="1"/>
    <col min="1552" max="1552" width="1.08203125" style="85" customWidth="1"/>
    <col min="1553" max="1553" width="15.75" style="85" customWidth="1"/>
    <col min="1554" max="1554" width="1.08203125" style="85" customWidth="1"/>
    <col min="1555" max="1790" width="8.4140625" style="85"/>
    <col min="1791" max="1791" width="38.08203125" style="85" customWidth="1"/>
    <col min="1792" max="1792" width="2.75" style="85" customWidth="1"/>
    <col min="1793" max="1793" width="15.75" style="85" customWidth="1"/>
    <col min="1794" max="1794" width="1.08203125" style="85" customWidth="1"/>
    <col min="1795" max="1795" width="15.75" style="85" customWidth="1"/>
    <col min="1796" max="1796" width="1.08203125" style="85" customWidth="1"/>
    <col min="1797" max="1797" width="15.75" style="85" customWidth="1"/>
    <col min="1798" max="1798" width="1.08203125" style="85" customWidth="1"/>
    <col min="1799" max="1799" width="14.75" style="85" customWidth="1"/>
    <col min="1800" max="1800" width="1.08203125" style="85" customWidth="1"/>
    <col min="1801" max="1801" width="15.75" style="85" customWidth="1"/>
    <col min="1802" max="1802" width="0.75" style="85" customWidth="1"/>
    <col min="1803" max="1803" width="15.75" style="85" customWidth="1"/>
    <col min="1804" max="1804" width="1.08203125" style="85" customWidth="1"/>
    <col min="1805" max="1805" width="18.75" style="85" customWidth="1"/>
    <col min="1806" max="1806" width="0.75" style="85" customWidth="1"/>
    <col min="1807" max="1807" width="15.75" style="85" customWidth="1"/>
    <col min="1808" max="1808" width="1.08203125" style="85" customWidth="1"/>
    <col min="1809" max="1809" width="15.75" style="85" customWidth="1"/>
    <col min="1810" max="1810" width="1.08203125" style="85" customWidth="1"/>
    <col min="1811" max="2046" width="8.4140625" style="85"/>
    <col min="2047" max="2047" width="38.08203125" style="85" customWidth="1"/>
    <col min="2048" max="2048" width="2.75" style="85" customWidth="1"/>
    <col min="2049" max="2049" width="15.75" style="85" customWidth="1"/>
    <col min="2050" max="2050" width="1.08203125" style="85" customWidth="1"/>
    <col min="2051" max="2051" width="15.75" style="85" customWidth="1"/>
    <col min="2052" max="2052" width="1.08203125" style="85" customWidth="1"/>
    <col min="2053" max="2053" width="15.75" style="85" customWidth="1"/>
    <col min="2054" max="2054" width="1.08203125" style="85" customWidth="1"/>
    <col min="2055" max="2055" width="14.75" style="85" customWidth="1"/>
    <col min="2056" max="2056" width="1.08203125" style="85" customWidth="1"/>
    <col min="2057" max="2057" width="15.75" style="85" customWidth="1"/>
    <col min="2058" max="2058" width="0.75" style="85" customWidth="1"/>
    <col min="2059" max="2059" width="15.75" style="85" customWidth="1"/>
    <col min="2060" max="2060" width="1.08203125" style="85" customWidth="1"/>
    <col min="2061" max="2061" width="18.75" style="85" customWidth="1"/>
    <col min="2062" max="2062" width="0.75" style="85" customWidth="1"/>
    <col min="2063" max="2063" width="15.75" style="85" customWidth="1"/>
    <col min="2064" max="2064" width="1.08203125" style="85" customWidth="1"/>
    <col min="2065" max="2065" width="15.75" style="85" customWidth="1"/>
    <col min="2066" max="2066" width="1.08203125" style="85" customWidth="1"/>
    <col min="2067" max="2302" width="8.4140625" style="85"/>
    <col min="2303" max="2303" width="38.08203125" style="85" customWidth="1"/>
    <col min="2304" max="2304" width="2.75" style="85" customWidth="1"/>
    <col min="2305" max="2305" width="15.75" style="85" customWidth="1"/>
    <col min="2306" max="2306" width="1.08203125" style="85" customWidth="1"/>
    <col min="2307" max="2307" width="15.75" style="85" customWidth="1"/>
    <col min="2308" max="2308" width="1.08203125" style="85" customWidth="1"/>
    <col min="2309" max="2309" width="15.75" style="85" customWidth="1"/>
    <col min="2310" max="2310" width="1.08203125" style="85" customWidth="1"/>
    <col min="2311" max="2311" width="14.75" style="85" customWidth="1"/>
    <col min="2312" max="2312" width="1.08203125" style="85" customWidth="1"/>
    <col min="2313" max="2313" width="15.75" style="85" customWidth="1"/>
    <col min="2314" max="2314" width="0.75" style="85" customWidth="1"/>
    <col min="2315" max="2315" width="15.75" style="85" customWidth="1"/>
    <col min="2316" max="2316" width="1.08203125" style="85" customWidth="1"/>
    <col min="2317" max="2317" width="18.75" style="85" customWidth="1"/>
    <col min="2318" max="2318" width="0.75" style="85" customWidth="1"/>
    <col min="2319" max="2319" width="15.75" style="85" customWidth="1"/>
    <col min="2320" max="2320" width="1.08203125" style="85" customWidth="1"/>
    <col min="2321" max="2321" width="15.75" style="85" customWidth="1"/>
    <col min="2322" max="2322" width="1.08203125" style="85" customWidth="1"/>
    <col min="2323" max="2558" width="8.4140625" style="85"/>
    <col min="2559" max="2559" width="38.08203125" style="85" customWidth="1"/>
    <col min="2560" max="2560" width="2.75" style="85" customWidth="1"/>
    <col min="2561" max="2561" width="15.75" style="85" customWidth="1"/>
    <col min="2562" max="2562" width="1.08203125" style="85" customWidth="1"/>
    <col min="2563" max="2563" width="15.75" style="85" customWidth="1"/>
    <col min="2564" max="2564" width="1.08203125" style="85" customWidth="1"/>
    <col min="2565" max="2565" width="15.75" style="85" customWidth="1"/>
    <col min="2566" max="2566" width="1.08203125" style="85" customWidth="1"/>
    <col min="2567" max="2567" width="14.75" style="85" customWidth="1"/>
    <col min="2568" max="2568" width="1.08203125" style="85" customWidth="1"/>
    <col min="2569" max="2569" width="15.75" style="85" customWidth="1"/>
    <col min="2570" max="2570" width="0.75" style="85" customWidth="1"/>
    <col min="2571" max="2571" width="15.75" style="85" customWidth="1"/>
    <col min="2572" max="2572" width="1.08203125" style="85" customWidth="1"/>
    <col min="2573" max="2573" width="18.75" style="85" customWidth="1"/>
    <col min="2574" max="2574" width="0.75" style="85" customWidth="1"/>
    <col min="2575" max="2575" width="15.75" style="85" customWidth="1"/>
    <col min="2576" max="2576" width="1.08203125" style="85" customWidth="1"/>
    <col min="2577" max="2577" width="15.75" style="85" customWidth="1"/>
    <col min="2578" max="2578" width="1.08203125" style="85" customWidth="1"/>
    <col min="2579" max="2814" width="8.4140625" style="85"/>
    <col min="2815" max="2815" width="38.08203125" style="85" customWidth="1"/>
    <col min="2816" max="2816" width="2.75" style="85" customWidth="1"/>
    <col min="2817" max="2817" width="15.75" style="85" customWidth="1"/>
    <col min="2818" max="2818" width="1.08203125" style="85" customWidth="1"/>
    <col min="2819" max="2819" width="15.75" style="85" customWidth="1"/>
    <col min="2820" max="2820" width="1.08203125" style="85" customWidth="1"/>
    <col min="2821" max="2821" width="15.75" style="85" customWidth="1"/>
    <col min="2822" max="2822" width="1.08203125" style="85" customWidth="1"/>
    <col min="2823" max="2823" width="14.75" style="85" customWidth="1"/>
    <col min="2824" max="2824" width="1.08203125" style="85" customWidth="1"/>
    <col min="2825" max="2825" width="15.75" style="85" customWidth="1"/>
    <col min="2826" max="2826" width="0.75" style="85" customWidth="1"/>
    <col min="2827" max="2827" width="15.75" style="85" customWidth="1"/>
    <col min="2828" max="2828" width="1.08203125" style="85" customWidth="1"/>
    <col min="2829" max="2829" width="18.75" style="85" customWidth="1"/>
    <col min="2830" max="2830" width="0.75" style="85" customWidth="1"/>
    <col min="2831" max="2831" width="15.75" style="85" customWidth="1"/>
    <col min="2832" max="2832" width="1.08203125" style="85" customWidth="1"/>
    <col min="2833" max="2833" width="15.75" style="85" customWidth="1"/>
    <col min="2834" max="2834" width="1.08203125" style="85" customWidth="1"/>
    <col min="2835" max="3070" width="8.4140625" style="85"/>
    <col min="3071" max="3071" width="38.08203125" style="85" customWidth="1"/>
    <col min="3072" max="3072" width="2.75" style="85" customWidth="1"/>
    <col min="3073" max="3073" width="15.75" style="85" customWidth="1"/>
    <col min="3074" max="3074" width="1.08203125" style="85" customWidth="1"/>
    <col min="3075" max="3075" width="15.75" style="85" customWidth="1"/>
    <col min="3076" max="3076" width="1.08203125" style="85" customWidth="1"/>
    <col min="3077" max="3077" width="15.75" style="85" customWidth="1"/>
    <col min="3078" max="3078" width="1.08203125" style="85" customWidth="1"/>
    <col min="3079" max="3079" width="14.75" style="85" customWidth="1"/>
    <col min="3080" max="3080" width="1.08203125" style="85" customWidth="1"/>
    <col min="3081" max="3081" width="15.75" style="85" customWidth="1"/>
    <col min="3082" max="3082" width="0.75" style="85" customWidth="1"/>
    <col min="3083" max="3083" width="15.75" style="85" customWidth="1"/>
    <col min="3084" max="3084" width="1.08203125" style="85" customWidth="1"/>
    <col min="3085" max="3085" width="18.75" style="85" customWidth="1"/>
    <col min="3086" max="3086" width="0.75" style="85" customWidth="1"/>
    <col min="3087" max="3087" width="15.75" style="85" customWidth="1"/>
    <col min="3088" max="3088" width="1.08203125" style="85" customWidth="1"/>
    <col min="3089" max="3089" width="15.75" style="85" customWidth="1"/>
    <col min="3090" max="3090" width="1.08203125" style="85" customWidth="1"/>
    <col min="3091" max="3326" width="8.4140625" style="85"/>
    <col min="3327" max="3327" width="38.08203125" style="85" customWidth="1"/>
    <col min="3328" max="3328" width="2.75" style="85" customWidth="1"/>
    <col min="3329" max="3329" width="15.75" style="85" customWidth="1"/>
    <col min="3330" max="3330" width="1.08203125" style="85" customWidth="1"/>
    <col min="3331" max="3331" width="15.75" style="85" customWidth="1"/>
    <col min="3332" max="3332" width="1.08203125" style="85" customWidth="1"/>
    <col min="3333" max="3333" width="15.75" style="85" customWidth="1"/>
    <col min="3334" max="3334" width="1.08203125" style="85" customWidth="1"/>
    <col min="3335" max="3335" width="14.75" style="85" customWidth="1"/>
    <col min="3336" max="3336" width="1.08203125" style="85" customWidth="1"/>
    <col min="3337" max="3337" width="15.75" style="85" customWidth="1"/>
    <col min="3338" max="3338" width="0.75" style="85" customWidth="1"/>
    <col min="3339" max="3339" width="15.75" style="85" customWidth="1"/>
    <col min="3340" max="3340" width="1.08203125" style="85" customWidth="1"/>
    <col min="3341" max="3341" width="18.75" style="85" customWidth="1"/>
    <col min="3342" max="3342" width="0.75" style="85" customWidth="1"/>
    <col min="3343" max="3343" width="15.75" style="85" customWidth="1"/>
    <col min="3344" max="3344" width="1.08203125" style="85" customWidth="1"/>
    <col min="3345" max="3345" width="15.75" style="85" customWidth="1"/>
    <col min="3346" max="3346" width="1.08203125" style="85" customWidth="1"/>
    <col min="3347" max="3582" width="8.4140625" style="85"/>
    <col min="3583" max="3583" width="38.08203125" style="85" customWidth="1"/>
    <col min="3584" max="3584" width="2.75" style="85" customWidth="1"/>
    <col min="3585" max="3585" width="15.75" style="85" customWidth="1"/>
    <col min="3586" max="3586" width="1.08203125" style="85" customWidth="1"/>
    <col min="3587" max="3587" width="15.75" style="85" customWidth="1"/>
    <col min="3588" max="3588" width="1.08203125" style="85" customWidth="1"/>
    <col min="3589" max="3589" width="15.75" style="85" customWidth="1"/>
    <col min="3590" max="3590" width="1.08203125" style="85" customWidth="1"/>
    <col min="3591" max="3591" width="14.75" style="85" customWidth="1"/>
    <col min="3592" max="3592" width="1.08203125" style="85" customWidth="1"/>
    <col min="3593" max="3593" width="15.75" style="85" customWidth="1"/>
    <col min="3594" max="3594" width="0.75" style="85" customWidth="1"/>
    <col min="3595" max="3595" width="15.75" style="85" customWidth="1"/>
    <col min="3596" max="3596" width="1.08203125" style="85" customWidth="1"/>
    <col min="3597" max="3597" width="18.75" style="85" customWidth="1"/>
    <col min="3598" max="3598" width="0.75" style="85" customWidth="1"/>
    <col min="3599" max="3599" width="15.75" style="85" customWidth="1"/>
    <col min="3600" max="3600" width="1.08203125" style="85" customWidth="1"/>
    <col min="3601" max="3601" width="15.75" style="85" customWidth="1"/>
    <col min="3602" max="3602" width="1.08203125" style="85" customWidth="1"/>
    <col min="3603" max="3838" width="8.4140625" style="85"/>
    <col min="3839" max="3839" width="38.08203125" style="85" customWidth="1"/>
    <col min="3840" max="3840" width="2.75" style="85" customWidth="1"/>
    <col min="3841" max="3841" width="15.75" style="85" customWidth="1"/>
    <col min="3842" max="3842" width="1.08203125" style="85" customWidth="1"/>
    <col min="3843" max="3843" width="15.75" style="85" customWidth="1"/>
    <col min="3844" max="3844" width="1.08203125" style="85" customWidth="1"/>
    <col min="3845" max="3845" width="15.75" style="85" customWidth="1"/>
    <col min="3846" max="3846" width="1.08203125" style="85" customWidth="1"/>
    <col min="3847" max="3847" width="14.75" style="85" customWidth="1"/>
    <col min="3848" max="3848" width="1.08203125" style="85" customWidth="1"/>
    <col min="3849" max="3849" width="15.75" style="85" customWidth="1"/>
    <col min="3850" max="3850" width="0.75" style="85" customWidth="1"/>
    <col min="3851" max="3851" width="15.75" style="85" customWidth="1"/>
    <col min="3852" max="3852" width="1.08203125" style="85" customWidth="1"/>
    <col min="3853" max="3853" width="18.75" style="85" customWidth="1"/>
    <col min="3854" max="3854" width="0.75" style="85" customWidth="1"/>
    <col min="3855" max="3855" width="15.75" style="85" customWidth="1"/>
    <col min="3856" max="3856" width="1.08203125" style="85" customWidth="1"/>
    <col min="3857" max="3857" width="15.75" style="85" customWidth="1"/>
    <col min="3858" max="3858" width="1.08203125" style="85" customWidth="1"/>
    <col min="3859" max="4094" width="8.4140625" style="85"/>
    <col min="4095" max="4095" width="38.08203125" style="85" customWidth="1"/>
    <col min="4096" max="4096" width="2.75" style="85" customWidth="1"/>
    <col min="4097" max="4097" width="15.75" style="85" customWidth="1"/>
    <col min="4098" max="4098" width="1.08203125" style="85" customWidth="1"/>
    <col min="4099" max="4099" width="15.75" style="85" customWidth="1"/>
    <col min="4100" max="4100" width="1.08203125" style="85" customWidth="1"/>
    <col min="4101" max="4101" width="15.75" style="85" customWidth="1"/>
    <col min="4102" max="4102" width="1.08203125" style="85" customWidth="1"/>
    <col min="4103" max="4103" width="14.75" style="85" customWidth="1"/>
    <col min="4104" max="4104" width="1.08203125" style="85" customWidth="1"/>
    <col min="4105" max="4105" width="15.75" style="85" customWidth="1"/>
    <col min="4106" max="4106" width="0.75" style="85" customWidth="1"/>
    <col min="4107" max="4107" width="15.75" style="85" customWidth="1"/>
    <col min="4108" max="4108" width="1.08203125" style="85" customWidth="1"/>
    <col min="4109" max="4109" width="18.75" style="85" customWidth="1"/>
    <col min="4110" max="4110" width="0.75" style="85" customWidth="1"/>
    <col min="4111" max="4111" width="15.75" style="85" customWidth="1"/>
    <col min="4112" max="4112" width="1.08203125" style="85" customWidth="1"/>
    <col min="4113" max="4113" width="15.75" style="85" customWidth="1"/>
    <col min="4114" max="4114" width="1.08203125" style="85" customWidth="1"/>
    <col min="4115" max="4350" width="8.4140625" style="85"/>
    <col min="4351" max="4351" width="38.08203125" style="85" customWidth="1"/>
    <col min="4352" max="4352" width="2.75" style="85" customWidth="1"/>
    <col min="4353" max="4353" width="15.75" style="85" customWidth="1"/>
    <col min="4354" max="4354" width="1.08203125" style="85" customWidth="1"/>
    <col min="4355" max="4355" width="15.75" style="85" customWidth="1"/>
    <col min="4356" max="4356" width="1.08203125" style="85" customWidth="1"/>
    <col min="4357" max="4357" width="15.75" style="85" customWidth="1"/>
    <col min="4358" max="4358" width="1.08203125" style="85" customWidth="1"/>
    <col min="4359" max="4359" width="14.75" style="85" customWidth="1"/>
    <col min="4360" max="4360" width="1.08203125" style="85" customWidth="1"/>
    <col min="4361" max="4361" width="15.75" style="85" customWidth="1"/>
    <col min="4362" max="4362" width="0.75" style="85" customWidth="1"/>
    <col min="4363" max="4363" width="15.75" style="85" customWidth="1"/>
    <col min="4364" max="4364" width="1.08203125" style="85" customWidth="1"/>
    <col min="4365" max="4365" width="18.75" style="85" customWidth="1"/>
    <col min="4366" max="4366" width="0.75" style="85" customWidth="1"/>
    <col min="4367" max="4367" width="15.75" style="85" customWidth="1"/>
    <col min="4368" max="4368" width="1.08203125" style="85" customWidth="1"/>
    <col min="4369" max="4369" width="15.75" style="85" customWidth="1"/>
    <col min="4370" max="4370" width="1.08203125" style="85" customWidth="1"/>
    <col min="4371" max="4606" width="8.4140625" style="85"/>
    <col min="4607" max="4607" width="38.08203125" style="85" customWidth="1"/>
    <col min="4608" max="4608" width="2.75" style="85" customWidth="1"/>
    <col min="4609" max="4609" width="15.75" style="85" customWidth="1"/>
    <col min="4610" max="4610" width="1.08203125" style="85" customWidth="1"/>
    <col min="4611" max="4611" width="15.75" style="85" customWidth="1"/>
    <col min="4612" max="4612" width="1.08203125" style="85" customWidth="1"/>
    <col min="4613" max="4613" width="15.75" style="85" customWidth="1"/>
    <col min="4614" max="4614" width="1.08203125" style="85" customWidth="1"/>
    <col min="4615" max="4615" width="14.75" style="85" customWidth="1"/>
    <col min="4616" max="4616" width="1.08203125" style="85" customWidth="1"/>
    <col min="4617" max="4617" width="15.75" style="85" customWidth="1"/>
    <col min="4618" max="4618" width="0.75" style="85" customWidth="1"/>
    <col min="4619" max="4619" width="15.75" style="85" customWidth="1"/>
    <col min="4620" max="4620" width="1.08203125" style="85" customWidth="1"/>
    <col min="4621" max="4621" width="18.75" style="85" customWidth="1"/>
    <col min="4622" max="4622" width="0.75" style="85" customWidth="1"/>
    <col min="4623" max="4623" width="15.75" style="85" customWidth="1"/>
    <col min="4624" max="4624" width="1.08203125" style="85" customWidth="1"/>
    <col min="4625" max="4625" width="15.75" style="85" customWidth="1"/>
    <col min="4626" max="4626" width="1.08203125" style="85" customWidth="1"/>
    <col min="4627" max="4862" width="8.4140625" style="85"/>
    <col min="4863" max="4863" width="38.08203125" style="85" customWidth="1"/>
    <col min="4864" max="4864" width="2.75" style="85" customWidth="1"/>
    <col min="4865" max="4865" width="15.75" style="85" customWidth="1"/>
    <col min="4866" max="4866" width="1.08203125" style="85" customWidth="1"/>
    <col min="4867" max="4867" width="15.75" style="85" customWidth="1"/>
    <col min="4868" max="4868" width="1.08203125" style="85" customWidth="1"/>
    <col min="4869" max="4869" width="15.75" style="85" customWidth="1"/>
    <col min="4870" max="4870" width="1.08203125" style="85" customWidth="1"/>
    <col min="4871" max="4871" width="14.75" style="85" customWidth="1"/>
    <col min="4872" max="4872" width="1.08203125" style="85" customWidth="1"/>
    <col min="4873" max="4873" width="15.75" style="85" customWidth="1"/>
    <col min="4874" max="4874" width="0.75" style="85" customWidth="1"/>
    <col min="4875" max="4875" width="15.75" style="85" customWidth="1"/>
    <col min="4876" max="4876" width="1.08203125" style="85" customWidth="1"/>
    <col min="4877" max="4877" width="18.75" style="85" customWidth="1"/>
    <col min="4878" max="4878" width="0.75" style="85" customWidth="1"/>
    <col min="4879" max="4879" width="15.75" style="85" customWidth="1"/>
    <col min="4880" max="4880" width="1.08203125" style="85" customWidth="1"/>
    <col min="4881" max="4881" width="15.75" style="85" customWidth="1"/>
    <col min="4882" max="4882" width="1.08203125" style="85" customWidth="1"/>
    <col min="4883" max="5118" width="8.4140625" style="85"/>
    <col min="5119" max="5119" width="38.08203125" style="85" customWidth="1"/>
    <col min="5120" max="5120" width="2.75" style="85" customWidth="1"/>
    <col min="5121" max="5121" width="15.75" style="85" customWidth="1"/>
    <col min="5122" max="5122" width="1.08203125" style="85" customWidth="1"/>
    <col min="5123" max="5123" width="15.75" style="85" customWidth="1"/>
    <col min="5124" max="5124" width="1.08203125" style="85" customWidth="1"/>
    <col min="5125" max="5125" width="15.75" style="85" customWidth="1"/>
    <col min="5126" max="5126" width="1.08203125" style="85" customWidth="1"/>
    <col min="5127" max="5127" width="14.75" style="85" customWidth="1"/>
    <col min="5128" max="5128" width="1.08203125" style="85" customWidth="1"/>
    <col min="5129" max="5129" width="15.75" style="85" customWidth="1"/>
    <col min="5130" max="5130" width="0.75" style="85" customWidth="1"/>
    <col min="5131" max="5131" width="15.75" style="85" customWidth="1"/>
    <col min="5132" max="5132" width="1.08203125" style="85" customWidth="1"/>
    <col min="5133" max="5133" width="18.75" style="85" customWidth="1"/>
    <col min="5134" max="5134" width="0.75" style="85" customWidth="1"/>
    <col min="5135" max="5135" width="15.75" style="85" customWidth="1"/>
    <col min="5136" max="5136" width="1.08203125" style="85" customWidth="1"/>
    <col min="5137" max="5137" width="15.75" style="85" customWidth="1"/>
    <col min="5138" max="5138" width="1.08203125" style="85" customWidth="1"/>
    <col min="5139" max="5374" width="8.4140625" style="85"/>
    <col min="5375" max="5375" width="38.08203125" style="85" customWidth="1"/>
    <col min="5376" max="5376" width="2.75" style="85" customWidth="1"/>
    <col min="5377" max="5377" width="15.75" style="85" customWidth="1"/>
    <col min="5378" max="5378" width="1.08203125" style="85" customWidth="1"/>
    <col min="5379" max="5379" width="15.75" style="85" customWidth="1"/>
    <col min="5380" max="5380" width="1.08203125" style="85" customWidth="1"/>
    <col min="5381" max="5381" width="15.75" style="85" customWidth="1"/>
    <col min="5382" max="5382" width="1.08203125" style="85" customWidth="1"/>
    <col min="5383" max="5383" width="14.75" style="85" customWidth="1"/>
    <col min="5384" max="5384" width="1.08203125" style="85" customWidth="1"/>
    <col min="5385" max="5385" width="15.75" style="85" customWidth="1"/>
    <col min="5386" max="5386" width="0.75" style="85" customWidth="1"/>
    <col min="5387" max="5387" width="15.75" style="85" customWidth="1"/>
    <col min="5388" max="5388" width="1.08203125" style="85" customWidth="1"/>
    <col min="5389" max="5389" width="18.75" style="85" customWidth="1"/>
    <col min="5390" max="5390" width="0.75" style="85" customWidth="1"/>
    <col min="5391" max="5391" width="15.75" style="85" customWidth="1"/>
    <col min="5392" max="5392" width="1.08203125" style="85" customWidth="1"/>
    <col min="5393" max="5393" width="15.75" style="85" customWidth="1"/>
    <col min="5394" max="5394" width="1.08203125" style="85" customWidth="1"/>
    <col min="5395" max="5630" width="8.4140625" style="85"/>
    <col min="5631" max="5631" width="38.08203125" style="85" customWidth="1"/>
    <col min="5632" max="5632" width="2.75" style="85" customWidth="1"/>
    <col min="5633" max="5633" width="15.75" style="85" customWidth="1"/>
    <col min="5634" max="5634" width="1.08203125" style="85" customWidth="1"/>
    <col min="5635" max="5635" width="15.75" style="85" customWidth="1"/>
    <col min="5636" max="5636" width="1.08203125" style="85" customWidth="1"/>
    <col min="5637" max="5637" width="15.75" style="85" customWidth="1"/>
    <col min="5638" max="5638" width="1.08203125" style="85" customWidth="1"/>
    <col min="5639" max="5639" width="14.75" style="85" customWidth="1"/>
    <col min="5640" max="5640" width="1.08203125" style="85" customWidth="1"/>
    <col min="5641" max="5641" width="15.75" style="85" customWidth="1"/>
    <col min="5642" max="5642" width="0.75" style="85" customWidth="1"/>
    <col min="5643" max="5643" width="15.75" style="85" customWidth="1"/>
    <col min="5644" max="5644" width="1.08203125" style="85" customWidth="1"/>
    <col min="5645" max="5645" width="18.75" style="85" customWidth="1"/>
    <col min="5646" max="5646" width="0.75" style="85" customWidth="1"/>
    <col min="5647" max="5647" width="15.75" style="85" customWidth="1"/>
    <col min="5648" max="5648" width="1.08203125" style="85" customWidth="1"/>
    <col min="5649" max="5649" width="15.75" style="85" customWidth="1"/>
    <col min="5650" max="5650" width="1.08203125" style="85" customWidth="1"/>
    <col min="5651" max="5886" width="8.4140625" style="85"/>
    <col min="5887" max="5887" width="38.08203125" style="85" customWidth="1"/>
    <col min="5888" max="5888" width="2.75" style="85" customWidth="1"/>
    <col min="5889" max="5889" width="15.75" style="85" customWidth="1"/>
    <col min="5890" max="5890" width="1.08203125" style="85" customWidth="1"/>
    <col min="5891" max="5891" width="15.75" style="85" customWidth="1"/>
    <col min="5892" max="5892" width="1.08203125" style="85" customWidth="1"/>
    <col min="5893" max="5893" width="15.75" style="85" customWidth="1"/>
    <col min="5894" max="5894" width="1.08203125" style="85" customWidth="1"/>
    <col min="5895" max="5895" width="14.75" style="85" customWidth="1"/>
    <col min="5896" max="5896" width="1.08203125" style="85" customWidth="1"/>
    <col min="5897" max="5897" width="15.75" style="85" customWidth="1"/>
    <col min="5898" max="5898" width="0.75" style="85" customWidth="1"/>
    <col min="5899" max="5899" width="15.75" style="85" customWidth="1"/>
    <col min="5900" max="5900" width="1.08203125" style="85" customWidth="1"/>
    <col min="5901" max="5901" width="18.75" style="85" customWidth="1"/>
    <col min="5902" max="5902" width="0.75" style="85" customWidth="1"/>
    <col min="5903" max="5903" width="15.75" style="85" customWidth="1"/>
    <col min="5904" max="5904" width="1.08203125" style="85" customWidth="1"/>
    <col min="5905" max="5905" width="15.75" style="85" customWidth="1"/>
    <col min="5906" max="5906" width="1.08203125" style="85" customWidth="1"/>
    <col min="5907" max="6142" width="8.4140625" style="85"/>
    <col min="6143" max="6143" width="38.08203125" style="85" customWidth="1"/>
    <col min="6144" max="6144" width="2.75" style="85" customWidth="1"/>
    <col min="6145" max="6145" width="15.75" style="85" customWidth="1"/>
    <col min="6146" max="6146" width="1.08203125" style="85" customWidth="1"/>
    <col min="6147" max="6147" width="15.75" style="85" customWidth="1"/>
    <col min="6148" max="6148" width="1.08203125" style="85" customWidth="1"/>
    <col min="6149" max="6149" width="15.75" style="85" customWidth="1"/>
    <col min="6150" max="6150" width="1.08203125" style="85" customWidth="1"/>
    <col min="6151" max="6151" width="14.75" style="85" customWidth="1"/>
    <col min="6152" max="6152" width="1.08203125" style="85" customWidth="1"/>
    <col min="6153" max="6153" width="15.75" style="85" customWidth="1"/>
    <col min="6154" max="6154" width="0.75" style="85" customWidth="1"/>
    <col min="6155" max="6155" width="15.75" style="85" customWidth="1"/>
    <col min="6156" max="6156" width="1.08203125" style="85" customWidth="1"/>
    <col min="6157" max="6157" width="18.75" style="85" customWidth="1"/>
    <col min="6158" max="6158" width="0.75" style="85" customWidth="1"/>
    <col min="6159" max="6159" width="15.75" style="85" customWidth="1"/>
    <col min="6160" max="6160" width="1.08203125" style="85" customWidth="1"/>
    <col min="6161" max="6161" width="15.75" style="85" customWidth="1"/>
    <col min="6162" max="6162" width="1.08203125" style="85" customWidth="1"/>
    <col min="6163" max="6398" width="8.4140625" style="85"/>
    <col min="6399" max="6399" width="38.08203125" style="85" customWidth="1"/>
    <col min="6400" max="6400" width="2.75" style="85" customWidth="1"/>
    <col min="6401" max="6401" width="15.75" style="85" customWidth="1"/>
    <col min="6402" max="6402" width="1.08203125" style="85" customWidth="1"/>
    <col min="6403" max="6403" width="15.75" style="85" customWidth="1"/>
    <col min="6404" max="6404" width="1.08203125" style="85" customWidth="1"/>
    <col min="6405" max="6405" width="15.75" style="85" customWidth="1"/>
    <col min="6406" max="6406" width="1.08203125" style="85" customWidth="1"/>
    <col min="6407" max="6407" width="14.75" style="85" customWidth="1"/>
    <col min="6408" max="6408" width="1.08203125" style="85" customWidth="1"/>
    <col min="6409" max="6409" width="15.75" style="85" customWidth="1"/>
    <col min="6410" max="6410" width="0.75" style="85" customWidth="1"/>
    <col min="6411" max="6411" width="15.75" style="85" customWidth="1"/>
    <col min="6412" max="6412" width="1.08203125" style="85" customWidth="1"/>
    <col min="6413" max="6413" width="18.75" style="85" customWidth="1"/>
    <col min="6414" max="6414" width="0.75" style="85" customWidth="1"/>
    <col min="6415" max="6415" width="15.75" style="85" customWidth="1"/>
    <col min="6416" max="6416" width="1.08203125" style="85" customWidth="1"/>
    <col min="6417" max="6417" width="15.75" style="85" customWidth="1"/>
    <col min="6418" max="6418" width="1.08203125" style="85" customWidth="1"/>
    <col min="6419" max="6654" width="8.4140625" style="85"/>
    <col min="6655" max="6655" width="38.08203125" style="85" customWidth="1"/>
    <col min="6656" max="6656" width="2.75" style="85" customWidth="1"/>
    <col min="6657" max="6657" width="15.75" style="85" customWidth="1"/>
    <col min="6658" max="6658" width="1.08203125" style="85" customWidth="1"/>
    <col min="6659" max="6659" width="15.75" style="85" customWidth="1"/>
    <col min="6660" max="6660" width="1.08203125" style="85" customWidth="1"/>
    <col min="6661" max="6661" width="15.75" style="85" customWidth="1"/>
    <col min="6662" max="6662" width="1.08203125" style="85" customWidth="1"/>
    <col min="6663" max="6663" width="14.75" style="85" customWidth="1"/>
    <col min="6664" max="6664" width="1.08203125" style="85" customWidth="1"/>
    <col min="6665" max="6665" width="15.75" style="85" customWidth="1"/>
    <col min="6666" max="6666" width="0.75" style="85" customWidth="1"/>
    <col min="6667" max="6667" width="15.75" style="85" customWidth="1"/>
    <col min="6668" max="6668" width="1.08203125" style="85" customWidth="1"/>
    <col min="6669" max="6669" width="18.75" style="85" customWidth="1"/>
    <col min="6670" max="6670" width="0.75" style="85" customWidth="1"/>
    <col min="6671" max="6671" width="15.75" style="85" customWidth="1"/>
    <col min="6672" max="6672" width="1.08203125" style="85" customWidth="1"/>
    <col min="6673" max="6673" width="15.75" style="85" customWidth="1"/>
    <col min="6674" max="6674" width="1.08203125" style="85" customWidth="1"/>
    <col min="6675" max="6910" width="8.4140625" style="85"/>
    <col min="6911" max="6911" width="38.08203125" style="85" customWidth="1"/>
    <col min="6912" max="6912" width="2.75" style="85" customWidth="1"/>
    <col min="6913" max="6913" width="15.75" style="85" customWidth="1"/>
    <col min="6914" max="6914" width="1.08203125" style="85" customWidth="1"/>
    <col min="6915" max="6915" width="15.75" style="85" customWidth="1"/>
    <col min="6916" max="6916" width="1.08203125" style="85" customWidth="1"/>
    <col min="6917" max="6917" width="15.75" style="85" customWidth="1"/>
    <col min="6918" max="6918" width="1.08203125" style="85" customWidth="1"/>
    <col min="6919" max="6919" width="14.75" style="85" customWidth="1"/>
    <col min="6920" max="6920" width="1.08203125" style="85" customWidth="1"/>
    <col min="6921" max="6921" width="15.75" style="85" customWidth="1"/>
    <col min="6922" max="6922" width="0.75" style="85" customWidth="1"/>
    <col min="6923" max="6923" width="15.75" style="85" customWidth="1"/>
    <col min="6924" max="6924" width="1.08203125" style="85" customWidth="1"/>
    <col min="6925" max="6925" width="18.75" style="85" customWidth="1"/>
    <col min="6926" max="6926" width="0.75" style="85" customWidth="1"/>
    <col min="6927" max="6927" width="15.75" style="85" customWidth="1"/>
    <col min="6928" max="6928" width="1.08203125" style="85" customWidth="1"/>
    <col min="6929" max="6929" width="15.75" style="85" customWidth="1"/>
    <col min="6930" max="6930" width="1.08203125" style="85" customWidth="1"/>
    <col min="6931" max="7166" width="8.4140625" style="85"/>
    <col min="7167" max="7167" width="38.08203125" style="85" customWidth="1"/>
    <col min="7168" max="7168" width="2.75" style="85" customWidth="1"/>
    <col min="7169" max="7169" width="15.75" style="85" customWidth="1"/>
    <col min="7170" max="7170" width="1.08203125" style="85" customWidth="1"/>
    <col min="7171" max="7171" width="15.75" style="85" customWidth="1"/>
    <col min="7172" max="7172" width="1.08203125" style="85" customWidth="1"/>
    <col min="7173" max="7173" width="15.75" style="85" customWidth="1"/>
    <col min="7174" max="7174" width="1.08203125" style="85" customWidth="1"/>
    <col min="7175" max="7175" width="14.75" style="85" customWidth="1"/>
    <col min="7176" max="7176" width="1.08203125" style="85" customWidth="1"/>
    <col min="7177" max="7177" width="15.75" style="85" customWidth="1"/>
    <col min="7178" max="7178" width="0.75" style="85" customWidth="1"/>
    <col min="7179" max="7179" width="15.75" style="85" customWidth="1"/>
    <col min="7180" max="7180" width="1.08203125" style="85" customWidth="1"/>
    <col min="7181" max="7181" width="18.75" style="85" customWidth="1"/>
    <col min="7182" max="7182" width="0.75" style="85" customWidth="1"/>
    <col min="7183" max="7183" width="15.75" style="85" customWidth="1"/>
    <col min="7184" max="7184" width="1.08203125" style="85" customWidth="1"/>
    <col min="7185" max="7185" width="15.75" style="85" customWidth="1"/>
    <col min="7186" max="7186" width="1.08203125" style="85" customWidth="1"/>
    <col min="7187" max="7422" width="8.4140625" style="85"/>
    <col min="7423" max="7423" width="38.08203125" style="85" customWidth="1"/>
    <col min="7424" max="7424" width="2.75" style="85" customWidth="1"/>
    <col min="7425" max="7425" width="15.75" style="85" customWidth="1"/>
    <col min="7426" max="7426" width="1.08203125" style="85" customWidth="1"/>
    <col min="7427" max="7427" width="15.75" style="85" customWidth="1"/>
    <col min="7428" max="7428" width="1.08203125" style="85" customWidth="1"/>
    <col min="7429" max="7429" width="15.75" style="85" customWidth="1"/>
    <col min="7430" max="7430" width="1.08203125" style="85" customWidth="1"/>
    <col min="7431" max="7431" width="14.75" style="85" customWidth="1"/>
    <col min="7432" max="7432" width="1.08203125" style="85" customWidth="1"/>
    <col min="7433" max="7433" width="15.75" style="85" customWidth="1"/>
    <col min="7434" max="7434" width="0.75" style="85" customWidth="1"/>
    <col min="7435" max="7435" width="15.75" style="85" customWidth="1"/>
    <col min="7436" max="7436" width="1.08203125" style="85" customWidth="1"/>
    <col min="7437" max="7437" width="18.75" style="85" customWidth="1"/>
    <col min="7438" max="7438" width="0.75" style="85" customWidth="1"/>
    <col min="7439" max="7439" width="15.75" style="85" customWidth="1"/>
    <col min="7440" max="7440" width="1.08203125" style="85" customWidth="1"/>
    <col min="7441" max="7441" width="15.75" style="85" customWidth="1"/>
    <col min="7442" max="7442" width="1.08203125" style="85" customWidth="1"/>
    <col min="7443" max="7678" width="8.4140625" style="85"/>
    <col min="7679" max="7679" width="38.08203125" style="85" customWidth="1"/>
    <col min="7680" max="7680" width="2.75" style="85" customWidth="1"/>
    <col min="7681" max="7681" width="15.75" style="85" customWidth="1"/>
    <col min="7682" max="7682" width="1.08203125" style="85" customWidth="1"/>
    <col min="7683" max="7683" width="15.75" style="85" customWidth="1"/>
    <col min="7684" max="7684" width="1.08203125" style="85" customWidth="1"/>
    <col min="7685" max="7685" width="15.75" style="85" customWidth="1"/>
    <col min="7686" max="7686" width="1.08203125" style="85" customWidth="1"/>
    <col min="7687" max="7687" width="14.75" style="85" customWidth="1"/>
    <col min="7688" max="7688" width="1.08203125" style="85" customWidth="1"/>
    <col min="7689" max="7689" width="15.75" style="85" customWidth="1"/>
    <col min="7690" max="7690" width="0.75" style="85" customWidth="1"/>
    <col min="7691" max="7691" width="15.75" style="85" customWidth="1"/>
    <col min="7692" max="7692" width="1.08203125" style="85" customWidth="1"/>
    <col min="7693" max="7693" width="18.75" style="85" customWidth="1"/>
    <col min="7694" max="7694" width="0.75" style="85" customWidth="1"/>
    <col min="7695" max="7695" width="15.75" style="85" customWidth="1"/>
    <col min="7696" max="7696" width="1.08203125" style="85" customWidth="1"/>
    <col min="7697" max="7697" width="15.75" style="85" customWidth="1"/>
    <col min="7698" max="7698" width="1.08203125" style="85" customWidth="1"/>
    <col min="7699" max="7934" width="8.4140625" style="85"/>
    <col min="7935" max="7935" width="38.08203125" style="85" customWidth="1"/>
    <col min="7936" max="7936" width="2.75" style="85" customWidth="1"/>
    <col min="7937" max="7937" width="15.75" style="85" customWidth="1"/>
    <col min="7938" max="7938" width="1.08203125" style="85" customWidth="1"/>
    <col min="7939" max="7939" width="15.75" style="85" customWidth="1"/>
    <col min="7940" max="7940" width="1.08203125" style="85" customWidth="1"/>
    <col min="7941" max="7941" width="15.75" style="85" customWidth="1"/>
    <col min="7942" max="7942" width="1.08203125" style="85" customWidth="1"/>
    <col min="7943" max="7943" width="14.75" style="85" customWidth="1"/>
    <col min="7944" max="7944" width="1.08203125" style="85" customWidth="1"/>
    <col min="7945" max="7945" width="15.75" style="85" customWidth="1"/>
    <col min="7946" max="7946" width="0.75" style="85" customWidth="1"/>
    <col min="7947" max="7947" width="15.75" style="85" customWidth="1"/>
    <col min="7948" max="7948" width="1.08203125" style="85" customWidth="1"/>
    <col min="7949" max="7949" width="18.75" style="85" customWidth="1"/>
    <col min="7950" max="7950" width="0.75" style="85" customWidth="1"/>
    <col min="7951" max="7951" width="15.75" style="85" customWidth="1"/>
    <col min="7952" max="7952" width="1.08203125" style="85" customWidth="1"/>
    <col min="7953" max="7953" width="15.75" style="85" customWidth="1"/>
    <col min="7954" max="7954" width="1.08203125" style="85" customWidth="1"/>
    <col min="7955" max="8190" width="8.4140625" style="85"/>
    <col min="8191" max="8191" width="38.08203125" style="85" customWidth="1"/>
    <col min="8192" max="8192" width="2.75" style="85" customWidth="1"/>
    <col min="8193" max="8193" width="15.75" style="85" customWidth="1"/>
    <col min="8194" max="8194" width="1.08203125" style="85" customWidth="1"/>
    <col min="8195" max="8195" width="15.75" style="85" customWidth="1"/>
    <col min="8196" max="8196" width="1.08203125" style="85" customWidth="1"/>
    <col min="8197" max="8197" width="15.75" style="85" customWidth="1"/>
    <col min="8198" max="8198" width="1.08203125" style="85" customWidth="1"/>
    <col min="8199" max="8199" width="14.75" style="85" customWidth="1"/>
    <col min="8200" max="8200" width="1.08203125" style="85" customWidth="1"/>
    <col min="8201" max="8201" width="15.75" style="85" customWidth="1"/>
    <col min="8202" max="8202" width="0.75" style="85" customWidth="1"/>
    <col min="8203" max="8203" width="15.75" style="85" customWidth="1"/>
    <col min="8204" max="8204" width="1.08203125" style="85" customWidth="1"/>
    <col min="8205" max="8205" width="18.75" style="85" customWidth="1"/>
    <col min="8206" max="8206" width="0.75" style="85" customWidth="1"/>
    <col min="8207" max="8207" width="15.75" style="85" customWidth="1"/>
    <col min="8208" max="8208" width="1.08203125" style="85" customWidth="1"/>
    <col min="8209" max="8209" width="15.75" style="85" customWidth="1"/>
    <col min="8210" max="8210" width="1.08203125" style="85" customWidth="1"/>
    <col min="8211" max="8446" width="8.4140625" style="85"/>
    <col min="8447" max="8447" width="38.08203125" style="85" customWidth="1"/>
    <col min="8448" max="8448" width="2.75" style="85" customWidth="1"/>
    <col min="8449" max="8449" width="15.75" style="85" customWidth="1"/>
    <col min="8450" max="8450" width="1.08203125" style="85" customWidth="1"/>
    <col min="8451" max="8451" width="15.75" style="85" customWidth="1"/>
    <col min="8452" max="8452" width="1.08203125" style="85" customWidth="1"/>
    <col min="8453" max="8453" width="15.75" style="85" customWidth="1"/>
    <col min="8454" max="8454" width="1.08203125" style="85" customWidth="1"/>
    <col min="8455" max="8455" width="14.75" style="85" customWidth="1"/>
    <col min="8456" max="8456" width="1.08203125" style="85" customWidth="1"/>
    <col min="8457" max="8457" width="15.75" style="85" customWidth="1"/>
    <col min="8458" max="8458" width="0.75" style="85" customWidth="1"/>
    <col min="8459" max="8459" width="15.75" style="85" customWidth="1"/>
    <col min="8460" max="8460" width="1.08203125" style="85" customWidth="1"/>
    <col min="8461" max="8461" width="18.75" style="85" customWidth="1"/>
    <col min="8462" max="8462" width="0.75" style="85" customWidth="1"/>
    <col min="8463" max="8463" width="15.75" style="85" customWidth="1"/>
    <col min="8464" max="8464" width="1.08203125" style="85" customWidth="1"/>
    <col min="8465" max="8465" width="15.75" style="85" customWidth="1"/>
    <col min="8466" max="8466" width="1.08203125" style="85" customWidth="1"/>
    <col min="8467" max="8702" width="8.4140625" style="85"/>
    <col min="8703" max="8703" width="38.08203125" style="85" customWidth="1"/>
    <col min="8704" max="8704" width="2.75" style="85" customWidth="1"/>
    <col min="8705" max="8705" width="15.75" style="85" customWidth="1"/>
    <col min="8706" max="8706" width="1.08203125" style="85" customWidth="1"/>
    <col min="8707" max="8707" width="15.75" style="85" customWidth="1"/>
    <col min="8708" max="8708" width="1.08203125" style="85" customWidth="1"/>
    <col min="8709" max="8709" width="15.75" style="85" customWidth="1"/>
    <col min="8710" max="8710" width="1.08203125" style="85" customWidth="1"/>
    <col min="8711" max="8711" width="14.75" style="85" customWidth="1"/>
    <col min="8712" max="8712" width="1.08203125" style="85" customWidth="1"/>
    <col min="8713" max="8713" width="15.75" style="85" customWidth="1"/>
    <col min="8714" max="8714" width="0.75" style="85" customWidth="1"/>
    <col min="8715" max="8715" width="15.75" style="85" customWidth="1"/>
    <col min="8716" max="8716" width="1.08203125" style="85" customWidth="1"/>
    <col min="8717" max="8717" width="18.75" style="85" customWidth="1"/>
    <col min="8718" max="8718" width="0.75" style="85" customWidth="1"/>
    <col min="8719" max="8719" width="15.75" style="85" customWidth="1"/>
    <col min="8720" max="8720" width="1.08203125" style="85" customWidth="1"/>
    <col min="8721" max="8721" width="15.75" style="85" customWidth="1"/>
    <col min="8722" max="8722" width="1.08203125" style="85" customWidth="1"/>
    <col min="8723" max="8958" width="8.4140625" style="85"/>
    <col min="8959" max="8959" width="38.08203125" style="85" customWidth="1"/>
    <col min="8960" max="8960" width="2.75" style="85" customWidth="1"/>
    <col min="8961" max="8961" width="15.75" style="85" customWidth="1"/>
    <col min="8962" max="8962" width="1.08203125" style="85" customWidth="1"/>
    <col min="8963" max="8963" width="15.75" style="85" customWidth="1"/>
    <col min="8964" max="8964" width="1.08203125" style="85" customWidth="1"/>
    <col min="8965" max="8965" width="15.75" style="85" customWidth="1"/>
    <col min="8966" max="8966" width="1.08203125" style="85" customWidth="1"/>
    <col min="8967" max="8967" width="14.75" style="85" customWidth="1"/>
    <col min="8968" max="8968" width="1.08203125" style="85" customWidth="1"/>
    <col min="8969" max="8969" width="15.75" style="85" customWidth="1"/>
    <col min="8970" max="8970" width="0.75" style="85" customWidth="1"/>
    <col min="8971" max="8971" width="15.75" style="85" customWidth="1"/>
    <col min="8972" max="8972" width="1.08203125" style="85" customWidth="1"/>
    <col min="8973" max="8973" width="18.75" style="85" customWidth="1"/>
    <col min="8974" max="8974" width="0.75" style="85" customWidth="1"/>
    <col min="8975" max="8975" width="15.75" style="85" customWidth="1"/>
    <col min="8976" max="8976" width="1.08203125" style="85" customWidth="1"/>
    <col min="8977" max="8977" width="15.75" style="85" customWidth="1"/>
    <col min="8978" max="8978" width="1.08203125" style="85" customWidth="1"/>
    <col min="8979" max="9214" width="8.4140625" style="85"/>
    <col min="9215" max="9215" width="38.08203125" style="85" customWidth="1"/>
    <col min="9216" max="9216" width="2.75" style="85" customWidth="1"/>
    <col min="9217" max="9217" width="15.75" style="85" customWidth="1"/>
    <col min="9218" max="9218" width="1.08203125" style="85" customWidth="1"/>
    <col min="9219" max="9219" width="15.75" style="85" customWidth="1"/>
    <col min="9220" max="9220" width="1.08203125" style="85" customWidth="1"/>
    <col min="9221" max="9221" width="15.75" style="85" customWidth="1"/>
    <col min="9222" max="9222" width="1.08203125" style="85" customWidth="1"/>
    <col min="9223" max="9223" width="14.75" style="85" customWidth="1"/>
    <col min="9224" max="9224" width="1.08203125" style="85" customWidth="1"/>
    <col min="9225" max="9225" width="15.75" style="85" customWidth="1"/>
    <col min="9226" max="9226" width="0.75" style="85" customWidth="1"/>
    <col min="9227" max="9227" width="15.75" style="85" customWidth="1"/>
    <col min="9228" max="9228" width="1.08203125" style="85" customWidth="1"/>
    <col min="9229" max="9229" width="18.75" style="85" customWidth="1"/>
    <col min="9230" max="9230" width="0.75" style="85" customWidth="1"/>
    <col min="9231" max="9231" width="15.75" style="85" customWidth="1"/>
    <col min="9232" max="9232" width="1.08203125" style="85" customWidth="1"/>
    <col min="9233" max="9233" width="15.75" style="85" customWidth="1"/>
    <col min="9234" max="9234" width="1.08203125" style="85" customWidth="1"/>
    <col min="9235" max="9470" width="8.4140625" style="85"/>
    <col min="9471" max="9471" width="38.08203125" style="85" customWidth="1"/>
    <col min="9472" max="9472" width="2.75" style="85" customWidth="1"/>
    <col min="9473" max="9473" width="15.75" style="85" customWidth="1"/>
    <col min="9474" max="9474" width="1.08203125" style="85" customWidth="1"/>
    <col min="9475" max="9475" width="15.75" style="85" customWidth="1"/>
    <col min="9476" max="9476" width="1.08203125" style="85" customWidth="1"/>
    <col min="9477" max="9477" width="15.75" style="85" customWidth="1"/>
    <col min="9478" max="9478" width="1.08203125" style="85" customWidth="1"/>
    <col min="9479" max="9479" width="14.75" style="85" customWidth="1"/>
    <col min="9480" max="9480" width="1.08203125" style="85" customWidth="1"/>
    <col min="9481" max="9481" width="15.75" style="85" customWidth="1"/>
    <col min="9482" max="9482" width="0.75" style="85" customWidth="1"/>
    <col min="9483" max="9483" width="15.75" style="85" customWidth="1"/>
    <col min="9484" max="9484" width="1.08203125" style="85" customWidth="1"/>
    <col min="9485" max="9485" width="18.75" style="85" customWidth="1"/>
    <col min="9486" max="9486" width="0.75" style="85" customWidth="1"/>
    <col min="9487" max="9487" width="15.75" style="85" customWidth="1"/>
    <col min="9488" max="9488" width="1.08203125" style="85" customWidth="1"/>
    <col min="9489" max="9489" width="15.75" style="85" customWidth="1"/>
    <col min="9490" max="9490" width="1.08203125" style="85" customWidth="1"/>
    <col min="9491" max="9726" width="8.4140625" style="85"/>
    <col min="9727" max="9727" width="38.08203125" style="85" customWidth="1"/>
    <col min="9728" max="9728" width="2.75" style="85" customWidth="1"/>
    <col min="9729" max="9729" width="15.75" style="85" customWidth="1"/>
    <col min="9730" max="9730" width="1.08203125" style="85" customWidth="1"/>
    <col min="9731" max="9731" width="15.75" style="85" customWidth="1"/>
    <col min="9732" max="9732" width="1.08203125" style="85" customWidth="1"/>
    <col min="9733" max="9733" width="15.75" style="85" customWidth="1"/>
    <col min="9734" max="9734" width="1.08203125" style="85" customWidth="1"/>
    <col min="9735" max="9735" width="14.75" style="85" customWidth="1"/>
    <col min="9736" max="9736" width="1.08203125" style="85" customWidth="1"/>
    <col min="9737" max="9737" width="15.75" style="85" customWidth="1"/>
    <col min="9738" max="9738" width="0.75" style="85" customWidth="1"/>
    <col min="9739" max="9739" width="15.75" style="85" customWidth="1"/>
    <col min="9740" max="9740" width="1.08203125" style="85" customWidth="1"/>
    <col min="9741" max="9741" width="18.75" style="85" customWidth="1"/>
    <col min="9742" max="9742" width="0.75" style="85" customWidth="1"/>
    <col min="9743" max="9743" width="15.75" style="85" customWidth="1"/>
    <col min="9744" max="9744" width="1.08203125" style="85" customWidth="1"/>
    <col min="9745" max="9745" width="15.75" style="85" customWidth="1"/>
    <col min="9746" max="9746" width="1.08203125" style="85" customWidth="1"/>
    <col min="9747" max="9982" width="8.4140625" style="85"/>
    <col min="9983" max="9983" width="38.08203125" style="85" customWidth="1"/>
    <col min="9984" max="9984" width="2.75" style="85" customWidth="1"/>
    <col min="9985" max="9985" width="15.75" style="85" customWidth="1"/>
    <col min="9986" max="9986" width="1.08203125" style="85" customWidth="1"/>
    <col min="9987" max="9987" width="15.75" style="85" customWidth="1"/>
    <col min="9988" max="9988" width="1.08203125" style="85" customWidth="1"/>
    <col min="9989" max="9989" width="15.75" style="85" customWidth="1"/>
    <col min="9990" max="9990" width="1.08203125" style="85" customWidth="1"/>
    <col min="9991" max="9991" width="14.75" style="85" customWidth="1"/>
    <col min="9992" max="9992" width="1.08203125" style="85" customWidth="1"/>
    <col min="9993" max="9993" width="15.75" style="85" customWidth="1"/>
    <col min="9994" max="9994" width="0.75" style="85" customWidth="1"/>
    <col min="9995" max="9995" width="15.75" style="85" customWidth="1"/>
    <col min="9996" max="9996" width="1.08203125" style="85" customWidth="1"/>
    <col min="9997" max="9997" width="18.75" style="85" customWidth="1"/>
    <col min="9998" max="9998" width="0.75" style="85" customWidth="1"/>
    <col min="9999" max="9999" width="15.75" style="85" customWidth="1"/>
    <col min="10000" max="10000" width="1.08203125" style="85" customWidth="1"/>
    <col min="10001" max="10001" width="15.75" style="85" customWidth="1"/>
    <col min="10002" max="10002" width="1.08203125" style="85" customWidth="1"/>
    <col min="10003" max="10238" width="8.4140625" style="85"/>
    <col min="10239" max="10239" width="38.08203125" style="85" customWidth="1"/>
    <col min="10240" max="10240" width="2.75" style="85" customWidth="1"/>
    <col min="10241" max="10241" width="15.75" style="85" customWidth="1"/>
    <col min="10242" max="10242" width="1.08203125" style="85" customWidth="1"/>
    <col min="10243" max="10243" width="15.75" style="85" customWidth="1"/>
    <col min="10244" max="10244" width="1.08203125" style="85" customWidth="1"/>
    <col min="10245" max="10245" width="15.75" style="85" customWidth="1"/>
    <col min="10246" max="10246" width="1.08203125" style="85" customWidth="1"/>
    <col min="10247" max="10247" width="14.75" style="85" customWidth="1"/>
    <col min="10248" max="10248" width="1.08203125" style="85" customWidth="1"/>
    <col min="10249" max="10249" width="15.75" style="85" customWidth="1"/>
    <col min="10250" max="10250" width="0.75" style="85" customWidth="1"/>
    <col min="10251" max="10251" width="15.75" style="85" customWidth="1"/>
    <col min="10252" max="10252" width="1.08203125" style="85" customWidth="1"/>
    <col min="10253" max="10253" width="18.75" style="85" customWidth="1"/>
    <col min="10254" max="10254" width="0.75" style="85" customWidth="1"/>
    <col min="10255" max="10255" width="15.75" style="85" customWidth="1"/>
    <col min="10256" max="10256" width="1.08203125" style="85" customWidth="1"/>
    <col min="10257" max="10257" width="15.75" style="85" customWidth="1"/>
    <col min="10258" max="10258" width="1.08203125" style="85" customWidth="1"/>
    <col min="10259" max="10494" width="8.4140625" style="85"/>
    <col min="10495" max="10495" width="38.08203125" style="85" customWidth="1"/>
    <col min="10496" max="10496" width="2.75" style="85" customWidth="1"/>
    <col min="10497" max="10497" width="15.75" style="85" customWidth="1"/>
    <col min="10498" max="10498" width="1.08203125" style="85" customWidth="1"/>
    <col min="10499" max="10499" width="15.75" style="85" customWidth="1"/>
    <col min="10500" max="10500" width="1.08203125" style="85" customWidth="1"/>
    <col min="10501" max="10501" width="15.75" style="85" customWidth="1"/>
    <col min="10502" max="10502" width="1.08203125" style="85" customWidth="1"/>
    <col min="10503" max="10503" width="14.75" style="85" customWidth="1"/>
    <col min="10504" max="10504" width="1.08203125" style="85" customWidth="1"/>
    <col min="10505" max="10505" width="15.75" style="85" customWidth="1"/>
    <col min="10506" max="10506" width="0.75" style="85" customWidth="1"/>
    <col min="10507" max="10507" width="15.75" style="85" customWidth="1"/>
    <col min="10508" max="10508" width="1.08203125" style="85" customWidth="1"/>
    <col min="10509" max="10509" width="18.75" style="85" customWidth="1"/>
    <col min="10510" max="10510" width="0.75" style="85" customWidth="1"/>
    <col min="10511" max="10511" width="15.75" style="85" customWidth="1"/>
    <col min="10512" max="10512" width="1.08203125" style="85" customWidth="1"/>
    <col min="10513" max="10513" width="15.75" style="85" customWidth="1"/>
    <col min="10514" max="10514" width="1.08203125" style="85" customWidth="1"/>
    <col min="10515" max="10750" width="8.4140625" style="85"/>
    <col min="10751" max="10751" width="38.08203125" style="85" customWidth="1"/>
    <col min="10752" max="10752" width="2.75" style="85" customWidth="1"/>
    <col min="10753" max="10753" width="15.75" style="85" customWidth="1"/>
    <col min="10754" max="10754" width="1.08203125" style="85" customWidth="1"/>
    <col min="10755" max="10755" width="15.75" style="85" customWidth="1"/>
    <col min="10756" max="10756" width="1.08203125" style="85" customWidth="1"/>
    <col min="10757" max="10757" width="15.75" style="85" customWidth="1"/>
    <col min="10758" max="10758" width="1.08203125" style="85" customWidth="1"/>
    <col min="10759" max="10759" width="14.75" style="85" customWidth="1"/>
    <col min="10760" max="10760" width="1.08203125" style="85" customWidth="1"/>
    <col min="10761" max="10761" width="15.75" style="85" customWidth="1"/>
    <col min="10762" max="10762" width="0.75" style="85" customWidth="1"/>
    <col min="10763" max="10763" width="15.75" style="85" customWidth="1"/>
    <col min="10764" max="10764" width="1.08203125" style="85" customWidth="1"/>
    <col min="10765" max="10765" width="18.75" style="85" customWidth="1"/>
    <col min="10766" max="10766" width="0.75" style="85" customWidth="1"/>
    <col min="10767" max="10767" width="15.75" style="85" customWidth="1"/>
    <col min="10768" max="10768" width="1.08203125" style="85" customWidth="1"/>
    <col min="10769" max="10769" width="15.75" style="85" customWidth="1"/>
    <col min="10770" max="10770" width="1.08203125" style="85" customWidth="1"/>
    <col min="10771" max="11006" width="8.4140625" style="85"/>
    <col min="11007" max="11007" width="38.08203125" style="85" customWidth="1"/>
    <col min="11008" max="11008" width="2.75" style="85" customWidth="1"/>
    <col min="11009" max="11009" width="15.75" style="85" customWidth="1"/>
    <col min="11010" max="11010" width="1.08203125" style="85" customWidth="1"/>
    <col min="11011" max="11011" width="15.75" style="85" customWidth="1"/>
    <col min="11012" max="11012" width="1.08203125" style="85" customWidth="1"/>
    <col min="11013" max="11013" width="15.75" style="85" customWidth="1"/>
    <col min="11014" max="11014" width="1.08203125" style="85" customWidth="1"/>
    <col min="11015" max="11015" width="14.75" style="85" customWidth="1"/>
    <col min="11016" max="11016" width="1.08203125" style="85" customWidth="1"/>
    <col min="11017" max="11017" width="15.75" style="85" customWidth="1"/>
    <col min="11018" max="11018" width="0.75" style="85" customWidth="1"/>
    <col min="11019" max="11019" width="15.75" style="85" customWidth="1"/>
    <col min="11020" max="11020" width="1.08203125" style="85" customWidth="1"/>
    <col min="11021" max="11021" width="18.75" style="85" customWidth="1"/>
    <col min="11022" max="11022" width="0.75" style="85" customWidth="1"/>
    <col min="11023" max="11023" width="15.75" style="85" customWidth="1"/>
    <col min="11024" max="11024" width="1.08203125" style="85" customWidth="1"/>
    <col min="11025" max="11025" width="15.75" style="85" customWidth="1"/>
    <col min="11026" max="11026" width="1.08203125" style="85" customWidth="1"/>
    <col min="11027" max="11262" width="8.4140625" style="85"/>
    <col min="11263" max="11263" width="38.08203125" style="85" customWidth="1"/>
    <col min="11264" max="11264" width="2.75" style="85" customWidth="1"/>
    <col min="11265" max="11265" width="15.75" style="85" customWidth="1"/>
    <col min="11266" max="11266" width="1.08203125" style="85" customWidth="1"/>
    <col min="11267" max="11267" width="15.75" style="85" customWidth="1"/>
    <col min="11268" max="11268" width="1.08203125" style="85" customWidth="1"/>
    <col min="11269" max="11269" width="15.75" style="85" customWidth="1"/>
    <col min="11270" max="11270" width="1.08203125" style="85" customWidth="1"/>
    <col min="11271" max="11271" width="14.75" style="85" customWidth="1"/>
    <col min="11272" max="11272" width="1.08203125" style="85" customWidth="1"/>
    <col min="11273" max="11273" width="15.75" style="85" customWidth="1"/>
    <col min="11274" max="11274" width="0.75" style="85" customWidth="1"/>
    <col min="11275" max="11275" width="15.75" style="85" customWidth="1"/>
    <col min="11276" max="11276" width="1.08203125" style="85" customWidth="1"/>
    <col min="11277" max="11277" width="18.75" style="85" customWidth="1"/>
    <col min="11278" max="11278" width="0.75" style="85" customWidth="1"/>
    <col min="11279" max="11279" width="15.75" style="85" customWidth="1"/>
    <col min="11280" max="11280" width="1.08203125" style="85" customWidth="1"/>
    <col min="11281" max="11281" width="15.75" style="85" customWidth="1"/>
    <col min="11282" max="11282" width="1.08203125" style="85" customWidth="1"/>
    <col min="11283" max="11518" width="8.4140625" style="85"/>
    <col min="11519" max="11519" width="38.08203125" style="85" customWidth="1"/>
    <col min="11520" max="11520" width="2.75" style="85" customWidth="1"/>
    <col min="11521" max="11521" width="15.75" style="85" customWidth="1"/>
    <col min="11522" max="11522" width="1.08203125" style="85" customWidth="1"/>
    <col min="11523" max="11523" width="15.75" style="85" customWidth="1"/>
    <col min="11524" max="11524" width="1.08203125" style="85" customWidth="1"/>
    <col min="11525" max="11525" width="15.75" style="85" customWidth="1"/>
    <col min="11526" max="11526" width="1.08203125" style="85" customWidth="1"/>
    <col min="11527" max="11527" width="14.75" style="85" customWidth="1"/>
    <col min="11528" max="11528" width="1.08203125" style="85" customWidth="1"/>
    <col min="11529" max="11529" width="15.75" style="85" customWidth="1"/>
    <col min="11530" max="11530" width="0.75" style="85" customWidth="1"/>
    <col min="11531" max="11531" width="15.75" style="85" customWidth="1"/>
    <col min="11532" max="11532" width="1.08203125" style="85" customWidth="1"/>
    <col min="11533" max="11533" width="18.75" style="85" customWidth="1"/>
    <col min="11534" max="11534" width="0.75" style="85" customWidth="1"/>
    <col min="11535" max="11535" width="15.75" style="85" customWidth="1"/>
    <col min="11536" max="11536" width="1.08203125" style="85" customWidth="1"/>
    <col min="11537" max="11537" width="15.75" style="85" customWidth="1"/>
    <col min="11538" max="11538" width="1.08203125" style="85" customWidth="1"/>
    <col min="11539" max="11774" width="8.4140625" style="85"/>
    <col min="11775" max="11775" width="38.08203125" style="85" customWidth="1"/>
    <col min="11776" max="11776" width="2.75" style="85" customWidth="1"/>
    <col min="11777" max="11777" width="15.75" style="85" customWidth="1"/>
    <col min="11778" max="11778" width="1.08203125" style="85" customWidth="1"/>
    <col min="11779" max="11779" width="15.75" style="85" customWidth="1"/>
    <col min="11780" max="11780" width="1.08203125" style="85" customWidth="1"/>
    <col min="11781" max="11781" width="15.75" style="85" customWidth="1"/>
    <col min="11782" max="11782" width="1.08203125" style="85" customWidth="1"/>
    <col min="11783" max="11783" width="14.75" style="85" customWidth="1"/>
    <col min="11784" max="11784" width="1.08203125" style="85" customWidth="1"/>
    <col min="11785" max="11785" width="15.75" style="85" customWidth="1"/>
    <col min="11786" max="11786" width="0.75" style="85" customWidth="1"/>
    <col min="11787" max="11787" width="15.75" style="85" customWidth="1"/>
    <col min="11788" max="11788" width="1.08203125" style="85" customWidth="1"/>
    <col min="11789" max="11789" width="18.75" style="85" customWidth="1"/>
    <col min="11790" max="11790" width="0.75" style="85" customWidth="1"/>
    <col min="11791" max="11791" width="15.75" style="85" customWidth="1"/>
    <col min="11792" max="11792" width="1.08203125" style="85" customWidth="1"/>
    <col min="11793" max="11793" width="15.75" style="85" customWidth="1"/>
    <col min="11794" max="11794" width="1.08203125" style="85" customWidth="1"/>
    <col min="11795" max="12030" width="8.4140625" style="85"/>
    <col min="12031" max="12031" width="38.08203125" style="85" customWidth="1"/>
    <col min="12032" max="12032" width="2.75" style="85" customWidth="1"/>
    <col min="12033" max="12033" width="15.75" style="85" customWidth="1"/>
    <col min="12034" max="12034" width="1.08203125" style="85" customWidth="1"/>
    <col min="12035" max="12035" width="15.75" style="85" customWidth="1"/>
    <col min="12036" max="12036" width="1.08203125" style="85" customWidth="1"/>
    <col min="12037" max="12037" width="15.75" style="85" customWidth="1"/>
    <col min="12038" max="12038" width="1.08203125" style="85" customWidth="1"/>
    <col min="12039" max="12039" width="14.75" style="85" customWidth="1"/>
    <col min="12040" max="12040" width="1.08203125" style="85" customWidth="1"/>
    <col min="12041" max="12041" width="15.75" style="85" customWidth="1"/>
    <col min="12042" max="12042" width="0.75" style="85" customWidth="1"/>
    <col min="12043" max="12043" width="15.75" style="85" customWidth="1"/>
    <col min="12044" max="12044" width="1.08203125" style="85" customWidth="1"/>
    <col min="12045" max="12045" width="18.75" style="85" customWidth="1"/>
    <col min="12046" max="12046" width="0.75" style="85" customWidth="1"/>
    <col min="12047" max="12047" width="15.75" style="85" customWidth="1"/>
    <col min="12048" max="12048" width="1.08203125" style="85" customWidth="1"/>
    <col min="12049" max="12049" width="15.75" style="85" customWidth="1"/>
    <col min="12050" max="12050" width="1.08203125" style="85" customWidth="1"/>
    <col min="12051" max="12286" width="8.4140625" style="85"/>
    <col min="12287" max="12287" width="38.08203125" style="85" customWidth="1"/>
    <col min="12288" max="12288" width="2.75" style="85" customWidth="1"/>
    <col min="12289" max="12289" width="15.75" style="85" customWidth="1"/>
    <col min="12290" max="12290" width="1.08203125" style="85" customWidth="1"/>
    <col min="12291" max="12291" width="15.75" style="85" customWidth="1"/>
    <col min="12292" max="12292" width="1.08203125" style="85" customWidth="1"/>
    <col min="12293" max="12293" width="15.75" style="85" customWidth="1"/>
    <col min="12294" max="12294" width="1.08203125" style="85" customWidth="1"/>
    <col min="12295" max="12295" width="14.75" style="85" customWidth="1"/>
    <col min="12296" max="12296" width="1.08203125" style="85" customWidth="1"/>
    <col min="12297" max="12297" width="15.75" style="85" customWidth="1"/>
    <col min="12298" max="12298" width="0.75" style="85" customWidth="1"/>
    <col min="12299" max="12299" width="15.75" style="85" customWidth="1"/>
    <col min="12300" max="12300" width="1.08203125" style="85" customWidth="1"/>
    <col min="12301" max="12301" width="18.75" style="85" customWidth="1"/>
    <col min="12302" max="12302" width="0.75" style="85" customWidth="1"/>
    <col min="12303" max="12303" width="15.75" style="85" customWidth="1"/>
    <col min="12304" max="12304" width="1.08203125" style="85" customWidth="1"/>
    <col min="12305" max="12305" width="15.75" style="85" customWidth="1"/>
    <col min="12306" max="12306" width="1.08203125" style="85" customWidth="1"/>
    <col min="12307" max="12542" width="8.4140625" style="85"/>
    <col min="12543" max="12543" width="38.08203125" style="85" customWidth="1"/>
    <col min="12544" max="12544" width="2.75" style="85" customWidth="1"/>
    <col min="12545" max="12545" width="15.75" style="85" customWidth="1"/>
    <col min="12546" max="12546" width="1.08203125" style="85" customWidth="1"/>
    <col min="12547" max="12547" width="15.75" style="85" customWidth="1"/>
    <col min="12548" max="12548" width="1.08203125" style="85" customWidth="1"/>
    <col min="12549" max="12549" width="15.75" style="85" customWidth="1"/>
    <col min="12550" max="12550" width="1.08203125" style="85" customWidth="1"/>
    <col min="12551" max="12551" width="14.75" style="85" customWidth="1"/>
    <col min="12552" max="12552" width="1.08203125" style="85" customWidth="1"/>
    <col min="12553" max="12553" width="15.75" style="85" customWidth="1"/>
    <col min="12554" max="12554" width="0.75" style="85" customWidth="1"/>
    <col min="12555" max="12555" width="15.75" style="85" customWidth="1"/>
    <col min="12556" max="12556" width="1.08203125" style="85" customWidth="1"/>
    <col min="12557" max="12557" width="18.75" style="85" customWidth="1"/>
    <col min="12558" max="12558" width="0.75" style="85" customWidth="1"/>
    <col min="12559" max="12559" width="15.75" style="85" customWidth="1"/>
    <col min="12560" max="12560" width="1.08203125" style="85" customWidth="1"/>
    <col min="12561" max="12561" width="15.75" style="85" customWidth="1"/>
    <col min="12562" max="12562" width="1.08203125" style="85" customWidth="1"/>
    <col min="12563" max="12798" width="8.4140625" style="85"/>
    <col min="12799" max="12799" width="38.08203125" style="85" customWidth="1"/>
    <col min="12800" max="12800" width="2.75" style="85" customWidth="1"/>
    <col min="12801" max="12801" width="15.75" style="85" customWidth="1"/>
    <col min="12802" max="12802" width="1.08203125" style="85" customWidth="1"/>
    <col min="12803" max="12803" width="15.75" style="85" customWidth="1"/>
    <col min="12804" max="12804" width="1.08203125" style="85" customWidth="1"/>
    <col min="12805" max="12805" width="15.75" style="85" customWidth="1"/>
    <col min="12806" max="12806" width="1.08203125" style="85" customWidth="1"/>
    <col min="12807" max="12807" width="14.75" style="85" customWidth="1"/>
    <col min="12808" max="12808" width="1.08203125" style="85" customWidth="1"/>
    <col min="12809" max="12809" width="15.75" style="85" customWidth="1"/>
    <col min="12810" max="12810" width="0.75" style="85" customWidth="1"/>
    <col min="12811" max="12811" width="15.75" style="85" customWidth="1"/>
    <col min="12812" max="12812" width="1.08203125" style="85" customWidth="1"/>
    <col min="12813" max="12813" width="18.75" style="85" customWidth="1"/>
    <col min="12814" max="12814" width="0.75" style="85" customWidth="1"/>
    <col min="12815" max="12815" width="15.75" style="85" customWidth="1"/>
    <col min="12816" max="12816" width="1.08203125" style="85" customWidth="1"/>
    <col min="12817" max="12817" width="15.75" style="85" customWidth="1"/>
    <col min="12818" max="12818" width="1.08203125" style="85" customWidth="1"/>
    <col min="12819" max="13054" width="8.4140625" style="85"/>
    <col min="13055" max="13055" width="38.08203125" style="85" customWidth="1"/>
    <col min="13056" max="13056" width="2.75" style="85" customWidth="1"/>
    <col min="13057" max="13057" width="15.75" style="85" customWidth="1"/>
    <col min="13058" max="13058" width="1.08203125" style="85" customWidth="1"/>
    <col min="13059" max="13059" width="15.75" style="85" customWidth="1"/>
    <col min="13060" max="13060" width="1.08203125" style="85" customWidth="1"/>
    <col min="13061" max="13061" width="15.75" style="85" customWidth="1"/>
    <col min="13062" max="13062" width="1.08203125" style="85" customWidth="1"/>
    <col min="13063" max="13063" width="14.75" style="85" customWidth="1"/>
    <col min="13064" max="13064" width="1.08203125" style="85" customWidth="1"/>
    <col min="13065" max="13065" width="15.75" style="85" customWidth="1"/>
    <col min="13066" max="13066" width="0.75" style="85" customWidth="1"/>
    <col min="13067" max="13067" width="15.75" style="85" customWidth="1"/>
    <col min="13068" max="13068" width="1.08203125" style="85" customWidth="1"/>
    <col min="13069" max="13069" width="18.75" style="85" customWidth="1"/>
    <col min="13070" max="13070" width="0.75" style="85" customWidth="1"/>
    <col min="13071" max="13071" width="15.75" style="85" customWidth="1"/>
    <col min="13072" max="13072" width="1.08203125" style="85" customWidth="1"/>
    <col min="13073" max="13073" width="15.75" style="85" customWidth="1"/>
    <col min="13074" max="13074" width="1.08203125" style="85" customWidth="1"/>
    <col min="13075" max="13310" width="8.4140625" style="85"/>
    <col min="13311" max="13311" width="38.08203125" style="85" customWidth="1"/>
    <col min="13312" max="13312" width="2.75" style="85" customWidth="1"/>
    <col min="13313" max="13313" width="15.75" style="85" customWidth="1"/>
    <col min="13314" max="13314" width="1.08203125" style="85" customWidth="1"/>
    <col min="13315" max="13315" width="15.75" style="85" customWidth="1"/>
    <col min="13316" max="13316" width="1.08203125" style="85" customWidth="1"/>
    <col min="13317" max="13317" width="15.75" style="85" customWidth="1"/>
    <col min="13318" max="13318" width="1.08203125" style="85" customWidth="1"/>
    <col min="13319" max="13319" width="14.75" style="85" customWidth="1"/>
    <col min="13320" max="13320" width="1.08203125" style="85" customWidth="1"/>
    <col min="13321" max="13321" width="15.75" style="85" customWidth="1"/>
    <col min="13322" max="13322" width="0.75" style="85" customWidth="1"/>
    <col min="13323" max="13323" width="15.75" style="85" customWidth="1"/>
    <col min="13324" max="13324" width="1.08203125" style="85" customWidth="1"/>
    <col min="13325" max="13325" width="18.75" style="85" customWidth="1"/>
    <col min="13326" max="13326" width="0.75" style="85" customWidth="1"/>
    <col min="13327" max="13327" width="15.75" style="85" customWidth="1"/>
    <col min="13328" max="13328" width="1.08203125" style="85" customWidth="1"/>
    <col min="13329" max="13329" width="15.75" style="85" customWidth="1"/>
    <col min="13330" max="13330" width="1.08203125" style="85" customWidth="1"/>
    <col min="13331" max="13566" width="8.4140625" style="85"/>
    <col min="13567" max="13567" width="38.08203125" style="85" customWidth="1"/>
    <col min="13568" max="13568" width="2.75" style="85" customWidth="1"/>
    <col min="13569" max="13569" width="15.75" style="85" customWidth="1"/>
    <col min="13570" max="13570" width="1.08203125" style="85" customWidth="1"/>
    <col min="13571" max="13571" width="15.75" style="85" customWidth="1"/>
    <col min="13572" max="13572" width="1.08203125" style="85" customWidth="1"/>
    <col min="13573" max="13573" width="15.75" style="85" customWidth="1"/>
    <col min="13574" max="13574" width="1.08203125" style="85" customWidth="1"/>
    <col min="13575" max="13575" width="14.75" style="85" customWidth="1"/>
    <col min="13576" max="13576" width="1.08203125" style="85" customWidth="1"/>
    <col min="13577" max="13577" width="15.75" style="85" customWidth="1"/>
    <col min="13578" max="13578" width="0.75" style="85" customWidth="1"/>
    <col min="13579" max="13579" width="15.75" style="85" customWidth="1"/>
    <col min="13580" max="13580" width="1.08203125" style="85" customWidth="1"/>
    <col min="13581" max="13581" width="18.75" style="85" customWidth="1"/>
    <col min="13582" max="13582" width="0.75" style="85" customWidth="1"/>
    <col min="13583" max="13583" width="15.75" style="85" customWidth="1"/>
    <col min="13584" max="13584" width="1.08203125" style="85" customWidth="1"/>
    <col min="13585" max="13585" width="15.75" style="85" customWidth="1"/>
    <col min="13586" max="13586" width="1.08203125" style="85" customWidth="1"/>
    <col min="13587" max="13822" width="8.4140625" style="85"/>
    <col min="13823" max="13823" width="38.08203125" style="85" customWidth="1"/>
    <col min="13824" max="13824" width="2.75" style="85" customWidth="1"/>
    <col min="13825" max="13825" width="15.75" style="85" customWidth="1"/>
    <col min="13826" max="13826" width="1.08203125" style="85" customWidth="1"/>
    <col min="13827" max="13827" width="15.75" style="85" customWidth="1"/>
    <col min="13828" max="13828" width="1.08203125" style="85" customWidth="1"/>
    <col min="13829" max="13829" width="15.75" style="85" customWidth="1"/>
    <col min="13830" max="13830" width="1.08203125" style="85" customWidth="1"/>
    <col min="13831" max="13831" width="14.75" style="85" customWidth="1"/>
    <col min="13832" max="13832" width="1.08203125" style="85" customWidth="1"/>
    <col min="13833" max="13833" width="15.75" style="85" customWidth="1"/>
    <col min="13834" max="13834" width="0.75" style="85" customWidth="1"/>
    <col min="13835" max="13835" width="15.75" style="85" customWidth="1"/>
    <col min="13836" max="13836" width="1.08203125" style="85" customWidth="1"/>
    <col min="13837" max="13837" width="18.75" style="85" customWidth="1"/>
    <col min="13838" max="13838" width="0.75" style="85" customWidth="1"/>
    <col min="13839" max="13839" width="15.75" style="85" customWidth="1"/>
    <col min="13840" max="13840" width="1.08203125" style="85" customWidth="1"/>
    <col min="13841" max="13841" width="15.75" style="85" customWidth="1"/>
    <col min="13842" max="13842" width="1.08203125" style="85" customWidth="1"/>
    <col min="13843" max="14078" width="8.4140625" style="85"/>
    <col min="14079" max="14079" width="38.08203125" style="85" customWidth="1"/>
    <col min="14080" max="14080" width="2.75" style="85" customWidth="1"/>
    <col min="14081" max="14081" width="15.75" style="85" customWidth="1"/>
    <col min="14082" max="14082" width="1.08203125" style="85" customWidth="1"/>
    <col min="14083" max="14083" width="15.75" style="85" customWidth="1"/>
    <col min="14084" max="14084" width="1.08203125" style="85" customWidth="1"/>
    <col min="14085" max="14085" width="15.75" style="85" customWidth="1"/>
    <col min="14086" max="14086" width="1.08203125" style="85" customWidth="1"/>
    <col min="14087" max="14087" width="14.75" style="85" customWidth="1"/>
    <col min="14088" max="14088" width="1.08203125" style="85" customWidth="1"/>
    <col min="14089" max="14089" width="15.75" style="85" customWidth="1"/>
    <col min="14090" max="14090" width="0.75" style="85" customWidth="1"/>
    <col min="14091" max="14091" width="15.75" style="85" customWidth="1"/>
    <col min="14092" max="14092" width="1.08203125" style="85" customWidth="1"/>
    <col min="14093" max="14093" width="18.75" style="85" customWidth="1"/>
    <col min="14094" max="14094" width="0.75" style="85" customWidth="1"/>
    <col min="14095" max="14095" width="15.75" style="85" customWidth="1"/>
    <col min="14096" max="14096" width="1.08203125" style="85" customWidth="1"/>
    <col min="14097" max="14097" width="15.75" style="85" customWidth="1"/>
    <col min="14098" max="14098" width="1.08203125" style="85" customWidth="1"/>
    <col min="14099" max="14334" width="8.4140625" style="85"/>
    <col min="14335" max="14335" width="38.08203125" style="85" customWidth="1"/>
    <col min="14336" max="14336" width="2.75" style="85" customWidth="1"/>
    <col min="14337" max="14337" width="15.75" style="85" customWidth="1"/>
    <col min="14338" max="14338" width="1.08203125" style="85" customWidth="1"/>
    <col min="14339" max="14339" width="15.75" style="85" customWidth="1"/>
    <col min="14340" max="14340" width="1.08203125" style="85" customWidth="1"/>
    <col min="14341" max="14341" width="15.75" style="85" customWidth="1"/>
    <col min="14342" max="14342" width="1.08203125" style="85" customWidth="1"/>
    <col min="14343" max="14343" width="14.75" style="85" customWidth="1"/>
    <col min="14344" max="14344" width="1.08203125" style="85" customWidth="1"/>
    <col min="14345" max="14345" width="15.75" style="85" customWidth="1"/>
    <col min="14346" max="14346" width="0.75" style="85" customWidth="1"/>
    <col min="14347" max="14347" width="15.75" style="85" customWidth="1"/>
    <col min="14348" max="14348" width="1.08203125" style="85" customWidth="1"/>
    <col min="14349" max="14349" width="18.75" style="85" customWidth="1"/>
    <col min="14350" max="14350" width="0.75" style="85" customWidth="1"/>
    <col min="14351" max="14351" width="15.75" style="85" customWidth="1"/>
    <col min="14352" max="14352" width="1.08203125" style="85" customWidth="1"/>
    <col min="14353" max="14353" width="15.75" style="85" customWidth="1"/>
    <col min="14354" max="14354" width="1.08203125" style="85" customWidth="1"/>
    <col min="14355" max="14590" width="8.4140625" style="85"/>
    <col min="14591" max="14591" width="38.08203125" style="85" customWidth="1"/>
    <col min="14592" max="14592" width="2.75" style="85" customWidth="1"/>
    <col min="14593" max="14593" width="15.75" style="85" customWidth="1"/>
    <col min="14594" max="14594" width="1.08203125" style="85" customWidth="1"/>
    <col min="14595" max="14595" width="15.75" style="85" customWidth="1"/>
    <col min="14596" max="14596" width="1.08203125" style="85" customWidth="1"/>
    <col min="14597" max="14597" width="15.75" style="85" customWidth="1"/>
    <col min="14598" max="14598" width="1.08203125" style="85" customWidth="1"/>
    <col min="14599" max="14599" width="14.75" style="85" customWidth="1"/>
    <col min="14600" max="14600" width="1.08203125" style="85" customWidth="1"/>
    <col min="14601" max="14601" width="15.75" style="85" customWidth="1"/>
    <col min="14602" max="14602" width="0.75" style="85" customWidth="1"/>
    <col min="14603" max="14603" width="15.75" style="85" customWidth="1"/>
    <col min="14604" max="14604" width="1.08203125" style="85" customWidth="1"/>
    <col min="14605" max="14605" width="18.75" style="85" customWidth="1"/>
    <col min="14606" max="14606" width="0.75" style="85" customWidth="1"/>
    <col min="14607" max="14607" width="15.75" style="85" customWidth="1"/>
    <col min="14608" max="14608" width="1.08203125" style="85" customWidth="1"/>
    <col min="14609" max="14609" width="15.75" style="85" customWidth="1"/>
    <col min="14610" max="14610" width="1.08203125" style="85" customWidth="1"/>
    <col min="14611" max="14846" width="8.4140625" style="85"/>
    <col min="14847" max="14847" width="38.08203125" style="85" customWidth="1"/>
    <col min="14848" max="14848" width="2.75" style="85" customWidth="1"/>
    <col min="14849" max="14849" width="15.75" style="85" customWidth="1"/>
    <col min="14850" max="14850" width="1.08203125" style="85" customWidth="1"/>
    <col min="14851" max="14851" width="15.75" style="85" customWidth="1"/>
    <col min="14852" max="14852" width="1.08203125" style="85" customWidth="1"/>
    <col min="14853" max="14853" width="15.75" style="85" customWidth="1"/>
    <col min="14854" max="14854" width="1.08203125" style="85" customWidth="1"/>
    <col min="14855" max="14855" width="14.75" style="85" customWidth="1"/>
    <col min="14856" max="14856" width="1.08203125" style="85" customWidth="1"/>
    <col min="14857" max="14857" width="15.75" style="85" customWidth="1"/>
    <col min="14858" max="14858" width="0.75" style="85" customWidth="1"/>
    <col min="14859" max="14859" width="15.75" style="85" customWidth="1"/>
    <col min="14860" max="14860" width="1.08203125" style="85" customWidth="1"/>
    <col min="14861" max="14861" width="18.75" style="85" customWidth="1"/>
    <col min="14862" max="14862" width="0.75" style="85" customWidth="1"/>
    <col min="14863" max="14863" width="15.75" style="85" customWidth="1"/>
    <col min="14864" max="14864" width="1.08203125" style="85" customWidth="1"/>
    <col min="14865" max="14865" width="15.75" style="85" customWidth="1"/>
    <col min="14866" max="14866" width="1.08203125" style="85" customWidth="1"/>
    <col min="14867" max="15102" width="8.4140625" style="85"/>
    <col min="15103" max="15103" width="38.08203125" style="85" customWidth="1"/>
    <col min="15104" max="15104" width="2.75" style="85" customWidth="1"/>
    <col min="15105" max="15105" width="15.75" style="85" customWidth="1"/>
    <col min="15106" max="15106" width="1.08203125" style="85" customWidth="1"/>
    <col min="15107" max="15107" width="15.75" style="85" customWidth="1"/>
    <col min="15108" max="15108" width="1.08203125" style="85" customWidth="1"/>
    <col min="15109" max="15109" width="15.75" style="85" customWidth="1"/>
    <col min="15110" max="15110" width="1.08203125" style="85" customWidth="1"/>
    <col min="15111" max="15111" width="14.75" style="85" customWidth="1"/>
    <col min="15112" max="15112" width="1.08203125" style="85" customWidth="1"/>
    <col min="15113" max="15113" width="15.75" style="85" customWidth="1"/>
    <col min="15114" max="15114" width="0.75" style="85" customWidth="1"/>
    <col min="15115" max="15115" width="15.75" style="85" customWidth="1"/>
    <col min="15116" max="15116" width="1.08203125" style="85" customWidth="1"/>
    <col min="15117" max="15117" width="18.75" style="85" customWidth="1"/>
    <col min="15118" max="15118" width="0.75" style="85" customWidth="1"/>
    <col min="15119" max="15119" width="15.75" style="85" customWidth="1"/>
    <col min="15120" max="15120" width="1.08203125" style="85" customWidth="1"/>
    <col min="15121" max="15121" width="15.75" style="85" customWidth="1"/>
    <col min="15122" max="15122" width="1.08203125" style="85" customWidth="1"/>
    <col min="15123" max="15358" width="8.4140625" style="85"/>
    <col min="15359" max="15359" width="38.08203125" style="85" customWidth="1"/>
    <col min="15360" max="15360" width="2.75" style="85" customWidth="1"/>
    <col min="15361" max="15361" width="15.75" style="85" customWidth="1"/>
    <col min="15362" max="15362" width="1.08203125" style="85" customWidth="1"/>
    <col min="15363" max="15363" width="15.75" style="85" customWidth="1"/>
    <col min="15364" max="15364" width="1.08203125" style="85" customWidth="1"/>
    <col min="15365" max="15365" width="15.75" style="85" customWidth="1"/>
    <col min="15366" max="15366" width="1.08203125" style="85" customWidth="1"/>
    <col min="15367" max="15367" width="14.75" style="85" customWidth="1"/>
    <col min="15368" max="15368" width="1.08203125" style="85" customWidth="1"/>
    <col min="15369" max="15369" width="15.75" style="85" customWidth="1"/>
    <col min="15370" max="15370" width="0.75" style="85" customWidth="1"/>
    <col min="15371" max="15371" width="15.75" style="85" customWidth="1"/>
    <col min="15372" max="15372" width="1.08203125" style="85" customWidth="1"/>
    <col min="15373" max="15373" width="18.75" style="85" customWidth="1"/>
    <col min="15374" max="15374" width="0.75" style="85" customWidth="1"/>
    <col min="15375" max="15375" width="15.75" style="85" customWidth="1"/>
    <col min="15376" max="15376" width="1.08203125" style="85" customWidth="1"/>
    <col min="15377" max="15377" width="15.75" style="85" customWidth="1"/>
    <col min="15378" max="15378" width="1.08203125" style="85" customWidth="1"/>
    <col min="15379" max="15614" width="8.4140625" style="85"/>
    <col min="15615" max="15615" width="38.08203125" style="85" customWidth="1"/>
    <col min="15616" max="15616" width="2.75" style="85" customWidth="1"/>
    <col min="15617" max="15617" width="15.75" style="85" customWidth="1"/>
    <col min="15618" max="15618" width="1.08203125" style="85" customWidth="1"/>
    <col min="15619" max="15619" width="15.75" style="85" customWidth="1"/>
    <col min="15620" max="15620" width="1.08203125" style="85" customWidth="1"/>
    <col min="15621" max="15621" width="15.75" style="85" customWidth="1"/>
    <col min="15622" max="15622" width="1.08203125" style="85" customWidth="1"/>
    <col min="15623" max="15623" width="14.75" style="85" customWidth="1"/>
    <col min="15624" max="15624" width="1.08203125" style="85" customWidth="1"/>
    <col min="15625" max="15625" width="15.75" style="85" customWidth="1"/>
    <col min="15626" max="15626" width="0.75" style="85" customWidth="1"/>
    <col min="15627" max="15627" width="15.75" style="85" customWidth="1"/>
    <col min="15628" max="15628" width="1.08203125" style="85" customWidth="1"/>
    <col min="15629" max="15629" width="18.75" style="85" customWidth="1"/>
    <col min="15630" max="15630" width="0.75" style="85" customWidth="1"/>
    <col min="15631" max="15631" width="15.75" style="85" customWidth="1"/>
    <col min="15632" max="15632" width="1.08203125" style="85" customWidth="1"/>
    <col min="15633" max="15633" width="15.75" style="85" customWidth="1"/>
    <col min="15634" max="15634" width="1.08203125" style="85" customWidth="1"/>
    <col min="15635" max="15870" width="8.4140625" style="85"/>
    <col min="15871" max="15871" width="38.08203125" style="85" customWidth="1"/>
    <col min="15872" max="15872" width="2.75" style="85" customWidth="1"/>
    <col min="15873" max="15873" width="15.75" style="85" customWidth="1"/>
    <col min="15874" max="15874" width="1.08203125" style="85" customWidth="1"/>
    <col min="15875" max="15875" width="15.75" style="85" customWidth="1"/>
    <col min="15876" max="15876" width="1.08203125" style="85" customWidth="1"/>
    <col min="15877" max="15877" width="15.75" style="85" customWidth="1"/>
    <col min="15878" max="15878" width="1.08203125" style="85" customWidth="1"/>
    <col min="15879" max="15879" width="14.75" style="85" customWidth="1"/>
    <col min="15880" max="15880" width="1.08203125" style="85" customWidth="1"/>
    <col min="15881" max="15881" width="15.75" style="85" customWidth="1"/>
    <col min="15882" max="15882" width="0.75" style="85" customWidth="1"/>
    <col min="15883" max="15883" width="15.75" style="85" customWidth="1"/>
    <col min="15884" max="15884" width="1.08203125" style="85" customWidth="1"/>
    <col min="15885" max="15885" width="18.75" style="85" customWidth="1"/>
    <col min="15886" max="15886" width="0.75" style="85" customWidth="1"/>
    <col min="15887" max="15887" width="15.75" style="85" customWidth="1"/>
    <col min="15888" max="15888" width="1.08203125" style="85" customWidth="1"/>
    <col min="15889" max="15889" width="15.75" style="85" customWidth="1"/>
    <col min="15890" max="15890" width="1.08203125" style="85" customWidth="1"/>
    <col min="15891" max="16126" width="8.4140625" style="85"/>
    <col min="16127" max="16127" width="38.08203125" style="85" customWidth="1"/>
    <col min="16128" max="16128" width="2.75" style="85" customWidth="1"/>
    <col min="16129" max="16129" width="15.75" style="85" customWidth="1"/>
    <col min="16130" max="16130" width="1.08203125" style="85" customWidth="1"/>
    <col min="16131" max="16131" width="15.75" style="85" customWidth="1"/>
    <col min="16132" max="16132" width="1.08203125" style="85" customWidth="1"/>
    <col min="16133" max="16133" width="15.75" style="85" customWidth="1"/>
    <col min="16134" max="16134" width="1.08203125" style="85" customWidth="1"/>
    <col min="16135" max="16135" width="14.75" style="85" customWidth="1"/>
    <col min="16136" max="16136" width="1.08203125" style="85" customWidth="1"/>
    <col min="16137" max="16137" width="15.75" style="85" customWidth="1"/>
    <col min="16138" max="16138" width="0.75" style="85" customWidth="1"/>
    <col min="16139" max="16139" width="15.75" style="85" customWidth="1"/>
    <col min="16140" max="16140" width="1.08203125" style="85" customWidth="1"/>
    <col min="16141" max="16141" width="18.75" style="85" customWidth="1"/>
    <col min="16142" max="16142" width="0.75" style="85" customWidth="1"/>
    <col min="16143" max="16143" width="15.75" style="85" customWidth="1"/>
    <col min="16144" max="16144" width="1.08203125" style="85" customWidth="1"/>
    <col min="16145" max="16145" width="15.75" style="85" customWidth="1"/>
    <col min="16146" max="16146" width="1.08203125" style="85" customWidth="1"/>
    <col min="16147" max="16384" width="8.4140625" style="85"/>
  </cols>
  <sheetData>
    <row r="1" spans="1:17" ht="24" customHeight="1">
      <c r="A1" s="1" t="s">
        <v>0</v>
      </c>
      <c r="O1" s="86"/>
      <c r="P1" s="86"/>
      <c r="Q1" s="87"/>
    </row>
    <row r="2" spans="1:17" ht="24" customHeight="1">
      <c r="A2" s="1" t="s">
        <v>155</v>
      </c>
      <c r="B2" s="88"/>
      <c r="C2" s="88"/>
      <c r="D2" s="88"/>
      <c r="E2" s="1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ht="24" customHeight="1">
      <c r="A3" s="138" t="s">
        <v>64</v>
      </c>
      <c r="B3" s="138"/>
      <c r="C3" s="138"/>
      <c r="D3" s="13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ht="24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9"/>
      <c r="P4" s="89"/>
      <c r="Q4" s="89" t="s">
        <v>3</v>
      </c>
    </row>
    <row r="5" spans="1:17" s="91" customFormat="1" ht="24" customHeight="1">
      <c r="A5" s="90"/>
      <c r="C5" s="139" t="s">
        <v>156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s="91" customFormat="1" ht="24" customHeight="1">
      <c r="A6" s="90"/>
      <c r="B6" s="85"/>
      <c r="C6" s="85"/>
      <c r="D6" s="85"/>
      <c r="E6" s="85"/>
      <c r="F6" s="85"/>
      <c r="G6" s="140" t="s">
        <v>157</v>
      </c>
      <c r="H6" s="140"/>
      <c r="I6" s="140"/>
      <c r="J6" s="140"/>
      <c r="K6" s="140"/>
      <c r="L6" s="140"/>
      <c r="M6" s="140"/>
      <c r="N6" s="85"/>
      <c r="O6" s="85"/>
      <c r="P6" s="85"/>
      <c r="Q6" s="90"/>
    </row>
    <row r="7" spans="1:17" s="92" customFormat="1" ht="24" customHeight="1">
      <c r="C7" s="92" t="s">
        <v>119</v>
      </c>
      <c r="E7" s="92" t="s">
        <v>120</v>
      </c>
      <c r="G7" s="92" t="s">
        <v>122</v>
      </c>
      <c r="I7" s="92" t="s">
        <v>122</v>
      </c>
      <c r="K7" s="92" t="s">
        <v>124</v>
      </c>
      <c r="M7" s="92" t="s">
        <v>123</v>
      </c>
      <c r="P7" s="85"/>
    </row>
    <row r="8" spans="1:17" s="92" customFormat="1" ht="24" customHeight="1">
      <c r="C8" s="92" t="s">
        <v>127</v>
      </c>
      <c r="E8" s="92" t="s">
        <v>128</v>
      </c>
      <c r="G8" s="92" t="s">
        <v>130</v>
      </c>
      <c r="I8" s="92" t="s">
        <v>130</v>
      </c>
      <c r="J8" s="93"/>
      <c r="K8" s="92" t="s">
        <v>131</v>
      </c>
      <c r="M8" s="93" t="s">
        <v>132</v>
      </c>
      <c r="O8" s="92" t="s">
        <v>134</v>
      </c>
    </row>
    <row r="9" spans="1:17" s="92" customFormat="1" ht="24" customHeight="1">
      <c r="C9" s="94" t="s">
        <v>137</v>
      </c>
      <c r="E9" s="94" t="s">
        <v>138</v>
      </c>
      <c r="G9" s="94" t="s">
        <v>140</v>
      </c>
      <c r="I9" s="94" t="s">
        <v>141</v>
      </c>
      <c r="K9" s="94" t="s">
        <v>142</v>
      </c>
      <c r="M9" s="94" t="s">
        <v>6</v>
      </c>
      <c r="O9" s="94" t="s">
        <v>158</v>
      </c>
      <c r="Q9" s="94" t="s">
        <v>146</v>
      </c>
    </row>
    <row r="10" spans="1:17" ht="24" customHeight="1">
      <c r="A10" s="1" t="s">
        <v>159</v>
      </c>
      <c r="B10" s="92"/>
      <c r="C10" s="128">
        <v>72005040</v>
      </c>
      <c r="D10" s="106"/>
      <c r="E10" s="128">
        <v>20833734</v>
      </c>
      <c r="F10" s="128"/>
      <c r="G10" s="128">
        <v>8288586</v>
      </c>
      <c r="H10" s="106"/>
      <c r="I10" s="128">
        <v>9394669</v>
      </c>
      <c r="J10" s="128"/>
      <c r="K10" s="128">
        <v>178064</v>
      </c>
      <c r="L10" s="106"/>
      <c r="M10" s="128">
        <v>-72032</v>
      </c>
      <c r="N10" s="106"/>
      <c r="O10" s="128">
        <v>198347194</v>
      </c>
      <c r="P10" s="106"/>
      <c r="Q10" s="128">
        <f>SUM(C10:O10)</f>
        <v>308975255</v>
      </c>
    </row>
    <row r="11" spans="1:17" ht="24" customHeight="1">
      <c r="A11" s="85" t="s">
        <v>219</v>
      </c>
      <c r="B11" s="92"/>
      <c r="C11" s="128">
        <v>0</v>
      </c>
      <c r="D11" s="106"/>
      <c r="E11" s="128">
        <v>0</v>
      </c>
      <c r="F11" s="128"/>
      <c r="G11" s="128">
        <v>0</v>
      </c>
      <c r="H11" s="106"/>
      <c r="I11" s="128">
        <v>0</v>
      </c>
      <c r="J11" s="128"/>
      <c r="K11" s="128">
        <v>0</v>
      </c>
      <c r="L11" s="106"/>
      <c r="M11" s="128">
        <v>0</v>
      </c>
      <c r="N11" s="106"/>
      <c r="O11" s="128">
        <v>-3845779</v>
      </c>
      <c r="P11" s="106"/>
      <c r="Q11" s="128">
        <f>SUM(C11:O11)</f>
        <v>-3845779</v>
      </c>
    </row>
    <row r="12" spans="1:17" ht="24" customHeight="1">
      <c r="A12" s="85" t="s">
        <v>150</v>
      </c>
      <c r="B12" s="92"/>
      <c r="C12" s="128">
        <v>0</v>
      </c>
      <c r="D12" s="106"/>
      <c r="E12" s="128">
        <v>0</v>
      </c>
      <c r="F12" s="128"/>
      <c r="G12" s="128">
        <v>5836241</v>
      </c>
      <c r="H12" s="106"/>
      <c r="I12" s="128">
        <v>0</v>
      </c>
      <c r="J12" s="128"/>
      <c r="K12" s="128">
        <v>0</v>
      </c>
      <c r="L12" s="106"/>
      <c r="M12" s="128">
        <v>0</v>
      </c>
      <c r="N12" s="106"/>
      <c r="O12" s="128">
        <v>0</v>
      </c>
      <c r="P12" s="106"/>
      <c r="Q12" s="128">
        <f>SUM(C12:O12)</f>
        <v>5836241</v>
      </c>
    </row>
    <row r="13" spans="1:17" ht="24" customHeight="1">
      <c r="A13" s="85" t="s">
        <v>151</v>
      </c>
      <c r="B13" s="92"/>
      <c r="C13" s="128">
        <v>0</v>
      </c>
      <c r="D13" s="106"/>
      <c r="E13" s="128">
        <v>0</v>
      </c>
      <c r="F13" s="128"/>
      <c r="G13" s="128">
        <v>-119414</v>
      </c>
      <c r="H13" s="106"/>
      <c r="I13" s="128">
        <v>-1783</v>
      </c>
      <c r="J13" s="128"/>
      <c r="K13" s="128">
        <v>0</v>
      </c>
      <c r="L13" s="106"/>
      <c r="M13" s="128">
        <v>0</v>
      </c>
      <c r="N13" s="106"/>
      <c r="O13" s="128">
        <v>121197</v>
      </c>
      <c r="P13" s="106"/>
      <c r="Q13" s="128">
        <f>SUM(C13:O13)</f>
        <v>0</v>
      </c>
    </row>
    <row r="14" spans="1:17" ht="24" customHeight="1">
      <c r="A14" s="85" t="s">
        <v>109</v>
      </c>
      <c r="B14" s="92"/>
      <c r="C14" s="128">
        <v>0</v>
      </c>
      <c r="D14" s="128"/>
      <c r="E14" s="128">
        <v>0</v>
      </c>
      <c r="F14" s="128"/>
      <c r="G14" s="128">
        <v>0</v>
      </c>
      <c r="H14" s="106"/>
      <c r="I14" s="128">
        <v>691348</v>
      </c>
      <c r="J14" s="128"/>
      <c r="K14" s="128">
        <v>-110582</v>
      </c>
      <c r="L14" s="106"/>
      <c r="M14" s="128">
        <v>145190</v>
      </c>
      <c r="N14" s="128"/>
      <c r="O14" s="128">
        <v>20042704</v>
      </c>
      <c r="P14" s="128"/>
      <c r="Q14" s="128">
        <f>SUM(C14:O14)</f>
        <v>20768660</v>
      </c>
    </row>
    <row r="15" spans="1:17" ht="24" customHeight="1" thickBot="1">
      <c r="A15" s="91" t="s">
        <v>152</v>
      </c>
      <c r="B15" s="92"/>
      <c r="C15" s="130">
        <f>SUM(C10:C14)</f>
        <v>72005040</v>
      </c>
      <c r="D15" s="128"/>
      <c r="E15" s="130">
        <f>SUM(E10:E14)</f>
        <v>20833734</v>
      </c>
      <c r="F15" s="128"/>
      <c r="G15" s="130">
        <f>SUM(G10:G14)</f>
        <v>14005413</v>
      </c>
      <c r="H15" s="128"/>
      <c r="I15" s="130">
        <f>SUM(I10:I14)</f>
        <v>10084234</v>
      </c>
      <c r="J15" s="128"/>
      <c r="K15" s="130">
        <f>SUM(K10:K14)</f>
        <v>67482</v>
      </c>
      <c r="L15" s="128"/>
      <c r="M15" s="130">
        <f>SUM(M10:M14)</f>
        <v>73158</v>
      </c>
      <c r="N15" s="128"/>
      <c r="O15" s="130">
        <f>SUM(O10:O14)</f>
        <v>214665316</v>
      </c>
      <c r="P15" s="128"/>
      <c r="Q15" s="130">
        <f>SUM(Q10:Q14)</f>
        <v>331734377</v>
      </c>
    </row>
    <row r="16" spans="1:17" ht="24" customHeight="1" thickTop="1">
      <c r="A16" s="91"/>
      <c r="B16" s="92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</row>
    <row r="17" spans="1:18" ht="24" customHeight="1">
      <c r="A17" s="1" t="s">
        <v>160</v>
      </c>
      <c r="B17" s="92"/>
      <c r="C17" s="128">
        <v>72005040</v>
      </c>
      <c r="D17" s="106"/>
      <c r="E17" s="128">
        <v>20833734</v>
      </c>
      <c r="F17" s="128"/>
      <c r="G17" s="128">
        <v>14005413</v>
      </c>
      <c r="H17" s="106"/>
      <c r="I17" s="128">
        <v>10084234</v>
      </c>
      <c r="J17" s="128"/>
      <c r="K17" s="128">
        <v>67482</v>
      </c>
      <c r="L17" s="106"/>
      <c r="M17" s="128">
        <v>73158</v>
      </c>
      <c r="N17" s="106"/>
      <c r="O17" s="128">
        <v>214665316</v>
      </c>
      <c r="P17" s="106"/>
      <c r="Q17" s="128">
        <f>SUM(C17:O17)</f>
        <v>331734377</v>
      </c>
    </row>
    <row r="18" spans="1:18" ht="24" customHeight="1">
      <c r="A18" s="85" t="s">
        <v>219</v>
      </c>
      <c r="B18" s="92"/>
      <c r="C18" s="128">
        <v>0</v>
      </c>
      <c r="D18" s="106"/>
      <c r="E18" s="128">
        <v>0</v>
      </c>
      <c r="F18" s="128"/>
      <c r="G18" s="128">
        <v>0</v>
      </c>
      <c r="H18" s="106"/>
      <c r="I18" s="128">
        <v>0</v>
      </c>
      <c r="J18" s="128"/>
      <c r="K18" s="128">
        <v>0</v>
      </c>
      <c r="L18" s="106"/>
      <c r="M18" s="128">
        <v>0</v>
      </c>
      <c r="N18" s="106"/>
      <c r="O18" s="128">
        <v>-5845142</v>
      </c>
      <c r="P18" s="106"/>
      <c r="Q18" s="128">
        <f>SUM(C18:O18)</f>
        <v>-5845142</v>
      </c>
    </row>
    <row r="19" spans="1:18" ht="24" customHeight="1">
      <c r="A19" s="85" t="s">
        <v>151</v>
      </c>
      <c r="B19" s="92"/>
      <c r="C19" s="128">
        <v>0</v>
      </c>
      <c r="D19" s="106"/>
      <c r="E19" s="128">
        <v>0</v>
      </c>
      <c r="F19" s="128"/>
      <c r="G19" s="128">
        <v>-85130</v>
      </c>
      <c r="H19" s="106"/>
      <c r="I19" s="128">
        <v>-25502</v>
      </c>
      <c r="J19" s="128"/>
      <c r="K19" s="128">
        <v>0</v>
      </c>
      <c r="L19" s="106"/>
      <c r="M19" s="128">
        <v>0</v>
      </c>
      <c r="N19" s="106"/>
      <c r="O19" s="128">
        <v>110632</v>
      </c>
      <c r="P19" s="106"/>
      <c r="Q19" s="128">
        <f>SUM(C19:O19)</f>
        <v>0</v>
      </c>
    </row>
    <row r="20" spans="1:18" ht="24" customHeight="1">
      <c r="A20" s="85" t="s">
        <v>109</v>
      </c>
      <c r="B20" s="92"/>
      <c r="C20" s="128">
        <v>0</v>
      </c>
      <c r="D20" s="128"/>
      <c r="E20" s="128">
        <v>0</v>
      </c>
      <c r="F20" s="128"/>
      <c r="G20" s="128">
        <v>0</v>
      </c>
      <c r="H20" s="106"/>
      <c r="I20" s="128">
        <v>-2527617</v>
      </c>
      <c r="J20" s="128"/>
      <c r="K20" s="128">
        <v>234277</v>
      </c>
      <c r="L20" s="106"/>
      <c r="M20" s="128">
        <v>-54734</v>
      </c>
      <c r="N20" s="128"/>
      <c r="O20" s="128">
        <v>32468432</v>
      </c>
      <c r="P20" s="128"/>
      <c r="Q20" s="128">
        <f>SUM(C20:O20)</f>
        <v>30120358</v>
      </c>
    </row>
    <row r="21" spans="1:18" ht="24" customHeight="1" thickBot="1">
      <c r="A21" s="91" t="s">
        <v>154</v>
      </c>
      <c r="B21" s="92"/>
      <c r="C21" s="130">
        <f>SUM(C17:C20)</f>
        <v>72005040</v>
      </c>
      <c r="D21" s="128"/>
      <c r="E21" s="130">
        <f>SUM(E17:E20)</f>
        <v>20833734</v>
      </c>
      <c r="F21" s="128"/>
      <c r="G21" s="130">
        <f>SUM(G17:G20)</f>
        <v>13920283</v>
      </c>
      <c r="H21" s="128"/>
      <c r="I21" s="130">
        <f>SUM(I17:I20)</f>
        <v>7531115</v>
      </c>
      <c r="J21" s="128"/>
      <c r="K21" s="130">
        <f>SUM(K17:K20)</f>
        <v>301759</v>
      </c>
      <c r="L21" s="128"/>
      <c r="M21" s="130">
        <f>SUM(M17:M20)</f>
        <v>18424</v>
      </c>
      <c r="N21" s="128"/>
      <c r="O21" s="130">
        <f>SUM(O17:O20)</f>
        <v>241399238</v>
      </c>
      <c r="P21" s="128"/>
      <c r="Q21" s="130">
        <f>SUM(Q17:Q20)</f>
        <v>356009593</v>
      </c>
    </row>
    <row r="22" spans="1:18" ht="24" customHeight="1" thickTop="1">
      <c r="A22" s="91"/>
      <c r="B22" s="92"/>
      <c r="C22" s="128">
        <f>C21-'BS (E)'!I57-'BS (E)'!I56</f>
        <v>0</v>
      </c>
      <c r="D22" s="128"/>
      <c r="E22" s="128">
        <f>E21-'BS (E)'!I59</f>
        <v>0</v>
      </c>
      <c r="F22" s="128"/>
      <c r="G22" s="128"/>
      <c r="H22" s="128"/>
      <c r="I22" s="128"/>
      <c r="J22" s="128"/>
      <c r="K22" s="128"/>
      <c r="L22" s="128"/>
      <c r="M22" s="128">
        <f>G21+I21+K21+M21-'BS (E)'!I61</f>
        <v>0</v>
      </c>
      <c r="N22" s="128"/>
      <c r="O22" s="128">
        <f>O21-'BS (E)'!I64-'BS (E)'!I65</f>
        <v>0</v>
      </c>
      <c r="P22" s="128"/>
      <c r="Q22" s="128">
        <f>Q21-'BS (E)'!I66</f>
        <v>0</v>
      </c>
    </row>
    <row r="23" spans="1:18" ht="24" customHeight="1">
      <c r="A23" s="95" t="s">
        <v>28</v>
      </c>
    </row>
    <row r="24" spans="1:18" ht="24" customHeight="1">
      <c r="A24" s="95"/>
    </row>
    <row r="26" spans="1:18" ht="24" customHeight="1">
      <c r="A26" s="142"/>
      <c r="B26" s="142"/>
      <c r="C26" s="142"/>
      <c r="D26" s="34"/>
      <c r="E26" s="96"/>
      <c r="F26" s="34"/>
      <c r="G26" s="96"/>
      <c r="H26" s="34"/>
      <c r="I26" s="34"/>
      <c r="J26" s="34"/>
      <c r="K26" s="34"/>
      <c r="L26" s="34"/>
      <c r="M26" s="143"/>
      <c r="N26" s="143"/>
      <c r="O26" s="143"/>
      <c r="P26" s="143"/>
      <c r="Q26" s="143"/>
    </row>
    <row r="27" spans="1:18" ht="24" customHeight="1">
      <c r="A27" s="144" t="s">
        <v>29</v>
      </c>
      <c r="B27" s="144"/>
      <c r="C27" s="144"/>
      <c r="D27" s="144"/>
      <c r="E27" s="96"/>
      <c r="F27" s="34"/>
      <c r="G27" s="96"/>
      <c r="H27" s="34"/>
      <c r="J27" s="34"/>
      <c r="K27" s="34"/>
      <c r="L27" s="34"/>
      <c r="M27" s="137" t="s">
        <v>30</v>
      </c>
      <c r="N27" s="137"/>
      <c r="O27" s="137"/>
      <c r="P27" s="137"/>
      <c r="Q27" s="137"/>
      <c r="R27" s="137"/>
    </row>
    <row r="28" spans="1:18" ht="24" customHeight="1">
      <c r="A28" s="136" t="s">
        <v>31</v>
      </c>
      <c r="B28" s="136"/>
      <c r="C28" s="136"/>
      <c r="D28" s="136"/>
      <c r="E28" s="96"/>
      <c r="F28" s="34"/>
      <c r="G28" s="96"/>
      <c r="H28" s="34"/>
      <c r="J28" s="34"/>
      <c r="K28" s="34"/>
      <c r="L28" s="34"/>
      <c r="M28" s="137" t="s">
        <v>32</v>
      </c>
      <c r="N28" s="137"/>
      <c r="O28" s="137"/>
      <c r="P28" s="137"/>
      <c r="Q28" s="137"/>
      <c r="R28" s="137"/>
    </row>
  </sheetData>
  <mergeCells count="9">
    <mergeCell ref="A28:D28"/>
    <mergeCell ref="M28:R28"/>
    <mergeCell ref="A3:D3"/>
    <mergeCell ref="C5:Q5"/>
    <mergeCell ref="G6:M6"/>
    <mergeCell ref="A26:C26"/>
    <mergeCell ref="M26:Q26"/>
    <mergeCell ref="A27:D27"/>
    <mergeCell ref="M27:R27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zoomScale="70" zoomScaleNormal="70" workbookViewId="0"/>
  </sheetViews>
  <sheetFormatPr defaultColWidth="9.58203125" defaultRowHeight="23.5" customHeight="1"/>
  <cols>
    <col min="1" max="1" width="43.4140625" style="2" customWidth="1"/>
    <col min="2" max="2" width="20.08203125" style="2" customWidth="1"/>
    <col min="3" max="3" width="0.4140625" style="2" customWidth="1"/>
    <col min="4" max="4" width="7.75" style="2" bestFit="1" customWidth="1"/>
    <col min="5" max="5" width="0.4140625" style="2" customWidth="1"/>
    <col min="6" max="6" width="14.4140625" style="16" customWidth="1"/>
    <col min="7" max="7" width="0.4140625" style="16" customWidth="1"/>
    <col min="8" max="8" width="14.4140625" style="16" customWidth="1"/>
    <col min="9" max="9" width="0.4140625" style="16" customWidth="1"/>
    <col min="10" max="10" width="14.4140625" style="16" customWidth="1"/>
    <col min="11" max="11" width="0.4140625" style="16" customWidth="1"/>
    <col min="12" max="12" width="14.4140625" style="16" customWidth="1"/>
    <col min="13" max="13" width="0.75" style="2" customWidth="1"/>
    <col min="14" max="256" width="9.58203125" style="2"/>
    <col min="257" max="257" width="43.4140625" style="2" customWidth="1"/>
    <col min="258" max="258" width="15.58203125" style="2" customWidth="1"/>
    <col min="259" max="259" width="0.4140625" style="2" customWidth="1"/>
    <col min="260" max="260" width="7.75" style="2" bestFit="1" customWidth="1"/>
    <col min="261" max="261" width="0.4140625" style="2" customWidth="1"/>
    <col min="262" max="262" width="14.4140625" style="2" customWidth="1"/>
    <col min="263" max="263" width="0.4140625" style="2" customWidth="1"/>
    <col min="264" max="264" width="14.4140625" style="2" customWidth="1"/>
    <col min="265" max="265" width="0.4140625" style="2" customWidth="1"/>
    <col min="266" max="266" width="14.4140625" style="2" customWidth="1"/>
    <col min="267" max="267" width="0.4140625" style="2" customWidth="1"/>
    <col min="268" max="268" width="14.4140625" style="2" customWidth="1"/>
    <col min="269" max="269" width="0.75" style="2" customWidth="1"/>
    <col min="270" max="512" width="9.58203125" style="2"/>
    <col min="513" max="513" width="43.4140625" style="2" customWidth="1"/>
    <col min="514" max="514" width="15.58203125" style="2" customWidth="1"/>
    <col min="515" max="515" width="0.4140625" style="2" customWidth="1"/>
    <col min="516" max="516" width="7.75" style="2" bestFit="1" customWidth="1"/>
    <col min="517" max="517" width="0.4140625" style="2" customWidth="1"/>
    <col min="518" max="518" width="14.4140625" style="2" customWidth="1"/>
    <col min="519" max="519" width="0.4140625" style="2" customWidth="1"/>
    <col min="520" max="520" width="14.4140625" style="2" customWidth="1"/>
    <col min="521" max="521" width="0.4140625" style="2" customWidth="1"/>
    <col min="522" max="522" width="14.4140625" style="2" customWidth="1"/>
    <col min="523" max="523" width="0.4140625" style="2" customWidth="1"/>
    <col min="524" max="524" width="14.4140625" style="2" customWidth="1"/>
    <col min="525" max="525" width="0.75" style="2" customWidth="1"/>
    <col min="526" max="768" width="9.58203125" style="2"/>
    <col min="769" max="769" width="43.4140625" style="2" customWidth="1"/>
    <col min="770" max="770" width="15.58203125" style="2" customWidth="1"/>
    <col min="771" max="771" width="0.4140625" style="2" customWidth="1"/>
    <col min="772" max="772" width="7.75" style="2" bestFit="1" customWidth="1"/>
    <col min="773" max="773" width="0.4140625" style="2" customWidth="1"/>
    <col min="774" max="774" width="14.4140625" style="2" customWidth="1"/>
    <col min="775" max="775" width="0.4140625" style="2" customWidth="1"/>
    <col min="776" max="776" width="14.4140625" style="2" customWidth="1"/>
    <col min="777" max="777" width="0.4140625" style="2" customWidth="1"/>
    <col min="778" max="778" width="14.4140625" style="2" customWidth="1"/>
    <col min="779" max="779" width="0.4140625" style="2" customWidth="1"/>
    <col min="780" max="780" width="14.4140625" style="2" customWidth="1"/>
    <col min="781" max="781" width="0.75" style="2" customWidth="1"/>
    <col min="782" max="1024" width="9.58203125" style="2"/>
    <col min="1025" max="1025" width="43.4140625" style="2" customWidth="1"/>
    <col min="1026" max="1026" width="15.58203125" style="2" customWidth="1"/>
    <col min="1027" max="1027" width="0.4140625" style="2" customWidth="1"/>
    <col min="1028" max="1028" width="7.75" style="2" bestFit="1" customWidth="1"/>
    <col min="1029" max="1029" width="0.4140625" style="2" customWidth="1"/>
    <col min="1030" max="1030" width="14.4140625" style="2" customWidth="1"/>
    <col min="1031" max="1031" width="0.4140625" style="2" customWidth="1"/>
    <col min="1032" max="1032" width="14.4140625" style="2" customWidth="1"/>
    <col min="1033" max="1033" width="0.4140625" style="2" customWidth="1"/>
    <col min="1034" max="1034" width="14.4140625" style="2" customWidth="1"/>
    <col min="1035" max="1035" width="0.4140625" style="2" customWidth="1"/>
    <col min="1036" max="1036" width="14.4140625" style="2" customWidth="1"/>
    <col min="1037" max="1037" width="0.75" style="2" customWidth="1"/>
    <col min="1038" max="1280" width="9.58203125" style="2"/>
    <col min="1281" max="1281" width="43.4140625" style="2" customWidth="1"/>
    <col min="1282" max="1282" width="15.58203125" style="2" customWidth="1"/>
    <col min="1283" max="1283" width="0.4140625" style="2" customWidth="1"/>
    <col min="1284" max="1284" width="7.75" style="2" bestFit="1" customWidth="1"/>
    <col min="1285" max="1285" width="0.4140625" style="2" customWidth="1"/>
    <col min="1286" max="1286" width="14.4140625" style="2" customWidth="1"/>
    <col min="1287" max="1287" width="0.4140625" style="2" customWidth="1"/>
    <col min="1288" max="1288" width="14.4140625" style="2" customWidth="1"/>
    <col min="1289" max="1289" width="0.4140625" style="2" customWidth="1"/>
    <col min="1290" max="1290" width="14.4140625" style="2" customWidth="1"/>
    <col min="1291" max="1291" width="0.4140625" style="2" customWidth="1"/>
    <col min="1292" max="1292" width="14.4140625" style="2" customWidth="1"/>
    <col min="1293" max="1293" width="0.75" style="2" customWidth="1"/>
    <col min="1294" max="1536" width="9.58203125" style="2"/>
    <col min="1537" max="1537" width="43.4140625" style="2" customWidth="1"/>
    <col min="1538" max="1538" width="15.58203125" style="2" customWidth="1"/>
    <col min="1539" max="1539" width="0.4140625" style="2" customWidth="1"/>
    <col min="1540" max="1540" width="7.75" style="2" bestFit="1" customWidth="1"/>
    <col min="1541" max="1541" width="0.4140625" style="2" customWidth="1"/>
    <col min="1542" max="1542" width="14.4140625" style="2" customWidth="1"/>
    <col min="1543" max="1543" width="0.4140625" style="2" customWidth="1"/>
    <col min="1544" max="1544" width="14.4140625" style="2" customWidth="1"/>
    <col min="1545" max="1545" width="0.4140625" style="2" customWidth="1"/>
    <col min="1546" max="1546" width="14.4140625" style="2" customWidth="1"/>
    <col min="1547" max="1547" width="0.4140625" style="2" customWidth="1"/>
    <col min="1548" max="1548" width="14.4140625" style="2" customWidth="1"/>
    <col min="1549" max="1549" width="0.75" style="2" customWidth="1"/>
    <col min="1550" max="1792" width="9.58203125" style="2"/>
    <col min="1793" max="1793" width="43.4140625" style="2" customWidth="1"/>
    <col min="1794" max="1794" width="15.58203125" style="2" customWidth="1"/>
    <col min="1795" max="1795" width="0.4140625" style="2" customWidth="1"/>
    <col min="1796" max="1796" width="7.75" style="2" bestFit="1" customWidth="1"/>
    <col min="1797" max="1797" width="0.4140625" style="2" customWidth="1"/>
    <col min="1798" max="1798" width="14.4140625" style="2" customWidth="1"/>
    <col min="1799" max="1799" width="0.4140625" style="2" customWidth="1"/>
    <col min="1800" max="1800" width="14.4140625" style="2" customWidth="1"/>
    <col min="1801" max="1801" width="0.4140625" style="2" customWidth="1"/>
    <col min="1802" max="1802" width="14.4140625" style="2" customWidth="1"/>
    <col min="1803" max="1803" width="0.4140625" style="2" customWidth="1"/>
    <col min="1804" max="1804" width="14.4140625" style="2" customWidth="1"/>
    <col min="1805" max="1805" width="0.75" style="2" customWidth="1"/>
    <col min="1806" max="2048" width="9.58203125" style="2"/>
    <col min="2049" max="2049" width="43.4140625" style="2" customWidth="1"/>
    <col min="2050" max="2050" width="15.58203125" style="2" customWidth="1"/>
    <col min="2051" max="2051" width="0.4140625" style="2" customWidth="1"/>
    <col min="2052" max="2052" width="7.75" style="2" bestFit="1" customWidth="1"/>
    <col min="2053" max="2053" width="0.4140625" style="2" customWidth="1"/>
    <col min="2054" max="2054" width="14.4140625" style="2" customWidth="1"/>
    <col min="2055" max="2055" width="0.4140625" style="2" customWidth="1"/>
    <col min="2056" max="2056" width="14.4140625" style="2" customWidth="1"/>
    <col min="2057" max="2057" width="0.4140625" style="2" customWidth="1"/>
    <col min="2058" max="2058" width="14.4140625" style="2" customWidth="1"/>
    <col min="2059" max="2059" width="0.4140625" style="2" customWidth="1"/>
    <col min="2060" max="2060" width="14.4140625" style="2" customWidth="1"/>
    <col min="2061" max="2061" width="0.75" style="2" customWidth="1"/>
    <col min="2062" max="2304" width="9.58203125" style="2"/>
    <col min="2305" max="2305" width="43.4140625" style="2" customWidth="1"/>
    <col min="2306" max="2306" width="15.58203125" style="2" customWidth="1"/>
    <col min="2307" max="2307" width="0.4140625" style="2" customWidth="1"/>
    <col min="2308" max="2308" width="7.75" style="2" bestFit="1" customWidth="1"/>
    <col min="2309" max="2309" width="0.4140625" style="2" customWidth="1"/>
    <col min="2310" max="2310" width="14.4140625" style="2" customWidth="1"/>
    <col min="2311" max="2311" width="0.4140625" style="2" customWidth="1"/>
    <col min="2312" max="2312" width="14.4140625" style="2" customWidth="1"/>
    <col min="2313" max="2313" width="0.4140625" style="2" customWidth="1"/>
    <col min="2314" max="2314" width="14.4140625" style="2" customWidth="1"/>
    <col min="2315" max="2315" width="0.4140625" style="2" customWidth="1"/>
    <col min="2316" max="2316" width="14.4140625" style="2" customWidth="1"/>
    <col min="2317" max="2317" width="0.75" style="2" customWidth="1"/>
    <col min="2318" max="2560" width="9.58203125" style="2"/>
    <col min="2561" max="2561" width="43.4140625" style="2" customWidth="1"/>
    <col min="2562" max="2562" width="15.58203125" style="2" customWidth="1"/>
    <col min="2563" max="2563" width="0.4140625" style="2" customWidth="1"/>
    <col min="2564" max="2564" width="7.75" style="2" bestFit="1" customWidth="1"/>
    <col min="2565" max="2565" width="0.4140625" style="2" customWidth="1"/>
    <col min="2566" max="2566" width="14.4140625" style="2" customWidth="1"/>
    <col min="2567" max="2567" width="0.4140625" style="2" customWidth="1"/>
    <col min="2568" max="2568" width="14.4140625" style="2" customWidth="1"/>
    <col min="2569" max="2569" width="0.4140625" style="2" customWidth="1"/>
    <col min="2570" max="2570" width="14.4140625" style="2" customWidth="1"/>
    <col min="2571" max="2571" width="0.4140625" style="2" customWidth="1"/>
    <col min="2572" max="2572" width="14.4140625" style="2" customWidth="1"/>
    <col min="2573" max="2573" width="0.75" style="2" customWidth="1"/>
    <col min="2574" max="2816" width="9.58203125" style="2"/>
    <col min="2817" max="2817" width="43.4140625" style="2" customWidth="1"/>
    <col min="2818" max="2818" width="15.58203125" style="2" customWidth="1"/>
    <col min="2819" max="2819" width="0.4140625" style="2" customWidth="1"/>
    <col min="2820" max="2820" width="7.75" style="2" bestFit="1" customWidth="1"/>
    <col min="2821" max="2821" width="0.4140625" style="2" customWidth="1"/>
    <col min="2822" max="2822" width="14.4140625" style="2" customWidth="1"/>
    <col min="2823" max="2823" width="0.4140625" style="2" customWidth="1"/>
    <col min="2824" max="2824" width="14.4140625" style="2" customWidth="1"/>
    <col min="2825" max="2825" width="0.4140625" style="2" customWidth="1"/>
    <col min="2826" max="2826" width="14.4140625" style="2" customWidth="1"/>
    <col min="2827" max="2827" width="0.4140625" style="2" customWidth="1"/>
    <col min="2828" max="2828" width="14.4140625" style="2" customWidth="1"/>
    <col min="2829" max="2829" width="0.75" style="2" customWidth="1"/>
    <col min="2830" max="3072" width="9.58203125" style="2"/>
    <col min="3073" max="3073" width="43.4140625" style="2" customWidth="1"/>
    <col min="3074" max="3074" width="15.58203125" style="2" customWidth="1"/>
    <col min="3075" max="3075" width="0.4140625" style="2" customWidth="1"/>
    <col min="3076" max="3076" width="7.75" style="2" bestFit="1" customWidth="1"/>
    <col min="3077" max="3077" width="0.4140625" style="2" customWidth="1"/>
    <col min="3078" max="3078" width="14.4140625" style="2" customWidth="1"/>
    <col min="3079" max="3079" width="0.4140625" style="2" customWidth="1"/>
    <col min="3080" max="3080" width="14.4140625" style="2" customWidth="1"/>
    <col min="3081" max="3081" width="0.4140625" style="2" customWidth="1"/>
    <col min="3082" max="3082" width="14.4140625" style="2" customWidth="1"/>
    <col min="3083" max="3083" width="0.4140625" style="2" customWidth="1"/>
    <col min="3084" max="3084" width="14.4140625" style="2" customWidth="1"/>
    <col min="3085" max="3085" width="0.75" style="2" customWidth="1"/>
    <col min="3086" max="3328" width="9.58203125" style="2"/>
    <col min="3329" max="3329" width="43.4140625" style="2" customWidth="1"/>
    <col min="3330" max="3330" width="15.58203125" style="2" customWidth="1"/>
    <col min="3331" max="3331" width="0.4140625" style="2" customWidth="1"/>
    <col min="3332" max="3332" width="7.75" style="2" bestFit="1" customWidth="1"/>
    <col min="3333" max="3333" width="0.4140625" style="2" customWidth="1"/>
    <col min="3334" max="3334" width="14.4140625" style="2" customWidth="1"/>
    <col min="3335" max="3335" width="0.4140625" style="2" customWidth="1"/>
    <col min="3336" max="3336" width="14.4140625" style="2" customWidth="1"/>
    <col min="3337" max="3337" width="0.4140625" style="2" customWidth="1"/>
    <col min="3338" max="3338" width="14.4140625" style="2" customWidth="1"/>
    <col min="3339" max="3339" width="0.4140625" style="2" customWidth="1"/>
    <col min="3340" max="3340" width="14.4140625" style="2" customWidth="1"/>
    <col min="3341" max="3341" width="0.75" style="2" customWidth="1"/>
    <col min="3342" max="3584" width="9.58203125" style="2"/>
    <col min="3585" max="3585" width="43.4140625" style="2" customWidth="1"/>
    <col min="3586" max="3586" width="15.58203125" style="2" customWidth="1"/>
    <col min="3587" max="3587" width="0.4140625" style="2" customWidth="1"/>
    <col min="3588" max="3588" width="7.75" style="2" bestFit="1" customWidth="1"/>
    <col min="3589" max="3589" width="0.4140625" style="2" customWidth="1"/>
    <col min="3590" max="3590" width="14.4140625" style="2" customWidth="1"/>
    <col min="3591" max="3591" width="0.4140625" style="2" customWidth="1"/>
    <col min="3592" max="3592" width="14.4140625" style="2" customWidth="1"/>
    <col min="3593" max="3593" width="0.4140625" style="2" customWidth="1"/>
    <col min="3594" max="3594" width="14.4140625" style="2" customWidth="1"/>
    <col min="3595" max="3595" width="0.4140625" style="2" customWidth="1"/>
    <col min="3596" max="3596" width="14.4140625" style="2" customWidth="1"/>
    <col min="3597" max="3597" width="0.75" style="2" customWidth="1"/>
    <col min="3598" max="3840" width="9.58203125" style="2"/>
    <col min="3841" max="3841" width="43.4140625" style="2" customWidth="1"/>
    <col min="3842" max="3842" width="15.58203125" style="2" customWidth="1"/>
    <col min="3843" max="3843" width="0.4140625" style="2" customWidth="1"/>
    <col min="3844" max="3844" width="7.75" style="2" bestFit="1" customWidth="1"/>
    <col min="3845" max="3845" width="0.4140625" style="2" customWidth="1"/>
    <col min="3846" max="3846" width="14.4140625" style="2" customWidth="1"/>
    <col min="3847" max="3847" width="0.4140625" style="2" customWidth="1"/>
    <col min="3848" max="3848" width="14.4140625" style="2" customWidth="1"/>
    <col min="3849" max="3849" width="0.4140625" style="2" customWidth="1"/>
    <col min="3850" max="3850" width="14.4140625" style="2" customWidth="1"/>
    <col min="3851" max="3851" width="0.4140625" style="2" customWidth="1"/>
    <col min="3852" max="3852" width="14.4140625" style="2" customWidth="1"/>
    <col min="3853" max="3853" width="0.75" style="2" customWidth="1"/>
    <col min="3854" max="4096" width="9.58203125" style="2"/>
    <col min="4097" max="4097" width="43.4140625" style="2" customWidth="1"/>
    <col min="4098" max="4098" width="15.58203125" style="2" customWidth="1"/>
    <col min="4099" max="4099" width="0.4140625" style="2" customWidth="1"/>
    <col min="4100" max="4100" width="7.75" style="2" bestFit="1" customWidth="1"/>
    <col min="4101" max="4101" width="0.4140625" style="2" customWidth="1"/>
    <col min="4102" max="4102" width="14.4140625" style="2" customWidth="1"/>
    <col min="4103" max="4103" width="0.4140625" style="2" customWidth="1"/>
    <col min="4104" max="4104" width="14.4140625" style="2" customWidth="1"/>
    <col min="4105" max="4105" width="0.4140625" style="2" customWidth="1"/>
    <col min="4106" max="4106" width="14.4140625" style="2" customWidth="1"/>
    <col min="4107" max="4107" width="0.4140625" style="2" customWidth="1"/>
    <col min="4108" max="4108" width="14.4140625" style="2" customWidth="1"/>
    <col min="4109" max="4109" width="0.75" style="2" customWidth="1"/>
    <col min="4110" max="4352" width="9.58203125" style="2"/>
    <col min="4353" max="4353" width="43.4140625" style="2" customWidth="1"/>
    <col min="4354" max="4354" width="15.58203125" style="2" customWidth="1"/>
    <col min="4355" max="4355" width="0.4140625" style="2" customWidth="1"/>
    <col min="4356" max="4356" width="7.75" style="2" bestFit="1" customWidth="1"/>
    <col min="4357" max="4357" width="0.4140625" style="2" customWidth="1"/>
    <col min="4358" max="4358" width="14.4140625" style="2" customWidth="1"/>
    <col min="4359" max="4359" width="0.4140625" style="2" customWidth="1"/>
    <col min="4360" max="4360" width="14.4140625" style="2" customWidth="1"/>
    <col min="4361" max="4361" width="0.4140625" style="2" customWidth="1"/>
    <col min="4362" max="4362" width="14.4140625" style="2" customWidth="1"/>
    <col min="4363" max="4363" width="0.4140625" style="2" customWidth="1"/>
    <col min="4364" max="4364" width="14.4140625" style="2" customWidth="1"/>
    <col min="4365" max="4365" width="0.75" style="2" customWidth="1"/>
    <col min="4366" max="4608" width="9.58203125" style="2"/>
    <col min="4609" max="4609" width="43.4140625" style="2" customWidth="1"/>
    <col min="4610" max="4610" width="15.58203125" style="2" customWidth="1"/>
    <col min="4611" max="4611" width="0.4140625" style="2" customWidth="1"/>
    <col min="4612" max="4612" width="7.75" style="2" bestFit="1" customWidth="1"/>
    <col min="4613" max="4613" width="0.4140625" style="2" customWidth="1"/>
    <col min="4614" max="4614" width="14.4140625" style="2" customWidth="1"/>
    <col min="4615" max="4615" width="0.4140625" style="2" customWidth="1"/>
    <col min="4616" max="4616" width="14.4140625" style="2" customWidth="1"/>
    <col min="4617" max="4617" width="0.4140625" style="2" customWidth="1"/>
    <col min="4618" max="4618" width="14.4140625" style="2" customWidth="1"/>
    <col min="4619" max="4619" width="0.4140625" style="2" customWidth="1"/>
    <col min="4620" max="4620" width="14.4140625" style="2" customWidth="1"/>
    <col min="4621" max="4621" width="0.75" style="2" customWidth="1"/>
    <col min="4622" max="4864" width="9.58203125" style="2"/>
    <col min="4865" max="4865" width="43.4140625" style="2" customWidth="1"/>
    <col min="4866" max="4866" width="15.58203125" style="2" customWidth="1"/>
    <col min="4867" max="4867" width="0.4140625" style="2" customWidth="1"/>
    <col min="4868" max="4868" width="7.75" style="2" bestFit="1" customWidth="1"/>
    <col min="4869" max="4869" width="0.4140625" style="2" customWidth="1"/>
    <col min="4870" max="4870" width="14.4140625" style="2" customWidth="1"/>
    <col min="4871" max="4871" width="0.4140625" style="2" customWidth="1"/>
    <col min="4872" max="4872" width="14.4140625" style="2" customWidth="1"/>
    <col min="4873" max="4873" width="0.4140625" style="2" customWidth="1"/>
    <col min="4874" max="4874" width="14.4140625" style="2" customWidth="1"/>
    <col min="4875" max="4875" width="0.4140625" style="2" customWidth="1"/>
    <col min="4876" max="4876" width="14.4140625" style="2" customWidth="1"/>
    <col min="4877" max="4877" width="0.75" style="2" customWidth="1"/>
    <col min="4878" max="5120" width="9.58203125" style="2"/>
    <col min="5121" max="5121" width="43.4140625" style="2" customWidth="1"/>
    <col min="5122" max="5122" width="15.58203125" style="2" customWidth="1"/>
    <col min="5123" max="5123" width="0.4140625" style="2" customWidth="1"/>
    <col min="5124" max="5124" width="7.75" style="2" bestFit="1" customWidth="1"/>
    <col min="5125" max="5125" width="0.4140625" style="2" customWidth="1"/>
    <col min="5126" max="5126" width="14.4140625" style="2" customWidth="1"/>
    <col min="5127" max="5127" width="0.4140625" style="2" customWidth="1"/>
    <col min="5128" max="5128" width="14.4140625" style="2" customWidth="1"/>
    <col min="5129" max="5129" width="0.4140625" style="2" customWidth="1"/>
    <col min="5130" max="5130" width="14.4140625" style="2" customWidth="1"/>
    <col min="5131" max="5131" width="0.4140625" style="2" customWidth="1"/>
    <col min="5132" max="5132" width="14.4140625" style="2" customWidth="1"/>
    <col min="5133" max="5133" width="0.75" style="2" customWidth="1"/>
    <col min="5134" max="5376" width="9.58203125" style="2"/>
    <col min="5377" max="5377" width="43.4140625" style="2" customWidth="1"/>
    <col min="5378" max="5378" width="15.58203125" style="2" customWidth="1"/>
    <col min="5379" max="5379" width="0.4140625" style="2" customWidth="1"/>
    <col min="5380" max="5380" width="7.75" style="2" bestFit="1" customWidth="1"/>
    <col min="5381" max="5381" width="0.4140625" style="2" customWidth="1"/>
    <col min="5382" max="5382" width="14.4140625" style="2" customWidth="1"/>
    <col min="5383" max="5383" width="0.4140625" style="2" customWidth="1"/>
    <col min="5384" max="5384" width="14.4140625" style="2" customWidth="1"/>
    <col min="5385" max="5385" width="0.4140625" style="2" customWidth="1"/>
    <col min="5386" max="5386" width="14.4140625" style="2" customWidth="1"/>
    <col min="5387" max="5387" width="0.4140625" style="2" customWidth="1"/>
    <col min="5388" max="5388" width="14.4140625" style="2" customWidth="1"/>
    <col min="5389" max="5389" width="0.75" style="2" customWidth="1"/>
    <col min="5390" max="5632" width="9.58203125" style="2"/>
    <col min="5633" max="5633" width="43.4140625" style="2" customWidth="1"/>
    <col min="5634" max="5634" width="15.58203125" style="2" customWidth="1"/>
    <col min="5635" max="5635" width="0.4140625" style="2" customWidth="1"/>
    <col min="5636" max="5636" width="7.75" style="2" bestFit="1" customWidth="1"/>
    <col min="5637" max="5637" width="0.4140625" style="2" customWidth="1"/>
    <col min="5638" max="5638" width="14.4140625" style="2" customWidth="1"/>
    <col min="5639" max="5639" width="0.4140625" style="2" customWidth="1"/>
    <col min="5640" max="5640" width="14.4140625" style="2" customWidth="1"/>
    <col min="5641" max="5641" width="0.4140625" style="2" customWidth="1"/>
    <col min="5642" max="5642" width="14.4140625" style="2" customWidth="1"/>
    <col min="5643" max="5643" width="0.4140625" style="2" customWidth="1"/>
    <col min="5644" max="5644" width="14.4140625" style="2" customWidth="1"/>
    <col min="5645" max="5645" width="0.75" style="2" customWidth="1"/>
    <col min="5646" max="5888" width="9.58203125" style="2"/>
    <col min="5889" max="5889" width="43.4140625" style="2" customWidth="1"/>
    <col min="5890" max="5890" width="15.58203125" style="2" customWidth="1"/>
    <col min="5891" max="5891" width="0.4140625" style="2" customWidth="1"/>
    <col min="5892" max="5892" width="7.75" style="2" bestFit="1" customWidth="1"/>
    <col min="5893" max="5893" width="0.4140625" style="2" customWidth="1"/>
    <col min="5894" max="5894" width="14.4140625" style="2" customWidth="1"/>
    <col min="5895" max="5895" width="0.4140625" style="2" customWidth="1"/>
    <col min="5896" max="5896" width="14.4140625" style="2" customWidth="1"/>
    <col min="5897" max="5897" width="0.4140625" style="2" customWidth="1"/>
    <col min="5898" max="5898" width="14.4140625" style="2" customWidth="1"/>
    <col min="5899" max="5899" width="0.4140625" style="2" customWidth="1"/>
    <col min="5900" max="5900" width="14.4140625" style="2" customWidth="1"/>
    <col min="5901" max="5901" width="0.75" style="2" customWidth="1"/>
    <col min="5902" max="6144" width="9.58203125" style="2"/>
    <col min="6145" max="6145" width="43.4140625" style="2" customWidth="1"/>
    <col min="6146" max="6146" width="15.58203125" style="2" customWidth="1"/>
    <col min="6147" max="6147" width="0.4140625" style="2" customWidth="1"/>
    <col min="6148" max="6148" width="7.75" style="2" bestFit="1" customWidth="1"/>
    <col min="6149" max="6149" width="0.4140625" style="2" customWidth="1"/>
    <col min="6150" max="6150" width="14.4140625" style="2" customWidth="1"/>
    <col min="6151" max="6151" width="0.4140625" style="2" customWidth="1"/>
    <col min="6152" max="6152" width="14.4140625" style="2" customWidth="1"/>
    <col min="6153" max="6153" width="0.4140625" style="2" customWidth="1"/>
    <col min="6154" max="6154" width="14.4140625" style="2" customWidth="1"/>
    <col min="6155" max="6155" width="0.4140625" style="2" customWidth="1"/>
    <col min="6156" max="6156" width="14.4140625" style="2" customWidth="1"/>
    <col min="6157" max="6157" width="0.75" style="2" customWidth="1"/>
    <col min="6158" max="6400" width="9.58203125" style="2"/>
    <col min="6401" max="6401" width="43.4140625" style="2" customWidth="1"/>
    <col min="6402" max="6402" width="15.58203125" style="2" customWidth="1"/>
    <col min="6403" max="6403" width="0.4140625" style="2" customWidth="1"/>
    <col min="6404" max="6404" width="7.75" style="2" bestFit="1" customWidth="1"/>
    <col min="6405" max="6405" width="0.4140625" style="2" customWidth="1"/>
    <col min="6406" max="6406" width="14.4140625" style="2" customWidth="1"/>
    <col min="6407" max="6407" width="0.4140625" style="2" customWidth="1"/>
    <col min="6408" max="6408" width="14.4140625" style="2" customWidth="1"/>
    <col min="6409" max="6409" width="0.4140625" style="2" customWidth="1"/>
    <col min="6410" max="6410" width="14.4140625" style="2" customWidth="1"/>
    <col min="6411" max="6411" width="0.4140625" style="2" customWidth="1"/>
    <col min="6412" max="6412" width="14.4140625" style="2" customWidth="1"/>
    <col min="6413" max="6413" width="0.75" style="2" customWidth="1"/>
    <col min="6414" max="6656" width="9.58203125" style="2"/>
    <col min="6657" max="6657" width="43.4140625" style="2" customWidth="1"/>
    <col min="6658" max="6658" width="15.58203125" style="2" customWidth="1"/>
    <col min="6659" max="6659" width="0.4140625" style="2" customWidth="1"/>
    <col min="6660" max="6660" width="7.75" style="2" bestFit="1" customWidth="1"/>
    <col min="6661" max="6661" width="0.4140625" style="2" customWidth="1"/>
    <col min="6662" max="6662" width="14.4140625" style="2" customWidth="1"/>
    <col min="6663" max="6663" width="0.4140625" style="2" customWidth="1"/>
    <col min="6664" max="6664" width="14.4140625" style="2" customWidth="1"/>
    <col min="6665" max="6665" width="0.4140625" style="2" customWidth="1"/>
    <col min="6666" max="6666" width="14.4140625" style="2" customWidth="1"/>
    <col min="6667" max="6667" width="0.4140625" style="2" customWidth="1"/>
    <col min="6668" max="6668" width="14.4140625" style="2" customWidth="1"/>
    <col min="6669" max="6669" width="0.75" style="2" customWidth="1"/>
    <col min="6670" max="6912" width="9.58203125" style="2"/>
    <col min="6913" max="6913" width="43.4140625" style="2" customWidth="1"/>
    <col min="6914" max="6914" width="15.58203125" style="2" customWidth="1"/>
    <col min="6915" max="6915" width="0.4140625" style="2" customWidth="1"/>
    <col min="6916" max="6916" width="7.75" style="2" bestFit="1" customWidth="1"/>
    <col min="6917" max="6917" width="0.4140625" style="2" customWidth="1"/>
    <col min="6918" max="6918" width="14.4140625" style="2" customWidth="1"/>
    <col min="6919" max="6919" width="0.4140625" style="2" customWidth="1"/>
    <col min="6920" max="6920" width="14.4140625" style="2" customWidth="1"/>
    <col min="6921" max="6921" width="0.4140625" style="2" customWidth="1"/>
    <col min="6922" max="6922" width="14.4140625" style="2" customWidth="1"/>
    <col min="6923" max="6923" width="0.4140625" style="2" customWidth="1"/>
    <col min="6924" max="6924" width="14.4140625" style="2" customWidth="1"/>
    <col min="6925" max="6925" width="0.75" style="2" customWidth="1"/>
    <col min="6926" max="7168" width="9.58203125" style="2"/>
    <col min="7169" max="7169" width="43.4140625" style="2" customWidth="1"/>
    <col min="7170" max="7170" width="15.58203125" style="2" customWidth="1"/>
    <col min="7171" max="7171" width="0.4140625" style="2" customWidth="1"/>
    <col min="7172" max="7172" width="7.75" style="2" bestFit="1" customWidth="1"/>
    <col min="7173" max="7173" width="0.4140625" style="2" customWidth="1"/>
    <col min="7174" max="7174" width="14.4140625" style="2" customWidth="1"/>
    <col min="7175" max="7175" width="0.4140625" style="2" customWidth="1"/>
    <col min="7176" max="7176" width="14.4140625" style="2" customWidth="1"/>
    <col min="7177" max="7177" width="0.4140625" style="2" customWidth="1"/>
    <col min="7178" max="7178" width="14.4140625" style="2" customWidth="1"/>
    <col min="7179" max="7179" width="0.4140625" style="2" customWidth="1"/>
    <col min="7180" max="7180" width="14.4140625" style="2" customWidth="1"/>
    <col min="7181" max="7181" width="0.75" style="2" customWidth="1"/>
    <col min="7182" max="7424" width="9.58203125" style="2"/>
    <col min="7425" max="7425" width="43.4140625" style="2" customWidth="1"/>
    <col min="7426" max="7426" width="15.58203125" style="2" customWidth="1"/>
    <col min="7427" max="7427" width="0.4140625" style="2" customWidth="1"/>
    <col min="7428" max="7428" width="7.75" style="2" bestFit="1" customWidth="1"/>
    <col min="7429" max="7429" width="0.4140625" style="2" customWidth="1"/>
    <col min="7430" max="7430" width="14.4140625" style="2" customWidth="1"/>
    <col min="7431" max="7431" width="0.4140625" style="2" customWidth="1"/>
    <col min="7432" max="7432" width="14.4140625" style="2" customWidth="1"/>
    <col min="7433" max="7433" width="0.4140625" style="2" customWidth="1"/>
    <col min="7434" max="7434" width="14.4140625" style="2" customWidth="1"/>
    <col min="7435" max="7435" width="0.4140625" style="2" customWidth="1"/>
    <col min="7436" max="7436" width="14.4140625" style="2" customWidth="1"/>
    <col min="7437" max="7437" width="0.75" style="2" customWidth="1"/>
    <col min="7438" max="7680" width="9.58203125" style="2"/>
    <col min="7681" max="7681" width="43.4140625" style="2" customWidth="1"/>
    <col min="7682" max="7682" width="15.58203125" style="2" customWidth="1"/>
    <col min="7683" max="7683" width="0.4140625" style="2" customWidth="1"/>
    <col min="7684" max="7684" width="7.75" style="2" bestFit="1" customWidth="1"/>
    <col min="7685" max="7685" width="0.4140625" style="2" customWidth="1"/>
    <col min="7686" max="7686" width="14.4140625" style="2" customWidth="1"/>
    <col min="7687" max="7687" width="0.4140625" style="2" customWidth="1"/>
    <col min="7688" max="7688" width="14.4140625" style="2" customWidth="1"/>
    <col min="7689" max="7689" width="0.4140625" style="2" customWidth="1"/>
    <col min="7690" max="7690" width="14.4140625" style="2" customWidth="1"/>
    <col min="7691" max="7691" width="0.4140625" style="2" customWidth="1"/>
    <col min="7692" max="7692" width="14.4140625" style="2" customWidth="1"/>
    <col min="7693" max="7693" width="0.75" style="2" customWidth="1"/>
    <col min="7694" max="7936" width="9.58203125" style="2"/>
    <col min="7937" max="7937" width="43.4140625" style="2" customWidth="1"/>
    <col min="7938" max="7938" width="15.58203125" style="2" customWidth="1"/>
    <col min="7939" max="7939" width="0.4140625" style="2" customWidth="1"/>
    <col min="7940" max="7940" width="7.75" style="2" bestFit="1" customWidth="1"/>
    <col min="7941" max="7941" width="0.4140625" style="2" customWidth="1"/>
    <col min="7942" max="7942" width="14.4140625" style="2" customWidth="1"/>
    <col min="7943" max="7943" width="0.4140625" style="2" customWidth="1"/>
    <col min="7944" max="7944" width="14.4140625" style="2" customWidth="1"/>
    <col min="7945" max="7945" width="0.4140625" style="2" customWidth="1"/>
    <col min="7946" max="7946" width="14.4140625" style="2" customWidth="1"/>
    <col min="7947" max="7947" width="0.4140625" style="2" customWidth="1"/>
    <col min="7948" max="7948" width="14.4140625" style="2" customWidth="1"/>
    <col min="7949" max="7949" width="0.75" style="2" customWidth="1"/>
    <col min="7950" max="8192" width="9.58203125" style="2"/>
    <col min="8193" max="8193" width="43.4140625" style="2" customWidth="1"/>
    <col min="8194" max="8194" width="15.58203125" style="2" customWidth="1"/>
    <col min="8195" max="8195" width="0.4140625" style="2" customWidth="1"/>
    <col min="8196" max="8196" width="7.75" style="2" bestFit="1" customWidth="1"/>
    <col min="8197" max="8197" width="0.4140625" style="2" customWidth="1"/>
    <col min="8198" max="8198" width="14.4140625" style="2" customWidth="1"/>
    <col min="8199" max="8199" width="0.4140625" style="2" customWidth="1"/>
    <col min="8200" max="8200" width="14.4140625" style="2" customWidth="1"/>
    <col min="8201" max="8201" width="0.4140625" style="2" customWidth="1"/>
    <col min="8202" max="8202" width="14.4140625" style="2" customWidth="1"/>
    <col min="8203" max="8203" width="0.4140625" style="2" customWidth="1"/>
    <col min="8204" max="8204" width="14.4140625" style="2" customWidth="1"/>
    <col min="8205" max="8205" width="0.75" style="2" customWidth="1"/>
    <col min="8206" max="8448" width="9.58203125" style="2"/>
    <col min="8449" max="8449" width="43.4140625" style="2" customWidth="1"/>
    <col min="8450" max="8450" width="15.58203125" style="2" customWidth="1"/>
    <col min="8451" max="8451" width="0.4140625" style="2" customWidth="1"/>
    <col min="8452" max="8452" width="7.75" style="2" bestFit="1" customWidth="1"/>
    <col min="8453" max="8453" width="0.4140625" style="2" customWidth="1"/>
    <col min="8454" max="8454" width="14.4140625" style="2" customWidth="1"/>
    <col min="8455" max="8455" width="0.4140625" style="2" customWidth="1"/>
    <col min="8456" max="8456" width="14.4140625" style="2" customWidth="1"/>
    <col min="8457" max="8457" width="0.4140625" style="2" customWidth="1"/>
    <col min="8458" max="8458" width="14.4140625" style="2" customWidth="1"/>
    <col min="8459" max="8459" width="0.4140625" style="2" customWidth="1"/>
    <col min="8460" max="8460" width="14.4140625" style="2" customWidth="1"/>
    <col min="8461" max="8461" width="0.75" style="2" customWidth="1"/>
    <col min="8462" max="8704" width="9.58203125" style="2"/>
    <col min="8705" max="8705" width="43.4140625" style="2" customWidth="1"/>
    <col min="8706" max="8706" width="15.58203125" style="2" customWidth="1"/>
    <col min="8707" max="8707" width="0.4140625" style="2" customWidth="1"/>
    <col min="8708" max="8708" width="7.75" style="2" bestFit="1" customWidth="1"/>
    <col min="8709" max="8709" width="0.4140625" style="2" customWidth="1"/>
    <col min="8710" max="8710" width="14.4140625" style="2" customWidth="1"/>
    <col min="8711" max="8711" width="0.4140625" style="2" customWidth="1"/>
    <col min="8712" max="8712" width="14.4140625" style="2" customWidth="1"/>
    <col min="8713" max="8713" width="0.4140625" style="2" customWidth="1"/>
    <col min="8714" max="8714" width="14.4140625" style="2" customWidth="1"/>
    <col min="8715" max="8715" width="0.4140625" style="2" customWidth="1"/>
    <col min="8716" max="8716" width="14.4140625" style="2" customWidth="1"/>
    <col min="8717" max="8717" width="0.75" style="2" customWidth="1"/>
    <col min="8718" max="8960" width="9.58203125" style="2"/>
    <col min="8961" max="8961" width="43.4140625" style="2" customWidth="1"/>
    <col min="8962" max="8962" width="15.58203125" style="2" customWidth="1"/>
    <col min="8963" max="8963" width="0.4140625" style="2" customWidth="1"/>
    <col min="8964" max="8964" width="7.75" style="2" bestFit="1" customWidth="1"/>
    <col min="8965" max="8965" width="0.4140625" style="2" customWidth="1"/>
    <col min="8966" max="8966" width="14.4140625" style="2" customWidth="1"/>
    <col min="8967" max="8967" width="0.4140625" style="2" customWidth="1"/>
    <col min="8968" max="8968" width="14.4140625" style="2" customWidth="1"/>
    <col min="8969" max="8969" width="0.4140625" style="2" customWidth="1"/>
    <col min="8970" max="8970" width="14.4140625" style="2" customWidth="1"/>
    <col min="8971" max="8971" width="0.4140625" style="2" customWidth="1"/>
    <col min="8972" max="8972" width="14.4140625" style="2" customWidth="1"/>
    <col min="8973" max="8973" width="0.75" style="2" customWidth="1"/>
    <col min="8974" max="9216" width="9.58203125" style="2"/>
    <col min="9217" max="9217" width="43.4140625" style="2" customWidth="1"/>
    <col min="9218" max="9218" width="15.58203125" style="2" customWidth="1"/>
    <col min="9219" max="9219" width="0.4140625" style="2" customWidth="1"/>
    <col min="9220" max="9220" width="7.75" style="2" bestFit="1" customWidth="1"/>
    <col min="9221" max="9221" width="0.4140625" style="2" customWidth="1"/>
    <col min="9222" max="9222" width="14.4140625" style="2" customWidth="1"/>
    <col min="9223" max="9223" width="0.4140625" style="2" customWidth="1"/>
    <col min="9224" max="9224" width="14.4140625" style="2" customWidth="1"/>
    <col min="9225" max="9225" width="0.4140625" style="2" customWidth="1"/>
    <col min="9226" max="9226" width="14.4140625" style="2" customWidth="1"/>
    <col min="9227" max="9227" width="0.4140625" style="2" customWidth="1"/>
    <col min="9228" max="9228" width="14.4140625" style="2" customWidth="1"/>
    <col min="9229" max="9229" width="0.75" style="2" customWidth="1"/>
    <col min="9230" max="9472" width="9.58203125" style="2"/>
    <col min="9473" max="9473" width="43.4140625" style="2" customWidth="1"/>
    <col min="9474" max="9474" width="15.58203125" style="2" customWidth="1"/>
    <col min="9475" max="9475" width="0.4140625" style="2" customWidth="1"/>
    <col min="9476" max="9476" width="7.75" style="2" bestFit="1" customWidth="1"/>
    <col min="9477" max="9477" width="0.4140625" style="2" customWidth="1"/>
    <col min="9478" max="9478" width="14.4140625" style="2" customWidth="1"/>
    <col min="9479" max="9479" width="0.4140625" style="2" customWidth="1"/>
    <col min="9480" max="9480" width="14.4140625" style="2" customWidth="1"/>
    <col min="9481" max="9481" width="0.4140625" style="2" customWidth="1"/>
    <col min="9482" max="9482" width="14.4140625" style="2" customWidth="1"/>
    <col min="9483" max="9483" width="0.4140625" style="2" customWidth="1"/>
    <col min="9484" max="9484" width="14.4140625" style="2" customWidth="1"/>
    <col min="9485" max="9485" width="0.75" style="2" customWidth="1"/>
    <col min="9486" max="9728" width="9.58203125" style="2"/>
    <col min="9729" max="9729" width="43.4140625" style="2" customWidth="1"/>
    <col min="9730" max="9730" width="15.58203125" style="2" customWidth="1"/>
    <col min="9731" max="9731" width="0.4140625" style="2" customWidth="1"/>
    <col min="9732" max="9732" width="7.75" style="2" bestFit="1" customWidth="1"/>
    <col min="9733" max="9733" width="0.4140625" style="2" customWidth="1"/>
    <col min="9734" max="9734" width="14.4140625" style="2" customWidth="1"/>
    <col min="9735" max="9735" width="0.4140625" style="2" customWidth="1"/>
    <col min="9736" max="9736" width="14.4140625" style="2" customWidth="1"/>
    <col min="9737" max="9737" width="0.4140625" style="2" customWidth="1"/>
    <col min="9738" max="9738" width="14.4140625" style="2" customWidth="1"/>
    <col min="9739" max="9739" width="0.4140625" style="2" customWidth="1"/>
    <col min="9740" max="9740" width="14.4140625" style="2" customWidth="1"/>
    <col min="9741" max="9741" width="0.75" style="2" customWidth="1"/>
    <col min="9742" max="9984" width="9.58203125" style="2"/>
    <col min="9985" max="9985" width="43.4140625" style="2" customWidth="1"/>
    <col min="9986" max="9986" width="15.58203125" style="2" customWidth="1"/>
    <col min="9987" max="9987" width="0.4140625" style="2" customWidth="1"/>
    <col min="9988" max="9988" width="7.75" style="2" bestFit="1" customWidth="1"/>
    <col min="9989" max="9989" width="0.4140625" style="2" customWidth="1"/>
    <col min="9990" max="9990" width="14.4140625" style="2" customWidth="1"/>
    <col min="9991" max="9991" width="0.4140625" style="2" customWidth="1"/>
    <col min="9992" max="9992" width="14.4140625" style="2" customWidth="1"/>
    <col min="9993" max="9993" width="0.4140625" style="2" customWidth="1"/>
    <col min="9994" max="9994" width="14.4140625" style="2" customWidth="1"/>
    <col min="9995" max="9995" width="0.4140625" style="2" customWidth="1"/>
    <col min="9996" max="9996" width="14.4140625" style="2" customWidth="1"/>
    <col min="9997" max="9997" width="0.75" style="2" customWidth="1"/>
    <col min="9998" max="10240" width="9.58203125" style="2"/>
    <col min="10241" max="10241" width="43.4140625" style="2" customWidth="1"/>
    <col min="10242" max="10242" width="15.58203125" style="2" customWidth="1"/>
    <col min="10243" max="10243" width="0.4140625" style="2" customWidth="1"/>
    <col min="10244" max="10244" width="7.75" style="2" bestFit="1" customWidth="1"/>
    <col min="10245" max="10245" width="0.4140625" style="2" customWidth="1"/>
    <col min="10246" max="10246" width="14.4140625" style="2" customWidth="1"/>
    <col min="10247" max="10247" width="0.4140625" style="2" customWidth="1"/>
    <col min="10248" max="10248" width="14.4140625" style="2" customWidth="1"/>
    <col min="10249" max="10249" width="0.4140625" style="2" customWidth="1"/>
    <col min="10250" max="10250" width="14.4140625" style="2" customWidth="1"/>
    <col min="10251" max="10251" width="0.4140625" style="2" customWidth="1"/>
    <col min="10252" max="10252" width="14.4140625" style="2" customWidth="1"/>
    <col min="10253" max="10253" width="0.75" style="2" customWidth="1"/>
    <col min="10254" max="10496" width="9.58203125" style="2"/>
    <col min="10497" max="10497" width="43.4140625" style="2" customWidth="1"/>
    <col min="10498" max="10498" width="15.58203125" style="2" customWidth="1"/>
    <col min="10499" max="10499" width="0.4140625" style="2" customWidth="1"/>
    <col min="10500" max="10500" width="7.75" style="2" bestFit="1" customWidth="1"/>
    <col min="10501" max="10501" width="0.4140625" style="2" customWidth="1"/>
    <col min="10502" max="10502" width="14.4140625" style="2" customWidth="1"/>
    <col min="10503" max="10503" width="0.4140625" style="2" customWidth="1"/>
    <col min="10504" max="10504" width="14.4140625" style="2" customWidth="1"/>
    <col min="10505" max="10505" width="0.4140625" style="2" customWidth="1"/>
    <col min="10506" max="10506" width="14.4140625" style="2" customWidth="1"/>
    <col min="10507" max="10507" width="0.4140625" style="2" customWidth="1"/>
    <col min="10508" max="10508" width="14.4140625" style="2" customWidth="1"/>
    <col min="10509" max="10509" width="0.75" style="2" customWidth="1"/>
    <col min="10510" max="10752" width="9.58203125" style="2"/>
    <col min="10753" max="10753" width="43.4140625" style="2" customWidth="1"/>
    <col min="10754" max="10754" width="15.58203125" style="2" customWidth="1"/>
    <col min="10755" max="10755" width="0.4140625" style="2" customWidth="1"/>
    <col min="10756" max="10756" width="7.75" style="2" bestFit="1" customWidth="1"/>
    <col min="10757" max="10757" width="0.4140625" style="2" customWidth="1"/>
    <col min="10758" max="10758" width="14.4140625" style="2" customWidth="1"/>
    <col min="10759" max="10759" width="0.4140625" style="2" customWidth="1"/>
    <col min="10760" max="10760" width="14.4140625" style="2" customWidth="1"/>
    <col min="10761" max="10761" width="0.4140625" style="2" customWidth="1"/>
    <col min="10762" max="10762" width="14.4140625" style="2" customWidth="1"/>
    <col min="10763" max="10763" width="0.4140625" style="2" customWidth="1"/>
    <col min="10764" max="10764" width="14.4140625" style="2" customWidth="1"/>
    <col min="10765" max="10765" width="0.75" style="2" customWidth="1"/>
    <col min="10766" max="11008" width="9.58203125" style="2"/>
    <col min="11009" max="11009" width="43.4140625" style="2" customWidth="1"/>
    <col min="11010" max="11010" width="15.58203125" style="2" customWidth="1"/>
    <col min="11011" max="11011" width="0.4140625" style="2" customWidth="1"/>
    <col min="11012" max="11012" width="7.75" style="2" bestFit="1" customWidth="1"/>
    <col min="11013" max="11013" width="0.4140625" style="2" customWidth="1"/>
    <col min="11014" max="11014" width="14.4140625" style="2" customWidth="1"/>
    <col min="11015" max="11015" width="0.4140625" style="2" customWidth="1"/>
    <col min="11016" max="11016" width="14.4140625" style="2" customWidth="1"/>
    <col min="11017" max="11017" width="0.4140625" style="2" customWidth="1"/>
    <col min="11018" max="11018" width="14.4140625" style="2" customWidth="1"/>
    <col min="11019" max="11019" width="0.4140625" style="2" customWidth="1"/>
    <col min="11020" max="11020" width="14.4140625" style="2" customWidth="1"/>
    <col min="11021" max="11021" width="0.75" style="2" customWidth="1"/>
    <col min="11022" max="11264" width="9.58203125" style="2"/>
    <col min="11265" max="11265" width="43.4140625" style="2" customWidth="1"/>
    <col min="11266" max="11266" width="15.58203125" style="2" customWidth="1"/>
    <col min="11267" max="11267" width="0.4140625" style="2" customWidth="1"/>
    <col min="11268" max="11268" width="7.75" style="2" bestFit="1" customWidth="1"/>
    <col min="11269" max="11269" width="0.4140625" style="2" customWidth="1"/>
    <col min="11270" max="11270" width="14.4140625" style="2" customWidth="1"/>
    <col min="11271" max="11271" width="0.4140625" style="2" customWidth="1"/>
    <col min="11272" max="11272" width="14.4140625" style="2" customWidth="1"/>
    <col min="11273" max="11273" width="0.4140625" style="2" customWidth="1"/>
    <col min="11274" max="11274" width="14.4140625" style="2" customWidth="1"/>
    <col min="11275" max="11275" width="0.4140625" style="2" customWidth="1"/>
    <col min="11276" max="11276" width="14.4140625" style="2" customWidth="1"/>
    <col min="11277" max="11277" width="0.75" style="2" customWidth="1"/>
    <col min="11278" max="11520" width="9.58203125" style="2"/>
    <col min="11521" max="11521" width="43.4140625" style="2" customWidth="1"/>
    <col min="11522" max="11522" width="15.58203125" style="2" customWidth="1"/>
    <col min="11523" max="11523" width="0.4140625" style="2" customWidth="1"/>
    <col min="11524" max="11524" width="7.75" style="2" bestFit="1" customWidth="1"/>
    <col min="11525" max="11525" width="0.4140625" style="2" customWidth="1"/>
    <col min="11526" max="11526" width="14.4140625" style="2" customWidth="1"/>
    <col min="11527" max="11527" width="0.4140625" style="2" customWidth="1"/>
    <col min="11528" max="11528" width="14.4140625" style="2" customWidth="1"/>
    <col min="11529" max="11529" width="0.4140625" style="2" customWidth="1"/>
    <col min="11530" max="11530" width="14.4140625" style="2" customWidth="1"/>
    <col min="11531" max="11531" width="0.4140625" style="2" customWidth="1"/>
    <col min="11532" max="11532" width="14.4140625" style="2" customWidth="1"/>
    <col min="11533" max="11533" width="0.75" style="2" customWidth="1"/>
    <col min="11534" max="11776" width="9.58203125" style="2"/>
    <col min="11777" max="11777" width="43.4140625" style="2" customWidth="1"/>
    <col min="11778" max="11778" width="15.58203125" style="2" customWidth="1"/>
    <col min="11779" max="11779" width="0.4140625" style="2" customWidth="1"/>
    <col min="11780" max="11780" width="7.75" style="2" bestFit="1" customWidth="1"/>
    <col min="11781" max="11781" width="0.4140625" style="2" customWidth="1"/>
    <col min="11782" max="11782" width="14.4140625" style="2" customWidth="1"/>
    <col min="11783" max="11783" width="0.4140625" style="2" customWidth="1"/>
    <col min="11784" max="11784" width="14.4140625" style="2" customWidth="1"/>
    <col min="11785" max="11785" width="0.4140625" style="2" customWidth="1"/>
    <col min="11786" max="11786" width="14.4140625" style="2" customWidth="1"/>
    <col min="11787" max="11787" width="0.4140625" style="2" customWidth="1"/>
    <col min="11788" max="11788" width="14.4140625" style="2" customWidth="1"/>
    <col min="11789" max="11789" width="0.75" style="2" customWidth="1"/>
    <col min="11790" max="12032" width="9.58203125" style="2"/>
    <col min="12033" max="12033" width="43.4140625" style="2" customWidth="1"/>
    <col min="12034" max="12034" width="15.58203125" style="2" customWidth="1"/>
    <col min="12035" max="12035" width="0.4140625" style="2" customWidth="1"/>
    <col min="12036" max="12036" width="7.75" style="2" bestFit="1" customWidth="1"/>
    <col min="12037" max="12037" width="0.4140625" style="2" customWidth="1"/>
    <col min="12038" max="12038" width="14.4140625" style="2" customWidth="1"/>
    <col min="12039" max="12039" width="0.4140625" style="2" customWidth="1"/>
    <col min="12040" max="12040" width="14.4140625" style="2" customWidth="1"/>
    <col min="12041" max="12041" width="0.4140625" style="2" customWidth="1"/>
    <col min="12042" max="12042" width="14.4140625" style="2" customWidth="1"/>
    <col min="12043" max="12043" width="0.4140625" style="2" customWidth="1"/>
    <col min="12044" max="12044" width="14.4140625" style="2" customWidth="1"/>
    <col min="12045" max="12045" width="0.75" style="2" customWidth="1"/>
    <col min="12046" max="12288" width="9.58203125" style="2"/>
    <col min="12289" max="12289" width="43.4140625" style="2" customWidth="1"/>
    <col min="12290" max="12290" width="15.58203125" style="2" customWidth="1"/>
    <col min="12291" max="12291" width="0.4140625" style="2" customWidth="1"/>
    <col min="12292" max="12292" width="7.75" style="2" bestFit="1" customWidth="1"/>
    <col min="12293" max="12293" width="0.4140625" style="2" customWidth="1"/>
    <col min="12294" max="12294" width="14.4140625" style="2" customWidth="1"/>
    <col min="12295" max="12295" width="0.4140625" style="2" customWidth="1"/>
    <col min="12296" max="12296" width="14.4140625" style="2" customWidth="1"/>
    <col min="12297" max="12297" width="0.4140625" style="2" customWidth="1"/>
    <col min="12298" max="12298" width="14.4140625" style="2" customWidth="1"/>
    <col min="12299" max="12299" width="0.4140625" style="2" customWidth="1"/>
    <col min="12300" max="12300" width="14.4140625" style="2" customWidth="1"/>
    <col min="12301" max="12301" width="0.75" style="2" customWidth="1"/>
    <col min="12302" max="12544" width="9.58203125" style="2"/>
    <col min="12545" max="12545" width="43.4140625" style="2" customWidth="1"/>
    <col min="12546" max="12546" width="15.58203125" style="2" customWidth="1"/>
    <col min="12547" max="12547" width="0.4140625" style="2" customWidth="1"/>
    <col min="12548" max="12548" width="7.75" style="2" bestFit="1" customWidth="1"/>
    <col min="12549" max="12549" width="0.4140625" style="2" customWidth="1"/>
    <col min="12550" max="12550" width="14.4140625" style="2" customWidth="1"/>
    <col min="12551" max="12551" width="0.4140625" style="2" customWidth="1"/>
    <col min="12552" max="12552" width="14.4140625" style="2" customWidth="1"/>
    <col min="12553" max="12553" width="0.4140625" style="2" customWidth="1"/>
    <col min="12554" max="12554" width="14.4140625" style="2" customWidth="1"/>
    <col min="12555" max="12555" width="0.4140625" style="2" customWidth="1"/>
    <col min="12556" max="12556" width="14.4140625" style="2" customWidth="1"/>
    <col min="12557" max="12557" width="0.75" style="2" customWidth="1"/>
    <col min="12558" max="12800" width="9.58203125" style="2"/>
    <col min="12801" max="12801" width="43.4140625" style="2" customWidth="1"/>
    <col min="12802" max="12802" width="15.58203125" style="2" customWidth="1"/>
    <col min="12803" max="12803" width="0.4140625" style="2" customWidth="1"/>
    <col min="12804" max="12804" width="7.75" style="2" bestFit="1" customWidth="1"/>
    <col min="12805" max="12805" width="0.4140625" style="2" customWidth="1"/>
    <col min="12806" max="12806" width="14.4140625" style="2" customWidth="1"/>
    <col min="12807" max="12807" width="0.4140625" style="2" customWidth="1"/>
    <col min="12808" max="12808" width="14.4140625" style="2" customWidth="1"/>
    <col min="12809" max="12809" width="0.4140625" style="2" customWidth="1"/>
    <col min="12810" max="12810" width="14.4140625" style="2" customWidth="1"/>
    <col min="12811" max="12811" width="0.4140625" style="2" customWidth="1"/>
    <col min="12812" max="12812" width="14.4140625" style="2" customWidth="1"/>
    <col min="12813" max="12813" width="0.75" style="2" customWidth="1"/>
    <col min="12814" max="13056" width="9.58203125" style="2"/>
    <col min="13057" max="13057" width="43.4140625" style="2" customWidth="1"/>
    <col min="13058" max="13058" width="15.58203125" style="2" customWidth="1"/>
    <col min="13059" max="13059" width="0.4140625" style="2" customWidth="1"/>
    <col min="13060" max="13060" width="7.75" style="2" bestFit="1" customWidth="1"/>
    <col min="13061" max="13061" width="0.4140625" style="2" customWidth="1"/>
    <col min="13062" max="13062" width="14.4140625" style="2" customWidth="1"/>
    <col min="13063" max="13063" width="0.4140625" style="2" customWidth="1"/>
    <col min="13064" max="13064" width="14.4140625" style="2" customWidth="1"/>
    <col min="13065" max="13065" width="0.4140625" style="2" customWidth="1"/>
    <col min="13066" max="13066" width="14.4140625" style="2" customWidth="1"/>
    <col min="13067" max="13067" width="0.4140625" style="2" customWidth="1"/>
    <col min="13068" max="13068" width="14.4140625" style="2" customWidth="1"/>
    <col min="13069" max="13069" width="0.75" style="2" customWidth="1"/>
    <col min="13070" max="13312" width="9.58203125" style="2"/>
    <col min="13313" max="13313" width="43.4140625" style="2" customWidth="1"/>
    <col min="13314" max="13314" width="15.58203125" style="2" customWidth="1"/>
    <col min="13315" max="13315" width="0.4140625" style="2" customWidth="1"/>
    <col min="13316" max="13316" width="7.75" style="2" bestFit="1" customWidth="1"/>
    <col min="13317" max="13317" width="0.4140625" style="2" customWidth="1"/>
    <col min="13318" max="13318" width="14.4140625" style="2" customWidth="1"/>
    <col min="13319" max="13319" width="0.4140625" style="2" customWidth="1"/>
    <col min="13320" max="13320" width="14.4140625" style="2" customWidth="1"/>
    <col min="13321" max="13321" width="0.4140625" style="2" customWidth="1"/>
    <col min="13322" max="13322" width="14.4140625" style="2" customWidth="1"/>
    <col min="13323" max="13323" width="0.4140625" style="2" customWidth="1"/>
    <col min="13324" max="13324" width="14.4140625" style="2" customWidth="1"/>
    <col min="13325" max="13325" width="0.75" style="2" customWidth="1"/>
    <col min="13326" max="13568" width="9.58203125" style="2"/>
    <col min="13569" max="13569" width="43.4140625" style="2" customWidth="1"/>
    <col min="13570" max="13570" width="15.58203125" style="2" customWidth="1"/>
    <col min="13571" max="13571" width="0.4140625" style="2" customWidth="1"/>
    <col min="13572" max="13572" width="7.75" style="2" bestFit="1" customWidth="1"/>
    <col min="13573" max="13573" width="0.4140625" style="2" customWidth="1"/>
    <col min="13574" max="13574" width="14.4140625" style="2" customWidth="1"/>
    <col min="13575" max="13575" width="0.4140625" style="2" customWidth="1"/>
    <col min="13576" max="13576" width="14.4140625" style="2" customWidth="1"/>
    <col min="13577" max="13577" width="0.4140625" style="2" customWidth="1"/>
    <col min="13578" max="13578" width="14.4140625" style="2" customWidth="1"/>
    <col min="13579" max="13579" width="0.4140625" style="2" customWidth="1"/>
    <col min="13580" max="13580" width="14.4140625" style="2" customWidth="1"/>
    <col min="13581" max="13581" width="0.75" style="2" customWidth="1"/>
    <col min="13582" max="13824" width="9.58203125" style="2"/>
    <col min="13825" max="13825" width="43.4140625" style="2" customWidth="1"/>
    <col min="13826" max="13826" width="15.58203125" style="2" customWidth="1"/>
    <col min="13827" max="13827" width="0.4140625" style="2" customWidth="1"/>
    <col min="13828" max="13828" width="7.75" style="2" bestFit="1" customWidth="1"/>
    <col min="13829" max="13829" width="0.4140625" style="2" customWidth="1"/>
    <col min="13830" max="13830" width="14.4140625" style="2" customWidth="1"/>
    <col min="13831" max="13831" width="0.4140625" style="2" customWidth="1"/>
    <col min="13832" max="13832" width="14.4140625" style="2" customWidth="1"/>
    <col min="13833" max="13833" width="0.4140625" style="2" customWidth="1"/>
    <col min="13834" max="13834" width="14.4140625" style="2" customWidth="1"/>
    <col min="13835" max="13835" width="0.4140625" style="2" customWidth="1"/>
    <col min="13836" max="13836" width="14.4140625" style="2" customWidth="1"/>
    <col min="13837" max="13837" width="0.75" style="2" customWidth="1"/>
    <col min="13838" max="14080" width="9.58203125" style="2"/>
    <col min="14081" max="14081" width="43.4140625" style="2" customWidth="1"/>
    <col min="14082" max="14082" width="15.58203125" style="2" customWidth="1"/>
    <col min="14083" max="14083" width="0.4140625" style="2" customWidth="1"/>
    <col min="14084" max="14084" width="7.75" style="2" bestFit="1" customWidth="1"/>
    <col min="14085" max="14085" width="0.4140625" style="2" customWidth="1"/>
    <col min="14086" max="14086" width="14.4140625" style="2" customWidth="1"/>
    <col min="14087" max="14087" width="0.4140625" style="2" customWidth="1"/>
    <col min="14088" max="14088" width="14.4140625" style="2" customWidth="1"/>
    <col min="14089" max="14089" width="0.4140625" style="2" customWidth="1"/>
    <col min="14090" max="14090" width="14.4140625" style="2" customWidth="1"/>
    <col min="14091" max="14091" width="0.4140625" style="2" customWidth="1"/>
    <col min="14092" max="14092" width="14.4140625" style="2" customWidth="1"/>
    <col min="14093" max="14093" width="0.75" style="2" customWidth="1"/>
    <col min="14094" max="14336" width="9.58203125" style="2"/>
    <col min="14337" max="14337" width="43.4140625" style="2" customWidth="1"/>
    <col min="14338" max="14338" width="15.58203125" style="2" customWidth="1"/>
    <col min="14339" max="14339" width="0.4140625" style="2" customWidth="1"/>
    <col min="14340" max="14340" width="7.75" style="2" bestFit="1" customWidth="1"/>
    <col min="14341" max="14341" width="0.4140625" style="2" customWidth="1"/>
    <col min="14342" max="14342" width="14.4140625" style="2" customWidth="1"/>
    <col min="14343" max="14343" width="0.4140625" style="2" customWidth="1"/>
    <col min="14344" max="14344" width="14.4140625" style="2" customWidth="1"/>
    <col min="14345" max="14345" width="0.4140625" style="2" customWidth="1"/>
    <col min="14346" max="14346" width="14.4140625" style="2" customWidth="1"/>
    <col min="14347" max="14347" width="0.4140625" style="2" customWidth="1"/>
    <col min="14348" max="14348" width="14.4140625" style="2" customWidth="1"/>
    <col min="14349" max="14349" width="0.75" style="2" customWidth="1"/>
    <col min="14350" max="14592" width="9.58203125" style="2"/>
    <col min="14593" max="14593" width="43.4140625" style="2" customWidth="1"/>
    <col min="14594" max="14594" width="15.58203125" style="2" customWidth="1"/>
    <col min="14595" max="14595" width="0.4140625" style="2" customWidth="1"/>
    <col min="14596" max="14596" width="7.75" style="2" bestFit="1" customWidth="1"/>
    <col min="14597" max="14597" width="0.4140625" style="2" customWidth="1"/>
    <col min="14598" max="14598" width="14.4140625" style="2" customWidth="1"/>
    <col min="14599" max="14599" width="0.4140625" style="2" customWidth="1"/>
    <col min="14600" max="14600" width="14.4140625" style="2" customWidth="1"/>
    <col min="14601" max="14601" width="0.4140625" style="2" customWidth="1"/>
    <col min="14602" max="14602" width="14.4140625" style="2" customWidth="1"/>
    <col min="14603" max="14603" width="0.4140625" style="2" customWidth="1"/>
    <col min="14604" max="14604" width="14.4140625" style="2" customWidth="1"/>
    <col min="14605" max="14605" width="0.75" style="2" customWidth="1"/>
    <col min="14606" max="14848" width="9.58203125" style="2"/>
    <col min="14849" max="14849" width="43.4140625" style="2" customWidth="1"/>
    <col min="14850" max="14850" width="15.58203125" style="2" customWidth="1"/>
    <col min="14851" max="14851" width="0.4140625" style="2" customWidth="1"/>
    <col min="14852" max="14852" width="7.75" style="2" bestFit="1" customWidth="1"/>
    <col min="14853" max="14853" width="0.4140625" style="2" customWidth="1"/>
    <col min="14854" max="14854" width="14.4140625" style="2" customWidth="1"/>
    <col min="14855" max="14855" width="0.4140625" style="2" customWidth="1"/>
    <col min="14856" max="14856" width="14.4140625" style="2" customWidth="1"/>
    <col min="14857" max="14857" width="0.4140625" style="2" customWidth="1"/>
    <col min="14858" max="14858" width="14.4140625" style="2" customWidth="1"/>
    <col min="14859" max="14859" width="0.4140625" style="2" customWidth="1"/>
    <col min="14860" max="14860" width="14.4140625" style="2" customWidth="1"/>
    <col min="14861" max="14861" width="0.75" style="2" customWidth="1"/>
    <col min="14862" max="15104" width="9.58203125" style="2"/>
    <col min="15105" max="15105" width="43.4140625" style="2" customWidth="1"/>
    <col min="15106" max="15106" width="15.58203125" style="2" customWidth="1"/>
    <col min="15107" max="15107" width="0.4140625" style="2" customWidth="1"/>
    <col min="15108" max="15108" width="7.75" style="2" bestFit="1" customWidth="1"/>
    <col min="15109" max="15109" width="0.4140625" style="2" customWidth="1"/>
    <col min="15110" max="15110" width="14.4140625" style="2" customWidth="1"/>
    <col min="15111" max="15111" width="0.4140625" style="2" customWidth="1"/>
    <col min="15112" max="15112" width="14.4140625" style="2" customWidth="1"/>
    <col min="15113" max="15113" width="0.4140625" style="2" customWidth="1"/>
    <col min="15114" max="15114" width="14.4140625" style="2" customWidth="1"/>
    <col min="15115" max="15115" width="0.4140625" style="2" customWidth="1"/>
    <col min="15116" max="15116" width="14.4140625" style="2" customWidth="1"/>
    <col min="15117" max="15117" width="0.75" style="2" customWidth="1"/>
    <col min="15118" max="15360" width="9.58203125" style="2"/>
    <col min="15361" max="15361" width="43.4140625" style="2" customWidth="1"/>
    <col min="15362" max="15362" width="15.58203125" style="2" customWidth="1"/>
    <col min="15363" max="15363" width="0.4140625" style="2" customWidth="1"/>
    <col min="15364" max="15364" width="7.75" style="2" bestFit="1" customWidth="1"/>
    <col min="15365" max="15365" width="0.4140625" style="2" customWidth="1"/>
    <col min="15366" max="15366" width="14.4140625" style="2" customWidth="1"/>
    <col min="15367" max="15367" width="0.4140625" style="2" customWidth="1"/>
    <col min="15368" max="15368" width="14.4140625" style="2" customWidth="1"/>
    <col min="15369" max="15369" width="0.4140625" style="2" customWidth="1"/>
    <col min="15370" max="15370" width="14.4140625" style="2" customWidth="1"/>
    <col min="15371" max="15371" width="0.4140625" style="2" customWidth="1"/>
    <col min="15372" max="15372" width="14.4140625" style="2" customWidth="1"/>
    <col min="15373" max="15373" width="0.75" style="2" customWidth="1"/>
    <col min="15374" max="15616" width="9.58203125" style="2"/>
    <col min="15617" max="15617" width="43.4140625" style="2" customWidth="1"/>
    <col min="15618" max="15618" width="15.58203125" style="2" customWidth="1"/>
    <col min="15619" max="15619" width="0.4140625" style="2" customWidth="1"/>
    <col min="15620" max="15620" width="7.75" style="2" bestFit="1" customWidth="1"/>
    <col min="15621" max="15621" width="0.4140625" style="2" customWidth="1"/>
    <col min="15622" max="15622" width="14.4140625" style="2" customWidth="1"/>
    <col min="15623" max="15623" width="0.4140625" style="2" customWidth="1"/>
    <col min="15624" max="15624" width="14.4140625" style="2" customWidth="1"/>
    <col min="15625" max="15625" width="0.4140625" style="2" customWidth="1"/>
    <col min="15626" max="15626" width="14.4140625" style="2" customWidth="1"/>
    <col min="15627" max="15627" width="0.4140625" style="2" customWidth="1"/>
    <col min="15628" max="15628" width="14.4140625" style="2" customWidth="1"/>
    <col min="15629" max="15629" width="0.75" style="2" customWidth="1"/>
    <col min="15630" max="15872" width="9.58203125" style="2"/>
    <col min="15873" max="15873" width="43.4140625" style="2" customWidth="1"/>
    <col min="15874" max="15874" width="15.58203125" style="2" customWidth="1"/>
    <col min="15875" max="15875" width="0.4140625" style="2" customWidth="1"/>
    <col min="15876" max="15876" width="7.75" style="2" bestFit="1" customWidth="1"/>
    <col min="15877" max="15877" width="0.4140625" style="2" customWidth="1"/>
    <col min="15878" max="15878" width="14.4140625" style="2" customWidth="1"/>
    <col min="15879" max="15879" width="0.4140625" style="2" customWidth="1"/>
    <col min="15880" max="15880" width="14.4140625" style="2" customWidth="1"/>
    <col min="15881" max="15881" width="0.4140625" style="2" customWidth="1"/>
    <col min="15882" max="15882" width="14.4140625" style="2" customWidth="1"/>
    <col min="15883" max="15883" width="0.4140625" style="2" customWidth="1"/>
    <col min="15884" max="15884" width="14.4140625" style="2" customWidth="1"/>
    <col min="15885" max="15885" width="0.75" style="2" customWidth="1"/>
    <col min="15886" max="16128" width="9.58203125" style="2"/>
    <col min="16129" max="16129" width="43.4140625" style="2" customWidth="1"/>
    <col min="16130" max="16130" width="15.58203125" style="2" customWidth="1"/>
    <col min="16131" max="16131" width="0.4140625" style="2" customWidth="1"/>
    <col min="16132" max="16132" width="7.75" style="2" bestFit="1" customWidth="1"/>
    <col min="16133" max="16133" width="0.4140625" style="2" customWidth="1"/>
    <col min="16134" max="16134" width="14.4140625" style="2" customWidth="1"/>
    <col min="16135" max="16135" width="0.4140625" style="2" customWidth="1"/>
    <col min="16136" max="16136" width="14.4140625" style="2" customWidth="1"/>
    <col min="16137" max="16137" width="0.4140625" style="2" customWidth="1"/>
    <col min="16138" max="16138" width="14.4140625" style="2" customWidth="1"/>
    <col min="16139" max="16139" width="0.4140625" style="2" customWidth="1"/>
    <col min="16140" max="16140" width="14.4140625" style="2" customWidth="1"/>
    <col min="16141" max="16141" width="0.75" style="2" customWidth="1"/>
    <col min="16142" max="16384" width="9.58203125" style="2"/>
  </cols>
  <sheetData>
    <row r="1" spans="1:12" ht="23.5" customHeight="1">
      <c r="A1" s="1" t="s">
        <v>0</v>
      </c>
      <c r="B1" s="1"/>
      <c r="C1" s="84"/>
      <c r="F1" s="2"/>
      <c r="G1" s="2"/>
      <c r="H1" s="2"/>
      <c r="I1" s="2"/>
      <c r="J1" s="2"/>
      <c r="K1" s="2"/>
      <c r="L1" s="2"/>
    </row>
    <row r="2" spans="1:12" ht="23.5" customHeight="1">
      <c r="A2" s="84" t="s">
        <v>161</v>
      </c>
      <c r="B2" s="84"/>
      <c r="C2" s="84"/>
      <c r="D2" s="4"/>
      <c r="E2" s="4"/>
      <c r="F2" s="5"/>
      <c r="G2" s="5"/>
      <c r="H2" s="5"/>
      <c r="I2" s="5"/>
      <c r="J2" s="5"/>
      <c r="K2" s="5"/>
      <c r="L2" s="5"/>
    </row>
    <row r="3" spans="1:12" ht="23.5" customHeight="1">
      <c r="A3" s="138" t="s">
        <v>64</v>
      </c>
      <c r="B3" s="138"/>
      <c r="C3" s="138"/>
      <c r="D3" s="138"/>
      <c r="E3" s="138"/>
      <c r="F3" s="5"/>
      <c r="G3" s="5"/>
      <c r="H3" s="5"/>
      <c r="I3" s="5"/>
      <c r="J3" s="5"/>
      <c r="K3" s="5"/>
      <c r="L3" s="5"/>
    </row>
    <row r="4" spans="1:12" ht="23.5" customHeight="1">
      <c r="A4" s="4"/>
      <c r="B4" s="4"/>
      <c r="C4" s="4"/>
      <c r="D4" s="4"/>
      <c r="E4" s="4"/>
      <c r="F4" s="5"/>
      <c r="G4" s="5"/>
      <c r="H4" s="5"/>
      <c r="I4" s="5"/>
      <c r="J4" s="7"/>
      <c r="K4" s="5"/>
      <c r="L4" s="7" t="s">
        <v>3</v>
      </c>
    </row>
    <row r="5" spans="1:12" ht="23.5" customHeight="1">
      <c r="A5" s="4"/>
      <c r="B5" s="4"/>
      <c r="C5" s="4"/>
      <c r="D5" s="4"/>
      <c r="E5" s="18"/>
      <c r="F5" s="136" t="s">
        <v>34</v>
      </c>
      <c r="G5" s="136"/>
      <c r="H5" s="136"/>
      <c r="I5" s="18"/>
      <c r="J5" s="136" t="s">
        <v>66</v>
      </c>
      <c r="K5" s="136"/>
      <c r="L5" s="136"/>
    </row>
    <row r="6" spans="1:12" ht="23.5" customHeight="1">
      <c r="A6" s="4"/>
      <c r="B6" s="4"/>
      <c r="C6" s="4"/>
      <c r="D6" s="4"/>
      <c r="E6" s="18"/>
      <c r="F6" s="134" t="s">
        <v>6</v>
      </c>
      <c r="G6" s="134"/>
      <c r="H6" s="134"/>
      <c r="I6" s="18"/>
      <c r="J6" s="134" t="s">
        <v>162</v>
      </c>
      <c r="K6" s="134"/>
      <c r="L6" s="134"/>
    </row>
    <row r="7" spans="1:12" ht="23.5" customHeight="1">
      <c r="D7" s="83"/>
      <c r="E7" s="4"/>
      <c r="F7" s="69">
        <v>2022</v>
      </c>
      <c r="G7" s="101"/>
      <c r="H7" s="69">
        <v>2021</v>
      </c>
      <c r="I7" s="101"/>
      <c r="J7" s="69">
        <v>2022</v>
      </c>
      <c r="K7" s="101"/>
      <c r="L7" s="69">
        <v>2021</v>
      </c>
    </row>
    <row r="8" spans="1:12" ht="23.5" customHeight="1">
      <c r="A8" s="38" t="s">
        <v>163</v>
      </c>
      <c r="B8" s="38"/>
      <c r="D8" s="83"/>
      <c r="E8" s="4"/>
      <c r="F8" s="70"/>
      <c r="G8" s="101"/>
      <c r="H8" s="70"/>
      <c r="I8" s="101"/>
      <c r="J8" s="70"/>
      <c r="K8" s="101"/>
      <c r="L8" s="70"/>
    </row>
    <row r="9" spans="1:12" ht="23.5" customHeight="1">
      <c r="A9" s="2" t="s">
        <v>88</v>
      </c>
      <c r="D9" s="71"/>
      <c r="E9" s="4"/>
      <c r="F9" s="114">
        <v>46282683</v>
      </c>
      <c r="G9" s="114"/>
      <c r="H9" s="114">
        <v>30531455</v>
      </c>
      <c r="I9" s="106"/>
      <c r="J9" s="114">
        <v>38633255</v>
      </c>
      <c r="K9" s="114"/>
      <c r="L9" s="114">
        <v>23832166</v>
      </c>
    </row>
    <row r="10" spans="1:12" ht="23.5" customHeight="1">
      <c r="A10" s="18" t="s">
        <v>164</v>
      </c>
      <c r="B10" s="18"/>
      <c r="C10" s="1"/>
      <c r="D10" s="71"/>
      <c r="F10" s="106"/>
      <c r="G10" s="106"/>
      <c r="H10" s="106"/>
      <c r="I10" s="106"/>
      <c r="J10" s="106"/>
      <c r="K10" s="106"/>
      <c r="L10" s="106"/>
    </row>
    <row r="11" spans="1:12" ht="23.5" customHeight="1">
      <c r="A11" s="45" t="s">
        <v>165</v>
      </c>
      <c r="B11" s="46"/>
      <c r="C11" s="1"/>
      <c r="D11" s="37"/>
      <c r="F11" s="106"/>
      <c r="G11" s="106"/>
      <c r="H11" s="106"/>
      <c r="I11" s="106"/>
      <c r="J11" s="106"/>
      <c r="K11" s="114"/>
      <c r="L11" s="106"/>
    </row>
    <row r="12" spans="1:12" ht="23.5" customHeight="1">
      <c r="A12" s="72" t="s">
        <v>166</v>
      </c>
      <c r="B12" s="46"/>
      <c r="C12" s="1"/>
      <c r="D12" s="37"/>
      <c r="F12" s="114">
        <v>6064588</v>
      </c>
      <c r="G12" s="114"/>
      <c r="H12" s="114">
        <v>5354721</v>
      </c>
      <c r="I12" s="106"/>
      <c r="J12" s="114">
        <v>4205274</v>
      </c>
      <c r="K12" s="114"/>
      <c r="L12" s="114">
        <v>3609124</v>
      </c>
    </row>
    <row r="13" spans="1:12" ht="23.5" customHeight="1">
      <c r="A13" s="72" t="s">
        <v>167</v>
      </c>
      <c r="B13" s="46"/>
      <c r="C13" s="1"/>
      <c r="D13" s="37"/>
      <c r="F13" s="114">
        <v>24337556</v>
      </c>
      <c r="G13" s="114"/>
      <c r="H13" s="114">
        <v>32523779</v>
      </c>
      <c r="I13" s="106"/>
      <c r="J13" s="114">
        <v>19697098</v>
      </c>
      <c r="K13" s="114"/>
      <c r="L13" s="114">
        <v>27066079</v>
      </c>
    </row>
    <row r="14" spans="1:12" ht="23.5" customHeight="1">
      <c r="A14" s="72" t="s">
        <v>75</v>
      </c>
      <c r="B14" s="46"/>
      <c r="C14" s="1"/>
      <c r="D14" s="73"/>
      <c r="F14" s="114">
        <v>-1094766</v>
      </c>
      <c r="G14" s="114"/>
      <c r="H14" s="114">
        <v>-1046430</v>
      </c>
      <c r="I14" s="106"/>
      <c r="J14" s="114">
        <v>0</v>
      </c>
      <c r="K14" s="114"/>
      <c r="L14" s="114">
        <v>0</v>
      </c>
    </row>
    <row r="15" spans="1:12" ht="23.5" customHeight="1">
      <c r="A15" s="72" t="s">
        <v>168</v>
      </c>
      <c r="B15" s="46"/>
      <c r="C15" s="1"/>
      <c r="D15" s="37"/>
      <c r="F15" s="114">
        <v>-3495</v>
      </c>
      <c r="G15" s="114"/>
      <c r="H15" s="114">
        <v>2224</v>
      </c>
      <c r="I15" s="106"/>
      <c r="J15" s="114">
        <v>-7216</v>
      </c>
      <c r="K15" s="114"/>
      <c r="L15" s="114">
        <v>-187</v>
      </c>
    </row>
    <row r="16" spans="1:12" ht="23.5" customHeight="1">
      <c r="A16" s="72" t="s">
        <v>169</v>
      </c>
      <c r="B16" s="46"/>
      <c r="C16" s="1"/>
      <c r="D16" s="37"/>
      <c r="F16" s="114">
        <v>-238790</v>
      </c>
      <c r="G16" s="106"/>
      <c r="H16" s="114">
        <v>-710835</v>
      </c>
      <c r="I16" s="106"/>
      <c r="J16" s="114">
        <v>-238790</v>
      </c>
      <c r="K16" s="114"/>
      <c r="L16" s="114">
        <v>-511674</v>
      </c>
    </row>
    <row r="17" spans="1:12" ht="23.5" customHeight="1">
      <c r="A17" s="72" t="s">
        <v>170</v>
      </c>
      <c r="B17" s="46"/>
      <c r="C17" s="1"/>
      <c r="D17" s="37"/>
      <c r="F17" s="114"/>
      <c r="G17" s="106"/>
      <c r="H17" s="106"/>
      <c r="I17" s="106"/>
      <c r="J17" s="114"/>
      <c r="K17" s="106"/>
      <c r="L17" s="106"/>
    </row>
    <row r="18" spans="1:12" ht="23.5" customHeight="1">
      <c r="A18" s="74" t="s">
        <v>171</v>
      </c>
      <c r="B18" s="46"/>
      <c r="C18" s="1"/>
      <c r="D18" s="37"/>
      <c r="F18" s="114">
        <v>-729539</v>
      </c>
      <c r="G18" s="106"/>
      <c r="H18" s="114">
        <v>3695955</v>
      </c>
      <c r="I18" s="106"/>
      <c r="J18" s="114">
        <v>-729964</v>
      </c>
      <c r="K18" s="114"/>
      <c r="L18" s="114">
        <v>3698991</v>
      </c>
    </row>
    <row r="19" spans="1:12" ht="23.5" customHeight="1">
      <c r="A19" s="72" t="s">
        <v>172</v>
      </c>
      <c r="B19" s="46"/>
      <c r="C19" s="1"/>
      <c r="D19" s="37"/>
      <c r="F19" s="114">
        <v>1312867</v>
      </c>
      <c r="G19" s="106"/>
      <c r="H19" s="114">
        <v>2084358</v>
      </c>
      <c r="I19" s="106"/>
      <c r="J19" s="114">
        <v>1289099</v>
      </c>
      <c r="K19" s="114"/>
      <c r="L19" s="114">
        <v>2066281</v>
      </c>
    </row>
    <row r="20" spans="1:12" ht="23.5" customHeight="1">
      <c r="A20" s="72" t="s">
        <v>173</v>
      </c>
      <c r="B20" s="46"/>
      <c r="C20" s="1"/>
      <c r="D20" s="37"/>
      <c r="F20" s="114">
        <v>0</v>
      </c>
      <c r="G20" s="106"/>
      <c r="H20" s="114">
        <v>0</v>
      </c>
      <c r="I20" s="106"/>
      <c r="J20" s="114">
        <v>-133394</v>
      </c>
      <c r="K20" s="114"/>
      <c r="L20" s="114">
        <v>-586469</v>
      </c>
    </row>
    <row r="21" spans="1:12" ht="23.5" customHeight="1">
      <c r="A21" s="46" t="s">
        <v>225</v>
      </c>
      <c r="B21" s="46"/>
      <c r="C21" s="1"/>
      <c r="D21" s="37"/>
      <c r="F21" s="114">
        <v>-1127</v>
      </c>
      <c r="G21" s="106"/>
      <c r="H21" s="114">
        <v>-17828</v>
      </c>
      <c r="I21" s="106"/>
      <c r="J21" s="114">
        <v>-1127</v>
      </c>
      <c r="K21" s="114"/>
      <c r="L21" s="114">
        <v>-17828</v>
      </c>
    </row>
    <row r="22" spans="1:12" ht="23.5" customHeight="1">
      <c r="A22" s="72" t="s">
        <v>174</v>
      </c>
      <c r="B22" s="46"/>
      <c r="C22" s="1"/>
      <c r="D22" s="37"/>
      <c r="F22" s="114">
        <v>48836</v>
      </c>
      <c r="G22" s="106"/>
      <c r="H22" s="114">
        <v>224354</v>
      </c>
      <c r="I22" s="106"/>
      <c r="J22" s="114">
        <v>23900</v>
      </c>
      <c r="K22" s="114"/>
      <c r="L22" s="114">
        <v>215704</v>
      </c>
    </row>
    <row r="23" spans="1:12" ht="23.5" customHeight="1">
      <c r="A23" s="36" t="s">
        <v>175</v>
      </c>
      <c r="B23" s="32"/>
      <c r="D23" s="37"/>
      <c r="E23" s="37"/>
      <c r="F23" s="114">
        <v>2854404</v>
      </c>
      <c r="G23" s="106"/>
      <c r="H23" s="114">
        <v>455086</v>
      </c>
      <c r="I23" s="106"/>
      <c r="J23" s="114">
        <v>347404</v>
      </c>
      <c r="K23" s="114"/>
      <c r="L23" s="114">
        <v>452404</v>
      </c>
    </row>
    <row r="24" spans="1:12" ht="23.5" customHeight="1">
      <c r="A24" s="36" t="s">
        <v>176</v>
      </c>
      <c r="B24" s="32"/>
      <c r="D24" s="37"/>
      <c r="E24" s="37"/>
      <c r="F24" s="114">
        <v>1303504</v>
      </c>
      <c r="G24" s="114"/>
      <c r="H24" s="114">
        <v>657745</v>
      </c>
      <c r="I24" s="106"/>
      <c r="J24" s="114">
        <v>1303504</v>
      </c>
      <c r="K24" s="114"/>
      <c r="L24" s="114">
        <v>657745</v>
      </c>
    </row>
    <row r="25" spans="1:12" ht="23.5" customHeight="1">
      <c r="A25" s="36" t="s">
        <v>177</v>
      </c>
      <c r="B25" s="32"/>
      <c r="D25" s="37"/>
      <c r="F25" s="114">
        <v>580629</v>
      </c>
      <c r="G25" s="114"/>
      <c r="H25" s="114">
        <v>2392578</v>
      </c>
      <c r="I25" s="106"/>
      <c r="J25" s="114">
        <v>368711</v>
      </c>
      <c r="K25" s="114"/>
      <c r="L25" s="114">
        <v>2193056</v>
      </c>
    </row>
    <row r="26" spans="1:12" ht="23.5" customHeight="1">
      <c r="A26" s="36" t="s">
        <v>178</v>
      </c>
      <c r="B26" s="32"/>
      <c r="D26" s="75"/>
      <c r="F26" s="114">
        <v>-64051</v>
      </c>
      <c r="G26" s="114"/>
      <c r="H26" s="114">
        <v>25086</v>
      </c>
      <c r="I26" s="106"/>
      <c r="J26" s="114">
        <v>-317792</v>
      </c>
      <c r="K26" s="114"/>
      <c r="L26" s="114">
        <v>-211417</v>
      </c>
    </row>
    <row r="27" spans="1:12" ht="23.5" customHeight="1">
      <c r="A27" s="36" t="s">
        <v>179</v>
      </c>
      <c r="B27" s="32"/>
      <c r="D27" s="75"/>
      <c r="F27" s="115">
        <v>2731759</v>
      </c>
      <c r="G27" s="114"/>
      <c r="H27" s="115">
        <v>1784770</v>
      </c>
      <c r="I27" s="106"/>
      <c r="J27" s="115">
        <v>3475618</v>
      </c>
      <c r="K27" s="114"/>
      <c r="L27" s="115">
        <v>221007</v>
      </c>
    </row>
    <row r="28" spans="1:12" ht="23.5" customHeight="1">
      <c r="D28" s="37"/>
      <c r="E28" s="37"/>
      <c r="F28" s="114">
        <f>SUM(F9:F27)</f>
        <v>83385058</v>
      </c>
      <c r="G28" s="106"/>
      <c r="H28" s="114">
        <f>SUM(H9:H27)</f>
        <v>77957018</v>
      </c>
      <c r="I28" s="106"/>
      <c r="J28" s="114">
        <f>SUM(J9:J27)</f>
        <v>67915580</v>
      </c>
      <c r="K28" s="106"/>
      <c r="L28" s="106">
        <f>SUM(L9:L27)</f>
        <v>62684982</v>
      </c>
    </row>
    <row r="29" spans="1:12" ht="23.5" customHeight="1">
      <c r="A29" s="2" t="s">
        <v>70</v>
      </c>
      <c r="C29" s="38"/>
      <c r="D29" s="37"/>
      <c r="E29" s="37"/>
      <c r="F29" s="114">
        <v>-90404651</v>
      </c>
      <c r="G29" s="114"/>
      <c r="H29" s="114">
        <v>-83371809</v>
      </c>
      <c r="I29" s="106"/>
      <c r="J29" s="114">
        <v>-76646124</v>
      </c>
      <c r="K29" s="114"/>
      <c r="L29" s="114">
        <v>-70563667</v>
      </c>
    </row>
    <row r="30" spans="1:12" ht="23.5" customHeight="1">
      <c r="A30" s="46" t="s">
        <v>76</v>
      </c>
      <c r="B30" s="46"/>
      <c r="C30" s="1"/>
      <c r="D30" s="37"/>
      <c r="F30" s="114">
        <v>-351737</v>
      </c>
      <c r="G30" s="114"/>
      <c r="H30" s="114">
        <v>-379054</v>
      </c>
      <c r="I30" s="106"/>
      <c r="J30" s="114">
        <v>-3336631</v>
      </c>
      <c r="K30" s="114"/>
      <c r="L30" s="114">
        <v>-2941351</v>
      </c>
    </row>
    <row r="31" spans="1:12" ht="23.5" customHeight="1">
      <c r="A31" s="46" t="s">
        <v>180</v>
      </c>
      <c r="B31" s="46"/>
      <c r="C31" s="1"/>
      <c r="D31" s="76"/>
      <c r="F31" s="114">
        <v>108439079</v>
      </c>
      <c r="G31" s="114"/>
      <c r="H31" s="114">
        <v>100753313</v>
      </c>
      <c r="I31" s="106"/>
      <c r="J31" s="114">
        <v>93467210</v>
      </c>
      <c r="K31" s="114"/>
      <c r="L31" s="114">
        <v>86633845</v>
      </c>
    </row>
    <row r="32" spans="1:12" ht="23.5" customHeight="1">
      <c r="A32" s="32" t="s">
        <v>181</v>
      </c>
      <c r="B32" s="32"/>
      <c r="C32" s="52"/>
      <c r="D32" s="76"/>
      <c r="F32" s="114">
        <v>-22919883</v>
      </c>
      <c r="G32" s="106"/>
      <c r="H32" s="114">
        <v>-21222817</v>
      </c>
      <c r="I32" s="106"/>
      <c r="J32" s="114">
        <v>-21617825</v>
      </c>
      <c r="K32" s="114"/>
      <c r="L32" s="114">
        <v>-19810503</v>
      </c>
    </row>
    <row r="33" spans="1:12" ht="23.5" customHeight="1">
      <c r="A33" s="32" t="s">
        <v>182</v>
      </c>
      <c r="B33" s="32"/>
      <c r="C33" s="52"/>
      <c r="D33" s="71"/>
      <c r="F33" s="114">
        <v>976249</v>
      </c>
      <c r="G33" s="106"/>
      <c r="H33" s="114">
        <v>948070</v>
      </c>
      <c r="I33" s="106"/>
      <c r="J33" s="114">
        <v>3336428</v>
      </c>
      <c r="K33" s="114"/>
      <c r="L33" s="114">
        <v>2941938</v>
      </c>
    </row>
    <row r="34" spans="1:12" ht="23.5" customHeight="1">
      <c r="A34" s="46" t="s">
        <v>183</v>
      </c>
      <c r="B34" s="46"/>
      <c r="C34" s="52"/>
      <c r="D34" s="76"/>
      <c r="F34" s="114">
        <v>47239</v>
      </c>
      <c r="G34" s="106"/>
      <c r="H34" s="114">
        <v>149134</v>
      </c>
      <c r="I34" s="106"/>
      <c r="J34" s="114">
        <v>32609</v>
      </c>
      <c r="K34" s="114"/>
      <c r="L34" s="114">
        <v>6382</v>
      </c>
    </row>
    <row r="35" spans="1:12" ht="23.5" customHeight="1">
      <c r="A35" s="32" t="s">
        <v>184</v>
      </c>
      <c r="B35" s="32"/>
      <c r="C35" s="52"/>
      <c r="D35" s="37"/>
      <c r="F35" s="115">
        <v>-7929260</v>
      </c>
      <c r="G35" s="106"/>
      <c r="H35" s="115">
        <v>-5042300</v>
      </c>
      <c r="I35" s="106"/>
      <c r="J35" s="115">
        <v>-5835611</v>
      </c>
      <c r="K35" s="114"/>
      <c r="L35" s="115">
        <v>-3443439</v>
      </c>
    </row>
    <row r="36" spans="1:12" ht="23.5" customHeight="1">
      <c r="A36" s="52" t="s">
        <v>185</v>
      </c>
      <c r="B36" s="52"/>
      <c r="C36" s="52"/>
      <c r="D36" s="37"/>
      <c r="F36" s="106"/>
      <c r="G36" s="106"/>
      <c r="H36" s="106"/>
      <c r="I36" s="106"/>
      <c r="J36" s="106"/>
      <c r="K36" s="106"/>
      <c r="L36" s="106"/>
    </row>
    <row r="37" spans="1:12" ht="23.5" customHeight="1">
      <c r="A37" s="77" t="s">
        <v>186</v>
      </c>
      <c r="B37" s="52"/>
      <c r="C37" s="52"/>
      <c r="D37" s="37"/>
      <c r="F37" s="106">
        <f>SUM(F28:F35)</f>
        <v>71242094</v>
      </c>
      <c r="G37" s="106"/>
      <c r="H37" s="106">
        <f>SUM(H28:H35)</f>
        <v>69791555</v>
      </c>
      <c r="I37" s="106"/>
      <c r="J37" s="106">
        <f>SUM(J28:J35)</f>
        <v>57315636</v>
      </c>
      <c r="K37" s="106"/>
      <c r="L37" s="106">
        <f>SUM(L28:L35)</f>
        <v>55508187</v>
      </c>
    </row>
    <row r="38" spans="1:12" ht="23.5" customHeight="1">
      <c r="C38" s="52"/>
      <c r="D38" s="37"/>
      <c r="F38" s="78"/>
      <c r="G38" s="78"/>
      <c r="H38" s="78"/>
      <c r="I38" s="78"/>
      <c r="J38" s="78"/>
      <c r="K38" s="34"/>
      <c r="L38" s="78"/>
    </row>
    <row r="39" spans="1:12" ht="23.5" customHeight="1">
      <c r="A39" s="2" t="s">
        <v>28</v>
      </c>
      <c r="C39" s="52"/>
      <c r="F39" s="78"/>
      <c r="G39" s="78"/>
      <c r="H39" s="78"/>
      <c r="I39" s="78"/>
      <c r="J39" s="78"/>
      <c r="K39" s="34"/>
      <c r="L39" s="78"/>
    </row>
    <row r="40" spans="1:12" ht="23.5" customHeight="1">
      <c r="C40" s="52"/>
      <c r="F40" s="78"/>
      <c r="G40" s="78"/>
      <c r="H40" s="78"/>
      <c r="I40" s="78"/>
      <c r="J40" s="78"/>
      <c r="K40" s="34"/>
      <c r="L40" s="78"/>
    </row>
    <row r="41" spans="1:12" ht="23.5" customHeight="1">
      <c r="C41" s="52"/>
      <c r="F41" s="78"/>
      <c r="G41" s="78"/>
      <c r="H41" s="78"/>
      <c r="I41" s="78"/>
      <c r="J41" s="78"/>
      <c r="K41" s="34"/>
      <c r="L41" s="78"/>
    </row>
    <row r="42" spans="1:12" ht="23.5" customHeight="1">
      <c r="C42" s="52"/>
      <c r="D42" s="37"/>
      <c r="F42" s="78"/>
      <c r="G42" s="78"/>
      <c r="H42" s="78"/>
      <c r="I42" s="78"/>
      <c r="J42" s="78"/>
      <c r="K42" s="34"/>
      <c r="L42" s="78"/>
    </row>
    <row r="43" spans="1:12" ht="23.5" customHeight="1">
      <c r="A43" s="82"/>
      <c r="B43" s="27"/>
      <c r="F43" s="2"/>
      <c r="G43" s="135"/>
      <c r="H43" s="135"/>
      <c r="I43" s="135"/>
      <c r="J43" s="135"/>
      <c r="K43" s="135"/>
      <c r="L43" s="135"/>
    </row>
    <row r="44" spans="1:12" ht="23.5" customHeight="1">
      <c r="A44" s="80" t="s">
        <v>29</v>
      </c>
      <c r="B44" s="27"/>
      <c r="F44" s="2"/>
      <c r="G44" s="131" t="s">
        <v>30</v>
      </c>
      <c r="H44" s="131"/>
      <c r="I44" s="131"/>
      <c r="J44" s="131"/>
      <c r="K44" s="131"/>
      <c r="L44" s="131"/>
    </row>
    <row r="45" spans="1:12" ht="23.5" customHeight="1">
      <c r="A45" s="81" t="s">
        <v>31</v>
      </c>
      <c r="B45" s="81"/>
      <c r="F45" s="2"/>
      <c r="G45" s="132" t="s">
        <v>32</v>
      </c>
      <c r="H45" s="132"/>
      <c r="I45" s="132"/>
      <c r="J45" s="132"/>
      <c r="K45" s="132"/>
      <c r="L45" s="132"/>
    </row>
    <row r="46" spans="1:12" ht="23.5" customHeight="1">
      <c r="A46" s="1" t="s">
        <v>0</v>
      </c>
      <c r="B46" s="1"/>
      <c r="C46" s="84"/>
      <c r="F46" s="2"/>
      <c r="G46" s="2"/>
      <c r="H46" s="2"/>
      <c r="I46" s="2"/>
      <c r="J46" s="2"/>
      <c r="K46" s="2"/>
      <c r="L46" s="2"/>
    </row>
    <row r="47" spans="1:12" ht="23.5" customHeight="1">
      <c r="A47" s="84" t="s">
        <v>187</v>
      </c>
      <c r="B47" s="84"/>
      <c r="C47" s="84"/>
      <c r="D47" s="4"/>
      <c r="E47" s="4"/>
      <c r="F47" s="5"/>
      <c r="G47" s="5"/>
      <c r="H47" s="5"/>
      <c r="I47" s="5"/>
      <c r="J47" s="5"/>
      <c r="K47" s="5"/>
      <c r="L47" s="5"/>
    </row>
    <row r="48" spans="1:12" ht="23.5" customHeight="1">
      <c r="A48" s="138" t="s">
        <v>64</v>
      </c>
      <c r="B48" s="138"/>
      <c r="C48" s="138"/>
      <c r="D48" s="138"/>
      <c r="E48" s="138"/>
      <c r="F48" s="5"/>
      <c r="G48" s="5"/>
      <c r="H48" s="5"/>
      <c r="I48" s="5"/>
      <c r="J48" s="5"/>
      <c r="K48" s="5"/>
      <c r="L48" s="5"/>
    </row>
    <row r="49" spans="1:12" ht="23.5" customHeight="1">
      <c r="A49" s="4"/>
      <c r="B49" s="4"/>
      <c r="C49" s="4"/>
      <c r="D49" s="4"/>
      <c r="E49" s="4"/>
      <c r="F49" s="5"/>
      <c r="G49" s="5"/>
      <c r="H49" s="5"/>
      <c r="I49" s="5"/>
      <c r="J49" s="7"/>
      <c r="K49" s="5"/>
      <c r="L49" s="7" t="s">
        <v>3</v>
      </c>
    </row>
    <row r="50" spans="1:12" ht="23.5" customHeight="1">
      <c r="A50" s="81"/>
      <c r="B50" s="81"/>
      <c r="C50" s="81"/>
      <c r="D50" s="81"/>
      <c r="E50" s="18"/>
      <c r="F50" s="136" t="s">
        <v>34</v>
      </c>
      <c r="G50" s="136"/>
      <c r="H50" s="136"/>
      <c r="I50" s="18"/>
      <c r="J50" s="136" t="s">
        <v>66</v>
      </c>
      <c r="K50" s="136"/>
      <c r="L50" s="136"/>
    </row>
    <row r="51" spans="1:12" ht="23.5" customHeight="1">
      <c r="E51" s="81"/>
      <c r="F51" s="134" t="s">
        <v>6</v>
      </c>
      <c r="G51" s="134"/>
      <c r="H51" s="134"/>
      <c r="I51" s="18"/>
      <c r="J51" s="134" t="s">
        <v>162</v>
      </c>
      <c r="K51" s="134"/>
      <c r="L51" s="134"/>
    </row>
    <row r="52" spans="1:12" ht="23.5" customHeight="1">
      <c r="A52" s="52"/>
      <c r="B52" s="52"/>
      <c r="C52" s="52"/>
      <c r="D52" s="83"/>
      <c r="F52" s="69">
        <v>2022</v>
      </c>
      <c r="G52" s="101"/>
      <c r="H52" s="69">
        <v>2021</v>
      </c>
      <c r="I52" s="101"/>
      <c r="J52" s="69">
        <v>2022</v>
      </c>
      <c r="K52" s="101"/>
      <c r="L52" s="69">
        <v>2021</v>
      </c>
    </row>
    <row r="53" spans="1:12" ht="23.5" customHeight="1">
      <c r="A53" s="1" t="s">
        <v>188</v>
      </c>
      <c r="B53" s="1"/>
      <c r="C53" s="52"/>
      <c r="F53" s="78"/>
      <c r="G53" s="78"/>
      <c r="H53" s="78"/>
      <c r="I53" s="78"/>
      <c r="J53" s="78"/>
      <c r="K53" s="34"/>
      <c r="L53" s="78"/>
    </row>
    <row r="54" spans="1:12" ht="23.5" customHeight="1">
      <c r="A54" s="2" t="s">
        <v>189</v>
      </c>
      <c r="C54" s="52"/>
      <c r="F54" s="57"/>
      <c r="G54" s="57"/>
      <c r="H54" s="57"/>
      <c r="I54" s="34"/>
      <c r="J54" s="57"/>
      <c r="K54" s="57"/>
      <c r="L54" s="57"/>
    </row>
    <row r="55" spans="1:12" ht="23.5" customHeight="1">
      <c r="A55" s="35" t="s">
        <v>37</v>
      </c>
      <c r="B55" s="32"/>
      <c r="C55" s="52"/>
      <c r="D55" s="37"/>
      <c r="F55" s="114">
        <v>-82428066</v>
      </c>
      <c r="G55" s="114"/>
      <c r="H55" s="114">
        <v>48009107</v>
      </c>
      <c r="I55" s="106"/>
      <c r="J55" s="114">
        <v>-81827015</v>
      </c>
      <c r="K55" s="114"/>
      <c r="L55" s="114">
        <v>47922301</v>
      </c>
    </row>
    <row r="56" spans="1:12" ht="23.5" customHeight="1">
      <c r="A56" s="45" t="s">
        <v>14</v>
      </c>
      <c r="B56" s="46"/>
      <c r="C56" s="52"/>
      <c r="D56" s="37"/>
      <c r="F56" s="114">
        <v>-15764466</v>
      </c>
      <c r="G56" s="114"/>
      <c r="H56" s="114">
        <v>-4443497</v>
      </c>
      <c r="I56" s="106"/>
      <c r="J56" s="114">
        <v>-15495923</v>
      </c>
      <c r="K56" s="114"/>
      <c r="L56" s="114">
        <v>-4249968</v>
      </c>
    </row>
    <row r="57" spans="1:12" ht="23.5" customHeight="1">
      <c r="A57" s="45" t="s">
        <v>15</v>
      </c>
      <c r="B57" s="46"/>
      <c r="C57" s="52"/>
      <c r="D57" s="37"/>
      <c r="F57" s="114">
        <v>3538475</v>
      </c>
      <c r="G57" s="114"/>
      <c r="H57" s="114">
        <v>18364637</v>
      </c>
      <c r="I57" s="106"/>
      <c r="J57" s="114">
        <v>3538475</v>
      </c>
      <c r="K57" s="114"/>
      <c r="L57" s="114">
        <v>18364637</v>
      </c>
    </row>
    <row r="58" spans="1:12" ht="23.5" customHeight="1">
      <c r="A58" s="35" t="s">
        <v>190</v>
      </c>
      <c r="B58" s="32"/>
      <c r="C58" s="52"/>
      <c r="D58" s="37"/>
      <c r="F58" s="114">
        <v>11042707</v>
      </c>
      <c r="G58" s="114"/>
      <c r="H58" s="114">
        <v>-313942764</v>
      </c>
      <c r="I58" s="106"/>
      <c r="J58" s="114">
        <v>23613445</v>
      </c>
      <c r="K58" s="114"/>
      <c r="L58" s="114">
        <v>-307092737</v>
      </c>
    </row>
    <row r="59" spans="1:12" ht="23.5" customHeight="1">
      <c r="A59" s="35" t="s">
        <v>191</v>
      </c>
      <c r="B59" s="32"/>
      <c r="C59" s="52"/>
      <c r="D59" s="37"/>
      <c r="F59" s="114">
        <v>2766554</v>
      </c>
      <c r="G59" s="114"/>
      <c r="H59" s="114">
        <v>3413169</v>
      </c>
      <c r="I59" s="106"/>
      <c r="J59" s="114">
        <v>2561507</v>
      </c>
      <c r="K59" s="114"/>
      <c r="L59" s="114">
        <v>3280448</v>
      </c>
    </row>
    <row r="60" spans="1:12" ht="23.5" customHeight="1">
      <c r="A60" s="35" t="s">
        <v>192</v>
      </c>
      <c r="B60" s="32"/>
      <c r="C60" s="52"/>
      <c r="D60" s="37"/>
      <c r="F60" s="114">
        <v>-13322798</v>
      </c>
      <c r="G60" s="114"/>
      <c r="H60" s="114">
        <v>8562717</v>
      </c>
      <c r="I60" s="106"/>
      <c r="J60" s="114">
        <v>-13732197</v>
      </c>
      <c r="K60" s="114"/>
      <c r="L60" s="114">
        <v>8387647</v>
      </c>
    </row>
    <row r="61" spans="1:12" ht="23.5" customHeight="1">
      <c r="A61" s="2" t="s">
        <v>193</v>
      </c>
      <c r="C61" s="52"/>
      <c r="D61" s="37"/>
      <c r="F61" s="114"/>
      <c r="G61" s="114"/>
      <c r="H61" s="114"/>
      <c r="I61" s="106"/>
      <c r="J61" s="114"/>
      <c r="K61" s="114"/>
      <c r="L61" s="114"/>
    </row>
    <row r="62" spans="1:12" ht="23.5" customHeight="1">
      <c r="A62" s="35" t="s">
        <v>36</v>
      </c>
      <c r="B62" s="32"/>
      <c r="C62" s="52"/>
      <c r="D62" s="37"/>
      <c r="F62" s="114">
        <v>-25408998</v>
      </c>
      <c r="G62" s="114"/>
      <c r="H62" s="114">
        <v>151522075</v>
      </c>
      <c r="I62" s="106"/>
      <c r="J62" s="114">
        <v>-25239068</v>
      </c>
      <c r="K62" s="114"/>
      <c r="L62" s="114">
        <v>152285513</v>
      </c>
    </row>
    <row r="63" spans="1:12" ht="23.5" customHeight="1">
      <c r="A63" s="35" t="s">
        <v>37</v>
      </c>
      <c r="B63" s="32"/>
      <c r="C63" s="52"/>
      <c r="D63" s="37"/>
      <c r="F63" s="114">
        <v>-20517357</v>
      </c>
      <c r="G63" s="114"/>
      <c r="H63" s="114">
        <v>21858948</v>
      </c>
      <c r="I63" s="106"/>
      <c r="J63" s="114">
        <v>-21177153</v>
      </c>
      <c r="K63" s="114"/>
      <c r="L63" s="114">
        <v>24054316</v>
      </c>
    </row>
    <row r="64" spans="1:12" ht="23.5" customHeight="1">
      <c r="A64" s="35" t="s">
        <v>38</v>
      </c>
      <c r="B64" s="32"/>
      <c r="C64" s="52"/>
      <c r="D64" s="37"/>
      <c r="F64" s="114">
        <v>784607</v>
      </c>
      <c r="G64" s="114"/>
      <c r="H64" s="114">
        <v>-521824</v>
      </c>
      <c r="I64" s="106"/>
      <c r="J64" s="114">
        <v>784607</v>
      </c>
      <c r="K64" s="114"/>
      <c r="L64" s="114">
        <v>-521824</v>
      </c>
    </row>
    <row r="65" spans="1:12" ht="23.5" customHeight="1">
      <c r="A65" s="35" t="s">
        <v>39</v>
      </c>
      <c r="B65" s="32"/>
      <c r="C65" s="52"/>
      <c r="D65" s="37"/>
      <c r="F65" s="114">
        <v>2285258</v>
      </c>
      <c r="G65" s="114"/>
      <c r="H65" s="114">
        <v>0</v>
      </c>
      <c r="I65" s="106"/>
      <c r="J65" s="114">
        <v>2285258</v>
      </c>
      <c r="K65" s="114"/>
      <c r="L65" s="114">
        <v>0</v>
      </c>
    </row>
    <row r="66" spans="1:12" ht="23.5" customHeight="1">
      <c r="A66" s="45" t="s">
        <v>40</v>
      </c>
      <c r="B66" s="46"/>
      <c r="C66" s="52"/>
      <c r="D66" s="37"/>
      <c r="F66" s="114">
        <v>-4374630</v>
      </c>
      <c r="G66" s="114"/>
      <c r="H66" s="114">
        <v>-15059908</v>
      </c>
      <c r="I66" s="106"/>
      <c r="J66" s="114">
        <v>-4374630</v>
      </c>
      <c r="K66" s="114"/>
      <c r="L66" s="114">
        <v>-15059908</v>
      </c>
    </row>
    <row r="67" spans="1:12" ht="23.5" customHeight="1">
      <c r="A67" s="35" t="s">
        <v>45</v>
      </c>
      <c r="B67" s="32"/>
      <c r="C67" s="52"/>
      <c r="D67" s="37"/>
      <c r="F67" s="114">
        <v>7021887</v>
      </c>
      <c r="G67" s="114"/>
      <c r="H67" s="114">
        <v>-1278369</v>
      </c>
      <c r="I67" s="106"/>
      <c r="J67" s="114">
        <v>6301323</v>
      </c>
      <c r="K67" s="114"/>
      <c r="L67" s="114">
        <v>1002580</v>
      </c>
    </row>
    <row r="68" spans="1:12" ht="23.5" customHeight="1">
      <c r="A68" s="38" t="s">
        <v>194</v>
      </c>
      <c r="B68" s="38"/>
      <c r="C68" s="52"/>
      <c r="D68" s="37"/>
      <c r="F68" s="119">
        <f>SUM(F37,F55:F67)</f>
        <v>-63134733</v>
      </c>
      <c r="G68" s="106"/>
      <c r="H68" s="119">
        <f>SUM(H37,H55:H67)</f>
        <v>-13724154</v>
      </c>
      <c r="I68" s="106"/>
      <c r="J68" s="119">
        <f>SUM(J37,J55:J67)</f>
        <v>-65445735</v>
      </c>
      <c r="K68" s="106"/>
      <c r="L68" s="119">
        <f>SUM(L37,L55:L67)</f>
        <v>-16118808</v>
      </c>
    </row>
    <row r="69" spans="1:12" ht="23.5" customHeight="1">
      <c r="A69" s="38" t="s">
        <v>195</v>
      </c>
      <c r="B69" s="38"/>
      <c r="C69" s="52"/>
      <c r="D69" s="37"/>
      <c r="F69" s="114"/>
      <c r="G69" s="106"/>
      <c r="H69" s="114"/>
      <c r="I69" s="106"/>
      <c r="J69" s="114"/>
      <c r="K69" s="106"/>
      <c r="L69" s="114"/>
    </row>
    <row r="70" spans="1:12" ht="23.5" customHeight="1">
      <c r="A70" s="32" t="s">
        <v>196</v>
      </c>
      <c r="B70" s="32"/>
      <c r="C70" s="52"/>
      <c r="D70" s="37"/>
      <c r="F70" s="114"/>
      <c r="G70" s="106"/>
      <c r="H70" s="114"/>
      <c r="I70" s="106"/>
      <c r="J70" s="114"/>
      <c r="K70" s="106"/>
      <c r="L70" s="114"/>
    </row>
    <row r="71" spans="1:12" ht="23.5" customHeight="1">
      <c r="A71" s="35" t="s">
        <v>197</v>
      </c>
      <c r="B71" s="32"/>
      <c r="C71" s="52"/>
      <c r="D71" s="37"/>
      <c r="F71" s="114">
        <v>-121333137</v>
      </c>
      <c r="G71" s="106"/>
      <c r="H71" s="106">
        <v>-161396728</v>
      </c>
      <c r="I71" s="106"/>
      <c r="J71" s="114">
        <v>-121441137</v>
      </c>
      <c r="K71" s="106"/>
      <c r="L71" s="106">
        <v>-161730728</v>
      </c>
    </row>
    <row r="72" spans="1:12" ht="23.5" customHeight="1">
      <c r="A72" s="32" t="s">
        <v>198</v>
      </c>
      <c r="B72" s="32"/>
      <c r="C72" s="52"/>
      <c r="D72" s="37"/>
      <c r="F72" s="114"/>
      <c r="G72" s="106"/>
      <c r="H72" s="106"/>
      <c r="I72" s="106"/>
      <c r="J72" s="114"/>
      <c r="K72" s="106"/>
      <c r="L72" s="106"/>
    </row>
    <row r="73" spans="1:12" ht="23.5" customHeight="1">
      <c r="A73" s="35" t="s">
        <v>197</v>
      </c>
      <c r="B73" s="32"/>
      <c r="C73" s="52"/>
      <c r="D73" s="37"/>
      <c r="F73" s="114">
        <v>180433208</v>
      </c>
      <c r="G73" s="106"/>
      <c r="H73" s="106">
        <v>139432525</v>
      </c>
      <c r="I73" s="106"/>
      <c r="J73" s="114">
        <v>180433208</v>
      </c>
      <c r="K73" s="106"/>
      <c r="L73" s="106">
        <v>139432567</v>
      </c>
    </row>
    <row r="74" spans="1:12" ht="23.5" customHeight="1">
      <c r="A74" s="32" t="s">
        <v>199</v>
      </c>
      <c r="B74" s="32"/>
      <c r="C74" s="52"/>
      <c r="D74" s="37"/>
      <c r="F74" s="114">
        <v>-2483922</v>
      </c>
      <c r="G74" s="106"/>
      <c r="H74" s="106">
        <v>-2264851</v>
      </c>
      <c r="I74" s="106"/>
      <c r="J74" s="114">
        <v>-280948</v>
      </c>
      <c r="K74" s="106"/>
      <c r="L74" s="106">
        <v>-746654</v>
      </c>
    </row>
    <row r="75" spans="1:12" ht="23.5" customHeight="1">
      <c r="A75" s="32" t="s">
        <v>200</v>
      </c>
      <c r="B75" s="32"/>
      <c r="C75" s="52"/>
      <c r="D75" s="37"/>
      <c r="F75" s="114">
        <v>634608</v>
      </c>
      <c r="G75" s="106"/>
      <c r="H75" s="106">
        <v>2402709</v>
      </c>
      <c r="I75" s="106"/>
      <c r="J75" s="114">
        <v>635653</v>
      </c>
      <c r="K75" s="106"/>
      <c r="L75" s="106">
        <v>1047327</v>
      </c>
    </row>
    <row r="76" spans="1:12" ht="23.5" customHeight="1">
      <c r="A76" s="32" t="s">
        <v>201</v>
      </c>
      <c r="B76" s="32"/>
      <c r="C76" s="52"/>
      <c r="D76" s="37"/>
      <c r="F76" s="114">
        <v>0</v>
      </c>
      <c r="G76" s="106"/>
      <c r="H76" s="106">
        <v>-2571</v>
      </c>
      <c r="I76" s="106"/>
      <c r="J76" s="114">
        <v>0</v>
      </c>
      <c r="K76" s="106"/>
      <c r="L76" s="106">
        <v>-2571</v>
      </c>
    </row>
    <row r="77" spans="1:12" ht="23.5" customHeight="1">
      <c r="A77" s="32" t="s">
        <v>202</v>
      </c>
      <c r="B77" s="32"/>
      <c r="C77" s="52"/>
      <c r="D77" s="75"/>
      <c r="F77" s="114">
        <v>0</v>
      </c>
      <c r="G77" s="114"/>
      <c r="H77" s="114">
        <v>0</v>
      </c>
      <c r="I77" s="106"/>
      <c r="J77" s="114">
        <v>0</v>
      </c>
      <c r="K77" s="114"/>
      <c r="L77" s="114">
        <v>551338</v>
      </c>
    </row>
    <row r="78" spans="1:12" ht="23.5" customHeight="1">
      <c r="A78" s="32" t="s">
        <v>203</v>
      </c>
      <c r="B78" s="32"/>
      <c r="C78" s="52"/>
      <c r="D78" s="75"/>
      <c r="F78" s="114">
        <v>-3500918</v>
      </c>
      <c r="G78" s="114"/>
      <c r="H78" s="114">
        <v>-4974184</v>
      </c>
      <c r="I78" s="106"/>
      <c r="J78" s="114">
        <v>-4029942</v>
      </c>
      <c r="K78" s="114"/>
      <c r="L78" s="114">
        <v>-4958044</v>
      </c>
    </row>
    <row r="79" spans="1:12" ht="23.5" customHeight="1">
      <c r="A79" s="32" t="s">
        <v>204</v>
      </c>
      <c r="B79" s="32"/>
      <c r="C79" s="52"/>
      <c r="D79" s="75"/>
      <c r="F79" s="114">
        <v>-1352618</v>
      </c>
      <c r="G79" s="108"/>
      <c r="H79" s="108">
        <v>-1273952</v>
      </c>
      <c r="I79" s="111"/>
      <c r="J79" s="114">
        <v>-579418</v>
      </c>
      <c r="K79" s="108"/>
      <c r="L79" s="108">
        <v>-625943</v>
      </c>
    </row>
    <row r="80" spans="1:12" ht="23.5" customHeight="1">
      <c r="A80" s="32" t="s">
        <v>205</v>
      </c>
      <c r="B80" s="32"/>
      <c r="C80" s="52"/>
      <c r="D80" s="75"/>
      <c r="F80" s="115">
        <v>10475</v>
      </c>
      <c r="G80" s="108"/>
      <c r="H80" s="115">
        <v>643</v>
      </c>
      <c r="I80" s="111"/>
      <c r="J80" s="115">
        <v>9353</v>
      </c>
      <c r="K80" s="108"/>
      <c r="L80" s="115">
        <v>467</v>
      </c>
    </row>
    <row r="81" spans="1:12" ht="23.5" customHeight="1">
      <c r="A81" s="38" t="s">
        <v>206</v>
      </c>
      <c r="B81" s="38"/>
      <c r="C81" s="52"/>
      <c r="D81" s="75"/>
      <c r="F81" s="113">
        <f>SUM(F71:F80)</f>
        <v>52407696</v>
      </c>
      <c r="G81" s="106"/>
      <c r="H81" s="113">
        <f>SUM(H71:H80)</f>
        <v>-28076409</v>
      </c>
      <c r="I81" s="106"/>
      <c r="J81" s="113">
        <f>SUM(J71:J80)</f>
        <v>54746769</v>
      </c>
      <c r="K81" s="114"/>
      <c r="L81" s="113">
        <f>SUM(L71:L80)</f>
        <v>-27032241</v>
      </c>
    </row>
    <row r="82" spans="1:12" ht="23.5" customHeight="1">
      <c r="A82" s="38"/>
      <c r="B82" s="38"/>
      <c r="C82" s="52"/>
      <c r="D82" s="75"/>
      <c r="F82" s="34"/>
      <c r="G82" s="63"/>
      <c r="H82" s="34"/>
      <c r="I82" s="34"/>
      <c r="J82" s="34"/>
      <c r="K82" s="62"/>
      <c r="L82" s="62"/>
    </row>
    <row r="83" spans="1:12" ht="23.5" customHeight="1">
      <c r="A83" s="2" t="s">
        <v>28</v>
      </c>
      <c r="C83" s="52"/>
      <c r="F83" s="78"/>
      <c r="G83" s="78"/>
      <c r="H83" s="78"/>
      <c r="I83" s="78"/>
      <c r="J83" s="78"/>
      <c r="K83" s="34"/>
      <c r="L83" s="78"/>
    </row>
    <row r="84" spans="1:12" ht="23.5" customHeight="1">
      <c r="C84" s="52"/>
      <c r="D84" s="37"/>
      <c r="F84" s="78"/>
      <c r="G84" s="78"/>
      <c r="H84" s="78"/>
      <c r="I84" s="78"/>
      <c r="J84" s="78"/>
      <c r="K84" s="34"/>
      <c r="L84" s="78"/>
    </row>
    <row r="85" spans="1:12" ht="23.5" customHeight="1">
      <c r="A85" s="82"/>
      <c r="B85" s="27"/>
      <c r="F85" s="2"/>
      <c r="G85" s="135"/>
      <c r="H85" s="135"/>
      <c r="I85" s="135"/>
      <c r="J85" s="135"/>
      <c r="K85" s="135"/>
      <c r="L85" s="135"/>
    </row>
    <row r="86" spans="1:12" ht="23.5" customHeight="1">
      <c r="A86" s="80" t="s">
        <v>29</v>
      </c>
      <c r="B86" s="27"/>
      <c r="F86" s="2"/>
      <c r="G86" s="131" t="s">
        <v>30</v>
      </c>
      <c r="H86" s="131"/>
      <c r="I86" s="131"/>
      <c r="J86" s="131"/>
      <c r="K86" s="131"/>
      <c r="L86" s="131"/>
    </row>
    <row r="87" spans="1:12" ht="23.5" customHeight="1">
      <c r="A87" s="81" t="s">
        <v>31</v>
      </c>
      <c r="B87" s="81"/>
      <c r="F87" s="2"/>
      <c r="G87" s="132" t="s">
        <v>32</v>
      </c>
      <c r="H87" s="132"/>
      <c r="I87" s="132"/>
      <c r="J87" s="132"/>
      <c r="K87" s="132"/>
      <c r="L87" s="132"/>
    </row>
    <row r="88" spans="1:12" ht="23.5" customHeight="1">
      <c r="A88" s="1" t="s">
        <v>0</v>
      </c>
      <c r="B88" s="1"/>
      <c r="C88" s="84"/>
      <c r="F88" s="2"/>
      <c r="G88" s="2"/>
      <c r="H88" s="2"/>
      <c r="I88" s="2"/>
      <c r="J88" s="2"/>
      <c r="K88" s="2"/>
      <c r="L88" s="2"/>
    </row>
    <row r="89" spans="1:12" ht="23.5" customHeight="1">
      <c r="A89" s="84" t="s">
        <v>187</v>
      </c>
      <c r="B89" s="84"/>
      <c r="C89" s="84"/>
      <c r="D89" s="4"/>
      <c r="E89" s="4"/>
      <c r="F89" s="5"/>
      <c r="G89" s="5"/>
      <c r="H89" s="5"/>
      <c r="I89" s="5"/>
      <c r="J89" s="5"/>
      <c r="K89" s="5"/>
      <c r="L89" s="5"/>
    </row>
    <row r="90" spans="1:12" ht="23.5" customHeight="1">
      <c r="A90" s="138" t="s">
        <v>64</v>
      </c>
      <c r="B90" s="138"/>
      <c r="C90" s="138"/>
      <c r="D90" s="138"/>
      <c r="E90" s="138"/>
      <c r="F90" s="5"/>
      <c r="G90" s="5"/>
      <c r="H90" s="5"/>
      <c r="I90" s="5"/>
      <c r="J90" s="5"/>
      <c r="K90" s="5"/>
      <c r="L90" s="5"/>
    </row>
    <row r="91" spans="1:12" ht="23.5" customHeight="1">
      <c r="A91" s="4"/>
      <c r="B91" s="4"/>
      <c r="C91" s="4"/>
      <c r="D91" s="4"/>
      <c r="E91" s="4"/>
      <c r="F91" s="5"/>
      <c r="G91" s="5"/>
      <c r="H91" s="5"/>
      <c r="I91" s="5"/>
      <c r="J91" s="7"/>
      <c r="K91" s="5"/>
      <c r="L91" s="7" t="s">
        <v>3</v>
      </c>
    </row>
    <row r="92" spans="1:12" ht="23.5" customHeight="1">
      <c r="A92" s="81"/>
      <c r="B92" s="81"/>
      <c r="C92" s="81"/>
      <c r="D92" s="81"/>
      <c r="E92" s="18"/>
      <c r="F92" s="136" t="s">
        <v>34</v>
      </c>
      <c r="G92" s="136"/>
      <c r="H92" s="136"/>
      <c r="I92" s="18"/>
      <c r="J92" s="136" t="s">
        <v>66</v>
      </c>
      <c r="K92" s="136"/>
      <c r="L92" s="136"/>
    </row>
    <row r="93" spans="1:12" ht="23.5" customHeight="1">
      <c r="E93" s="81"/>
      <c r="F93" s="134" t="s">
        <v>6</v>
      </c>
      <c r="G93" s="134"/>
      <c r="H93" s="134"/>
      <c r="I93" s="18"/>
      <c r="J93" s="134" t="s">
        <v>162</v>
      </c>
      <c r="K93" s="134"/>
      <c r="L93" s="134"/>
    </row>
    <row r="94" spans="1:12" ht="23.5" customHeight="1">
      <c r="A94" s="52"/>
      <c r="B94" s="52"/>
      <c r="C94" s="52"/>
      <c r="D94" s="83"/>
      <c r="F94" s="69">
        <v>2022</v>
      </c>
      <c r="G94" s="101"/>
      <c r="H94" s="69">
        <v>2021</v>
      </c>
      <c r="I94" s="101"/>
      <c r="J94" s="69">
        <v>2022</v>
      </c>
      <c r="K94" s="101"/>
      <c r="L94" s="69">
        <v>2021</v>
      </c>
    </row>
    <row r="95" spans="1:12" ht="23.5" customHeight="1">
      <c r="A95" s="38" t="s">
        <v>207</v>
      </c>
      <c r="B95" s="38"/>
      <c r="C95" s="52"/>
      <c r="D95" s="75"/>
      <c r="F95" s="79"/>
      <c r="G95" s="44"/>
      <c r="H95" s="79"/>
      <c r="I95" s="34"/>
      <c r="J95" s="62"/>
      <c r="K95" s="62"/>
      <c r="L95" s="62"/>
    </row>
    <row r="96" spans="1:12" ht="23.5" customHeight="1">
      <c r="A96" s="32" t="s">
        <v>208</v>
      </c>
      <c r="B96" s="32"/>
      <c r="C96" s="52"/>
      <c r="D96" s="75"/>
      <c r="F96" s="114">
        <v>51226821</v>
      </c>
      <c r="G96" s="114"/>
      <c r="H96" s="114">
        <v>53309324</v>
      </c>
      <c r="I96" s="106"/>
      <c r="J96" s="114">
        <v>41104108</v>
      </c>
      <c r="K96" s="114"/>
      <c r="L96" s="114">
        <v>44278434</v>
      </c>
    </row>
    <row r="97" spans="1:12" ht="23.5" customHeight="1">
      <c r="A97" s="32" t="s">
        <v>209</v>
      </c>
      <c r="B97" s="32"/>
      <c r="C97" s="52"/>
      <c r="D97" s="75"/>
      <c r="F97" s="114">
        <v>-32943118</v>
      </c>
      <c r="G97" s="114"/>
      <c r="H97" s="114">
        <v>-9037075</v>
      </c>
      <c r="I97" s="106"/>
      <c r="J97" s="114">
        <v>-24604118</v>
      </c>
      <c r="K97" s="114"/>
      <c r="L97" s="114">
        <v>-117875</v>
      </c>
    </row>
    <row r="98" spans="1:12" ht="23.5" customHeight="1">
      <c r="A98" s="32" t="s">
        <v>210</v>
      </c>
      <c r="B98" s="32"/>
      <c r="C98" s="52"/>
      <c r="D98" s="75"/>
      <c r="F98" s="114">
        <v>-2302671</v>
      </c>
      <c r="G98" s="114"/>
      <c r="H98" s="114">
        <v>-2385105</v>
      </c>
      <c r="I98" s="106"/>
      <c r="J98" s="114">
        <v>-1851270</v>
      </c>
      <c r="K98" s="114"/>
      <c r="L98" s="114">
        <v>-1909264</v>
      </c>
    </row>
    <row r="99" spans="1:12" ht="23.5" customHeight="1">
      <c r="A99" s="32" t="s">
        <v>211</v>
      </c>
      <c r="B99" s="32"/>
      <c r="C99" s="52"/>
      <c r="D99" s="75"/>
      <c r="F99" s="114">
        <v>-5841993</v>
      </c>
      <c r="G99" s="114"/>
      <c r="H99" s="114">
        <v>-3843417</v>
      </c>
      <c r="I99" s="106"/>
      <c r="J99" s="114">
        <v>-5841993</v>
      </c>
      <c r="K99" s="114"/>
      <c r="L99" s="114">
        <v>-3843417</v>
      </c>
    </row>
    <row r="100" spans="1:12" ht="23.5" customHeight="1">
      <c r="A100" s="32" t="s">
        <v>212</v>
      </c>
      <c r="B100" s="32"/>
      <c r="C100" s="52"/>
      <c r="D100" s="37"/>
      <c r="F100" s="114">
        <v>-3149</v>
      </c>
      <c r="G100" s="114"/>
      <c r="H100" s="114">
        <v>-2362</v>
      </c>
      <c r="I100" s="106"/>
      <c r="J100" s="114">
        <v>-3149</v>
      </c>
      <c r="K100" s="114"/>
      <c r="L100" s="114">
        <v>-2362</v>
      </c>
    </row>
    <row r="101" spans="1:12" ht="23.5" customHeight="1">
      <c r="A101" s="32" t="s">
        <v>213</v>
      </c>
      <c r="B101" s="32"/>
      <c r="C101" s="52"/>
      <c r="D101" s="37"/>
      <c r="F101" s="114">
        <v>-1307266</v>
      </c>
      <c r="G101" s="108"/>
      <c r="H101" s="108">
        <v>-1150410</v>
      </c>
      <c r="I101" s="111"/>
      <c r="J101" s="114">
        <v>0</v>
      </c>
      <c r="K101" s="108"/>
      <c r="L101" s="108">
        <v>0</v>
      </c>
    </row>
    <row r="102" spans="1:12" ht="23.5" customHeight="1">
      <c r="A102" s="32" t="s">
        <v>149</v>
      </c>
      <c r="B102" s="32"/>
      <c r="C102" s="52"/>
      <c r="D102" s="37"/>
      <c r="F102" s="115">
        <v>0</v>
      </c>
      <c r="G102" s="114"/>
      <c r="H102" s="115">
        <v>147000</v>
      </c>
      <c r="I102" s="106"/>
      <c r="J102" s="115">
        <v>0</v>
      </c>
      <c r="K102" s="114"/>
      <c r="L102" s="115">
        <v>0</v>
      </c>
    </row>
    <row r="103" spans="1:12" ht="23.5" customHeight="1">
      <c r="A103" s="38" t="s">
        <v>214</v>
      </c>
      <c r="B103" s="38"/>
      <c r="C103" s="52"/>
      <c r="D103" s="37"/>
      <c r="F103" s="115">
        <f>SUM(F96:F102)</f>
        <v>8828624</v>
      </c>
      <c r="G103" s="126"/>
      <c r="H103" s="115">
        <f>SUM(H96:H102)</f>
        <v>37037955</v>
      </c>
      <c r="I103" s="106"/>
      <c r="J103" s="115">
        <f>SUM(J96:J102)</f>
        <v>8803578</v>
      </c>
      <c r="K103" s="106"/>
      <c r="L103" s="115">
        <f>SUM(L96:L102)</f>
        <v>38405516</v>
      </c>
    </row>
    <row r="104" spans="1:12" ht="23.5" customHeight="1">
      <c r="A104" s="2" t="s">
        <v>215</v>
      </c>
      <c r="C104" s="52"/>
      <c r="F104" s="119">
        <v>-54734</v>
      </c>
      <c r="G104" s="114"/>
      <c r="H104" s="115">
        <v>145190</v>
      </c>
      <c r="I104" s="106"/>
      <c r="J104" s="119">
        <v>-54734</v>
      </c>
      <c r="K104" s="114"/>
      <c r="L104" s="115">
        <v>145190</v>
      </c>
    </row>
    <row r="105" spans="1:12" ht="23.5" customHeight="1">
      <c r="A105" s="38" t="s">
        <v>216</v>
      </c>
      <c r="B105" s="38"/>
      <c r="C105" s="52"/>
      <c r="F105" s="106">
        <f>SUM(F68,F81,F103,F104)</f>
        <v>-1953147</v>
      </c>
      <c r="G105" s="106"/>
      <c r="H105" s="106">
        <f>SUM(H68,H81,H103,H104)</f>
        <v>-4617418</v>
      </c>
      <c r="I105" s="106"/>
      <c r="J105" s="106">
        <f>SUM(J68,J81,J103,J104)</f>
        <v>-1950122</v>
      </c>
      <c r="K105" s="106"/>
      <c r="L105" s="106">
        <f>SUM(L68,L81,L103,L104)</f>
        <v>-4600343</v>
      </c>
    </row>
    <row r="106" spans="1:12" ht="23.5" customHeight="1">
      <c r="A106" s="38" t="s">
        <v>217</v>
      </c>
      <c r="B106" s="38"/>
      <c r="C106" s="52"/>
      <c r="D106" s="37"/>
      <c r="F106" s="114">
        <v>63543939</v>
      </c>
      <c r="G106" s="114"/>
      <c r="H106" s="115">
        <v>68161357</v>
      </c>
      <c r="I106" s="106"/>
      <c r="J106" s="114">
        <v>63515240</v>
      </c>
      <c r="K106" s="114"/>
      <c r="L106" s="115">
        <v>68115583</v>
      </c>
    </row>
    <row r="107" spans="1:12" ht="23.5" customHeight="1" thickBot="1">
      <c r="A107" s="38" t="s">
        <v>218</v>
      </c>
      <c r="B107" s="38"/>
      <c r="F107" s="107">
        <f>SUM(F105:F106)</f>
        <v>61590792</v>
      </c>
      <c r="G107" s="106"/>
      <c r="H107" s="127">
        <f>SUM(H105:H106)</f>
        <v>63543939</v>
      </c>
      <c r="I107" s="106"/>
      <c r="J107" s="107">
        <f>SUM(J105:J106)</f>
        <v>61565118</v>
      </c>
      <c r="K107" s="106"/>
      <c r="L107" s="127">
        <f>SUM(L105:L106)</f>
        <v>63515240</v>
      </c>
    </row>
    <row r="108" spans="1:12" ht="23.5" customHeight="1" thickTop="1">
      <c r="A108" s="81"/>
      <c r="B108" s="81"/>
      <c r="F108" s="114">
        <f>F107-'BS (E)'!E10</f>
        <v>0</v>
      </c>
      <c r="G108" s="106"/>
      <c r="H108" s="106"/>
      <c r="I108" s="106"/>
      <c r="J108" s="114">
        <f>J107-'BS (E)'!I10</f>
        <v>0</v>
      </c>
      <c r="K108" s="106"/>
      <c r="L108" s="106"/>
    </row>
    <row r="109" spans="1:12" ht="23.5" customHeight="1">
      <c r="A109" s="2" t="s">
        <v>28</v>
      </c>
      <c r="C109" s="52"/>
      <c r="F109" s="78"/>
      <c r="G109" s="78"/>
      <c r="H109" s="78"/>
      <c r="I109" s="78"/>
      <c r="J109" s="78"/>
      <c r="K109" s="34"/>
      <c r="L109" s="78"/>
    </row>
    <row r="110" spans="1:12" ht="23.5" customHeight="1">
      <c r="C110" s="52"/>
      <c r="F110" s="78"/>
      <c r="G110" s="78"/>
      <c r="H110" s="78"/>
      <c r="I110" s="78"/>
      <c r="J110" s="78"/>
      <c r="K110" s="34"/>
      <c r="L110" s="78"/>
    </row>
    <row r="111" spans="1:12" ht="23.5" customHeight="1">
      <c r="C111" s="52"/>
      <c r="D111" s="37"/>
      <c r="F111" s="78"/>
      <c r="G111" s="78"/>
      <c r="H111" s="78"/>
      <c r="I111" s="78"/>
      <c r="J111" s="78"/>
      <c r="K111" s="34"/>
      <c r="L111" s="78"/>
    </row>
    <row r="112" spans="1:12" ht="23.5" customHeight="1">
      <c r="A112" s="82"/>
      <c r="B112" s="27"/>
      <c r="F112" s="2"/>
      <c r="G112" s="135"/>
      <c r="H112" s="135"/>
      <c r="I112" s="135"/>
      <c r="J112" s="135"/>
      <c r="K112" s="135"/>
      <c r="L112" s="135"/>
    </row>
    <row r="113" spans="1:12" ht="23.5" customHeight="1">
      <c r="A113" s="80" t="s">
        <v>29</v>
      </c>
      <c r="B113" s="27"/>
      <c r="F113" s="2"/>
      <c r="G113" s="131" t="s">
        <v>30</v>
      </c>
      <c r="H113" s="131"/>
      <c r="I113" s="131"/>
      <c r="J113" s="131"/>
      <c r="K113" s="131"/>
      <c r="L113" s="131"/>
    </row>
    <row r="114" spans="1:12" ht="23.5" customHeight="1">
      <c r="A114" s="81" t="s">
        <v>31</v>
      </c>
      <c r="B114" s="81"/>
      <c r="F114" s="2"/>
      <c r="G114" s="132" t="s">
        <v>32</v>
      </c>
      <c r="H114" s="132"/>
      <c r="I114" s="132"/>
      <c r="J114" s="132"/>
      <c r="K114" s="132"/>
      <c r="L114" s="132"/>
    </row>
  </sheetData>
  <mergeCells count="24">
    <mergeCell ref="F51:H51"/>
    <mergeCell ref="J51:L51"/>
    <mergeCell ref="A3:E3"/>
    <mergeCell ref="F5:H5"/>
    <mergeCell ref="J5:L5"/>
    <mergeCell ref="F6:H6"/>
    <mergeCell ref="J6:L6"/>
    <mergeCell ref="G43:L43"/>
    <mergeCell ref="G44:L44"/>
    <mergeCell ref="G45:L45"/>
    <mergeCell ref="A48:E48"/>
    <mergeCell ref="F50:H50"/>
    <mergeCell ref="J50:L50"/>
    <mergeCell ref="G85:L85"/>
    <mergeCell ref="G86:L86"/>
    <mergeCell ref="G87:L87"/>
    <mergeCell ref="A90:E90"/>
    <mergeCell ref="F92:H92"/>
    <mergeCell ref="J92:L92"/>
    <mergeCell ref="F93:H93"/>
    <mergeCell ref="J93:L93"/>
    <mergeCell ref="G112:L112"/>
    <mergeCell ref="G113:L113"/>
    <mergeCell ref="G114:L114"/>
  </mergeCells>
  <printOptions horizontalCentered="1"/>
  <pageMargins left="0.51181102362204722" right="0.19685039370078741" top="0.70866141732283472" bottom="0" header="0.19685039370078741" footer="0.19685039370078741"/>
  <pageSetup paperSize="9" scale="69" orientation="portrait" r:id="rId1"/>
  <headerFooter alignWithMargins="0"/>
  <rowBreaks count="2" manualBreakCount="2">
    <brk id="45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'CE - Seperate(E)'!Print_Area</vt:lpstr>
      <vt:lpstr>'CF (E)'!Print_Area</vt:lpstr>
      <vt:lpstr>'PL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Kittiya Palee</cp:lastModifiedBy>
  <cp:lastPrinted>2023-02-22T10:27:07Z</cp:lastPrinted>
  <dcterms:created xsi:type="dcterms:W3CDTF">2023-01-20T06:24:32Z</dcterms:created>
  <dcterms:modified xsi:type="dcterms:W3CDTF">2023-02-22T10:44:00Z</dcterms:modified>
</cp:coreProperties>
</file>