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f2018-my.sharepoint.com/personal/leena_saf_co_th/Documents/BOD &amp; ACM &amp; AGM &amp; C-CLASS/งบการเงินโดย DAA &amp; ML &amp; ITGC/งบการเงินปี 2565/Q4-2565 งบปี/AFTER DAA review/"/>
    </mc:Choice>
  </mc:AlternateContent>
  <xr:revisionPtr revIDLastSave="0" documentId="13_ncr:1_{C63B3B7A-6F9D-469B-A728-CC8353C19DD7}" xr6:coauthVersionLast="47" xr6:coauthVersionMax="47" xr10:uidLastSave="{00000000-0000-0000-0000-000000000000}"/>
  <bookViews>
    <workbookView xWindow="0" yWindow="0" windowWidth="28800" windowHeight="15600" tabRatio="870" activeTab="1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Flows'!$A$1:$J$97</definedName>
    <definedName name="_xlnm.Print_Area" localSheetId="2">'Statement of Change'!$A$1:$M$32</definedName>
    <definedName name="_xlnm.Print_Area" localSheetId="0">'Statement of Financial Position'!$A$1:$K$96</definedName>
    <definedName name="_xlnm.Print_Area" localSheetId="1">'Statements of Comprehensive'!$A$1:$I$37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26" l="1"/>
  <c r="K16" i="26"/>
</calcChain>
</file>

<file path=xl/sharedStrings.xml><?xml version="1.0" encoding="utf-8"?>
<sst xmlns="http://schemas.openxmlformats.org/spreadsheetml/2006/main" count="227" uniqueCount="165">
  <si>
    <t xml:space="preserve">1. </t>
  </si>
  <si>
    <t xml:space="preserve">2. </t>
  </si>
  <si>
    <t>3.</t>
  </si>
  <si>
    <t>S.A.F. SPECIAL STEEL PUBLIC COMPANY LIMITED</t>
  </si>
  <si>
    <t>(FORMERLY, S.A.F. SPECIAL STEEL COMPANY LIMITED)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</si>
  <si>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</si>
  <si>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</si>
  <si>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</si>
  <si>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</si>
  <si>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</si>
  <si>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</si>
  <si>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</si>
  <si>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</si>
  <si>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</si>
  <si>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</si>
  <si>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</si>
  <si>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</si>
  <si>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</si>
  <si>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</si>
  <si>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</si>
  <si>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</si>
  <si>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</si>
  <si>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</si>
  <si>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</si>
  <si>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</si>
  <si>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</si>
  <si>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</si>
  <si>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</si>
  <si>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</si>
  <si>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</si>
  <si>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</si>
  <si>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</si>
  <si>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</si>
  <si>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</si>
  <si>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Current portion of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</si>
  <si>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</si>
  <si>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</si>
  <si>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</si>
  <si>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</si>
  <si>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</si>
  <si>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</si>
  <si>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</si>
  <si>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</si>
  <si>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</si>
  <si>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</si>
  <si>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</si>
  <si>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</si>
  <si>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</si>
  <si>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</si>
  <si>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900,000 ordinary shares, Baht 100.00 each</t>
  </si>
  <si>
    <t>Issued and paid-up share capital</t>
  </si>
  <si>
    <t>220,000,000 ordinary shares, Baht 0.50 each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</si>
  <si>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</si>
  <si>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</si>
  <si>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</si>
  <si>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</si>
  <si>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</si>
  <si>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</si>
  <si>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</si>
  <si>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2022</t>
  </si>
  <si>
    <t>2021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</si>
  <si>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</si>
  <si>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</si>
  <si>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</si>
  <si>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</si>
  <si>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</si>
  <si>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</si>
  <si>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</si>
  <si>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</si>
  <si>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Loss on exchange rates</t>
  </si>
  <si>
    <t>Total expenses</t>
  </si>
  <si>
    <t>Profit from operationg activities</t>
  </si>
  <si>
    <t>Finance costs</t>
  </si>
  <si>
    <t xml:space="preserve">Profit before income tax expense </t>
  </si>
  <si>
    <t>Tax expense</t>
  </si>
  <si>
    <t xml:space="preserve">Other comprehensive income </t>
  </si>
  <si>
    <t>Total comprehensive income for the period</t>
  </si>
  <si>
    <t>Earnings per share (Baht)</t>
  </si>
  <si>
    <t>Basic earnings per share</t>
  </si>
  <si>
    <t>STATEMENTS OF CHANGES IN SHAREHOLDERS' EQUITY</t>
  </si>
  <si>
    <t>Beginning balance as at January 1, 2021</t>
  </si>
  <si>
    <t>Dividend</t>
  </si>
  <si>
    <t xml:space="preserve">Increase in share capital 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</si>
  <si>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</si>
  <si>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</si>
  <si>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</si>
  <si>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</si>
  <si>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</si>
  <si>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</si>
  <si>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</si>
  <si>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</si>
  <si>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</si>
  <si>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>Reconciliations of profit for the year to cash provided by</t>
  </si>
  <si>
    <t xml:space="preserve">   (used in) operating activities:</t>
  </si>
  <si>
    <t>Depreciation</t>
  </si>
  <si>
    <t>Amortization</t>
  </si>
  <si>
    <t>Expected credit losses (reversal)</t>
  </si>
  <si>
    <t>Loss on declining in value of inventories (reversal)</t>
  </si>
  <si>
    <t>Gain on disposal of equipment</t>
  </si>
  <si>
    <t>Unrealized (gain) loss on exchange rate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</si>
  <si>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</si>
  <si>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</si>
  <si>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</si>
  <si>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</si>
  <si>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</si>
  <si>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</si>
  <si>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</si>
  <si>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</si>
  <si>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Trade and other accounts payables</t>
  </si>
  <si>
    <t>Provisions for employee benefit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</si>
  <si>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</si>
  <si>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</si>
  <si>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</si>
  <si>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</si>
  <si>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Cash receipts from disposal of  other current financial asset</t>
  </si>
  <si>
    <t>Cash payments for purchase of equipment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</si>
  <si>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</si>
  <si>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</si>
  <si>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</si>
  <si>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</si>
  <si>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</si>
  <si>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Increase (decrease) in bank overdrafts and short-term loans </t>
  </si>
  <si>
    <t>from financial institutions</t>
  </si>
  <si>
    <t xml:space="preserve">Cash payments for repayment of long-term loans from </t>
  </si>
  <si>
    <t xml:space="preserve">Cash payments for repayment of lease liabilities </t>
  </si>
  <si>
    <t>Cash receipts from share capital</t>
  </si>
  <si>
    <t>Dividend paid</t>
  </si>
  <si>
    <t>Interest expense paid</t>
  </si>
  <si>
    <t>Net cash provided by (used in) financing activities</t>
  </si>
  <si>
    <t>Net increase (decrease) in cash and cash equivalents</t>
  </si>
  <si>
    <t xml:space="preserve">Supplement disclosure for cash flows information: </t>
  </si>
  <si>
    <t>Reconciliation of interest income received from investing activites</t>
  </si>
  <si>
    <t>(Increase) decrease accrued interest income</t>
  </si>
  <si>
    <t>Cash received for interest</t>
  </si>
  <si>
    <t>Reconciliation of interest expense paid from financing activites</t>
  </si>
  <si>
    <t>Increase (decrease) accrued interest</t>
  </si>
  <si>
    <t>Cash paid for interest</t>
  </si>
  <si>
    <t xml:space="preserve">Reconciliation of cash paid for acquisition of equipment </t>
  </si>
  <si>
    <t>Increase in payable from acquisition of assets</t>
  </si>
  <si>
    <t>Cash receipts from long-term loans from financial institution</t>
  </si>
  <si>
    <t xml:space="preserve">Cash paid for acquisition of equipment </t>
  </si>
  <si>
    <t>AS AT DECEMBER 31, 2022</t>
  </si>
  <si>
    <t>FOR THE YEAR ENDED DECEMBER 31, 2022</t>
  </si>
  <si>
    <t>Profit for the year</t>
  </si>
  <si>
    <t>Components of other comprehensive income that will not be</t>
  </si>
  <si>
    <t xml:space="preserve">  reclassified to profit or loss :</t>
  </si>
  <si>
    <t xml:space="preserve">Income tax relating to components of other comprehensive </t>
  </si>
  <si>
    <t>income that will not be reclassified</t>
  </si>
  <si>
    <t>Total comprehensive income for the year</t>
  </si>
  <si>
    <t>Ending balance as at December 31, 2021</t>
  </si>
  <si>
    <t>Ending balance as at December 31, 2022</t>
  </si>
  <si>
    <t>Cash payments for purchase of other current financial asset</t>
  </si>
  <si>
    <t>Interest received during the year</t>
  </si>
  <si>
    <t>Interest paid during the year</t>
  </si>
  <si>
    <t>Acquisition of equipment the year</t>
  </si>
  <si>
    <t>5.3, 7</t>
  </si>
  <si>
    <t>Write-off withholding tax at source</t>
  </si>
  <si>
    <t>Cash and cash equivalents - beginning of the year</t>
  </si>
  <si>
    <t>Cash and cash equivalents - ending of the year</t>
  </si>
  <si>
    <t>Profit for the the year</t>
  </si>
  <si>
    <t>(Restated)</t>
  </si>
  <si>
    <t>(Note 26)</t>
  </si>
  <si>
    <t>Gain on re-measurements of defined benefit plans</t>
  </si>
  <si>
    <t>Other comprehensive income for the year, net of tax</t>
  </si>
  <si>
    <t>Increase in restricted deposit with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</si>
</sst>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_-;\-* #,##0.00_-;_-* &quot;-&quot;??_-;_-@_-"/>
    <numFmt numFmtId="165" formatCode="#,##0_ ;\-#,##0\ 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#,##0\ ;\(#,##0\);&quot;- &quot;\ \ \ "/>
    <numFmt numFmtId="172" formatCode="#,##0\ ;\(#,##0\);&quot;-   &quot;\ \ \ 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.00_ ;[Red]\-#,##0.00\ "/>
    <numFmt numFmtId="179" formatCode="#,##0.0000000000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NumberFormat="0" applyFont="0" applyFill="0" applyBorder="0" applyProtection="0"/>
    <xf numFmtId="164" fontId="6" fillId="0" borderId="0" applyNumberFormat="0" applyFont="0" applyFill="0" applyBorder="0" applyProtection="0"/>
    <xf numFmtId="164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164" fontId="1" fillId="0" borderId="0" applyNumberFormat="0" applyFont="0" applyFill="0" applyBorder="0" applyProtection="0"/>
    <xf numFmtId="0" fontId="1" fillId="0" borderId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justify"/>
    </xf>
    <xf numFmtId="172" fontId="10" fillId="0" borderId="0" xfId="0" applyNumberFormat="1" applyFont="1" applyAlignment="1">
      <alignment vertical="center"/>
    </xf>
    <xf numFmtId="164" fontId="3" fillId="0" borderId="0" xfId="1" applyNumberFormat="1" applyFont="1" applyFill="1"/>
    <xf numFmtId="165" fontId="10" fillId="0" borderId="0" xfId="1" applyNumberFormat="1" applyFont="1" applyFill="1" applyAlignment="1">
      <alignment vertical="center"/>
    </xf>
    <xf numFmtId="169" fontId="10" fillId="0" borderId="0" xfId="1" applyNumberFormat="1" applyFont="1" applyFill="1" applyAlignment="1">
      <alignment vertical="center"/>
    </xf>
    <xf numFmtId="169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71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68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70" fontId="3" fillId="0" borderId="0" xfId="1" applyNumberFormat="1" applyFont="1" applyFill="1" applyBorder="1"/>
    <xf numFmtId="170" fontId="3" fillId="0" borderId="0" xfId="1" applyNumberFormat="1" applyFont="1" applyFill="1"/>
    <xf numFmtId="168" fontId="13" fillId="0" borderId="0" xfId="0" applyNumberFormat="1" applyFont="1" applyAlignment="1">
      <alignment vertical="center"/>
    </xf>
    <xf numFmtId="168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70" fontId="10" fillId="0" borderId="0" xfId="1" applyNumberFormat="1" applyFont="1" applyFill="1"/>
    <xf numFmtId="173" fontId="10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168" fontId="17" fillId="0" borderId="0" xfId="3" applyNumberFormat="1" applyFont="1" applyFill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/>
    </xf>
    <xf numFmtId="164" fontId="15" fillId="0" borderId="0" xfId="3" applyNumberFormat="1" applyFont="1" applyFill="1" applyBorder="1" applyAlignment="1">
      <alignment vertical="center"/>
    </xf>
    <xf numFmtId="168" fontId="17" fillId="0" borderId="3" xfId="3" applyNumberFormat="1" applyFont="1" applyFill="1" applyBorder="1" applyAlignment="1">
      <alignment vertical="center"/>
    </xf>
    <xf numFmtId="175" fontId="17" fillId="0" borderId="0" xfId="3" applyNumberFormat="1" applyFont="1" applyFill="1" applyBorder="1" applyAlignment="1">
      <alignment vertical="center"/>
    </xf>
    <xf numFmtId="173" fontId="10" fillId="0" borderId="0" xfId="0" applyNumberFormat="1" applyFont="1" applyAlignment="1">
      <alignment vertical="center"/>
    </xf>
    <xf numFmtId="164" fontId="3" fillId="0" borderId="0" xfId="1" applyNumberFormat="1" applyFont="1"/>
    <xf numFmtId="167" fontId="3" fillId="0" borderId="0" xfId="1" applyNumberFormat="1" applyFont="1" applyFill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/>
    <xf numFmtId="170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70" fontId="3" fillId="0" borderId="5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70" fontId="3" fillId="0" borderId="1" xfId="0" applyNumberFormat="1" applyFont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65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Alignment="1">
      <alignment vertical="top"/>
    </xf>
    <xf numFmtId="39" fontId="10" fillId="0" borderId="0" xfId="1" applyNumberFormat="1" applyFont="1" applyFill="1" applyAlignment="1">
      <alignment vertical="top"/>
    </xf>
    <xf numFmtId="39" fontId="10" fillId="0" borderId="1" xfId="1" applyNumberFormat="1" applyFont="1" applyFill="1" applyBorder="1" applyAlignment="1">
      <alignment vertical="top"/>
    </xf>
    <xf numFmtId="169" fontId="10" fillId="0" borderId="0" xfId="0" applyNumberFormat="1" applyFont="1" applyAlignment="1">
      <alignment vertical="top"/>
    </xf>
    <xf numFmtId="39" fontId="10" fillId="0" borderId="0" xfId="1" applyNumberFormat="1" applyFont="1" applyFill="1" applyBorder="1" applyAlignment="1">
      <alignment vertical="top"/>
    </xf>
    <xf numFmtId="169" fontId="10" fillId="0" borderId="0" xfId="0" applyNumberFormat="1" applyFont="1" applyAlignment="1">
      <alignment horizontal="center" vertical="top"/>
    </xf>
    <xf numFmtId="169" fontId="10" fillId="0" borderId="0" xfId="1" applyNumberFormat="1" applyFont="1" applyFill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170" fontId="10" fillId="0" borderId="1" xfId="1" applyNumberFormat="1" applyFont="1" applyFill="1" applyBorder="1" applyAlignment="1">
      <alignment vertical="top"/>
    </xf>
    <xf numFmtId="170" fontId="10" fillId="0" borderId="0" xfId="1" applyNumberFormat="1" applyFont="1" applyFill="1" applyBorder="1" applyAlignment="1">
      <alignment vertical="top"/>
    </xf>
    <xf numFmtId="0" fontId="3" fillId="0" borderId="0" xfId="0" applyFont="1"/>
    <xf numFmtId="164" fontId="3" fillId="0" borderId="0" xfId="1" applyFont="1" applyFill="1"/>
    <xf numFmtId="39" fontId="10" fillId="0" borderId="3" xfId="1" applyNumberFormat="1" applyFont="1" applyFill="1" applyBorder="1" applyAlignment="1">
      <alignment vertical="top"/>
    </xf>
    <xf numFmtId="170" fontId="2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164" fontId="3" fillId="0" borderId="0" xfId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167" fontId="13" fillId="0" borderId="0" xfId="1" quotePrefix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3" fillId="0" borderId="0" xfId="1" applyFont="1" applyFill="1" applyBorder="1"/>
    <xf numFmtId="0" fontId="3" fillId="0" borderId="0" xfId="0" applyFont="1" applyAlignment="1">
      <alignment horizontal="center" vertical="center"/>
    </xf>
    <xf numFmtId="170" fontId="3" fillId="0" borderId="1" xfId="1" applyNumberFormat="1" applyFont="1" applyFill="1" applyBorder="1" applyAlignment="1">
      <alignment vertical="center"/>
    </xf>
    <xf numFmtId="170" fontId="3" fillId="0" borderId="4" xfId="1" applyNumberFormat="1" applyFont="1" applyFill="1" applyBorder="1" applyAlignment="1">
      <alignment vertical="center"/>
    </xf>
    <xf numFmtId="170" fontId="3" fillId="0" borderId="3" xfId="1" applyNumberFormat="1" applyFont="1" applyFill="1" applyBorder="1" applyAlignment="1">
      <alignment vertical="center"/>
    </xf>
    <xf numFmtId="170" fontId="3" fillId="0" borderId="4" xfId="0" applyNumberFormat="1" applyFont="1" applyBorder="1" applyAlignment="1">
      <alignment vertical="center"/>
    </xf>
    <xf numFmtId="164" fontId="3" fillId="0" borderId="0" xfId="1" applyFont="1" applyFill="1" applyAlignment="1">
      <alignment vertical="center"/>
    </xf>
    <xf numFmtId="0" fontId="15" fillId="0" borderId="0" xfId="1" applyNumberFormat="1" applyFont="1" applyFill="1" applyBorder="1"/>
    <xf numFmtId="168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1" applyNumberFormat="1" applyFont="1" applyFill="1"/>
    <xf numFmtId="0" fontId="10" fillId="0" borderId="0" xfId="0" applyFont="1" applyAlignment="1">
      <alignment horizontal="left" vertical="top"/>
    </xf>
    <xf numFmtId="173" fontId="10" fillId="0" borderId="0" xfId="1" applyNumberFormat="1" applyFont="1" applyFill="1" applyAlignment="1">
      <alignment vertical="top"/>
    </xf>
    <xf numFmtId="170" fontId="10" fillId="0" borderId="0" xfId="1" applyNumberFormat="1" applyFont="1" applyFill="1" applyAlignment="1">
      <alignment vertical="top"/>
    </xf>
    <xf numFmtId="168" fontId="18" fillId="0" borderId="0" xfId="3" applyNumberFormat="1" applyFont="1" applyFill="1" applyBorder="1" applyAlignment="1">
      <alignment vertical="top"/>
    </xf>
    <xf numFmtId="173" fontId="10" fillId="0" borderId="1" xfId="1" applyNumberFormat="1" applyFont="1" applyFill="1" applyBorder="1" applyAlignment="1">
      <alignment vertical="top"/>
    </xf>
    <xf numFmtId="175" fontId="3" fillId="0" borderId="0" xfId="1" applyNumberFormat="1" applyFont="1" applyFill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71" fontId="10" fillId="0" borderId="0" xfId="0" applyNumberFormat="1" applyFont="1" applyAlignment="1">
      <alignment vertical="top"/>
    </xf>
    <xf numFmtId="177" fontId="10" fillId="0" borderId="0" xfId="0" applyNumberFormat="1" applyFont="1" applyAlignment="1">
      <alignment vertical="top"/>
    </xf>
    <xf numFmtId="177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164" fontId="15" fillId="0" borderId="0" xfId="1" applyNumberFormat="1" applyFont="1" applyFill="1" applyBorder="1"/>
    <xf numFmtId="164" fontId="3" fillId="0" borderId="0" xfId="1" applyNumberFormat="1" applyFont="1" applyFill="1" applyAlignment="1">
      <alignment vertical="center"/>
    </xf>
    <xf numFmtId="168" fontId="17" fillId="0" borderId="2" xfId="3" applyNumberFormat="1" applyFont="1" applyFill="1" applyBorder="1" applyAlignment="1">
      <alignment vertical="center"/>
    </xf>
    <xf numFmtId="164" fontId="3" fillId="0" borderId="0" xfId="1" applyFont="1" applyFill="1" applyAlignment="1">
      <alignment horizontal="left"/>
    </xf>
    <xf numFmtId="37" fontId="10" fillId="0" borderId="4" xfId="1" quotePrefix="1" applyNumberFormat="1" applyFont="1" applyFill="1" applyBorder="1" applyAlignment="1">
      <alignment horizontal="center" vertical="top"/>
    </xf>
    <xf numFmtId="168" fontId="15" fillId="0" borderId="0" xfId="1" applyNumberFormat="1" applyFont="1" applyFill="1" applyBorder="1"/>
    <xf numFmtId="2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1" applyNumberFormat="1" applyFont="1" applyFill="1" applyAlignment="1">
      <alignment horizontal="right" vertical="top"/>
    </xf>
    <xf numFmtId="4" fontId="10" fillId="0" borderId="0" xfId="0" applyNumberFormat="1" applyFont="1" applyAlignment="1">
      <alignment vertical="center"/>
    </xf>
    <xf numFmtId="179" fontId="15" fillId="0" borderId="0" xfId="1" applyNumberFormat="1" applyFont="1" applyFill="1" applyBorder="1"/>
    <xf numFmtId="176" fontId="3" fillId="0" borderId="0" xfId="1" applyNumberFormat="1" applyFont="1" applyFill="1" applyBorder="1" applyAlignment="1">
      <alignment vertical="center"/>
    </xf>
    <xf numFmtId="175" fontId="3" fillId="0" borderId="3" xfId="1" applyNumberFormat="1" applyFont="1" applyFill="1" applyBorder="1" applyAlignment="1">
      <alignment vertical="top"/>
    </xf>
    <xf numFmtId="175" fontId="3" fillId="0" borderId="0" xfId="1" applyNumberFormat="1" applyFont="1" applyFill="1" applyBorder="1" applyAlignment="1">
      <alignment vertical="top"/>
    </xf>
    <xf numFmtId="0" fontId="3" fillId="0" borderId="0" xfId="0" quotePrefix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66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4" fontId="13" fillId="0" borderId="0" xfId="1" applyNumberFormat="1" applyFont="1" applyFill="1"/>
    <xf numFmtId="4" fontId="13" fillId="0" borderId="0" xfId="0" applyNumberFormat="1" applyFont="1" applyAlignment="1">
      <alignment vertical="center"/>
    </xf>
    <xf numFmtId="168" fontId="13" fillId="0" borderId="4" xfId="1" applyNumberFormat="1" applyFont="1" applyFill="1" applyBorder="1" applyAlignment="1">
      <alignment vertical="center"/>
    </xf>
    <xf numFmtId="168" fontId="13" fillId="0" borderId="0" xfId="1" applyNumberFormat="1" applyFont="1" applyFill="1"/>
    <xf numFmtId="176" fontId="13" fillId="0" borderId="0" xfId="1" applyNumberFormat="1" applyFont="1" applyFill="1" applyBorder="1"/>
    <xf numFmtId="168" fontId="3" fillId="0" borderId="4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/>
    <xf numFmtId="178" fontId="3" fillId="0" borderId="0" xfId="1" applyNumberFormat="1" applyFont="1" applyFill="1" applyBorder="1" applyAlignment="1">
      <alignment vertical="center"/>
    </xf>
    <xf numFmtId="172" fontId="13" fillId="0" borderId="0" xfId="1" applyNumberFormat="1" applyFont="1"/>
    <xf numFmtId="168" fontId="13" fillId="0" borderId="1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7" fontId="13" fillId="0" borderId="0" xfId="1" applyNumberFormat="1" applyFont="1" applyFill="1" applyAlignment="1">
      <alignment horizontal="right" vertical="top"/>
    </xf>
    <xf numFmtId="10" fontId="3" fillId="0" borderId="0" xfId="4" applyNumberFormat="1" applyFont="1" applyFill="1"/>
    <xf numFmtId="167" fontId="13" fillId="0" borderId="0" xfId="1" quotePrefix="1" applyNumberFormat="1" applyFont="1" applyFill="1" applyAlignment="1">
      <alignment horizontal="right" vertical="center"/>
    </xf>
    <xf numFmtId="167" fontId="3" fillId="0" borderId="0" xfId="1" quotePrefix="1" applyNumberFormat="1" applyFont="1" applyFill="1" applyAlignment="1">
      <alignment horizontal="right" vertical="center"/>
    </xf>
    <xf numFmtId="168" fontId="3" fillId="0" borderId="3" xfId="1" applyNumberFormat="1" applyFont="1" applyFill="1" applyBorder="1" applyAlignment="1">
      <alignment vertical="center"/>
    </xf>
    <xf numFmtId="2" fontId="8" fillId="0" borderId="0" xfId="1" applyNumberFormat="1" applyFont="1" applyFill="1" applyBorder="1"/>
    <xf numFmtId="168" fontId="3" fillId="0" borderId="0" xfId="1" applyNumberFormat="1" applyFont="1" applyFill="1" applyAlignment="1">
      <alignment vertical="center"/>
    </xf>
    <xf numFmtId="0" fontId="13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176" fontId="13" fillId="0" borderId="1" xfId="1" applyNumberFormat="1" applyFont="1" applyFill="1" applyBorder="1"/>
    <xf numFmtId="168" fontId="3" fillId="0" borderId="5" xfId="1" applyNumberFormat="1" applyFont="1" applyFill="1" applyBorder="1" applyAlignment="1">
      <alignment vertical="center"/>
    </xf>
    <xf numFmtId="39" fontId="10" fillId="0" borderId="4" xfId="1" applyNumberFormat="1" applyFont="1" applyFill="1" applyBorder="1" applyAlignment="1">
      <alignment vertical="top"/>
    </xf>
    <xf numFmtId="167" fontId="13" fillId="0" borderId="0" xfId="1" applyNumberFormat="1" applyFont="1" applyFill="1" applyAlignment="1">
      <alignment horizontal="right" vertical="center"/>
    </xf>
    <xf numFmtId="177" fontId="13" fillId="0" borderId="1" xfId="1" applyNumberFormat="1" applyFont="1" applyFill="1" applyBorder="1"/>
    <xf numFmtId="172" fontId="13" fillId="0" borderId="0" xfId="0" quotePrefix="1" applyNumberFormat="1" applyFont="1" applyAlignment="1">
      <alignment horizontal="center" vertical="center"/>
    </xf>
    <xf numFmtId="172" fontId="13" fillId="0" borderId="2" xfId="0" quotePrefix="1" applyNumberFormat="1" applyFont="1" applyBorder="1" applyAlignment="1">
      <alignment horizontal="center" vertical="center"/>
    </xf>
    <xf numFmtId="172" fontId="13" fillId="0" borderId="1" xfId="0" quotePrefix="1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view="pageBreakPreview" topLeftCell="A83" zoomScaleNormal="100" zoomScaleSheetLayoutView="100" workbookViewId="0">
      <selection activeCell="E8" sqref="E8"/>
    </sheetView>
  </sheetViews>
  <sheetFormatPr defaultColWidth="9.140625" defaultRowHeight="22.15" customHeight="1" x14ac:dyDescent="0.5"/>
  <cols>
    <col min="1" max="3" width="1.140625" style="1" customWidth="1"/>
    <col min="4" max="4" width="12.5703125" style="1" customWidth="1"/>
    <col min="5" max="5" width="30.42578125" style="1" customWidth="1"/>
    <col min="6" max="6" width="0.42578125" style="1" customWidth="1"/>
    <col min="7" max="7" width="8.5703125" style="3" bestFit="1" customWidth="1"/>
    <col min="8" max="8" width="0.5703125" style="3" customWidth="1"/>
    <col min="9" max="9" width="17.42578125" style="5" customWidth="1"/>
    <col min="10" max="10" width="1.140625" style="5" customWidth="1"/>
    <col min="11" max="11" width="17.42578125" style="5" customWidth="1"/>
    <col min="12" max="12" width="11.140625" style="11" bestFit="1" customWidth="1"/>
    <col min="13" max="13" width="1.7109375" style="11" customWidth="1"/>
    <col min="14" max="14" width="11.42578125" style="1" bestFit="1" customWidth="1"/>
    <col min="15" max="15" width="1.42578125" style="1" customWidth="1"/>
    <col min="16" max="16" width="9.42578125" style="1" bestFit="1" customWidth="1"/>
    <col min="17" max="16384" width="9.140625" style="1"/>
  </cols>
  <sheetData>
    <row r="1" spans="1:13" ht="22.15" customHeight="1" x14ac:dyDescent="0.5">
      <c r="A1" s="158">
        <v>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3" ht="22.15" customHeight="1" x14ac:dyDescent="0.5">
      <c r="A2" s="156" t="s">
        <v>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3" ht="22.15" customHeight="1" x14ac:dyDescent="0.5">
      <c r="A3" s="156" t="s">
        <v>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3" ht="22.15" customHeight="1" x14ac:dyDescent="0.5">
      <c r="A4" s="156" t="s">
        <v>5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3" ht="22.15" customHeight="1" x14ac:dyDescent="0.5">
      <c r="A5" s="156" t="s">
        <v>141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</row>
    <row r="6" spans="1:13" ht="22.15" customHeight="1" x14ac:dyDescent="0.5">
      <c r="K6" s="71"/>
    </row>
    <row r="7" spans="1:13" ht="22.15" customHeight="1" x14ac:dyDescent="0.5">
      <c r="A7" s="157" t="s">
        <v>7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</row>
    <row r="8" spans="1:13" ht="22.15" customHeight="1" x14ac:dyDescent="0.5">
      <c r="I8" s="155" t="s">
        <v>10</v>
      </c>
      <c r="J8" s="155"/>
      <c r="K8" s="155"/>
    </row>
    <row r="9" spans="1:13" ht="22.15" customHeight="1" x14ac:dyDescent="0.5">
      <c r="G9" s="3" t="s">
        <v>11</v>
      </c>
      <c r="I9" s="73" t="s">
        <v>59</v>
      </c>
      <c r="J9" s="72"/>
      <c r="K9" s="73" t="s">
        <v>60</v>
      </c>
      <c r="L9" s="42"/>
      <c r="M9" s="42"/>
    </row>
    <row r="10" spans="1:13" ht="22.15" customHeight="1" x14ac:dyDescent="0.5">
      <c r="A10" s="1" t="s">
        <v>12</v>
      </c>
      <c r="I10" s="48"/>
      <c r="J10" s="48"/>
      <c r="K10" s="48"/>
    </row>
    <row r="11" spans="1:13" ht="22.15" customHeight="1" x14ac:dyDescent="0.5">
      <c r="B11" s="1" t="s">
        <v>13</v>
      </c>
      <c r="G11" s="43">
        <v>6</v>
      </c>
      <c r="H11" s="43"/>
      <c r="I11" s="48">
        <v>1576441.3</v>
      </c>
      <c r="J11" s="48"/>
      <c r="K11" s="48">
        <v>2514044.9500000002</v>
      </c>
    </row>
    <row r="12" spans="1:13" ht="22.15" customHeight="1" x14ac:dyDescent="0.5">
      <c r="B12" s="1" t="s">
        <v>14</v>
      </c>
      <c r="E12" s="43"/>
      <c r="G12" s="43" t="s">
        <v>155</v>
      </c>
      <c r="H12" s="43"/>
      <c r="I12" s="5">
        <v>45538201.950000003</v>
      </c>
      <c r="K12" s="5">
        <v>46901669.390000008</v>
      </c>
    </row>
    <row r="13" spans="1:13" ht="22.15" customHeight="1" x14ac:dyDescent="0.5">
      <c r="B13" s="1" t="s">
        <v>15</v>
      </c>
      <c r="G13" s="43">
        <v>8</v>
      </c>
      <c r="H13" s="43"/>
      <c r="I13" s="48">
        <v>133663987.36</v>
      </c>
      <c r="K13" s="48">
        <v>112049924.87</v>
      </c>
    </row>
    <row r="14" spans="1:13" ht="22.15" customHeight="1" x14ac:dyDescent="0.5">
      <c r="B14" s="1" t="s">
        <v>16</v>
      </c>
      <c r="G14" s="43">
        <v>9</v>
      </c>
      <c r="H14" s="43"/>
      <c r="I14" s="48">
        <v>503718.22000000003</v>
      </c>
      <c r="K14" s="48">
        <v>501855.08</v>
      </c>
    </row>
    <row r="15" spans="1:13" ht="22.15" customHeight="1" x14ac:dyDescent="0.5">
      <c r="B15" s="1" t="s">
        <v>17</v>
      </c>
      <c r="G15" s="43"/>
      <c r="H15" s="4"/>
      <c r="I15" s="84">
        <v>92583.7</v>
      </c>
      <c r="K15" s="84">
        <v>88202.03</v>
      </c>
    </row>
    <row r="16" spans="1:13" ht="22.15" customHeight="1" x14ac:dyDescent="0.5">
      <c r="D16" s="1" t="s">
        <v>18</v>
      </c>
      <c r="G16" s="44"/>
      <c r="H16" s="44"/>
      <c r="I16" s="84">
        <v>181374932.53</v>
      </c>
      <c r="K16" s="84">
        <v>162055696.32000002</v>
      </c>
    </row>
    <row r="17" spans="1:13" ht="22.15" customHeight="1" x14ac:dyDescent="0.5">
      <c r="A17" s="1" t="s">
        <v>19</v>
      </c>
      <c r="G17" s="44"/>
      <c r="H17" s="44"/>
    </row>
    <row r="18" spans="1:13" ht="22.15" customHeight="1" x14ac:dyDescent="0.5">
      <c r="B18" s="1" t="s">
        <v>20</v>
      </c>
      <c r="G18" s="43">
        <v>10</v>
      </c>
      <c r="H18" s="44"/>
      <c r="I18" s="5">
        <v>30010558.07</v>
      </c>
      <c r="K18" s="5">
        <v>30006204.52</v>
      </c>
    </row>
    <row r="19" spans="1:13" ht="22.15" customHeight="1" x14ac:dyDescent="0.5">
      <c r="B19" s="1" t="s">
        <v>21</v>
      </c>
      <c r="G19" s="43">
        <v>11</v>
      </c>
      <c r="H19" s="43"/>
      <c r="I19" s="48">
        <v>93455878.849999994</v>
      </c>
      <c r="K19" s="48">
        <v>97016621.620000005</v>
      </c>
    </row>
    <row r="20" spans="1:13" ht="22.15" customHeight="1" x14ac:dyDescent="0.5">
      <c r="B20" s="1" t="s">
        <v>22</v>
      </c>
      <c r="G20" s="43">
        <v>12</v>
      </c>
      <c r="H20" s="43"/>
      <c r="I20" s="48">
        <v>2799534.34</v>
      </c>
      <c r="K20" s="48">
        <v>5022296.8899999997</v>
      </c>
    </row>
    <row r="21" spans="1:13" ht="22.15" customHeight="1" x14ac:dyDescent="0.5">
      <c r="B21" s="1" t="s">
        <v>23</v>
      </c>
      <c r="G21" s="43">
        <v>13</v>
      </c>
      <c r="H21" s="43"/>
      <c r="I21" s="48">
        <v>1351984.16</v>
      </c>
      <c r="K21" s="48">
        <v>1497697.16</v>
      </c>
    </row>
    <row r="22" spans="1:13" ht="22.15" customHeight="1" x14ac:dyDescent="0.5">
      <c r="B22" s="1" t="s">
        <v>24</v>
      </c>
      <c r="C22" s="121"/>
      <c r="G22" s="43">
        <v>14</v>
      </c>
      <c r="H22" s="43"/>
      <c r="I22" s="48">
        <v>1408765.4100000001</v>
      </c>
      <c r="K22" s="48">
        <v>1655977.8399999999</v>
      </c>
    </row>
    <row r="23" spans="1:13" ht="22.15" customHeight="1" x14ac:dyDescent="0.5">
      <c r="B23" s="1" t="s">
        <v>25</v>
      </c>
      <c r="G23" s="43"/>
      <c r="H23" s="43"/>
      <c r="I23" s="46">
        <v>71984.100000000006</v>
      </c>
      <c r="K23" s="46">
        <v>71984.100000000006</v>
      </c>
    </row>
    <row r="24" spans="1:13" ht="22.15" customHeight="1" x14ac:dyDescent="0.5">
      <c r="D24" s="1" t="s">
        <v>26</v>
      </c>
      <c r="G24" s="43"/>
      <c r="H24" s="43"/>
      <c r="I24" s="85">
        <v>129098704.92999999</v>
      </c>
      <c r="J24" s="48"/>
      <c r="K24" s="85">
        <v>135270782.13</v>
      </c>
    </row>
    <row r="25" spans="1:13" ht="22.15" customHeight="1" thickBot="1" x14ac:dyDescent="0.55000000000000004">
      <c r="A25" s="1" t="s">
        <v>27</v>
      </c>
      <c r="G25" s="44"/>
      <c r="H25" s="44"/>
      <c r="I25" s="86">
        <v>310473637.45999998</v>
      </c>
      <c r="J25" s="48"/>
      <c r="K25" s="86">
        <v>297326478.45000005</v>
      </c>
    </row>
    <row r="26" spans="1:13" ht="29.45" customHeight="1" thickTop="1" x14ac:dyDescent="0.5">
      <c r="G26" s="44"/>
      <c r="H26" s="44"/>
      <c r="I26" s="21"/>
      <c r="J26" s="22"/>
      <c r="K26" s="21"/>
    </row>
    <row r="27" spans="1:13" ht="22.15" customHeight="1" x14ac:dyDescent="0.5">
      <c r="E27" s="114"/>
      <c r="F27" s="114"/>
      <c r="G27" s="114"/>
      <c r="H27" s="114"/>
      <c r="I27" s="114"/>
      <c r="J27" s="22"/>
      <c r="K27" s="21"/>
    </row>
    <row r="28" spans="1:13" ht="22.15" customHeight="1" x14ac:dyDescent="0.5">
      <c r="D28" s="83"/>
      <c r="E28" s="114"/>
      <c r="F28" s="114"/>
      <c r="G28" s="114"/>
      <c r="H28" s="114"/>
      <c r="I28" s="114"/>
      <c r="J28" s="48"/>
      <c r="K28" s="46"/>
      <c r="L28" s="107"/>
      <c r="M28" s="107"/>
    </row>
    <row r="29" spans="1:13" ht="18" customHeight="1" x14ac:dyDescent="0.5">
      <c r="D29" s="83"/>
      <c r="E29" s="83"/>
      <c r="G29" s="1"/>
      <c r="H29" s="1"/>
      <c r="I29" s="1"/>
      <c r="J29" s="44"/>
      <c r="K29" s="88"/>
      <c r="L29" s="107"/>
      <c r="M29" s="107"/>
    </row>
    <row r="30" spans="1:13" ht="18" customHeight="1" x14ac:dyDescent="0.5">
      <c r="G30" s="1"/>
      <c r="H30" s="1"/>
      <c r="I30" s="1"/>
    </row>
    <row r="31" spans="1:13" ht="18" customHeight="1" x14ac:dyDescent="0.5">
      <c r="E31" s="83"/>
      <c r="G31" s="5"/>
      <c r="I31" s="1"/>
    </row>
    <row r="32" spans="1:13" ht="22.15" customHeight="1" x14ac:dyDescent="0.5">
      <c r="K32" s="71"/>
    </row>
    <row r="33" spans="1:14" ht="22.15" customHeight="1" x14ac:dyDescent="0.5">
      <c r="K33" s="71"/>
    </row>
    <row r="34" spans="1:14" ht="22.15" customHeight="1" x14ac:dyDescent="0.5">
      <c r="A34" s="158">
        <v>7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</row>
    <row r="35" spans="1:14" ht="22.15" customHeight="1" x14ac:dyDescent="0.5">
      <c r="A35" s="156" t="s">
        <v>3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</row>
    <row r="36" spans="1:14" ht="22.15" customHeight="1" x14ac:dyDescent="0.5">
      <c r="A36" s="156" t="s">
        <v>4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</row>
    <row r="37" spans="1:14" ht="22.15" customHeight="1" x14ac:dyDescent="0.5">
      <c r="A37" s="156" t="s">
        <v>6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</row>
    <row r="38" spans="1:14" ht="22.15" customHeight="1" x14ac:dyDescent="0.5">
      <c r="A38" s="156" t="s">
        <v>141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</row>
    <row r="39" spans="1:14" ht="22.15" customHeight="1" x14ac:dyDescent="0.5">
      <c r="K39" s="71"/>
    </row>
    <row r="40" spans="1:14" ht="22.15" customHeight="1" x14ac:dyDescent="0.5">
      <c r="A40" s="157" t="s">
        <v>8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</row>
    <row r="41" spans="1:14" ht="21" customHeight="1" x14ac:dyDescent="0.5">
      <c r="I41" s="155" t="s">
        <v>10</v>
      </c>
      <c r="J41" s="155"/>
      <c r="K41" s="155"/>
    </row>
    <row r="42" spans="1:14" ht="21" customHeight="1" x14ac:dyDescent="0.5">
      <c r="G42" s="3" t="s">
        <v>11</v>
      </c>
      <c r="I42" s="73" t="s">
        <v>59</v>
      </c>
      <c r="J42" s="72"/>
      <c r="K42" s="73" t="s">
        <v>60</v>
      </c>
      <c r="L42" s="42"/>
      <c r="M42" s="42"/>
    </row>
    <row r="43" spans="1:14" ht="21.75" customHeight="1" x14ac:dyDescent="0.5">
      <c r="A43" s="1" t="s">
        <v>28</v>
      </c>
    </row>
    <row r="44" spans="1:14" ht="21.75" customHeight="1" x14ac:dyDescent="0.5">
      <c r="B44" s="1" t="s">
        <v>29</v>
      </c>
      <c r="G44" s="1"/>
      <c r="H44" s="1"/>
      <c r="I44" s="48"/>
      <c r="K44" s="48"/>
    </row>
    <row r="45" spans="1:14" ht="21.75" customHeight="1" x14ac:dyDescent="0.5">
      <c r="C45" s="1" t="s">
        <v>30</v>
      </c>
      <c r="G45" s="43">
        <v>15</v>
      </c>
      <c r="H45" s="1"/>
      <c r="I45" s="48">
        <v>132626534.06</v>
      </c>
      <c r="K45" s="48">
        <v>109548225.12</v>
      </c>
    </row>
    <row r="46" spans="1:14" ht="21.75" customHeight="1" x14ac:dyDescent="0.5">
      <c r="B46" s="1" t="s">
        <v>31</v>
      </c>
      <c r="G46" s="45">
        <v>16</v>
      </c>
      <c r="H46" s="45"/>
      <c r="I46" s="46">
        <v>15175149.739999987</v>
      </c>
      <c r="J46" s="46"/>
      <c r="K46" s="46">
        <v>6341863.6900000004</v>
      </c>
      <c r="L46" s="47"/>
      <c r="M46" s="47"/>
    </row>
    <row r="47" spans="1:14" ht="21.75" customHeight="1" x14ac:dyDescent="0.5">
      <c r="B47" s="1" t="s">
        <v>32</v>
      </c>
      <c r="G47" s="45"/>
      <c r="H47" s="45"/>
      <c r="I47" s="46"/>
      <c r="J47" s="46"/>
      <c r="K47" s="46"/>
      <c r="L47" s="47"/>
      <c r="M47" s="47"/>
      <c r="N47" s="5"/>
    </row>
    <row r="48" spans="1:14" ht="21.75" customHeight="1" x14ac:dyDescent="0.5">
      <c r="C48" s="1" t="s">
        <v>33</v>
      </c>
      <c r="G48" s="45">
        <v>17</v>
      </c>
      <c r="H48" s="45"/>
      <c r="I48" s="46">
        <v>5333333.28</v>
      </c>
      <c r="K48" s="46">
        <v>5790974.6600000001</v>
      </c>
      <c r="L48" s="47"/>
      <c r="M48" s="47"/>
    </row>
    <row r="49" spans="1:16" ht="21.75" customHeight="1" x14ac:dyDescent="0.5">
      <c r="B49" s="1" t="s">
        <v>34</v>
      </c>
      <c r="G49" s="45">
        <v>18</v>
      </c>
      <c r="H49" s="45"/>
      <c r="I49" s="46">
        <v>712625.17</v>
      </c>
      <c r="K49" s="46">
        <v>1002178.57</v>
      </c>
      <c r="L49" s="47"/>
      <c r="M49" s="47"/>
    </row>
    <row r="50" spans="1:16" ht="21.75" customHeight="1" x14ac:dyDescent="0.5">
      <c r="B50" s="1" t="s">
        <v>35</v>
      </c>
      <c r="G50" s="45"/>
      <c r="H50" s="45"/>
      <c r="I50" s="46">
        <v>465899.51000000164</v>
      </c>
      <c r="K50" s="46">
        <v>1780783.81</v>
      </c>
    </row>
    <row r="51" spans="1:16" ht="21.75" customHeight="1" x14ac:dyDescent="0.5">
      <c r="B51" s="1" t="s">
        <v>36</v>
      </c>
      <c r="G51" s="45">
        <v>27</v>
      </c>
      <c r="H51" s="45"/>
      <c r="I51" s="118">
        <v>533856.36</v>
      </c>
      <c r="K51" s="46">
        <v>32648.52</v>
      </c>
    </row>
    <row r="52" spans="1:16" ht="21.75" customHeight="1" x14ac:dyDescent="0.5">
      <c r="B52" s="1" t="s">
        <v>37</v>
      </c>
      <c r="G52" s="45"/>
      <c r="H52" s="45"/>
      <c r="I52" s="5">
        <v>963799.08999999962</v>
      </c>
      <c r="K52" s="5">
        <v>707611.21</v>
      </c>
    </row>
    <row r="53" spans="1:16" ht="21.75" customHeight="1" x14ac:dyDescent="0.5">
      <c r="D53" s="1" t="s">
        <v>38</v>
      </c>
      <c r="G53" s="45"/>
      <c r="H53" s="45"/>
      <c r="I53" s="85">
        <v>155811197.20999998</v>
      </c>
      <c r="K53" s="85">
        <v>125204285.57999998</v>
      </c>
    </row>
    <row r="54" spans="1:16" ht="21.75" customHeight="1" x14ac:dyDescent="0.5">
      <c r="A54" s="1" t="s">
        <v>39</v>
      </c>
      <c r="G54" s="45"/>
      <c r="H54" s="45"/>
    </row>
    <row r="55" spans="1:16" ht="21.75" customHeight="1" x14ac:dyDescent="0.5">
      <c r="B55" s="1" t="s">
        <v>40</v>
      </c>
      <c r="G55" s="45">
        <v>17</v>
      </c>
      <c r="H55" s="45"/>
      <c r="I55" s="5">
        <v>13777777.880000001</v>
      </c>
      <c r="K55" s="5">
        <v>19111111.16</v>
      </c>
    </row>
    <row r="56" spans="1:16" ht="21.75" customHeight="1" x14ac:dyDescent="0.5">
      <c r="B56" s="1" t="s">
        <v>41</v>
      </c>
      <c r="G56" s="45">
        <v>18</v>
      </c>
      <c r="H56" s="45"/>
      <c r="I56" s="5">
        <v>92260.71</v>
      </c>
      <c r="K56" s="5">
        <v>804885.94</v>
      </c>
    </row>
    <row r="57" spans="1:16" ht="21.75" customHeight="1" x14ac:dyDescent="0.5">
      <c r="B57" s="1" t="s">
        <v>42</v>
      </c>
      <c r="G57" s="45">
        <v>19</v>
      </c>
      <c r="H57" s="45"/>
      <c r="I57" s="46">
        <v>5888354.5</v>
      </c>
      <c r="J57" s="48"/>
      <c r="K57" s="46">
        <v>7246254.9199999999</v>
      </c>
    </row>
    <row r="58" spans="1:16" ht="21.75" customHeight="1" x14ac:dyDescent="0.5">
      <c r="D58" s="1" t="s">
        <v>43</v>
      </c>
      <c r="G58" s="6"/>
      <c r="H58" s="6"/>
      <c r="I58" s="87">
        <v>19758393.090000004</v>
      </c>
      <c r="K58" s="87">
        <v>27162252.020000003</v>
      </c>
    </row>
    <row r="59" spans="1:16" ht="21.75" customHeight="1" x14ac:dyDescent="0.5">
      <c r="A59" s="1" t="s">
        <v>44</v>
      </c>
      <c r="G59" s="6"/>
      <c r="H59" s="6"/>
      <c r="I59" s="84">
        <v>175569590.29999998</v>
      </c>
      <c r="J59" s="48"/>
      <c r="K59" s="84">
        <v>152366537.59999999</v>
      </c>
      <c r="N59" s="112"/>
      <c r="O59" s="112"/>
      <c r="P59" s="112"/>
    </row>
    <row r="60" spans="1:16" ht="18.600000000000001" customHeight="1" x14ac:dyDescent="0.5">
      <c r="G60" s="6"/>
      <c r="H60" s="6"/>
      <c r="I60" s="46"/>
      <c r="J60" s="48"/>
      <c r="K60" s="46"/>
    </row>
    <row r="61" spans="1:16" ht="18.600000000000001" customHeight="1" x14ac:dyDescent="0.5">
      <c r="G61" s="6"/>
      <c r="H61" s="6"/>
      <c r="I61" s="46"/>
      <c r="J61" s="48"/>
      <c r="K61" s="46"/>
    </row>
    <row r="62" spans="1:16" ht="23.25" x14ac:dyDescent="0.5">
      <c r="E62" s="114"/>
      <c r="F62" s="114"/>
      <c r="G62" s="114"/>
      <c r="H62" s="114"/>
      <c r="I62" s="114"/>
      <c r="J62" s="48"/>
      <c r="K62" s="46"/>
    </row>
    <row r="63" spans="1:16" ht="23.25" x14ac:dyDescent="0.5">
      <c r="E63" s="114"/>
      <c r="F63" s="114"/>
      <c r="G63" s="114"/>
      <c r="H63" s="114"/>
      <c r="I63" s="114"/>
      <c r="J63" s="48"/>
      <c r="K63" s="46"/>
    </row>
    <row r="64" spans="1:16" ht="19.149999999999999" customHeight="1" x14ac:dyDescent="0.5">
      <c r="E64" s="83"/>
      <c r="G64" s="1"/>
      <c r="H64" s="1"/>
      <c r="I64" s="1"/>
    </row>
    <row r="65" spans="1:13" ht="22.15" customHeight="1" x14ac:dyDescent="0.5">
      <c r="K65" s="71"/>
    </row>
    <row r="66" spans="1:13" ht="22.15" customHeight="1" x14ac:dyDescent="0.5">
      <c r="K66" s="71"/>
    </row>
    <row r="67" spans="1:13" ht="22.15" customHeight="1" x14ac:dyDescent="0.5">
      <c r="A67" s="158">
        <v>8</v>
      </c>
      <c r="B67" s="158"/>
      <c r="C67" s="158"/>
      <c r="D67" s="158"/>
      <c r="E67" s="158"/>
      <c r="F67" s="158"/>
      <c r="G67" s="158"/>
      <c r="H67" s="158"/>
      <c r="I67" s="158"/>
      <c r="J67" s="158"/>
      <c r="K67" s="158"/>
    </row>
    <row r="68" spans="1:13" ht="22.15" customHeight="1" x14ac:dyDescent="0.5">
      <c r="A68" s="156" t="s">
        <v>3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6"/>
    </row>
    <row r="69" spans="1:13" ht="22.15" customHeight="1" x14ac:dyDescent="0.5">
      <c r="A69" s="156" t="s">
        <v>4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</row>
    <row r="70" spans="1:13" ht="22.15" customHeight="1" x14ac:dyDescent="0.5">
      <c r="A70" s="156" t="s">
        <v>6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</row>
    <row r="71" spans="1:13" ht="22.15" customHeight="1" x14ac:dyDescent="0.5">
      <c r="A71" s="156" t="s">
        <v>141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6"/>
    </row>
    <row r="72" spans="1:13" ht="22.15" customHeight="1" x14ac:dyDescent="0.5">
      <c r="A72" s="156"/>
      <c r="B72" s="156"/>
      <c r="C72" s="156"/>
      <c r="D72" s="156"/>
      <c r="E72" s="156"/>
      <c r="F72" s="156"/>
      <c r="G72" s="156"/>
      <c r="H72" s="156"/>
    </row>
    <row r="73" spans="1:13" ht="22.15" customHeight="1" x14ac:dyDescent="0.5">
      <c r="A73" s="157" t="s">
        <v>9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</row>
    <row r="74" spans="1:13" ht="22.15" customHeight="1" x14ac:dyDescent="0.5">
      <c r="I74" s="155" t="s">
        <v>10</v>
      </c>
      <c r="J74" s="155"/>
      <c r="K74" s="155"/>
    </row>
    <row r="75" spans="1:13" ht="22.15" customHeight="1" x14ac:dyDescent="0.5">
      <c r="G75" s="3" t="s">
        <v>11</v>
      </c>
      <c r="I75" s="73" t="s">
        <v>59</v>
      </c>
      <c r="J75" s="72"/>
      <c r="K75" s="73" t="s">
        <v>60</v>
      </c>
      <c r="L75" s="42"/>
      <c r="M75" s="42"/>
    </row>
    <row r="76" spans="1:13" ht="22.15" customHeight="1" x14ac:dyDescent="0.5">
      <c r="A76" s="1" t="s">
        <v>45</v>
      </c>
    </row>
    <row r="77" spans="1:13" ht="22.15" customHeight="1" x14ac:dyDescent="0.5">
      <c r="B77" s="1" t="s">
        <v>46</v>
      </c>
      <c r="G77" s="45">
        <v>20</v>
      </c>
      <c r="H77" s="45"/>
    </row>
    <row r="78" spans="1:13" ht="22.15" customHeight="1" x14ac:dyDescent="0.5">
      <c r="C78" s="1" t="s">
        <v>47</v>
      </c>
      <c r="G78" s="49"/>
      <c r="H78" s="49"/>
    </row>
    <row r="79" spans="1:13" ht="22.15" customHeight="1" thickBot="1" x14ac:dyDescent="0.55000000000000004">
      <c r="D79" s="1" t="s">
        <v>48</v>
      </c>
      <c r="G79" s="49"/>
      <c r="H79" s="49"/>
      <c r="I79" s="50">
        <v>150000000</v>
      </c>
    </row>
    <row r="80" spans="1:13" ht="22.15" customHeight="1" thickTop="1" thickBot="1" x14ac:dyDescent="0.55000000000000004">
      <c r="D80" s="1" t="s">
        <v>49</v>
      </c>
      <c r="G80" s="49"/>
      <c r="H80" s="49"/>
      <c r="K80" s="50">
        <v>90000000</v>
      </c>
    </row>
    <row r="81" spans="1:14" ht="22.15" customHeight="1" thickTop="1" x14ac:dyDescent="0.5">
      <c r="C81" s="1" t="s">
        <v>50</v>
      </c>
      <c r="G81" s="49"/>
      <c r="H81" s="49"/>
      <c r="I81" s="46"/>
      <c r="K81" s="46"/>
    </row>
    <row r="82" spans="1:14" ht="22.15" customHeight="1" x14ac:dyDescent="0.5">
      <c r="D82" s="1" t="s">
        <v>51</v>
      </c>
      <c r="G82" s="49"/>
      <c r="H82" s="49"/>
      <c r="I82" s="46">
        <v>110000000</v>
      </c>
      <c r="K82" s="46"/>
    </row>
    <row r="83" spans="1:14" ht="22.15" customHeight="1" x14ac:dyDescent="0.5">
      <c r="D83" s="1" t="s">
        <v>49</v>
      </c>
      <c r="G83" s="49"/>
      <c r="H83" s="49"/>
      <c r="I83" s="46"/>
      <c r="K83" s="46">
        <v>90000000</v>
      </c>
    </row>
    <row r="84" spans="1:14" ht="22.15" customHeight="1" x14ac:dyDescent="0.5">
      <c r="B84" s="1" t="s">
        <v>52</v>
      </c>
      <c r="G84" s="45">
        <v>21</v>
      </c>
      <c r="H84" s="45"/>
      <c r="I84" s="48"/>
      <c r="K84" s="48"/>
    </row>
    <row r="85" spans="1:14" ht="22.15" customHeight="1" x14ac:dyDescent="0.5">
      <c r="C85" s="1" t="s">
        <v>53</v>
      </c>
      <c r="G85" s="51"/>
      <c r="H85" s="51"/>
      <c r="I85" s="48"/>
      <c r="K85" s="48"/>
    </row>
    <row r="86" spans="1:14" ht="22.15" customHeight="1" x14ac:dyDescent="0.5">
      <c r="D86" s="1" t="s">
        <v>54</v>
      </c>
      <c r="H86" s="52"/>
      <c r="I86" s="48">
        <v>4375500</v>
      </c>
      <c r="K86" s="48">
        <v>1845000</v>
      </c>
    </row>
    <row r="87" spans="1:14" ht="22.15" customHeight="1" x14ac:dyDescent="0.5">
      <c r="C87" s="1" t="s">
        <v>55</v>
      </c>
      <c r="G87" s="45"/>
      <c r="H87" s="51"/>
      <c r="I87" s="53">
        <v>20528547.16</v>
      </c>
      <c r="K87" s="53">
        <v>53114940.850000001</v>
      </c>
    </row>
    <row r="88" spans="1:14" ht="22.15" customHeight="1" x14ac:dyDescent="0.5">
      <c r="A88" s="1" t="s">
        <v>56</v>
      </c>
      <c r="G88" s="49"/>
      <c r="H88" s="49"/>
      <c r="I88" s="53">
        <v>134904047.16</v>
      </c>
      <c r="J88" s="48"/>
      <c r="K88" s="53">
        <v>144959940.84999999</v>
      </c>
      <c r="N88" s="105"/>
    </row>
    <row r="89" spans="1:14" ht="22.15" customHeight="1" thickBot="1" x14ac:dyDescent="0.55000000000000004">
      <c r="A89" s="1" t="s">
        <v>57</v>
      </c>
      <c r="G89" s="49"/>
      <c r="H89" s="49"/>
      <c r="I89" s="54">
        <v>310473637.45999998</v>
      </c>
      <c r="J89" s="48"/>
      <c r="K89" s="54">
        <v>297326478.44999999</v>
      </c>
    </row>
    <row r="90" spans="1:14" ht="22.15" customHeight="1" thickTop="1" x14ac:dyDescent="0.5">
      <c r="G90" s="49"/>
      <c r="H90" s="49"/>
      <c r="J90" s="48"/>
    </row>
    <row r="91" spans="1:14" ht="22.15" customHeight="1" x14ac:dyDescent="0.5">
      <c r="G91" s="49"/>
      <c r="H91" s="49"/>
      <c r="J91" s="48"/>
    </row>
    <row r="92" spans="1:14" ht="22.15" customHeight="1" x14ac:dyDescent="0.5">
      <c r="E92" s="114"/>
      <c r="F92" s="114"/>
      <c r="G92" s="114"/>
      <c r="H92" s="114"/>
      <c r="I92" s="114"/>
      <c r="J92" s="48"/>
    </row>
    <row r="93" spans="1:14" ht="22.15" customHeight="1" x14ac:dyDescent="0.5">
      <c r="E93" s="114"/>
      <c r="F93" s="114"/>
      <c r="G93" s="114"/>
      <c r="H93" s="114"/>
      <c r="I93" s="114"/>
      <c r="J93" s="48"/>
    </row>
    <row r="94" spans="1:14" ht="23.25" x14ac:dyDescent="0.5">
      <c r="G94" s="1"/>
      <c r="H94" s="1"/>
      <c r="I94" s="1"/>
      <c r="J94" s="1"/>
      <c r="K94" s="46"/>
    </row>
    <row r="95" spans="1:14" ht="22.15" customHeight="1" x14ac:dyDescent="0.5">
      <c r="C95" s="68"/>
      <c r="D95" s="68"/>
      <c r="G95" s="1"/>
      <c r="H95" s="1"/>
      <c r="I95" s="1"/>
      <c r="J95" s="76"/>
      <c r="K95" s="69"/>
    </row>
    <row r="96" spans="1:14" ht="18" customHeight="1" x14ac:dyDescent="0.5">
      <c r="F96" s="75"/>
      <c r="G96" s="75"/>
      <c r="H96" s="75"/>
      <c r="I96" s="75"/>
      <c r="J96" s="22"/>
      <c r="K96" s="21"/>
    </row>
    <row r="97" spans="7:11" ht="18" customHeight="1" x14ac:dyDescent="0.5"/>
    <row r="100" spans="7:11" ht="22.15" customHeight="1" x14ac:dyDescent="0.5">
      <c r="G100" s="2"/>
      <c r="H100" s="11"/>
      <c r="I100" s="22"/>
      <c r="J100" s="22"/>
      <c r="K100" s="22"/>
    </row>
  </sheetData>
  <mergeCells count="22">
    <mergeCell ref="A40:K40"/>
    <mergeCell ref="A68:K68"/>
    <mergeCell ref="A69:K69"/>
    <mergeCell ref="A1:K1"/>
    <mergeCell ref="A34:K34"/>
    <mergeCell ref="A7:K7"/>
    <mergeCell ref="I8:K8"/>
    <mergeCell ref="A2:K2"/>
    <mergeCell ref="A4:K4"/>
    <mergeCell ref="A5:K5"/>
    <mergeCell ref="A3:K3"/>
    <mergeCell ref="A35:K35"/>
    <mergeCell ref="A36:K36"/>
    <mergeCell ref="A37:K37"/>
    <mergeCell ref="A38:K38"/>
    <mergeCell ref="A67:K67"/>
    <mergeCell ref="I41:K41"/>
    <mergeCell ref="A70:K70"/>
    <mergeCell ref="A71:K71"/>
    <mergeCell ref="I74:K74"/>
    <mergeCell ref="A73:K73"/>
    <mergeCell ref="A72:H72"/>
  </mergeCells>
  <phoneticPr fontId="5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9"/>
  <sheetViews>
    <sheetView tabSelected="1" view="pageBreakPreview" topLeftCell="A17" zoomScaleNormal="100" zoomScaleSheetLayoutView="100" workbookViewId="0">
      <selection activeCell="A33" sqref="A33"/>
    </sheetView>
  </sheetViews>
  <sheetFormatPr defaultColWidth="9.140625" defaultRowHeight="22.15" customHeight="1" x14ac:dyDescent="0.5"/>
  <cols>
    <col min="1" max="2" width="2" style="17" customWidth="1"/>
    <col min="3" max="3" width="1.85546875" style="17" customWidth="1"/>
    <col min="4" max="4" width="44.42578125" style="17" customWidth="1"/>
    <col min="5" max="5" width="5.28515625" style="20" customWidth="1"/>
    <col min="6" max="6" width="1" style="20" customWidth="1"/>
    <col min="7" max="7" width="16.140625" style="23" customWidth="1"/>
    <col min="8" max="8" width="0.5703125" style="23" customWidth="1"/>
    <col min="9" max="9" width="16.140625" style="23" customWidth="1"/>
    <col min="10" max="10" width="2.140625" style="17" customWidth="1"/>
    <col min="11" max="11" width="18.5703125" style="18" bestFit="1" customWidth="1"/>
    <col min="12" max="12" width="1.5703125" style="18" customWidth="1"/>
    <col min="13" max="13" width="13.85546875" style="17" bestFit="1" customWidth="1"/>
    <col min="14" max="14" width="11.42578125" style="17" customWidth="1"/>
    <col min="15" max="16384" width="9.140625" style="17"/>
  </cols>
  <sheetData>
    <row r="1" spans="1:14" ht="20.45" customHeight="1" x14ac:dyDescent="0.5">
      <c r="A1" s="161">
        <v>9</v>
      </c>
      <c r="B1" s="161"/>
      <c r="C1" s="161"/>
      <c r="D1" s="161"/>
      <c r="E1" s="161"/>
      <c r="F1" s="161"/>
      <c r="G1" s="161"/>
      <c r="H1" s="161"/>
      <c r="I1" s="161"/>
    </row>
    <row r="2" spans="1:14" ht="20.45" customHeight="1" x14ac:dyDescent="0.5">
      <c r="A2" s="163" t="s">
        <v>3</v>
      </c>
      <c r="B2" s="163"/>
      <c r="C2" s="163"/>
      <c r="D2" s="163"/>
      <c r="E2" s="163"/>
      <c r="F2" s="163"/>
      <c r="G2" s="163"/>
      <c r="H2" s="163"/>
      <c r="I2" s="163"/>
    </row>
    <row r="3" spans="1:14" ht="20.45" customHeight="1" x14ac:dyDescent="0.5">
      <c r="A3" s="163" t="s">
        <v>4</v>
      </c>
      <c r="B3" s="163"/>
      <c r="C3" s="163"/>
      <c r="D3" s="163"/>
      <c r="E3" s="163"/>
      <c r="F3" s="163"/>
      <c r="G3" s="163"/>
      <c r="H3" s="163"/>
      <c r="I3" s="163"/>
    </row>
    <row r="4" spans="1:14" ht="20.45" customHeight="1" x14ac:dyDescent="0.5">
      <c r="A4" s="163" t="s">
        <v>58</v>
      </c>
      <c r="B4" s="163"/>
      <c r="C4" s="163"/>
      <c r="D4" s="163"/>
      <c r="E4" s="163"/>
      <c r="F4" s="163"/>
      <c r="G4" s="163"/>
      <c r="H4" s="163"/>
      <c r="I4" s="163"/>
    </row>
    <row r="5" spans="1:14" ht="20.45" customHeight="1" x14ac:dyDescent="0.5">
      <c r="A5" s="162" t="s">
        <v>142</v>
      </c>
      <c r="B5" s="162"/>
      <c r="C5" s="162"/>
      <c r="D5" s="162"/>
      <c r="E5" s="162"/>
      <c r="F5" s="162"/>
      <c r="G5" s="162"/>
      <c r="H5" s="162"/>
      <c r="I5" s="162"/>
    </row>
    <row r="6" spans="1:14" s="1" customFormat="1" ht="13.15" hidden="1" customHeight="1" x14ac:dyDescent="0.5">
      <c r="G6" s="3"/>
      <c r="H6" s="3"/>
      <c r="I6" s="5"/>
      <c r="J6" s="5"/>
      <c r="K6" s="71"/>
      <c r="L6" s="11"/>
      <c r="M6" s="11"/>
    </row>
    <row r="7" spans="1:14" ht="20.45" customHeight="1" x14ac:dyDescent="0.5">
      <c r="B7" s="80"/>
      <c r="C7" s="80"/>
      <c r="D7" s="80"/>
      <c r="E7" s="80"/>
      <c r="F7" s="80"/>
      <c r="G7" s="159" t="s">
        <v>10</v>
      </c>
      <c r="H7" s="160"/>
      <c r="I7" s="159"/>
    </row>
    <row r="8" spans="1:14" ht="20.45" customHeight="1" x14ac:dyDescent="0.5">
      <c r="B8" s="80"/>
      <c r="C8" s="80"/>
      <c r="D8" s="80"/>
      <c r="F8" s="80"/>
      <c r="G8" s="153" t="s">
        <v>59</v>
      </c>
      <c r="H8" s="122"/>
      <c r="I8" s="153" t="s">
        <v>60</v>
      </c>
    </row>
    <row r="9" spans="1:14" ht="20.45" customHeight="1" x14ac:dyDescent="0.5">
      <c r="B9" s="80"/>
      <c r="C9" s="80"/>
      <c r="D9" s="80"/>
      <c r="F9" s="80"/>
      <c r="G9" s="152"/>
      <c r="H9" s="122"/>
      <c r="I9" s="152" t="s">
        <v>160</v>
      </c>
    </row>
    <row r="10" spans="1:14" ht="20.45" customHeight="1" x14ac:dyDescent="0.5">
      <c r="B10" s="80"/>
      <c r="C10" s="80"/>
      <c r="D10" s="80"/>
      <c r="E10" s="20" t="s">
        <v>11</v>
      </c>
      <c r="F10" s="80"/>
      <c r="G10" s="154"/>
      <c r="H10" s="122"/>
      <c r="I10" s="154" t="s">
        <v>161</v>
      </c>
    </row>
    <row r="11" spans="1:14" ht="20.45" customHeight="1" x14ac:dyDescent="0.5">
      <c r="A11" s="17" t="s">
        <v>61</v>
      </c>
      <c r="E11" s="17"/>
      <c r="F11" s="17"/>
      <c r="G11" s="19"/>
      <c r="I11" s="19"/>
    </row>
    <row r="12" spans="1:14" ht="20.45" customHeight="1" x14ac:dyDescent="0.5">
      <c r="B12" s="17" t="s">
        <v>62</v>
      </c>
      <c r="E12" s="150">
        <v>22</v>
      </c>
      <c r="F12" s="123"/>
      <c r="G12" s="19">
        <v>219011113.44</v>
      </c>
      <c r="H12" s="124"/>
      <c r="I12" s="19">
        <v>213839130.79999998</v>
      </c>
      <c r="K12" s="125"/>
      <c r="M12" s="125"/>
      <c r="N12" s="126"/>
    </row>
    <row r="13" spans="1:14" ht="20.45" customHeight="1" x14ac:dyDescent="0.5">
      <c r="B13" s="17" t="s">
        <v>63</v>
      </c>
      <c r="E13" s="123"/>
      <c r="F13" s="123"/>
      <c r="G13" s="19">
        <v>550878.69999999995</v>
      </c>
      <c r="H13" s="124"/>
      <c r="I13" s="19">
        <v>908798.3600000001</v>
      </c>
      <c r="K13" s="125"/>
      <c r="M13" s="125"/>
      <c r="N13" s="126"/>
    </row>
    <row r="14" spans="1:14" ht="20.45" customHeight="1" x14ac:dyDescent="0.5">
      <c r="D14" s="17" t="s">
        <v>64</v>
      </c>
      <c r="E14" s="123"/>
      <c r="F14" s="123"/>
      <c r="G14" s="127">
        <v>219561992.13999999</v>
      </c>
      <c r="H14" s="124"/>
      <c r="I14" s="127">
        <v>214747929.16</v>
      </c>
      <c r="M14" s="125"/>
      <c r="N14" s="126"/>
    </row>
    <row r="15" spans="1:14" ht="20.45" customHeight="1" x14ac:dyDescent="0.5">
      <c r="A15" s="17" t="s">
        <v>65</v>
      </c>
      <c r="E15" s="123"/>
      <c r="F15" s="123"/>
      <c r="G15" s="19"/>
      <c r="H15" s="124"/>
      <c r="I15" s="19"/>
      <c r="M15" s="125"/>
      <c r="N15" s="126"/>
    </row>
    <row r="16" spans="1:14" ht="20.45" customHeight="1" x14ac:dyDescent="0.5">
      <c r="B16" s="17" t="s">
        <v>66</v>
      </c>
      <c r="E16" s="123"/>
      <c r="F16" s="123"/>
      <c r="G16" s="19">
        <v>160359367.63999996</v>
      </c>
      <c r="H16" s="124"/>
      <c r="I16" s="19">
        <v>156058665.05999994</v>
      </c>
      <c r="L16" s="125"/>
      <c r="M16" s="125"/>
      <c r="N16" s="126"/>
    </row>
    <row r="17" spans="1:15" ht="20.45" customHeight="1" x14ac:dyDescent="0.5">
      <c r="B17" s="17" t="s">
        <v>67</v>
      </c>
      <c r="E17" s="123"/>
      <c r="F17" s="123"/>
      <c r="G17" s="19">
        <v>6162239.6899999995</v>
      </c>
      <c r="H17" s="124"/>
      <c r="I17" s="19">
        <v>6262273.8899999987</v>
      </c>
      <c r="K17" s="128"/>
      <c r="L17" s="125"/>
      <c r="M17" s="125"/>
      <c r="N17" s="126"/>
    </row>
    <row r="18" spans="1:15" ht="20.45" customHeight="1" x14ac:dyDescent="0.5">
      <c r="B18" s="17" t="s">
        <v>68</v>
      </c>
      <c r="E18" s="123">
        <v>5.4</v>
      </c>
      <c r="F18" s="123"/>
      <c r="G18" s="19">
        <v>31260523.109999996</v>
      </c>
      <c r="H18" s="124"/>
      <c r="I18" s="19">
        <v>25851740.190000001</v>
      </c>
      <c r="K18" s="128"/>
      <c r="L18" s="125"/>
      <c r="M18" s="125"/>
      <c r="N18" s="126"/>
      <c r="O18" s="126"/>
    </row>
    <row r="19" spans="1:15" ht="20.45" customHeight="1" x14ac:dyDescent="0.5">
      <c r="B19" s="17" t="s">
        <v>69</v>
      </c>
      <c r="E19" s="123"/>
      <c r="F19" s="123"/>
      <c r="G19" s="118">
        <v>3856261.4899999993</v>
      </c>
      <c r="H19" s="124"/>
      <c r="I19" s="19">
        <v>3745901.3299999996</v>
      </c>
      <c r="K19" s="128"/>
      <c r="L19" s="125"/>
      <c r="M19" s="125"/>
      <c r="N19" s="126"/>
      <c r="O19" s="126"/>
    </row>
    <row r="20" spans="1:15" s="1" customFormat="1" ht="20.45" customHeight="1" x14ac:dyDescent="0.5">
      <c r="D20" s="1" t="s">
        <v>70</v>
      </c>
      <c r="E20" s="4"/>
      <c r="F20" s="4"/>
      <c r="G20" s="130">
        <v>201638391.92999995</v>
      </c>
      <c r="H20" s="131"/>
      <c r="I20" s="130">
        <v>191918580.46999994</v>
      </c>
      <c r="J20" s="132"/>
      <c r="K20" s="133"/>
      <c r="L20" s="133"/>
      <c r="M20" s="125"/>
      <c r="N20" s="126"/>
    </row>
    <row r="21" spans="1:15" s="1" customFormat="1" ht="20.45" customHeight="1" x14ac:dyDescent="0.5">
      <c r="A21" s="1" t="s">
        <v>71</v>
      </c>
      <c r="E21" s="4"/>
      <c r="F21" s="4"/>
      <c r="G21" s="134">
        <v>17923600.210000038</v>
      </c>
      <c r="H21" s="132"/>
      <c r="I21" s="134">
        <v>22829348.690000001</v>
      </c>
      <c r="J21" s="132"/>
      <c r="K21" s="133"/>
      <c r="L21" s="135"/>
      <c r="M21" s="125"/>
      <c r="N21" s="126"/>
    </row>
    <row r="22" spans="1:15" ht="20.45" customHeight="1" x14ac:dyDescent="0.5">
      <c r="A22" s="17" t="s">
        <v>72</v>
      </c>
      <c r="E22" s="123"/>
      <c r="F22" s="123"/>
      <c r="G22" s="136">
        <v>5463971.1799999997</v>
      </c>
      <c r="H22" s="19"/>
      <c r="I22" s="136">
        <v>3619060.4</v>
      </c>
      <c r="K22" s="133"/>
      <c r="L22" s="125"/>
      <c r="M22" s="125"/>
      <c r="N22" s="126"/>
    </row>
    <row r="23" spans="1:15" s="1" customFormat="1" ht="20.45" customHeight="1" x14ac:dyDescent="0.5">
      <c r="A23" s="1" t="s">
        <v>73</v>
      </c>
      <c r="E23" s="137"/>
      <c r="F23" s="137"/>
      <c r="G23" s="131">
        <v>12459629.030000038</v>
      </c>
      <c r="H23" s="131"/>
      <c r="I23" s="131">
        <v>19210288.289999999</v>
      </c>
      <c r="K23" s="133"/>
      <c r="L23" s="2"/>
      <c r="M23" s="125"/>
      <c r="N23" s="126"/>
    </row>
    <row r="24" spans="1:15" ht="20.45" customHeight="1" x14ac:dyDescent="0.5">
      <c r="A24" s="17" t="s">
        <v>74</v>
      </c>
      <c r="E24" s="138">
        <v>25</v>
      </c>
      <c r="F24" s="138"/>
      <c r="G24" s="19">
        <v>2459271.3299999987</v>
      </c>
      <c r="H24" s="124"/>
      <c r="I24" s="19">
        <v>3680365.3899999997</v>
      </c>
      <c r="K24" s="139"/>
      <c r="L24" s="128"/>
      <c r="M24" s="125"/>
      <c r="N24" s="126"/>
    </row>
    <row r="25" spans="1:15" ht="20.45" customHeight="1" x14ac:dyDescent="0.5">
      <c r="A25" s="17" t="s">
        <v>143</v>
      </c>
      <c r="E25" s="140"/>
      <c r="F25" s="140"/>
      <c r="G25" s="127">
        <v>10000357.70000004</v>
      </c>
      <c r="H25" s="124"/>
      <c r="I25" s="127">
        <v>15529922.9</v>
      </c>
      <c r="K25" s="139"/>
      <c r="M25" s="125"/>
      <c r="N25" s="126"/>
    </row>
    <row r="26" spans="1:15" ht="20.45" customHeight="1" x14ac:dyDescent="0.5">
      <c r="A26" s="145" t="s">
        <v>75</v>
      </c>
      <c r="E26" s="140"/>
      <c r="F26" s="140"/>
      <c r="G26" s="19"/>
      <c r="H26" s="19"/>
      <c r="I26" s="19"/>
      <c r="M26" s="18"/>
    </row>
    <row r="27" spans="1:15" ht="20.45" customHeight="1" x14ac:dyDescent="0.5">
      <c r="A27" s="145" t="s">
        <v>144</v>
      </c>
      <c r="E27" s="140"/>
      <c r="F27" s="140"/>
      <c r="G27" s="19"/>
      <c r="H27" s="19"/>
      <c r="I27" s="19"/>
      <c r="K27" s="143"/>
      <c r="M27" s="18"/>
    </row>
    <row r="28" spans="1:15" ht="20.45" customHeight="1" x14ac:dyDescent="0.5">
      <c r="A28" s="145" t="s">
        <v>145</v>
      </c>
      <c r="B28" s="145"/>
      <c r="C28" s="145"/>
      <c r="D28" s="145"/>
      <c r="E28" s="140"/>
      <c r="F28" s="140"/>
      <c r="G28" s="19"/>
      <c r="H28" s="19"/>
      <c r="I28" s="19"/>
      <c r="K28" s="143"/>
    </row>
    <row r="29" spans="1:15" ht="20.45" customHeight="1" x14ac:dyDescent="0.5">
      <c r="A29" s="145"/>
      <c r="B29" s="146" t="s">
        <v>162</v>
      </c>
      <c r="C29" s="145"/>
      <c r="D29" s="145"/>
      <c r="E29" s="141">
        <v>19</v>
      </c>
      <c r="F29" s="141"/>
      <c r="G29" s="129">
        <v>2179685.7599999998</v>
      </c>
      <c r="H29" s="131"/>
      <c r="I29" s="129">
        <v>0</v>
      </c>
    </row>
    <row r="30" spans="1:15" ht="20.45" customHeight="1" x14ac:dyDescent="0.5">
      <c r="A30" s="145"/>
      <c r="B30" s="145" t="s">
        <v>146</v>
      </c>
      <c r="C30" s="145"/>
      <c r="D30" s="145"/>
      <c r="E30" s="141"/>
      <c r="F30" s="141"/>
      <c r="G30" s="131"/>
      <c r="H30" s="131"/>
      <c r="I30" s="131"/>
      <c r="M30" s="18"/>
    </row>
    <row r="31" spans="1:15" ht="20.45" customHeight="1" x14ac:dyDescent="0.5">
      <c r="A31" s="145"/>
      <c r="B31" s="145"/>
      <c r="C31" s="145" t="s">
        <v>147</v>
      </c>
      <c r="D31" s="145"/>
      <c r="E31" s="141">
        <v>25</v>
      </c>
      <c r="F31" s="141"/>
      <c r="G31" s="151">
        <v>-435937.15</v>
      </c>
      <c r="H31" s="131"/>
      <c r="I31" s="147">
        <v>0</v>
      </c>
      <c r="M31" s="18"/>
    </row>
    <row r="32" spans="1:15" ht="20.45" customHeight="1" x14ac:dyDescent="0.5">
      <c r="A32" s="146" t="s">
        <v>163</v>
      </c>
      <c r="B32" s="145"/>
      <c r="C32" s="145"/>
      <c r="D32" s="145"/>
      <c r="E32" s="141"/>
      <c r="F32" s="141"/>
      <c r="G32" s="129">
        <v>1743748.6099999999</v>
      </c>
      <c r="H32" s="131"/>
      <c r="I32" s="129">
        <v>0</v>
      </c>
    </row>
    <row r="33" spans="1:13" ht="20.45" customHeight="1" thickBot="1" x14ac:dyDescent="0.55000000000000004">
      <c r="A33" s="145" t="s">
        <v>148</v>
      </c>
      <c r="B33" s="145"/>
      <c r="C33" s="145"/>
      <c r="D33" s="145"/>
      <c r="E33" s="141"/>
      <c r="F33" s="141"/>
      <c r="G33" s="142">
        <v>11744106.31000004</v>
      </c>
      <c r="H33" s="131"/>
      <c r="I33" s="142">
        <v>15529922.9</v>
      </c>
    </row>
    <row r="34" spans="1:13" ht="10.15" customHeight="1" thickTop="1" x14ac:dyDescent="0.5">
      <c r="D34" s="1"/>
      <c r="E34" s="141"/>
      <c r="F34" s="141"/>
      <c r="G34" s="131"/>
      <c r="H34" s="131"/>
      <c r="I34" s="131"/>
    </row>
    <row r="35" spans="1:13" ht="20.45" customHeight="1" x14ac:dyDescent="0.5">
      <c r="A35" s="145" t="s">
        <v>77</v>
      </c>
      <c r="B35" s="145"/>
      <c r="C35" s="145"/>
      <c r="D35" s="1"/>
      <c r="E35" s="3"/>
      <c r="F35" s="141"/>
      <c r="G35" s="144"/>
      <c r="H35" s="131"/>
      <c r="I35" s="144"/>
    </row>
    <row r="36" spans="1:13" ht="20.45" customHeight="1" thickBot="1" x14ac:dyDescent="0.55000000000000004">
      <c r="A36" s="145"/>
      <c r="B36" s="145" t="s">
        <v>78</v>
      </c>
      <c r="C36" s="145"/>
      <c r="D36" s="1"/>
      <c r="E36" s="141">
        <v>26</v>
      </c>
      <c r="F36" s="43"/>
      <c r="G36" s="148">
        <v>0.05</v>
      </c>
      <c r="H36" s="144"/>
      <c r="I36" s="148">
        <v>0.09</v>
      </c>
    </row>
    <row r="37" spans="1:13" ht="20.45" customHeight="1" thickTop="1" x14ac:dyDescent="0.5">
      <c r="E37" s="140"/>
      <c r="F37" s="140"/>
      <c r="G37" s="19"/>
      <c r="H37" s="19"/>
      <c r="I37" s="19"/>
    </row>
    <row r="38" spans="1:13" ht="22.15" customHeight="1" x14ac:dyDescent="0.5">
      <c r="A38" s="81"/>
      <c r="B38" s="81"/>
      <c r="C38" s="81"/>
      <c r="D38" s="81"/>
      <c r="E38" s="17"/>
      <c r="F38" s="17"/>
      <c r="G38" s="17"/>
      <c r="H38" s="17"/>
      <c r="I38" s="81"/>
    </row>
    <row r="39" spans="1:13" ht="22.15" customHeight="1" x14ac:dyDescent="0.5">
      <c r="E39" s="78"/>
      <c r="F39" s="78"/>
      <c r="G39" s="19"/>
      <c r="H39" s="19"/>
      <c r="I39" s="19"/>
      <c r="M39" s="18"/>
    </row>
    <row r="40" spans="1:13" ht="22.15" customHeight="1" x14ac:dyDescent="0.5">
      <c r="E40" s="78"/>
      <c r="F40" s="78"/>
      <c r="G40" s="19"/>
      <c r="H40" s="19"/>
      <c r="I40" s="19"/>
      <c r="M40" s="18"/>
    </row>
    <row r="41" spans="1:13" ht="22.15" customHeight="1" x14ac:dyDescent="0.5">
      <c r="E41" s="78"/>
      <c r="F41" s="78"/>
      <c r="G41" s="19"/>
      <c r="H41" s="19"/>
      <c r="I41" s="19"/>
      <c r="M41" s="18"/>
    </row>
    <row r="42" spans="1:13" ht="22.15" customHeight="1" x14ac:dyDescent="0.5">
      <c r="E42" s="78"/>
      <c r="F42" s="78"/>
      <c r="G42" s="19"/>
      <c r="H42" s="19"/>
      <c r="I42" s="19"/>
      <c r="M42" s="18"/>
    </row>
    <row r="43" spans="1:13" ht="22.15" customHeight="1" x14ac:dyDescent="0.5">
      <c r="E43" s="78"/>
      <c r="F43" s="78"/>
      <c r="G43" s="19"/>
      <c r="H43" s="19"/>
      <c r="I43" s="19"/>
      <c r="M43" s="18"/>
    </row>
    <row r="44" spans="1:13" ht="22.15" customHeight="1" x14ac:dyDescent="0.5">
      <c r="E44" s="78"/>
      <c r="F44" s="78"/>
      <c r="G44" s="19"/>
      <c r="H44" s="19"/>
      <c r="I44" s="19"/>
      <c r="M44" s="18"/>
    </row>
    <row r="45" spans="1:13" ht="22.15" customHeight="1" x14ac:dyDescent="0.5">
      <c r="E45" s="78"/>
      <c r="F45" s="78"/>
      <c r="G45" s="19"/>
      <c r="H45" s="19"/>
      <c r="I45" s="19"/>
      <c r="M45" s="18"/>
    </row>
    <row r="46" spans="1:13" ht="22.15" customHeight="1" x14ac:dyDescent="0.5">
      <c r="E46" s="78"/>
      <c r="F46" s="78"/>
      <c r="G46" s="19"/>
      <c r="H46" s="19"/>
      <c r="I46" s="19"/>
      <c r="M46" s="18"/>
    </row>
    <row r="47" spans="1:13" ht="22.15" customHeight="1" x14ac:dyDescent="0.5">
      <c r="E47" s="78"/>
      <c r="F47" s="78"/>
      <c r="G47" s="19"/>
      <c r="H47" s="19"/>
      <c r="I47" s="19"/>
    </row>
    <row r="48" spans="1:13" ht="22.15" customHeight="1" x14ac:dyDescent="0.5">
      <c r="F48" s="78"/>
      <c r="G48" s="19"/>
      <c r="H48" s="19"/>
      <c r="I48" s="19"/>
    </row>
    <row r="49" spans="1:13" ht="22.15" customHeight="1" x14ac:dyDescent="0.5">
      <c r="E49" s="78"/>
      <c r="F49" s="79"/>
      <c r="G49" s="19"/>
      <c r="H49" s="19"/>
      <c r="I49" s="19"/>
      <c r="M49" s="18"/>
    </row>
    <row r="50" spans="1:13" ht="22.15" customHeight="1" x14ac:dyDescent="0.5">
      <c r="E50" s="78"/>
      <c r="F50" s="79"/>
      <c r="G50" s="19"/>
      <c r="H50" s="19"/>
      <c r="I50" s="19"/>
      <c r="M50" s="18"/>
    </row>
    <row r="51" spans="1:13" ht="22.15" customHeight="1" x14ac:dyDescent="0.5">
      <c r="E51" s="78"/>
      <c r="F51" s="79"/>
      <c r="G51" s="19"/>
      <c r="H51" s="19"/>
      <c r="I51" s="19"/>
      <c r="M51" s="18"/>
    </row>
    <row r="52" spans="1:13" ht="22.15" customHeight="1" x14ac:dyDescent="0.5">
      <c r="A52" s="75"/>
      <c r="B52" s="75"/>
      <c r="C52" s="75"/>
      <c r="D52" s="75"/>
      <c r="E52" s="75"/>
      <c r="F52" s="75"/>
      <c r="G52" s="75"/>
      <c r="H52" s="75"/>
      <c r="I52" s="75"/>
      <c r="M52" s="18"/>
    </row>
    <row r="53" spans="1:13" ht="22.15" customHeight="1" x14ac:dyDescent="0.5">
      <c r="A53" s="75"/>
      <c r="B53" s="75"/>
      <c r="C53" s="75"/>
      <c r="D53" s="75"/>
      <c r="E53" s="75"/>
      <c r="F53" s="75"/>
      <c r="G53" s="75"/>
      <c r="H53" s="75"/>
      <c r="I53" s="75"/>
      <c r="M53" s="18"/>
    </row>
    <row r="54" spans="1:13" ht="22.15" customHeight="1" x14ac:dyDescent="0.5">
      <c r="E54" s="75"/>
      <c r="F54" s="75"/>
      <c r="G54" s="75"/>
      <c r="H54" s="75"/>
      <c r="I54" s="21"/>
      <c r="M54" s="18"/>
    </row>
    <row r="55" spans="1:13" ht="22.15" customHeight="1" x14ac:dyDescent="0.5">
      <c r="B55" s="68"/>
      <c r="D55" s="75"/>
      <c r="E55" s="82"/>
      <c r="F55" s="82"/>
      <c r="G55" s="82"/>
      <c r="H55" s="82"/>
      <c r="I55" s="82"/>
      <c r="M55" s="18"/>
    </row>
    <row r="56" spans="1:13" ht="22.15" customHeight="1" x14ac:dyDescent="0.5">
      <c r="B56" s="83"/>
      <c r="C56" s="83"/>
      <c r="D56" s="83"/>
      <c r="E56" s="83"/>
      <c r="F56" s="83"/>
      <c r="G56" s="83"/>
      <c r="H56" s="1"/>
      <c r="I56" s="1"/>
      <c r="M56" s="18"/>
    </row>
    <row r="59" spans="1:13" ht="22.15" customHeight="1" x14ac:dyDescent="0.5">
      <c r="G59" s="24"/>
      <c r="H59" s="24"/>
      <c r="I59" s="24"/>
    </row>
  </sheetData>
  <mergeCells count="6">
    <mergeCell ref="G7:I7"/>
    <mergeCell ref="A1:I1"/>
    <mergeCell ref="A5:I5"/>
    <mergeCell ref="A2:I2"/>
    <mergeCell ref="A4:I4"/>
    <mergeCell ref="A3:I3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view="pageBreakPreview" topLeftCell="A23" zoomScaleNormal="100" zoomScaleSheetLayoutView="100" workbookViewId="0">
      <selection activeCell="P78" sqref="P78"/>
    </sheetView>
  </sheetViews>
  <sheetFormatPr defaultColWidth="9.140625" defaultRowHeight="23.25" x14ac:dyDescent="0.5"/>
  <cols>
    <col min="1" max="1" width="1.28515625" style="7" customWidth="1"/>
    <col min="2" max="2" width="1.140625" style="7" customWidth="1"/>
    <col min="3" max="3" width="1.42578125" style="7" customWidth="1"/>
    <col min="4" max="4" width="29.5703125" style="7" customWidth="1"/>
    <col min="5" max="5" width="8.85546875" style="7" customWidth="1"/>
    <col min="6" max="6" width="1.5703125" style="8" customWidth="1"/>
    <col min="7" max="7" width="12" style="7" customWidth="1"/>
    <col min="8" max="8" width="0.85546875" style="7" customWidth="1"/>
    <col min="9" max="9" width="11.7109375" style="7" customWidth="1"/>
    <col min="10" max="10" width="0.85546875" style="7" customWidth="1"/>
    <col min="11" max="11" width="11.85546875" style="7" customWidth="1"/>
    <col min="12" max="12" width="1" style="7" customWidth="1"/>
    <col min="13" max="13" width="12.7109375" style="7" customWidth="1"/>
    <col min="14" max="14" width="16.7109375" style="7" bestFit="1" customWidth="1"/>
    <col min="15" max="15" width="9.140625" style="7"/>
    <col min="16" max="16" width="14.42578125" style="7" customWidth="1"/>
    <col min="17" max="16384" width="9.140625" style="7"/>
  </cols>
  <sheetData>
    <row r="1" spans="1:17" ht="24" customHeight="1" x14ac:dyDescent="0.5">
      <c r="A1" s="166">
        <v>10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7" ht="24" customHeight="1" x14ac:dyDescent="0.5">
      <c r="A2" s="167" t="s">
        <v>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7" ht="24" customHeight="1" x14ac:dyDescent="0.5">
      <c r="A3" s="167" t="s">
        <v>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7" ht="24" customHeight="1" x14ac:dyDescent="0.5">
      <c r="A4" s="167" t="s">
        <v>79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7" ht="24" customHeight="1" x14ac:dyDescent="0.5">
      <c r="A5" s="167" t="s">
        <v>142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7" s="29" customFormat="1" ht="18" x14ac:dyDescent="0.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7" s="29" customFormat="1" ht="18" x14ac:dyDescent="0.5">
      <c r="A7" s="30"/>
      <c r="B7" s="31"/>
      <c r="C7" s="31"/>
      <c r="D7" s="31"/>
      <c r="E7" s="31"/>
      <c r="F7" s="32"/>
      <c r="G7" s="168" t="s">
        <v>10</v>
      </c>
      <c r="H7" s="168"/>
      <c r="I7" s="168"/>
      <c r="J7" s="168"/>
      <c r="K7" s="168"/>
      <c r="L7" s="168"/>
      <c r="M7" s="168"/>
    </row>
    <row r="8" spans="1:17" s="29" customFormat="1" ht="18" x14ac:dyDescent="0.5">
      <c r="A8" s="31"/>
      <c r="B8" s="31"/>
      <c r="C8" s="31"/>
      <c r="D8" s="31"/>
      <c r="E8" s="31"/>
      <c r="F8" s="33"/>
      <c r="G8" s="30" t="s">
        <v>83</v>
      </c>
      <c r="H8" s="31"/>
      <c r="I8" s="164" t="s">
        <v>52</v>
      </c>
      <c r="J8" s="164"/>
      <c r="K8" s="164"/>
      <c r="L8" s="34"/>
      <c r="M8" s="30" t="s">
        <v>86</v>
      </c>
    </row>
    <row r="9" spans="1:17" s="29" customFormat="1" ht="18" x14ac:dyDescent="0.5">
      <c r="A9" s="31"/>
      <c r="B9" s="31"/>
      <c r="C9" s="31"/>
      <c r="D9" s="31"/>
      <c r="E9" s="31"/>
      <c r="F9" s="33"/>
      <c r="G9" s="30" t="s">
        <v>84</v>
      </c>
      <c r="H9" s="31"/>
      <c r="I9" s="30" t="s">
        <v>53</v>
      </c>
      <c r="J9" s="30"/>
      <c r="K9" s="30" t="s">
        <v>55</v>
      </c>
      <c r="L9" s="34"/>
      <c r="M9" s="30" t="s">
        <v>87</v>
      </c>
    </row>
    <row r="10" spans="1:17" s="29" customFormat="1" ht="18" x14ac:dyDescent="0.5">
      <c r="A10" s="31"/>
      <c r="B10" s="31"/>
      <c r="C10" s="31"/>
      <c r="D10" s="31"/>
      <c r="E10" s="165" t="s">
        <v>11</v>
      </c>
      <c r="F10" s="165"/>
      <c r="G10" s="30" t="s">
        <v>85</v>
      </c>
      <c r="H10" s="31"/>
      <c r="I10" s="30" t="s">
        <v>54</v>
      </c>
      <c r="J10" s="30"/>
      <c r="L10" s="35"/>
      <c r="M10" s="30" t="s">
        <v>88</v>
      </c>
    </row>
    <row r="11" spans="1:17" s="29" customFormat="1" ht="18" x14ac:dyDescent="0.4">
      <c r="A11" s="29" t="s">
        <v>80</v>
      </c>
      <c r="E11" s="33"/>
      <c r="G11" s="108">
        <v>90000000</v>
      </c>
      <c r="H11" s="36"/>
      <c r="I11" s="108">
        <v>1225000</v>
      </c>
      <c r="J11" s="36"/>
      <c r="K11" s="108">
        <v>49905017.949999996</v>
      </c>
      <c r="L11" s="36"/>
      <c r="M11" s="108">
        <v>141130017.94999999</v>
      </c>
      <c r="O11" s="92"/>
      <c r="P11" s="90"/>
    </row>
    <row r="12" spans="1:17" s="29" customFormat="1" ht="18" x14ac:dyDescent="0.4">
      <c r="A12" s="29" t="s">
        <v>54</v>
      </c>
      <c r="E12" s="37">
        <v>21</v>
      </c>
      <c r="G12" s="40">
        <v>0</v>
      </c>
      <c r="H12" s="36"/>
      <c r="I12" s="36">
        <v>620000</v>
      </c>
      <c r="J12" s="36"/>
      <c r="K12" s="36">
        <v>-620000</v>
      </c>
      <c r="L12" s="36"/>
      <c r="M12" s="40">
        <v>0</v>
      </c>
      <c r="N12" s="38"/>
      <c r="P12" s="89"/>
      <c r="Q12" s="91"/>
    </row>
    <row r="13" spans="1:17" s="29" customFormat="1" ht="18" x14ac:dyDescent="0.4">
      <c r="A13" s="29" t="s">
        <v>81</v>
      </c>
      <c r="E13" s="37">
        <v>21</v>
      </c>
      <c r="G13" s="40">
        <v>0</v>
      </c>
      <c r="H13" s="36"/>
      <c r="I13" s="40">
        <v>0</v>
      </c>
      <c r="J13" s="36"/>
      <c r="K13" s="36">
        <v>-11700000</v>
      </c>
      <c r="L13" s="36"/>
      <c r="M13" s="36">
        <v>-11700000</v>
      </c>
      <c r="N13" s="38"/>
      <c r="P13" s="89"/>
      <c r="Q13" s="91"/>
    </row>
    <row r="14" spans="1:17" s="29" customFormat="1" ht="18" x14ac:dyDescent="0.4">
      <c r="A14" s="29" t="s">
        <v>148</v>
      </c>
      <c r="E14" s="37"/>
      <c r="G14" s="40"/>
      <c r="H14" s="36"/>
      <c r="I14" s="40"/>
      <c r="J14" s="36"/>
      <c r="K14" s="36"/>
      <c r="L14" s="36"/>
      <c r="M14" s="36"/>
      <c r="N14" s="38"/>
      <c r="P14" s="89"/>
      <c r="Q14" s="91"/>
    </row>
    <row r="15" spans="1:17" s="29" customFormat="1" ht="18" x14ac:dyDescent="0.4">
      <c r="B15" s="29" t="s">
        <v>159</v>
      </c>
      <c r="E15" s="37"/>
      <c r="G15" s="40">
        <v>0</v>
      </c>
      <c r="H15" s="36"/>
      <c r="I15" s="40">
        <v>0</v>
      </c>
      <c r="J15" s="36"/>
      <c r="K15" s="36">
        <v>15529922.9</v>
      </c>
      <c r="L15" s="36"/>
      <c r="M15" s="36">
        <v>15529922.9</v>
      </c>
      <c r="N15" s="38"/>
      <c r="O15" s="89"/>
      <c r="P15" s="111"/>
      <c r="Q15" s="91"/>
    </row>
    <row r="16" spans="1:17" s="29" customFormat="1" ht="18" x14ac:dyDescent="0.4">
      <c r="A16" s="29" t="s">
        <v>149</v>
      </c>
      <c r="E16" s="37"/>
      <c r="G16" s="108">
        <v>90000000</v>
      </c>
      <c r="H16" s="36"/>
      <c r="I16" s="108">
        <v>1845000</v>
      </c>
      <c r="J16" s="36"/>
      <c r="K16" s="108">
        <f>SUM(K11:K15)</f>
        <v>53114940.849999994</v>
      </c>
      <c r="L16" s="36"/>
      <c r="M16" s="108">
        <f>SUM(M11:M15)</f>
        <v>144959940.84999999</v>
      </c>
      <c r="N16" s="38"/>
      <c r="O16" s="106"/>
      <c r="P16" s="90"/>
    </row>
    <row r="17" spans="1:16" s="29" customFormat="1" ht="18" x14ac:dyDescent="0.5">
      <c r="A17" s="29" t="s">
        <v>82</v>
      </c>
      <c r="E17" s="37">
        <v>20</v>
      </c>
      <c r="G17" s="36">
        <v>20000000</v>
      </c>
      <c r="H17" s="36"/>
      <c r="I17" s="40">
        <v>0</v>
      </c>
      <c r="J17" s="40"/>
      <c r="K17" s="40">
        <v>0</v>
      </c>
      <c r="L17" s="36"/>
      <c r="M17" s="36">
        <v>20000000</v>
      </c>
      <c r="N17" s="38"/>
    </row>
    <row r="18" spans="1:16" s="29" customFormat="1" ht="18" x14ac:dyDescent="0.5">
      <c r="A18" s="29" t="s">
        <v>54</v>
      </c>
      <c r="E18" s="37">
        <v>21</v>
      </c>
      <c r="G18" s="40">
        <v>0</v>
      </c>
      <c r="H18" s="36"/>
      <c r="I18" s="36">
        <v>2530500</v>
      </c>
      <c r="J18" s="36"/>
      <c r="K18" s="36">
        <v>-2530500</v>
      </c>
      <c r="L18" s="36"/>
      <c r="M18" s="40">
        <v>0</v>
      </c>
      <c r="N18" s="38"/>
    </row>
    <row r="19" spans="1:16" s="29" customFormat="1" ht="18" x14ac:dyDescent="0.5">
      <c r="A19" s="29" t="s">
        <v>81</v>
      </c>
      <c r="E19" s="37">
        <v>21</v>
      </c>
      <c r="G19" s="40">
        <v>0</v>
      </c>
      <c r="H19" s="36"/>
      <c r="I19" s="40">
        <v>0</v>
      </c>
      <c r="J19" s="36"/>
      <c r="K19" s="36">
        <v>-41800000</v>
      </c>
      <c r="L19" s="36"/>
      <c r="M19" s="36">
        <v>-41800000</v>
      </c>
      <c r="N19" s="38"/>
    </row>
    <row r="20" spans="1:16" s="29" customFormat="1" ht="18" x14ac:dyDescent="0.5">
      <c r="A20" s="29" t="s">
        <v>76</v>
      </c>
      <c r="E20" s="37"/>
      <c r="G20" s="40"/>
      <c r="H20" s="36"/>
      <c r="I20" s="40"/>
      <c r="J20" s="36"/>
      <c r="K20" s="36"/>
      <c r="L20" s="36"/>
      <c r="M20" s="36"/>
      <c r="N20" s="38"/>
    </row>
    <row r="21" spans="1:16" s="29" customFormat="1" ht="18" x14ac:dyDescent="0.5">
      <c r="B21" s="29" t="s">
        <v>143</v>
      </c>
      <c r="E21" s="37"/>
      <c r="G21" s="40">
        <v>0</v>
      </c>
      <c r="H21" s="36"/>
      <c r="I21" s="40">
        <v>0</v>
      </c>
      <c r="J21" s="36"/>
      <c r="K21" s="36">
        <v>10000357.70000004</v>
      </c>
      <c r="L21" s="36"/>
      <c r="M21" s="36">
        <v>10000357.70000004</v>
      </c>
      <c r="N21" s="38"/>
      <c r="P21" s="91"/>
    </row>
    <row r="22" spans="1:16" s="29" customFormat="1" ht="18" x14ac:dyDescent="0.5">
      <c r="B22" s="29" t="s">
        <v>163</v>
      </c>
      <c r="E22" s="37"/>
      <c r="G22" s="40">
        <v>0</v>
      </c>
      <c r="H22" s="36"/>
      <c r="I22" s="40">
        <v>0</v>
      </c>
      <c r="J22" s="36"/>
      <c r="K22" s="36">
        <v>1743748.6099999999</v>
      </c>
      <c r="L22" s="36"/>
      <c r="M22" s="36">
        <v>1743748.6099999999</v>
      </c>
      <c r="N22" s="38"/>
      <c r="P22" s="91"/>
    </row>
    <row r="23" spans="1:16" s="29" customFormat="1" ht="18.75" thickBot="1" x14ac:dyDescent="0.55000000000000004">
      <c r="A23" s="29" t="s">
        <v>150</v>
      </c>
      <c r="E23" s="37"/>
      <c r="G23" s="39">
        <v>110000000</v>
      </c>
      <c r="H23" s="36"/>
      <c r="I23" s="39">
        <v>4375500</v>
      </c>
      <c r="J23" s="36"/>
      <c r="K23" s="39">
        <v>20528547.160000034</v>
      </c>
      <c r="L23" s="36"/>
      <c r="M23" s="39">
        <v>134904047.16000006</v>
      </c>
      <c r="N23" s="38"/>
      <c r="P23" s="91"/>
    </row>
    <row r="24" spans="1:16" s="29" customFormat="1" ht="24" thickTop="1" x14ac:dyDescent="0.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38"/>
    </row>
    <row r="25" spans="1:16" s="29" customFormat="1" x14ac:dyDescent="0.5">
      <c r="A25" s="75"/>
      <c r="B25" s="75"/>
      <c r="C25" s="75"/>
      <c r="K25" s="117"/>
      <c r="M25" s="75"/>
      <c r="N25" s="38"/>
    </row>
    <row r="26" spans="1:16" s="29" customFormat="1" ht="18" x14ac:dyDescent="0.5">
      <c r="M26" s="36"/>
      <c r="N26" s="38"/>
    </row>
    <row r="27" spans="1:16" s="29" customFormat="1" x14ac:dyDescent="0.5">
      <c r="D27" s="68"/>
      <c r="E27" s="68"/>
      <c r="F27" s="68"/>
      <c r="G27" s="68"/>
      <c r="H27" s="75"/>
      <c r="I27" s="109"/>
      <c r="K27" s="75"/>
      <c r="L27" s="22"/>
      <c r="M27" s="36"/>
      <c r="N27" s="38"/>
    </row>
    <row r="28" spans="1:16" s="29" customFormat="1" x14ac:dyDescent="0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38"/>
    </row>
    <row r="29" spans="1:16" s="29" customFormat="1" x14ac:dyDescent="0.5">
      <c r="D29" s="1"/>
      <c r="E29" s="75"/>
      <c r="F29" s="75"/>
      <c r="G29" s="75"/>
      <c r="H29" s="75"/>
      <c r="I29" s="75"/>
      <c r="J29" s="22"/>
      <c r="K29" s="75"/>
      <c r="L29" s="75"/>
      <c r="M29" s="36"/>
      <c r="N29" s="38"/>
    </row>
    <row r="30" spans="1:16" s="29" customFormat="1" x14ac:dyDescent="0.5">
      <c r="D30" s="1"/>
      <c r="E30" s="1"/>
      <c r="F30" s="75"/>
      <c r="G30" s="3"/>
      <c r="H30" s="1"/>
      <c r="I30" s="1"/>
      <c r="J30" s="1"/>
      <c r="K30" s="1"/>
      <c r="L30" s="1"/>
      <c r="M30" s="36"/>
      <c r="N30" s="38"/>
    </row>
    <row r="31" spans="1:16" s="29" customFormat="1" x14ac:dyDescent="0.5">
      <c r="D31" s="68"/>
      <c r="E31" s="68"/>
      <c r="F31" s="75"/>
      <c r="G31" s="75"/>
      <c r="H31" s="68"/>
      <c r="I31" s="68"/>
      <c r="J31" s="68"/>
      <c r="K31" s="83"/>
      <c r="L31" s="83"/>
      <c r="M31" s="36"/>
      <c r="N31" s="38"/>
    </row>
    <row r="32" spans="1:16" s="9" customFormat="1" x14ac:dyDescent="0.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</row>
    <row r="33" spans="7:13" x14ac:dyDescent="0.5">
      <c r="G33" s="10"/>
      <c r="I33" s="10"/>
      <c r="K33" s="10"/>
      <c r="M33" s="10"/>
    </row>
    <row r="34" spans="7:13" x14ac:dyDescent="0.5">
      <c r="G34" s="10"/>
      <c r="I34" s="10"/>
      <c r="K34" s="10"/>
      <c r="M34" s="10"/>
    </row>
  </sheetData>
  <mergeCells count="8">
    <mergeCell ref="I8:K8"/>
    <mergeCell ref="E10:F10"/>
    <mergeCell ref="A1:M1"/>
    <mergeCell ref="A2:M2"/>
    <mergeCell ref="A4:M4"/>
    <mergeCell ref="A5:M5"/>
    <mergeCell ref="G7:M7"/>
    <mergeCell ref="A3:M3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7"/>
  <sheetViews>
    <sheetView view="pageBreakPreview" topLeftCell="A62" zoomScaleNormal="120" zoomScaleSheetLayoutView="100" workbookViewId="0">
      <selection activeCell="P78" sqref="P78"/>
    </sheetView>
  </sheetViews>
  <sheetFormatPr defaultColWidth="9.140625" defaultRowHeight="21" customHeight="1" x14ac:dyDescent="0.5"/>
  <cols>
    <col min="1" max="1" width="1.42578125" style="7" customWidth="1"/>
    <col min="2" max="2" width="2" style="7" customWidth="1"/>
    <col min="3" max="4" width="1.42578125" style="7" customWidth="1"/>
    <col min="5" max="5" width="50.140625" style="7" customWidth="1"/>
    <col min="6" max="6" width="0.42578125" style="7" customWidth="1"/>
    <col min="7" max="7" width="1.5703125" style="7" hidden="1" customWidth="1"/>
    <col min="8" max="8" width="15.85546875" style="16" customWidth="1"/>
    <col min="9" max="9" width="1" style="7" customWidth="1"/>
    <col min="10" max="10" width="17.140625" style="25" bestFit="1" customWidth="1"/>
    <col min="11" max="11" width="1.7109375" style="7" customWidth="1"/>
    <col min="12" max="12" width="14" style="7" bestFit="1" customWidth="1"/>
    <col min="13" max="13" width="1.7109375" style="7" customWidth="1"/>
    <col min="14" max="14" width="15.42578125" style="7" customWidth="1"/>
    <col min="15" max="15" width="15.7109375" style="7" customWidth="1"/>
    <col min="16" max="16384" width="9.140625" style="7"/>
  </cols>
  <sheetData>
    <row r="1" spans="1:15" ht="21.75" customHeight="1" x14ac:dyDescent="0.5">
      <c r="A1" s="166">
        <v>11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5" ht="21.75" customHeight="1" x14ac:dyDescent="0.5">
      <c r="A2" s="167" t="s">
        <v>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5" ht="21.75" customHeight="1" x14ac:dyDescent="0.5">
      <c r="A3" s="167" t="s">
        <v>4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5" ht="21.75" customHeight="1" x14ac:dyDescent="0.5">
      <c r="A4" s="167" t="s">
        <v>89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5" ht="21.75" customHeight="1" x14ac:dyDescent="0.5">
      <c r="A5" s="171" t="s">
        <v>142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5" ht="21.75" customHeight="1" x14ac:dyDescent="0.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5" ht="17.45" customHeight="1" x14ac:dyDescent="0.5">
      <c r="A7" s="55"/>
      <c r="B7" s="55"/>
      <c r="C7" s="55"/>
      <c r="D7" s="55"/>
      <c r="E7" s="55"/>
      <c r="F7" s="55"/>
      <c r="G7" s="55"/>
      <c r="H7" s="169" t="s">
        <v>10</v>
      </c>
      <c r="I7" s="169"/>
      <c r="J7" s="169"/>
    </row>
    <row r="8" spans="1:15" ht="21" customHeight="1" x14ac:dyDescent="0.5">
      <c r="A8" s="55"/>
      <c r="B8" s="55"/>
      <c r="C8" s="55"/>
      <c r="D8" s="55"/>
      <c r="E8" s="55"/>
      <c r="F8" s="56"/>
      <c r="G8" s="55"/>
      <c r="H8" s="110" t="s">
        <v>59</v>
      </c>
      <c r="I8" s="74"/>
      <c r="J8" s="110" t="s">
        <v>60</v>
      </c>
    </row>
    <row r="9" spans="1:15" ht="21" customHeight="1" x14ac:dyDescent="0.5">
      <c r="A9" s="55" t="s">
        <v>91</v>
      </c>
      <c r="B9" s="55"/>
      <c r="C9" s="55"/>
      <c r="D9" s="55"/>
      <c r="E9" s="55"/>
      <c r="F9" s="57"/>
      <c r="G9" s="57"/>
      <c r="H9" s="94"/>
      <c r="I9" s="55"/>
      <c r="J9" s="94"/>
    </row>
    <row r="10" spans="1:15" ht="21" customHeight="1" x14ac:dyDescent="0.5">
      <c r="A10" s="55"/>
      <c r="B10" s="55" t="s">
        <v>143</v>
      </c>
      <c r="C10" s="55"/>
      <c r="D10" s="55"/>
      <c r="E10" s="55"/>
      <c r="F10" s="57"/>
      <c r="G10" s="57"/>
      <c r="H10" s="94">
        <v>10000357.700000033</v>
      </c>
      <c r="I10" s="64"/>
      <c r="J10" s="94">
        <v>15529922.9</v>
      </c>
      <c r="L10" s="41"/>
      <c r="N10" s="27"/>
      <c r="O10" s="41"/>
    </row>
    <row r="11" spans="1:15" ht="21" customHeight="1" x14ac:dyDescent="0.5">
      <c r="A11" s="55"/>
      <c r="B11" s="55" t="s">
        <v>92</v>
      </c>
      <c r="C11" s="55"/>
      <c r="D11" s="55"/>
      <c r="E11" s="55"/>
      <c r="F11" s="57"/>
      <c r="G11" s="57"/>
      <c r="H11" s="94"/>
      <c r="I11" s="64"/>
      <c r="J11" s="94"/>
      <c r="N11" s="25"/>
    </row>
    <row r="12" spans="1:15" ht="21" customHeight="1" x14ac:dyDescent="0.5">
      <c r="A12" s="55"/>
      <c r="B12" s="55" t="s">
        <v>93</v>
      </c>
      <c r="C12" s="55"/>
      <c r="D12" s="55"/>
      <c r="E12" s="55"/>
      <c r="F12" s="57"/>
      <c r="G12" s="57"/>
      <c r="H12" s="94"/>
      <c r="I12" s="64"/>
      <c r="J12" s="94"/>
      <c r="N12" s="25"/>
    </row>
    <row r="13" spans="1:15" ht="21" customHeight="1" x14ac:dyDescent="0.5">
      <c r="A13" s="55"/>
      <c r="B13" s="55"/>
      <c r="C13" s="55" t="s">
        <v>94</v>
      </c>
      <c r="D13" s="55"/>
      <c r="E13" s="55"/>
      <c r="F13" s="57"/>
      <c r="G13" s="57"/>
      <c r="H13" s="94">
        <v>6042463.29</v>
      </c>
      <c r="I13" s="64"/>
      <c r="J13" s="94">
        <v>6524825.379999999</v>
      </c>
      <c r="N13" s="27"/>
      <c r="O13" s="41"/>
    </row>
    <row r="14" spans="1:15" ht="21" customHeight="1" x14ac:dyDescent="0.5">
      <c r="A14" s="55"/>
      <c r="B14" s="55"/>
      <c r="C14" s="55" t="s">
        <v>95</v>
      </c>
      <c r="D14" s="55"/>
      <c r="E14" s="55"/>
      <c r="F14" s="57"/>
      <c r="G14" s="57"/>
      <c r="H14" s="94">
        <v>723857</v>
      </c>
      <c r="I14" s="64"/>
      <c r="J14" s="94">
        <v>777706</v>
      </c>
      <c r="N14" s="25"/>
      <c r="O14" s="41"/>
    </row>
    <row r="15" spans="1:15" ht="21" customHeight="1" x14ac:dyDescent="0.5">
      <c r="A15" s="55"/>
      <c r="B15" s="55"/>
      <c r="C15" s="55" t="s">
        <v>96</v>
      </c>
      <c r="D15" s="55"/>
      <c r="E15" s="55"/>
      <c r="F15" s="57"/>
      <c r="G15" s="57"/>
      <c r="H15" s="96">
        <v>-6320.6300000000047</v>
      </c>
      <c r="I15" s="64"/>
      <c r="J15" s="95">
        <v>367422.42</v>
      </c>
      <c r="N15" s="25"/>
      <c r="O15" s="41"/>
    </row>
    <row r="16" spans="1:15" ht="21" customHeight="1" x14ac:dyDescent="0.5">
      <c r="A16" s="55"/>
      <c r="B16" s="55"/>
      <c r="C16" s="55" t="s">
        <v>97</v>
      </c>
      <c r="D16" s="55"/>
      <c r="E16" s="55"/>
      <c r="F16" s="57"/>
      <c r="G16" s="57"/>
      <c r="H16" s="96">
        <v>-373049.01999999979</v>
      </c>
      <c r="I16" s="64"/>
      <c r="J16" s="95">
        <v>154690.30999999994</v>
      </c>
      <c r="N16" s="25"/>
      <c r="O16" s="41"/>
    </row>
    <row r="17" spans="1:15" ht="21" customHeight="1" x14ac:dyDescent="0.5">
      <c r="A17" s="55"/>
      <c r="B17" s="55"/>
      <c r="C17" s="55" t="s">
        <v>98</v>
      </c>
      <c r="D17" s="55"/>
      <c r="E17" s="55"/>
      <c r="F17" s="57"/>
      <c r="G17" s="57"/>
      <c r="H17" s="96">
        <v>-179019.09</v>
      </c>
      <c r="I17" s="64"/>
      <c r="J17" s="95">
        <v>-81220.36</v>
      </c>
      <c r="N17" s="25"/>
      <c r="O17" s="41"/>
    </row>
    <row r="18" spans="1:15" ht="21" customHeight="1" x14ac:dyDescent="0.5">
      <c r="A18" s="55"/>
      <c r="B18" s="55"/>
      <c r="C18" s="55" t="s">
        <v>99</v>
      </c>
      <c r="D18" s="55"/>
      <c r="E18" s="55"/>
      <c r="F18" s="57"/>
      <c r="G18" s="57"/>
      <c r="H18" s="96">
        <v>-864234.78999999992</v>
      </c>
      <c r="I18" s="64"/>
      <c r="J18" s="95">
        <v>1158084.51</v>
      </c>
      <c r="N18" s="25"/>
      <c r="O18" s="41"/>
    </row>
    <row r="19" spans="1:15" ht="21" customHeight="1" x14ac:dyDescent="0.5">
      <c r="A19" s="55"/>
      <c r="B19" s="55"/>
      <c r="C19" s="55" t="s">
        <v>100</v>
      </c>
      <c r="D19" s="55"/>
      <c r="E19" s="55"/>
      <c r="F19" s="57"/>
      <c r="G19" s="57"/>
      <c r="H19" s="94">
        <v>821785.34000000008</v>
      </c>
      <c r="I19" s="61"/>
      <c r="J19" s="94">
        <v>795836.22</v>
      </c>
      <c r="N19" s="25"/>
      <c r="O19" s="41"/>
    </row>
    <row r="20" spans="1:15" ht="21" customHeight="1" x14ac:dyDescent="0.5">
      <c r="A20" s="55"/>
      <c r="B20" s="55"/>
      <c r="C20" s="55" t="s">
        <v>101</v>
      </c>
      <c r="D20" s="55"/>
      <c r="E20" s="55"/>
      <c r="F20" s="57"/>
      <c r="G20" s="57"/>
      <c r="H20" s="95">
        <v>-51329.06</v>
      </c>
      <c r="I20" s="61"/>
      <c r="J20" s="95">
        <v>-60102.44</v>
      </c>
      <c r="N20" s="25"/>
      <c r="O20" s="41"/>
    </row>
    <row r="21" spans="1:15" ht="21" customHeight="1" x14ac:dyDescent="0.5">
      <c r="A21" s="55"/>
      <c r="B21" s="55"/>
      <c r="C21" s="55" t="s">
        <v>156</v>
      </c>
      <c r="D21" s="55"/>
      <c r="E21" s="55"/>
      <c r="F21" s="57"/>
      <c r="G21" s="57"/>
      <c r="H21" s="95">
        <v>42185.22</v>
      </c>
      <c r="I21" s="61"/>
      <c r="J21" s="120">
        <v>0</v>
      </c>
      <c r="N21" s="25"/>
      <c r="O21" s="41"/>
    </row>
    <row r="22" spans="1:15" ht="21" customHeight="1" x14ac:dyDescent="0.5">
      <c r="A22" s="55"/>
      <c r="B22" s="55"/>
      <c r="C22" s="55" t="s">
        <v>102</v>
      </c>
      <c r="D22" s="55"/>
      <c r="E22" s="55"/>
      <c r="F22" s="57"/>
      <c r="G22" s="57"/>
      <c r="H22" s="94">
        <v>5463971.1799999997</v>
      </c>
      <c r="I22" s="61"/>
      <c r="J22" s="94">
        <v>3619060.4</v>
      </c>
      <c r="N22" s="25"/>
      <c r="O22" s="41"/>
    </row>
    <row r="23" spans="1:15" ht="21" customHeight="1" x14ac:dyDescent="0.5">
      <c r="A23" s="55"/>
      <c r="B23" s="55"/>
      <c r="C23" s="55" t="s">
        <v>74</v>
      </c>
      <c r="D23" s="55"/>
      <c r="E23" s="55"/>
      <c r="F23" s="57"/>
      <c r="G23" s="57"/>
      <c r="H23" s="97">
        <v>2459271.3299999987</v>
      </c>
      <c r="I23" s="61"/>
      <c r="J23" s="97">
        <v>3680365.3899999997</v>
      </c>
      <c r="N23" s="25"/>
    </row>
    <row r="24" spans="1:15" ht="21" customHeight="1" x14ac:dyDescent="0.5">
      <c r="A24" s="55"/>
      <c r="B24" s="55" t="s">
        <v>103</v>
      </c>
      <c r="C24" s="55"/>
      <c r="D24" s="55"/>
      <c r="E24" s="55"/>
      <c r="F24" s="57"/>
      <c r="G24" s="57"/>
      <c r="H24" s="94"/>
      <c r="I24" s="61"/>
      <c r="J24" s="94"/>
      <c r="N24" s="25"/>
    </row>
    <row r="25" spans="1:15" ht="21" customHeight="1" x14ac:dyDescent="0.5">
      <c r="A25" s="55"/>
      <c r="B25" s="55"/>
      <c r="C25" s="55" t="s">
        <v>104</v>
      </c>
      <c r="D25" s="55"/>
      <c r="E25" s="55"/>
      <c r="F25" s="57"/>
      <c r="G25" s="57"/>
      <c r="H25" s="94">
        <v>24079938.470000029</v>
      </c>
      <c r="I25" s="61"/>
      <c r="J25" s="94">
        <v>32466590.730000049</v>
      </c>
      <c r="L25" s="27"/>
      <c r="M25" s="14"/>
      <c r="N25" s="26"/>
      <c r="O25" s="41"/>
    </row>
    <row r="26" spans="1:15" ht="21" customHeight="1" x14ac:dyDescent="0.5">
      <c r="A26" s="55"/>
      <c r="B26" s="55" t="s">
        <v>105</v>
      </c>
      <c r="C26" s="55"/>
      <c r="D26" s="55"/>
      <c r="E26" s="55"/>
      <c r="F26" s="55"/>
      <c r="G26" s="57"/>
      <c r="H26" s="94"/>
      <c r="I26" s="61"/>
      <c r="J26" s="94"/>
      <c r="L26" s="41"/>
      <c r="M26" s="41"/>
      <c r="N26" s="27"/>
    </row>
    <row r="27" spans="1:15" ht="21" customHeight="1" x14ac:dyDescent="0.5">
      <c r="A27" s="55"/>
      <c r="B27" s="55"/>
      <c r="C27" s="55" t="s">
        <v>106</v>
      </c>
      <c r="D27" s="55"/>
      <c r="E27" s="55"/>
      <c r="F27" s="57"/>
      <c r="G27" s="57"/>
      <c r="H27" s="95">
        <v>1355711.0699999987</v>
      </c>
      <c r="I27" s="64"/>
      <c r="J27" s="95">
        <v>-5778585.6500000022</v>
      </c>
      <c r="N27" s="25"/>
      <c r="O27" s="41"/>
    </row>
    <row r="28" spans="1:15" ht="21" customHeight="1" x14ac:dyDescent="0.5">
      <c r="A28" s="55"/>
      <c r="B28" s="55"/>
      <c r="C28" s="55" t="s">
        <v>15</v>
      </c>
      <c r="D28" s="55"/>
      <c r="E28" s="55"/>
      <c r="F28" s="57"/>
      <c r="G28" s="57"/>
      <c r="H28" s="95">
        <v>-21241013.469999999</v>
      </c>
      <c r="I28" s="61"/>
      <c r="J28" s="95">
        <v>-5363340.6200000048</v>
      </c>
      <c r="N28" s="25"/>
      <c r="O28" s="41"/>
    </row>
    <row r="29" spans="1:15" ht="21" customHeight="1" x14ac:dyDescent="0.5">
      <c r="A29" s="55"/>
      <c r="B29" s="55"/>
      <c r="C29" s="55" t="s">
        <v>17</v>
      </c>
      <c r="D29" s="55"/>
      <c r="E29" s="55"/>
      <c r="F29" s="57"/>
      <c r="G29" s="57"/>
      <c r="H29" s="95">
        <v>-47638.94</v>
      </c>
      <c r="I29" s="61"/>
      <c r="J29" s="95">
        <v>-10827.540000000005</v>
      </c>
      <c r="N29" s="25"/>
      <c r="O29" s="41"/>
    </row>
    <row r="30" spans="1:15" s="55" customFormat="1" ht="21" customHeight="1" x14ac:dyDescent="0.5">
      <c r="B30" s="55" t="s">
        <v>107</v>
      </c>
      <c r="G30" s="57"/>
      <c r="H30" s="58"/>
      <c r="J30" s="58"/>
      <c r="N30" s="25"/>
    </row>
    <row r="31" spans="1:15" s="55" customFormat="1" ht="21" customHeight="1" x14ac:dyDescent="0.5">
      <c r="C31" s="55" t="s">
        <v>108</v>
      </c>
      <c r="G31" s="57"/>
      <c r="H31" s="59">
        <v>9506770.7899999991</v>
      </c>
      <c r="I31" s="59"/>
      <c r="J31" s="59">
        <v>-8259471.0499999998</v>
      </c>
      <c r="N31" s="25"/>
      <c r="O31" s="41"/>
    </row>
    <row r="32" spans="1:15" s="55" customFormat="1" ht="21" customHeight="1" x14ac:dyDescent="0.5">
      <c r="C32" s="55" t="s">
        <v>37</v>
      </c>
      <c r="F32" s="57"/>
      <c r="G32" s="57"/>
      <c r="H32" s="62">
        <v>256187.87999999966</v>
      </c>
      <c r="I32" s="62"/>
      <c r="J32" s="62">
        <v>47196.660000000033</v>
      </c>
      <c r="N32" s="25"/>
      <c r="O32" s="41"/>
    </row>
    <row r="33" spans="1:15" s="55" customFormat="1" ht="21" customHeight="1" x14ac:dyDescent="0.5">
      <c r="C33" s="55" t="s">
        <v>109</v>
      </c>
      <c r="F33" s="57"/>
      <c r="G33" s="57"/>
      <c r="H33" s="120">
        <v>0</v>
      </c>
      <c r="I33" s="62"/>
      <c r="J33" s="62">
        <v>-640000</v>
      </c>
      <c r="N33" s="25"/>
      <c r="O33" s="41"/>
    </row>
    <row r="34" spans="1:15" ht="21" customHeight="1" x14ac:dyDescent="0.5">
      <c r="J34" s="115"/>
    </row>
    <row r="35" spans="1:15" ht="21.75" customHeight="1" x14ac:dyDescent="0.5">
      <c r="A35" s="166">
        <v>12</v>
      </c>
      <c r="B35" s="166"/>
      <c r="C35" s="166"/>
      <c r="D35" s="166"/>
      <c r="E35" s="166"/>
      <c r="F35" s="166"/>
      <c r="G35" s="166"/>
      <c r="H35" s="166"/>
      <c r="I35" s="166"/>
      <c r="J35" s="166"/>
    </row>
    <row r="36" spans="1:15" ht="21.75" customHeight="1" x14ac:dyDescent="0.5">
      <c r="A36" s="167" t="s">
        <v>3</v>
      </c>
      <c r="B36" s="167"/>
      <c r="C36" s="167"/>
      <c r="D36" s="167"/>
      <c r="E36" s="167"/>
      <c r="F36" s="167"/>
      <c r="G36" s="167"/>
      <c r="H36" s="167"/>
      <c r="I36" s="167"/>
      <c r="J36" s="167"/>
    </row>
    <row r="37" spans="1:15" ht="21.75" customHeight="1" x14ac:dyDescent="0.5">
      <c r="A37" s="167" t="s">
        <v>4</v>
      </c>
      <c r="B37" s="167"/>
      <c r="C37" s="167"/>
      <c r="D37" s="167"/>
      <c r="E37" s="167"/>
      <c r="F37" s="167"/>
      <c r="G37" s="167"/>
      <c r="H37" s="167"/>
      <c r="I37" s="167"/>
      <c r="J37" s="167"/>
    </row>
    <row r="38" spans="1:15" ht="21.75" customHeight="1" x14ac:dyDescent="0.5">
      <c r="A38" s="167" t="s">
        <v>90</v>
      </c>
      <c r="B38" s="167"/>
      <c r="C38" s="167"/>
      <c r="D38" s="167"/>
      <c r="E38" s="167"/>
      <c r="F38" s="167"/>
      <c r="G38" s="167"/>
      <c r="H38" s="167"/>
      <c r="I38" s="167"/>
      <c r="J38" s="167"/>
    </row>
    <row r="39" spans="1:15" ht="21.75" customHeight="1" x14ac:dyDescent="0.5">
      <c r="A39" s="171" t="s">
        <v>142</v>
      </c>
      <c r="B39" s="171"/>
      <c r="C39" s="171"/>
      <c r="D39" s="171"/>
      <c r="E39" s="171"/>
      <c r="F39" s="171"/>
      <c r="G39" s="171"/>
      <c r="H39" s="171"/>
      <c r="I39" s="171"/>
      <c r="J39" s="171"/>
    </row>
    <row r="40" spans="1:15" ht="1.5" hidden="1" customHeight="1" x14ac:dyDescent="0.5">
      <c r="A40" s="77"/>
      <c r="B40" s="77"/>
      <c r="C40" s="77"/>
      <c r="D40" s="77"/>
      <c r="E40" s="77"/>
      <c r="F40" s="77"/>
      <c r="G40" s="77"/>
      <c r="H40" s="77"/>
      <c r="I40" s="77"/>
      <c r="J40" s="77"/>
    </row>
    <row r="41" spans="1:15" ht="23.25" x14ac:dyDescent="0.5">
      <c r="A41" s="77"/>
      <c r="B41" s="77"/>
      <c r="C41" s="77"/>
      <c r="D41" s="77"/>
      <c r="E41" s="77"/>
      <c r="F41" s="77"/>
      <c r="G41" s="77"/>
      <c r="H41" s="77"/>
      <c r="I41" s="77"/>
      <c r="J41" s="77"/>
    </row>
    <row r="42" spans="1:15" s="55" customFormat="1" ht="21" customHeight="1" x14ac:dyDescent="0.5">
      <c r="H42" s="169" t="s">
        <v>10</v>
      </c>
      <c r="I42" s="169"/>
      <c r="J42" s="169"/>
    </row>
    <row r="43" spans="1:15" s="55" customFormat="1" ht="21" customHeight="1" x14ac:dyDescent="0.5">
      <c r="F43" s="56"/>
      <c r="H43" s="110" t="s">
        <v>59</v>
      </c>
      <c r="I43" s="74"/>
      <c r="J43" s="110" t="s">
        <v>60</v>
      </c>
    </row>
    <row r="44" spans="1:15" s="55" customFormat="1" ht="21" customHeight="1" x14ac:dyDescent="0.5">
      <c r="B44" s="55" t="s">
        <v>112</v>
      </c>
      <c r="F44" s="57"/>
      <c r="G44" s="57"/>
      <c r="H44" s="59">
        <v>13909955.800000029</v>
      </c>
      <c r="I44" s="61"/>
      <c r="J44" s="59">
        <v>12461562.529999999</v>
      </c>
      <c r="O44" s="41"/>
    </row>
    <row r="45" spans="1:15" s="55" customFormat="1" ht="21" customHeight="1" x14ac:dyDescent="0.5">
      <c r="B45" s="55" t="s">
        <v>110</v>
      </c>
      <c r="F45" s="57"/>
      <c r="G45" s="57"/>
      <c r="H45" s="60">
        <v>-3961808.3</v>
      </c>
      <c r="I45" s="61"/>
      <c r="J45" s="60">
        <v>-2259223.02</v>
      </c>
      <c r="O45" s="41"/>
    </row>
    <row r="46" spans="1:15" s="55" customFormat="1" ht="21" customHeight="1" x14ac:dyDescent="0.5">
      <c r="C46" s="55" t="s">
        <v>111</v>
      </c>
      <c r="G46" s="57"/>
      <c r="H46" s="60">
        <v>9948147.5</v>
      </c>
      <c r="I46" s="61"/>
      <c r="J46" s="149">
        <v>10202339.51</v>
      </c>
      <c r="O46" s="41"/>
    </row>
    <row r="47" spans="1:15" ht="21" customHeight="1" x14ac:dyDescent="0.5">
      <c r="A47" s="55"/>
      <c r="B47" s="55"/>
      <c r="C47" s="55"/>
      <c r="D47" s="55"/>
      <c r="E47" s="55"/>
      <c r="F47" s="55"/>
      <c r="G47" s="55"/>
      <c r="H47" s="103"/>
      <c r="I47" s="55"/>
      <c r="J47" s="103"/>
    </row>
    <row r="48" spans="1:15" s="55" customFormat="1" ht="21" customHeight="1" x14ac:dyDescent="0.5">
      <c r="A48" s="55" t="s">
        <v>113</v>
      </c>
      <c r="F48" s="56"/>
      <c r="H48" s="58"/>
      <c r="I48" s="63"/>
      <c r="J48" s="58"/>
    </row>
    <row r="49" spans="1:15" s="55" customFormat="1" ht="21" customHeight="1" x14ac:dyDescent="0.5">
      <c r="B49" s="55" t="s">
        <v>164</v>
      </c>
      <c r="F49" s="56"/>
      <c r="H49" s="59">
        <v>-4353.55</v>
      </c>
      <c r="I49" s="63"/>
      <c r="J49" s="59">
        <v>-6204.52</v>
      </c>
      <c r="O49" s="41"/>
    </row>
    <row r="50" spans="1:15" s="55" customFormat="1" ht="21" customHeight="1" x14ac:dyDescent="0.5">
      <c r="B50" s="55" t="s">
        <v>114</v>
      </c>
      <c r="F50" s="56"/>
      <c r="H50" s="98">
        <v>0</v>
      </c>
      <c r="I50" s="63"/>
      <c r="J50" s="59">
        <v>11000000</v>
      </c>
      <c r="O50" s="41"/>
    </row>
    <row r="51" spans="1:15" s="55" customFormat="1" ht="21" customHeight="1" x14ac:dyDescent="0.5">
      <c r="B51" s="55" t="s">
        <v>151</v>
      </c>
      <c r="F51" s="56"/>
      <c r="H51" s="59">
        <v>-1863.14</v>
      </c>
      <c r="I51" s="63"/>
      <c r="J51" s="59">
        <v>-1855.08</v>
      </c>
      <c r="O51" s="41"/>
    </row>
    <row r="52" spans="1:15" s="55" customFormat="1" ht="21" customHeight="1" x14ac:dyDescent="0.5">
      <c r="B52" s="55" t="s">
        <v>115</v>
      </c>
      <c r="F52" s="56"/>
      <c r="H52" s="95">
        <v>-228473.97</v>
      </c>
      <c r="I52" s="63"/>
      <c r="J52" s="95">
        <v>-2500</v>
      </c>
      <c r="O52" s="41"/>
    </row>
    <row r="53" spans="1:15" s="55" customFormat="1" ht="21" customHeight="1" x14ac:dyDescent="0.5">
      <c r="B53" s="55" t="s">
        <v>116</v>
      </c>
      <c r="F53" s="57"/>
      <c r="G53" s="57"/>
      <c r="H53" s="59">
        <v>179030.09</v>
      </c>
      <c r="I53" s="64"/>
      <c r="J53" s="59">
        <v>140120</v>
      </c>
      <c r="O53" s="41"/>
    </row>
    <row r="54" spans="1:15" s="55" customFormat="1" ht="21" customHeight="1" x14ac:dyDescent="0.5">
      <c r="B54" s="55" t="s">
        <v>117</v>
      </c>
      <c r="F54" s="57"/>
      <c r="G54" s="57"/>
      <c r="H54" s="95">
        <v>-578144</v>
      </c>
      <c r="I54" s="65"/>
      <c r="J54" s="98">
        <v>0</v>
      </c>
      <c r="O54" s="41"/>
    </row>
    <row r="55" spans="1:15" s="55" customFormat="1" ht="21" customHeight="1" x14ac:dyDescent="0.5">
      <c r="B55" s="55" t="s">
        <v>118</v>
      </c>
      <c r="F55" s="57"/>
      <c r="G55" s="57"/>
      <c r="H55" s="60">
        <v>65406.06</v>
      </c>
      <c r="I55" s="64"/>
      <c r="J55" s="60">
        <v>123166.92</v>
      </c>
      <c r="O55" s="41"/>
    </row>
    <row r="56" spans="1:15" s="55" customFormat="1" ht="21" customHeight="1" x14ac:dyDescent="0.5">
      <c r="C56" s="55" t="s">
        <v>119</v>
      </c>
      <c r="F56" s="57"/>
      <c r="G56" s="57"/>
      <c r="H56" s="60">
        <v>-568398.51</v>
      </c>
      <c r="I56" s="64"/>
      <c r="J56" s="60">
        <v>11252727.32</v>
      </c>
      <c r="O56" s="41"/>
    </row>
    <row r="57" spans="1:15" ht="21" customHeight="1" x14ac:dyDescent="0.5">
      <c r="A57" s="55"/>
      <c r="B57" s="55"/>
      <c r="C57" s="55"/>
      <c r="D57" s="55"/>
      <c r="E57" s="55"/>
      <c r="F57" s="55"/>
      <c r="G57" s="55"/>
      <c r="H57" s="103"/>
      <c r="I57" s="55"/>
      <c r="J57" s="103"/>
    </row>
    <row r="58" spans="1:15" s="55" customFormat="1" ht="21" customHeight="1" x14ac:dyDescent="0.5">
      <c r="A58" s="55" t="s">
        <v>120</v>
      </c>
      <c r="F58" s="57"/>
      <c r="G58" s="57"/>
      <c r="H58" s="58"/>
      <c r="I58" s="64"/>
      <c r="J58" s="58"/>
    </row>
    <row r="59" spans="1:15" s="55" customFormat="1" ht="21" customHeight="1" x14ac:dyDescent="0.5">
      <c r="B59" s="55" t="s">
        <v>121</v>
      </c>
      <c r="F59" s="57"/>
      <c r="G59" s="57"/>
      <c r="H59" s="58"/>
      <c r="I59" s="64"/>
      <c r="J59" s="58"/>
    </row>
    <row r="60" spans="1:15" s="55" customFormat="1" ht="21" customHeight="1" x14ac:dyDescent="0.5">
      <c r="C60" s="55" t="s">
        <v>122</v>
      </c>
      <c r="F60" s="57"/>
      <c r="G60" s="57"/>
      <c r="H60" s="59">
        <v>23740041.829999998</v>
      </c>
      <c r="I60" s="64"/>
      <c r="J60" s="59">
        <v>-25452731.760000002</v>
      </c>
      <c r="O60" s="41"/>
    </row>
    <row r="61" spans="1:15" s="55" customFormat="1" ht="21" customHeight="1" x14ac:dyDescent="0.5">
      <c r="B61" s="55" t="s">
        <v>139</v>
      </c>
      <c r="F61" s="57"/>
      <c r="G61" s="57"/>
      <c r="H61" s="98">
        <v>0</v>
      </c>
      <c r="I61" s="64"/>
      <c r="J61" s="59">
        <v>24000000</v>
      </c>
      <c r="O61" s="41"/>
    </row>
    <row r="62" spans="1:15" s="55" customFormat="1" ht="21" customHeight="1" x14ac:dyDescent="0.5">
      <c r="B62" s="55" t="s">
        <v>123</v>
      </c>
      <c r="F62" s="57"/>
      <c r="G62" s="57"/>
      <c r="H62" s="59"/>
      <c r="I62" s="64"/>
      <c r="J62" s="59"/>
      <c r="O62" s="41"/>
    </row>
    <row r="63" spans="1:15" s="55" customFormat="1" ht="21" customHeight="1" x14ac:dyDescent="0.5">
      <c r="C63" s="55" t="s">
        <v>33</v>
      </c>
      <c r="F63" s="57"/>
      <c r="G63" s="57"/>
      <c r="H63" s="59">
        <v>-5790974.6600000039</v>
      </c>
      <c r="I63" s="64"/>
      <c r="J63" s="59">
        <v>-927751.82</v>
      </c>
      <c r="O63" s="41"/>
    </row>
    <row r="64" spans="1:15" s="55" customFormat="1" ht="21" customHeight="1" x14ac:dyDescent="0.5">
      <c r="B64" s="55" t="s">
        <v>124</v>
      </c>
      <c r="F64" s="57"/>
      <c r="G64" s="57"/>
      <c r="H64" s="59">
        <v>-1002178.6300000001</v>
      </c>
      <c r="J64" s="59">
        <v>-1586670.25</v>
      </c>
      <c r="O64" s="41"/>
    </row>
    <row r="65" spans="1:15" s="55" customFormat="1" ht="21" customHeight="1" x14ac:dyDescent="0.5">
      <c r="B65" s="55" t="s">
        <v>125</v>
      </c>
      <c r="F65" s="57"/>
      <c r="G65" s="57"/>
      <c r="H65" s="59">
        <v>20000000</v>
      </c>
      <c r="J65" s="98">
        <v>0</v>
      </c>
      <c r="O65" s="41"/>
    </row>
    <row r="66" spans="1:15" s="55" customFormat="1" ht="21" customHeight="1" x14ac:dyDescent="0.5">
      <c r="B66" s="55" t="s">
        <v>126</v>
      </c>
      <c r="F66" s="57"/>
      <c r="G66" s="57"/>
      <c r="H66" s="59">
        <v>-41800000</v>
      </c>
      <c r="J66" s="59">
        <v>-11700000</v>
      </c>
      <c r="O66" s="41"/>
    </row>
    <row r="67" spans="1:15" s="55" customFormat="1" ht="21" customHeight="1" x14ac:dyDescent="0.5">
      <c r="B67" s="55" t="s">
        <v>127</v>
      </c>
      <c r="F67" s="57"/>
      <c r="G67" s="57"/>
      <c r="H67" s="66">
        <v>-5464241.1799999997</v>
      </c>
      <c r="I67" s="64"/>
      <c r="J67" s="66">
        <v>-3607370.86</v>
      </c>
      <c r="O67" s="41"/>
    </row>
    <row r="68" spans="1:15" s="55" customFormat="1" ht="21" customHeight="1" x14ac:dyDescent="0.5">
      <c r="C68" s="170" t="s">
        <v>128</v>
      </c>
      <c r="D68" s="170"/>
      <c r="E68" s="170"/>
      <c r="F68" s="170"/>
      <c r="G68" s="57"/>
      <c r="H68" s="66">
        <v>-10317352.640000008</v>
      </c>
      <c r="I68" s="64"/>
      <c r="J68" s="66">
        <v>-19274524.690000001</v>
      </c>
      <c r="O68" s="41"/>
    </row>
    <row r="69" spans="1:15" s="55" customFormat="1" ht="21" customHeight="1" x14ac:dyDescent="0.5">
      <c r="C69" s="93"/>
      <c r="D69" s="93"/>
      <c r="E69" s="93"/>
      <c r="F69" s="93"/>
      <c r="G69" s="57"/>
      <c r="H69" s="67"/>
      <c r="I69" s="64"/>
      <c r="J69" s="67"/>
      <c r="O69" s="41"/>
    </row>
    <row r="70" spans="1:15" ht="21.75" customHeight="1" x14ac:dyDescent="0.5">
      <c r="A70" s="166">
        <v>13</v>
      </c>
      <c r="B70" s="166"/>
      <c r="C70" s="166"/>
      <c r="D70" s="166"/>
      <c r="E70" s="166"/>
      <c r="F70" s="166"/>
      <c r="G70" s="166"/>
      <c r="H70" s="166"/>
      <c r="I70" s="166"/>
      <c r="J70" s="166"/>
    </row>
    <row r="71" spans="1:15" ht="21.75" customHeight="1" x14ac:dyDescent="0.5">
      <c r="A71" s="167" t="s">
        <v>3</v>
      </c>
      <c r="B71" s="167"/>
      <c r="C71" s="167"/>
      <c r="D71" s="167"/>
      <c r="E71" s="167"/>
      <c r="F71" s="167"/>
      <c r="G71" s="167"/>
      <c r="H71" s="167"/>
      <c r="I71" s="167"/>
      <c r="J71" s="167"/>
    </row>
    <row r="72" spans="1:15" ht="21.75" customHeight="1" x14ac:dyDescent="0.5">
      <c r="A72" s="167" t="s">
        <v>4</v>
      </c>
      <c r="B72" s="167"/>
      <c r="C72" s="167"/>
      <c r="D72" s="167"/>
      <c r="E72" s="167"/>
      <c r="F72" s="167"/>
      <c r="G72" s="167"/>
      <c r="H72" s="167"/>
      <c r="I72" s="167"/>
      <c r="J72" s="167"/>
    </row>
    <row r="73" spans="1:15" ht="21.75" customHeight="1" x14ac:dyDescent="0.5">
      <c r="A73" s="167" t="s">
        <v>90</v>
      </c>
      <c r="B73" s="167"/>
      <c r="C73" s="167"/>
      <c r="D73" s="167"/>
      <c r="E73" s="167"/>
      <c r="F73" s="167"/>
      <c r="G73" s="167"/>
      <c r="H73" s="167"/>
      <c r="I73" s="167"/>
      <c r="J73" s="167"/>
    </row>
    <row r="74" spans="1:15" ht="21.75" customHeight="1" x14ac:dyDescent="0.5">
      <c r="A74" s="171" t="s">
        <v>142</v>
      </c>
      <c r="B74" s="171"/>
      <c r="C74" s="171"/>
      <c r="D74" s="171"/>
      <c r="E74" s="171"/>
      <c r="F74" s="171"/>
      <c r="G74" s="171"/>
      <c r="H74" s="171"/>
      <c r="I74" s="171"/>
      <c r="J74" s="171"/>
    </row>
    <row r="75" spans="1:15" ht="23.25" x14ac:dyDescent="0.5">
      <c r="A75" s="77"/>
      <c r="B75" s="77"/>
      <c r="C75" s="77"/>
      <c r="D75" s="77"/>
      <c r="E75" s="77"/>
      <c r="F75" s="77"/>
      <c r="G75" s="77"/>
      <c r="H75" s="77"/>
      <c r="I75" s="77"/>
      <c r="J75" s="77"/>
    </row>
    <row r="76" spans="1:15" ht="21" customHeight="1" x14ac:dyDescent="0.5">
      <c r="A76" s="55"/>
      <c r="B76" s="55"/>
      <c r="C76" s="55"/>
      <c r="D76" s="55"/>
      <c r="E76" s="55"/>
      <c r="F76" s="55"/>
      <c r="G76" s="55"/>
      <c r="H76" s="169" t="s">
        <v>10</v>
      </c>
      <c r="I76" s="169"/>
      <c r="J76" s="169"/>
    </row>
    <row r="77" spans="1:15" ht="21" customHeight="1" x14ac:dyDescent="0.5">
      <c r="A77" s="55"/>
      <c r="B77" s="55"/>
      <c r="C77" s="55"/>
      <c r="D77" s="55"/>
      <c r="E77" s="55"/>
      <c r="F77" s="56"/>
      <c r="G77" s="55"/>
      <c r="H77" s="110" t="s">
        <v>59</v>
      </c>
      <c r="I77" s="74"/>
      <c r="J77" s="110" t="s">
        <v>60</v>
      </c>
    </row>
    <row r="78" spans="1:15" ht="21" customHeight="1" x14ac:dyDescent="0.5">
      <c r="A78" s="55" t="s">
        <v>129</v>
      </c>
      <c r="B78" s="55"/>
      <c r="C78" s="93"/>
      <c r="D78" s="93"/>
      <c r="E78" s="93"/>
      <c r="F78" s="93"/>
      <c r="G78" s="57"/>
      <c r="H78" s="62">
        <v>-937603.65</v>
      </c>
      <c r="I78" s="99"/>
      <c r="J78" s="62">
        <v>2180542.14</v>
      </c>
      <c r="L78" s="116"/>
      <c r="M78" s="14"/>
    </row>
    <row r="79" spans="1:15" ht="21" customHeight="1" x14ac:dyDescent="0.5">
      <c r="A79" s="55" t="s">
        <v>157</v>
      </c>
      <c r="B79" s="55"/>
      <c r="C79" s="55"/>
      <c r="D79" s="55"/>
      <c r="E79" s="55"/>
      <c r="F79" s="55"/>
      <c r="G79" s="55"/>
      <c r="H79" s="60">
        <v>2514044.9500000002</v>
      </c>
      <c r="I79" s="99"/>
      <c r="J79" s="60">
        <v>333502.81</v>
      </c>
      <c r="L79" s="116"/>
    </row>
    <row r="80" spans="1:15" ht="21" customHeight="1" thickBot="1" x14ac:dyDescent="0.55000000000000004">
      <c r="A80" s="55" t="s">
        <v>158</v>
      </c>
      <c r="B80" s="55"/>
      <c r="C80" s="55"/>
      <c r="D80" s="55"/>
      <c r="E80" s="55"/>
      <c r="F80" s="55"/>
      <c r="G80" s="55"/>
      <c r="H80" s="70">
        <v>1576441.3</v>
      </c>
      <c r="I80" s="99"/>
      <c r="J80" s="70">
        <v>2514044.9500000002</v>
      </c>
      <c r="L80" s="15"/>
      <c r="M80" s="14"/>
      <c r="N80" s="15"/>
    </row>
    <row r="81" spans="1:14" ht="21" customHeight="1" thickTop="1" x14ac:dyDescent="0.5">
      <c r="A81" s="55"/>
      <c r="B81" s="55"/>
      <c r="C81" s="55"/>
      <c r="D81" s="55"/>
      <c r="E81" s="55"/>
      <c r="F81" s="55"/>
      <c r="G81" s="55"/>
      <c r="H81" s="62"/>
      <c r="I81" s="99"/>
      <c r="J81" s="62"/>
      <c r="L81" s="15"/>
      <c r="M81" s="14"/>
      <c r="N81" s="15"/>
    </row>
    <row r="82" spans="1:14" ht="21" customHeight="1" x14ac:dyDescent="0.5">
      <c r="A82" s="55" t="s">
        <v>130</v>
      </c>
      <c r="B82" s="55"/>
      <c r="C82" s="55"/>
      <c r="D82" s="55"/>
      <c r="E82" s="55"/>
      <c r="F82" s="56"/>
      <c r="G82" s="55"/>
      <c r="H82" s="67"/>
      <c r="I82" s="100"/>
      <c r="J82" s="67"/>
      <c r="M82" s="14"/>
    </row>
    <row r="83" spans="1:14" ht="21" customHeight="1" x14ac:dyDescent="0.5">
      <c r="A83" s="55"/>
      <c r="B83" s="101" t="s">
        <v>0</v>
      </c>
      <c r="C83" s="55" t="s">
        <v>131</v>
      </c>
      <c r="D83" s="55"/>
      <c r="E83" s="55"/>
      <c r="F83" s="55"/>
      <c r="G83" s="55"/>
      <c r="H83" s="102"/>
      <c r="I83" s="55"/>
      <c r="J83" s="102"/>
    </row>
    <row r="84" spans="1:14" ht="21" customHeight="1" x14ac:dyDescent="0.5">
      <c r="A84" s="55"/>
      <c r="B84" s="55"/>
      <c r="C84" s="55"/>
      <c r="D84" s="55" t="s">
        <v>152</v>
      </c>
      <c r="E84" s="55"/>
      <c r="F84" s="55"/>
      <c r="G84" s="55"/>
      <c r="H84" s="103">
        <v>51329.06</v>
      </c>
      <c r="I84" s="55"/>
      <c r="J84" s="103">
        <v>60102.44</v>
      </c>
    </row>
    <row r="85" spans="1:14" ht="21" customHeight="1" x14ac:dyDescent="0.5">
      <c r="A85" s="55"/>
      <c r="B85" s="55"/>
      <c r="C85" s="55"/>
      <c r="D85" s="55" t="s">
        <v>132</v>
      </c>
      <c r="E85" s="55"/>
      <c r="F85" s="55"/>
      <c r="G85" s="55"/>
      <c r="H85" s="103">
        <v>14077</v>
      </c>
      <c r="I85" s="55"/>
      <c r="J85" s="103">
        <v>63064.479999999996</v>
      </c>
    </row>
    <row r="86" spans="1:14" ht="21" customHeight="1" thickBot="1" x14ac:dyDescent="0.55000000000000004">
      <c r="A86" s="55"/>
      <c r="B86" s="55"/>
      <c r="C86" s="55"/>
      <c r="D86" s="55" t="s">
        <v>133</v>
      </c>
      <c r="E86" s="55"/>
      <c r="F86" s="55"/>
      <c r="G86" s="55"/>
      <c r="H86" s="104">
        <v>65406.06</v>
      </c>
      <c r="I86" s="55"/>
      <c r="J86" s="104">
        <v>123166.92</v>
      </c>
    </row>
    <row r="87" spans="1:14" ht="21" customHeight="1" thickTop="1" x14ac:dyDescent="0.5">
      <c r="A87" s="55"/>
      <c r="B87" s="55"/>
      <c r="C87" s="55"/>
      <c r="D87" s="55"/>
      <c r="E87" s="55"/>
      <c r="F87" s="55"/>
      <c r="G87" s="55"/>
      <c r="H87" s="102"/>
      <c r="I87" s="55"/>
      <c r="J87" s="102"/>
    </row>
    <row r="88" spans="1:14" ht="21" customHeight="1" x14ac:dyDescent="0.5">
      <c r="A88" s="55"/>
      <c r="B88" s="101" t="s">
        <v>1</v>
      </c>
      <c r="C88" s="55" t="s">
        <v>134</v>
      </c>
      <c r="D88" s="55"/>
      <c r="E88" s="55"/>
      <c r="F88" s="55"/>
      <c r="G88" s="55"/>
      <c r="H88" s="102"/>
      <c r="I88" s="55"/>
      <c r="J88" s="102"/>
    </row>
    <row r="89" spans="1:14" ht="21" customHeight="1" x14ac:dyDescent="0.5">
      <c r="A89" s="55"/>
      <c r="B89" s="55"/>
      <c r="C89" s="55"/>
      <c r="D89" s="55" t="s">
        <v>153</v>
      </c>
      <c r="E89" s="55"/>
      <c r="F89" s="55"/>
      <c r="G89" s="55"/>
      <c r="H89" s="67">
        <v>-5463971.1799999997</v>
      </c>
      <c r="I89" s="55"/>
      <c r="J89" s="67">
        <v>-3619060.4</v>
      </c>
    </row>
    <row r="90" spans="1:14" ht="21" customHeight="1" x14ac:dyDescent="0.5">
      <c r="A90" s="55"/>
      <c r="B90" s="55"/>
      <c r="C90" s="55"/>
      <c r="D90" s="55" t="s">
        <v>135</v>
      </c>
      <c r="E90" s="55"/>
      <c r="F90" s="55"/>
      <c r="G90" s="55"/>
      <c r="H90" s="60">
        <v>-270</v>
      </c>
      <c r="I90" s="55"/>
      <c r="J90" s="60">
        <v>11689.54</v>
      </c>
    </row>
    <row r="91" spans="1:14" ht="21" customHeight="1" thickBot="1" x14ac:dyDescent="0.55000000000000004">
      <c r="A91" s="55"/>
      <c r="B91" s="55"/>
      <c r="C91" s="55"/>
      <c r="D91" s="55" t="s">
        <v>136</v>
      </c>
      <c r="E91" s="55"/>
      <c r="F91" s="55"/>
      <c r="G91" s="55"/>
      <c r="H91" s="104">
        <v>-5464241.1799999997</v>
      </c>
      <c r="I91" s="55"/>
      <c r="J91" s="104">
        <v>-3607370.86</v>
      </c>
    </row>
    <row r="92" spans="1:14" ht="21" customHeight="1" thickTop="1" x14ac:dyDescent="0.5">
      <c r="A92" s="55"/>
      <c r="B92" s="55"/>
      <c r="C92" s="55"/>
      <c r="D92" s="55"/>
      <c r="E92" s="55"/>
      <c r="F92" s="55"/>
      <c r="G92" s="55"/>
      <c r="H92" s="103"/>
      <c r="I92" s="55"/>
      <c r="J92" s="103"/>
    </row>
    <row r="93" spans="1:14" ht="21" customHeight="1" x14ac:dyDescent="0.5">
      <c r="A93" s="55"/>
      <c r="B93" s="101" t="s">
        <v>2</v>
      </c>
      <c r="C93" s="55" t="s">
        <v>137</v>
      </c>
      <c r="D93" s="55"/>
      <c r="E93" s="55"/>
      <c r="F93" s="55"/>
      <c r="G93" s="55"/>
      <c r="H93" s="103"/>
      <c r="I93" s="55"/>
      <c r="J93" s="103"/>
    </row>
    <row r="94" spans="1:14" ht="21" customHeight="1" x14ac:dyDescent="0.5">
      <c r="A94" s="55"/>
      <c r="B94" s="55"/>
      <c r="C94" s="55"/>
      <c r="D94" s="55" t="s">
        <v>154</v>
      </c>
      <c r="E94" s="55"/>
      <c r="F94" s="55"/>
      <c r="G94" s="55"/>
      <c r="H94" s="103">
        <v>-258968.97</v>
      </c>
      <c r="I94" s="55"/>
      <c r="J94" s="98">
        <v>0</v>
      </c>
    </row>
    <row r="95" spans="1:14" ht="21" customHeight="1" x14ac:dyDescent="0.5">
      <c r="A95" s="55"/>
      <c r="B95" s="55"/>
      <c r="C95" s="55"/>
      <c r="D95" s="55" t="s">
        <v>138</v>
      </c>
      <c r="E95" s="55"/>
      <c r="F95" s="55"/>
      <c r="G95" s="55"/>
      <c r="H95" s="103">
        <v>30495</v>
      </c>
      <c r="I95" s="55"/>
      <c r="J95" s="98">
        <v>0</v>
      </c>
    </row>
    <row r="96" spans="1:14" ht="21" customHeight="1" thickBot="1" x14ac:dyDescent="0.55000000000000004">
      <c r="A96" s="55"/>
      <c r="B96" s="55"/>
      <c r="C96" s="55"/>
      <c r="D96" s="55" t="s">
        <v>140</v>
      </c>
      <c r="E96" s="55"/>
      <c r="F96" s="55"/>
      <c r="G96" s="55"/>
      <c r="H96" s="104">
        <v>-228473.97</v>
      </c>
      <c r="I96" s="55"/>
      <c r="J96" s="119">
        <v>0</v>
      </c>
    </row>
    <row r="97" spans="7:10" ht="21" customHeight="1" thickTop="1" x14ac:dyDescent="0.5">
      <c r="G97" s="12"/>
      <c r="H97" s="26"/>
      <c r="I97" s="13"/>
      <c r="J97" s="26"/>
    </row>
  </sheetData>
  <mergeCells count="19">
    <mergeCell ref="A38:J38"/>
    <mergeCell ref="A39:J39"/>
    <mergeCell ref="A73:J73"/>
    <mergeCell ref="A74:J74"/>
    <mergeCell ref="A1:J1"/>
    <mergeCell ref="A35:J35"/>
    <mergeCell ref="A2:J2"/>
    <mergeCell ref="A5:J5"/>
    <mergeCell ref="H7:J7"/>
    <mergeCell ref="A4:J4"/>
    <mergeCell ref="A3:J3"/>
    <mergeCell ref="A36:J36"/>
    <mergeCell ref="A37:J37"/>
    <mergeCell ref="H76:J76"/>
    <mergeCell ref="H42:J42"/>
    <mergeCell ref="C68:F68"/>
    <mergeCell ref="A70:J70"/>
    <mergeCell ref="A71:J71"/>
    <mergeCell ref="A72:J72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leena -SAF</cp:lastModifiedBy>
  <cp:lastPrinted>2023-02-10T15:31:49Z</cp:lastPrinted>
  <dcterms:created xsi:type="dcterms:W3CDTF">2003-10-16T04:11:37Z</dcterms:created>
  <dcterms:modified xsi:type="dcterms:W3CDTF">2023-02-15T12:58:32Z</dcterms:modified>
</cp:coreProperties>
</file>