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2\Q4 2022\TH\"/>
    </mc:Choice>
  </mc:AlternateContent>
  <xr:revisionPtr revIDLastSave="0" documentId="13_ncr:1_{3BF6F394-9960-480E-9BF5-0BBD22D3FF9E}" xr6:coauthVersionLast="47" xr6:coauthVersionMax="47" xr10:uidLastSave="{00000000-0000-0000-0000-000000000000}"/>
  <bookViews>
    <workbookView xWindow="-110" yWindow="-110" windowWidth="19420" windowHeight="10420" tabRatio="857" xr2:uid="{00000000-000D-0000-FFFF-FFFF00000000}"/>
  </bookViews>
  <sheets>
    <sheet name="SFP-8-10" sheetId="1" r:id="rId1"/>
    <sheet name="PL-11-13" sheetId="10" r:id="rId2"/>
    <sheet name="CH-14-15" sheetId="5" r:id="rId3"/>
    <sheet name="CH16-17" sheetId="26" r:id="rId4"/>
    <sheet name="CF-18-20" sheetId="6" r:id="rId5"/>
  </sheets>
  <definedNames>
    <definedName name="_Hlk120336604" localSheetId="4">'CF-18-20'!$A$57</definedName>
    <definedName name="_xlnm.Print_Area" localSheetId="4">'CF-18-20'!$A$1:$I$135</definedName>
    <definedName name="_xlnm.Print_Area" localSheetId="2">'CH-14-15'!$A$1:$X$67</definedName>
    <definedName name="_xlnm.Print_Area" localSheetId="3">'CH16-17'!$A$1:$P$49</definedName>
    <definedName name="_xlnm.Print_Area" localSheetId="1">'PL-11-13'!$A$1:$I$92</definedName>
    <definedName name="_xlnm.Print_Area" localSheetId="0">'SFP-8-10'!$A$1:$I$107</definedName>
    <definedName name="Z_A3B3E038_AAE0_4F24_B01A_BCF5B017EAC3_.wvu.PrintArea" localSheetId="4" hidden="1">'CF-18-20'!$A$1:$I$144</definedName>
    <definedName name="Z_A3B3E038_AAE0_4F24_B01A_BCF5B017EAC3_.wvu.PrintArea" localSheetId="2" hidden="1">'CH-14-15'!#REF!</definedName>
    <definedName name="Z_A3B3E038_AAE0_4F24_B01A_BCF5B017EAC3_.wvu.PrintArea" localSheetId="3" hidden="1">'CH16-17'!#REF!</definedName>
    <definedName name="Z_A3B3E038_AAE0_4F24_B01A_BCF5B017EAC3_.wvu.PrintArea" localSheetId="1" hidden="1">'PL-11-13'!$A$1:$I$91</definedName>
    <definedName name="Z_A3B3E038_AAE0_4F24_B01A_BCF5B017EAC3_.wvu.PrintArea" localSheetId="0" hidden="1">'SFP-8-10'!$A$1:$I$107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6" l="1"/>
  <c r="C90" i="10"/>
  <c r="E90" i="10"/>
  <c r="E51" i="10"/>
  <c r="G106" i="6" l="1"/>
  <c r="X66" i="5" l="1"/>
  <c r="R66" i="5"/>
  <c r="E24" i="6" l="1"/>
  <c r="L66" i="5" l="1"/>
  <c r="P42" i="26"/>
  <c r="C22" i="1"/>
  <c r="C46" i="1"/>
  <c r="G24" i="6"/>
  <c r="J66" i="5"/>
  <c r="C47" i="1" l="1"/>
  <c r="G14" i="6" l="1"/>
  <c r="C30" i="6" l="1"/>
  <c r="C134" i="6" l="1"/>
  <c r="G73" i="6"/>
  <c r="C73" i="6"/>
  <c r="C71" i="6"/>
  <c r="C41" i="6"/>
  <c r="C31" i="6"/>
  <c r="C22" i="6"/>
  <c r="C21" i="6"/>
  <c r="C20" i="6"/>
  <c r="C16" i="6"/>
  <c r="F50" i="5" l="1"/>
  <c r="C81" i="10"/>
  <c r="C102" i="1" l="1"/>
  <c r="C83" i="10" l="1"/>
  <c r="E83" i="10" l="1"/>
  <c r="C30" i="10" l="1"/>
  <c r="C104" i="1" l="1"/>
  <c r="C73" i="10"/>
  <c r="N64" i="5" l="1"/>
  <c r="R64" i="5" s="1"/>
  <c r="T64" i="5" s="1"/>
  <c r="C85" i="10"/>
  <c r="R58" i="5"/>
  <c r="T58" i="5" s="1"/>
  <c r="X58" i="5" s="1"/>
  <c r="R56" i="5"/>
  <c r="T56" i="5" s="1"/>
  <c r="R54" i="5"/>
  <c r="R59" i="5" s="1"/>
  <c r="L46" i="26"/>
  <c r="N46" i="26" s="1"/>
  <c r="N47" i="26" s="1"/>
  <c r="R50" i="5"/>
  <c r="R51" i="5"/>
  <c r="T51" i="5" s="1"/>
  <c r="X51" i="5" s="1"/>
  <c r="R32" i="5"/>
  <c r="P15" i="26"/>
  <c r="D22" i="26"/>
  <c r="F22" i="26"/>
  <c r="T54" i="5" l="1"/>
  <c r="X56" i="5"/>
  <c r="R52" i="5"/>
  <c r="X64" i="5"/>
  <c r="X54" i="5" l="1"/>
  <c r="X59" i="5" s="1"/>
  <c r="T59" i="5"/>
  <c r="R30" i="5"/>
  <c r="C17" i="10" l="1"/>
  <c r="G83" i="10" l="1"/>
  <c r="G102" i="1" l="1"/>
  <c r="G134" i="6" l="1"/>
  <c r="J18" i="26" l="1"/>
  <c r="J17" i="26"/>
  <c r="P41" i="26" l="1"/>
  <c r="H48" i="26"/>
  <c r="J42" i="26"/>
  <c r="F40" i="26"/>
  <c r="J22" i="26" l="1"/>
  <c r="P20" i="26"/>
  <c r="H37" i="26" l="1"/>
  <c r="G30" i="10"/>
  <c r="G46" i="1" l="1"/>
  <c r="D17" i="26" l="1"/>
  <c r="D18" i="26" s="1"/>
  <c r="V25" i="5"/>
  <c r="D18" i="5"/>
  <c r="F18" i="5"/>
  <c r="H24" i="26"/>
  <c r="I127" i="6"/>
  <c r="I109" i="6"/>
  <c r="E132" i="6"/>
  <c r="E127" i="6"/>
  <c r="E109" i="6"/>
  <c r="I60" i="6"/>
  <c r="I14" i="6"/>
  <c r="J48" i="26"/>
  <c r="P48" i="26" s="1"/>
  <c r="H47" i="26"/>
  <c r="F47" i="26"/>
  <c r="D47" i="26"/>
  <c r="L47" i="26"/>
  <c r="N42" i="26"/>
  <c r="N43" i="26" s="1"/>
  <c r="L42" i="26"/>
  <c r="L43" i="26" s="1"/>
  <c r="J43" i="26"/>
  <c r="H42" i="26"/>
  <c r="H43" i="26" s="1"/>
  <c r="F42" i="26"/>
  <c r="F43" i="26" s="1"/>
  <c r="J65" i="5"/>
  <c r="H65" i="5"/>
  <c r="F65" i="5"/>
  <c r="D65" i="5"/>
  <c r="P65" i="5"/>
  <c r="N65" i="5"/>
  <c r="V65" i="5"/>
  <c r="V67" i="5" s="1"/>
  <c r="V59" i="5"/>
  <c r="P59" i="5"/>
  <c r="N59" i="5"/>
  <c r="L59" i="5"/>
  <c r="L61" i="5" s="1"/>
  <c r="J59" i="5"/>
  <c r="J61" i="5" s="1"/>
  <c r="H59" i="5"/>
  <c r="H61" i="5" s="1"/>
  <c r="F59" i="5"/>
  <c r="D59" i="5"/>
  <c r="V52" i="5"/>
  <c r="P52" i="5"/>
  <c r="N52" i="5"/>
  <c r="L52" i="5"/>
  <c r="F52" i="5"/>
  <c r="I83" i="10"/>
  <c r="I73" i="10"/>
  <c r="E73" i="10"/>
  <c r="E85" i="10" s="1"/>
  <c r="I30" i="10"/>
  <c r="I17" i="10"/>
  <c r="E30" i="10"/>
  <c r="E17" i="10"/>
  <c r="E69" i="1"/>
  <c r="E79" i="1"/>
  <c r="I92" i="1"/>
  <c r="E92" i="1"/>
  <c r="I79" i="1"/>
  <c r="I69" i="1"/>
  <c r="I46" i="1"/>
  <c r="I22" i="1"/>
  <c r="E41" i="1"/>
  <c r="E46" i="1" s="1"/>
  <c r="E22" i="1"/>
  <c r="E39" i="10" l="1"/>
  <c r="E46" i="10" s="1"/>
  <c r="E48" i="10" s="1"/>
  <c r="D50" i="5"/>
  <c r="T50" i="5" s="1"/>
  <c r="E102" i="1"/>
  <c r="E104" i="1" s="1"/>
  <c r="P61" i="5"/>
  <c r="P67" i="5" s="1"/>
  <c r="F61" i="5"/>
  <c r="I85" i="10"/>
  <c r="I39" i="10"/>
  <c r="I46" i="10" s="1"/>
  <c r="I48" i="10" s="1"/>
  <c r="I54" i="10" s="1"/>
  <c r="I102" i="1"/>
  <c r="I104" i="1" s="1"/>
  <c r="D40" i="26"/>
  <c r="D42" i="26" s="1"/>
  <c r="H49" i="26"/>
  <c r="P46" i="26"/>
  <c r="N61" i="5"/>
  <c r="V61" i="5"/>
  <c r="E80" i="1"/>
  <c r="I80" i="1"/>
  <c r="E47" i="1"/>
  <c r="I47" i="1"/>
  <c r="G109" i="6"/>
  <c r="C109" i="6"/>
  <c r="E54" i="10" l="1"/>
  <c r="E9" i="6" s="1"/>
  <c r="E42" i="6" s="1"/>
  <c r="E65" i="6" s="1"/>
  <c r="E67" i="6" s="1"/>
  <c r="E130" i="6" s="1"/>
  <c r="E133" i="6" s="1"/>
  <c r="X50" i="5"/>
  <c r="D52" i="5"/>
  <c r="D61" i="5" s="1"/>
  <c r="R61" i="5"/>
  <c r="I106" i="1"/>
  <c r="I51" i="10"/>
  <c r="I56" i="10" s="1"/>
  <c r="I65" i="10"/>
  <c r="I86" i="10" s="1"/>
  <c r="I91" i="10" s="1"/>
  <c r="I89" i="10" s="1"/>
  <c r="I9" i="6"/>
  <c r="I42" i="6" s="1"/>
  <c r="I65" i="6" s="1"/>
  <c r="I67" i="6" s="1"/>
  <c r="I130" i="6" s="1"/>
  <c r="I133" i="6" s="1"/>
  <c r="I135" i="6" s="1"/>
  <c r="P40" i="26"/>
  <c r="P43" i="26" s="1"/>
  <c r="D43" i="26"/>
  <c r="T52" i="5"/>
  <c r="T61" i="5" s="1"/>
  <c r="R65" i="5"/>
  <c r="E56" i="10" l="1"/>
  <c r="E65" i="10"/>
  <c r="E86" i="10" s="1"/>
  <c r="E91" i="10" s="1"/>
  <c r="E89" i="10" s="1"/>
  <c r="X52" i="5"/>
  <c r="X61" i="5" s="1"/>
  <c r="L21" i="26"/>
  <c r="N21" i="26" s="1"/>
  <c r="P21" i="26" s="1"/>
  <c r="P22" i="26" s="1"/>
  <c r="P23" i="26" l="1"/>
  <c r="P12" i="26" l="1"/>
  <c r="R13" i="5"/>
  <c r="T13" i="5" s="1"/>
  <c r="X13" i="5" s="1"/>
  <c r="H22" i="26" l="1"/>
  <c r="N20" i="26"/>
  <c r="N17" i="26"/>
  <c r="N18" i="26" s="1"/>
  <c r="L17" i="26"/>
  <c r="L18" i="26" s="1"/>
  <c r="H17" i="26"/>
  <c r="H18" i="26" s="1"/>
  <c r="F17" i="26"/>
  <c r="F18" i="26" s="1"/>
  <c r="P16" i="26"/>
  <c r="P17" i="26"/>
  <c r="J31" i="5"/>
  <c r="J33" i="5" s="1"/>
  <c r="J47" i="5" s="1"/>
  <c r="J67" i="5" s="1"/>
  <c r="H31" i="5"/>
  <c r="F31" i="5"/>
  <c r="D31" i="5"/>
  <c r="N31" i="5"/>
  <c r="V31" i="5"/>
  <c r="R29" i="5"/>
  <c r="P25" i="5"/>
  <c r="N25" i="5"/>
  <c r="L25" i="5"/>
  <c r="J25" i="5"/>
  <c r="J27" i="5" s="1"/>
  <c r="H25" i="5"/>
  <c r="H27" i="5" s="1"/>
  <c r="F25" i="5"/>
  <c r="D25" i="5"/>
  <c r="D27" i="5" s="1"/>
  <c r="R24" i="5"/>
  <c r="T24" i="5" s="1"/>
  <c r="X24" i="5" s="1"/>
  <c r="R22" i="5"/>
  <c r="T22" i="5" s="1"/>
  <c r="X22" i="5" s="1"/>
  <c r="R20" i="5"/>
  <c r="V18" i="5"/>
  <c r="P18" i="5"/>
  <c r="N18" i="5"/>
  <c r="L18" i="5"/>
  <c r="R17" i="5"/>
  <c r="R16" i="5"/>
  <c r="T16" i="5" s="1"/>
  <c r="T17" i="5" l="1"/>
  <c r="X17" i="5" s="1"/>
  <c r="D33" i="5"/>
  <c r="D47" i="5" s="1"/>
  <c r="L27" i="5"/>
  <c r="X16" i="5"/>
  <c r="N27" i="5"/>
  <c r="N33" i="5" s="1"/>
  <c r="R25" i="5"/>
  <c r="T20" i="5"/>
  <c r="X20" i="5" s="1"/>
  <c r="X25" i="5" s="1"/>
  <c r="P27" i="5"/>
  <c r="F27" i="5"/>
  <c r="F33" i="5" s="1"/>
  <c r="F47" i="5" s="1"/>
  <c r="F67" i="5" s="1"/>
  <c r="T32" i="5"/>
  <c r="X32" i="5" s="1"/>
  <c r="N22" i="26"/>
  <c r="L22" i="26"/>
  <c r="L24" i="26" s="1"/>
  <c r="L37" i="26" s="1"/>
  <c r="L49" i="26" s="1"/>
  <c r="D24" i="26"/>
  <c r="D37" i="26" s="1"/>
  <c r="D49" i="26" s="1"/>
  <c r="P18" i="26"/>
  <c r="P24" i="26" s="1"/>
  <c r="F24" i="26"/>
  <c r="F37" i="26" s="1"/>
  <c r="F49" i="26" s="1"/>
  <c r="V27" i="5"/>
  <c r="V33" i="5" s="1"/>
  <c r="V47" i="5" s="1"/>
  <c r="H33" i="5"/>
  <c r="H47" i="5" s="1"/>
  <c r="H67" i="5" s="1"/>
  <c r="R18" i="5"/>
  <c r="N47" i="5" l="1"/>
  <c r="D67" i="5"/>
  <c r="T25" i="5"/>
  <c r="N24" i="26"/>
  <c r="N37" i="26" s="1"/>
  <c r="N49" i="26" s="1"/>
  <c r="R27" i="5"/>
  <c r="T18" i="5"/>
  <c r="N67" i="5" l="1"/>
  <c r="T27" i="5"/>
  <c r="X18" i="5"/>
  <c r="X27" i="5" s="1"/>
  <c r="G127" i="6"/>
  <c r="C127" i="6"/>
  <c r="G22" i="1" l="1"/>
  <c r="G47" i="1" s="1"/>
  <c r="C79" i="1" l="1"/>
  <c r="G17" i="10" l="1"/>
  <c r="G39" i="10" l="1"/>
  <c r="G46" i="10" s="1"/>
  <c r="G69" i="1"/>
  <c r="C69" i="1"/>
  <c r="A1" i="6"/>
  <c r="A43" i="6" s="1"/>
  <c r="A1" i="10"/>
  <c r="A32" i="10" s="1"/>
  <c r="C39" i="10"/>
  <c r="A58" i="10"/>
  <c r="D73" i="10"/>
  <c r="F73" i="10"/>
  <c r="G73" i="10"/>
  <c r="H73" i="10"/>
  <c r="A50" i="1"/>
  <c r="A82" i="1" s="1"/>
  <c r="G79" i="1"/>
  <c r="C46" i="10" l="1"/>
  <c r="C48" i="10" s="1"/>
  <c r="C54" i="10" s="1"/>
  <c r="G48" i="10"/>
  <c r="G85" i="10"/>
  <c r="C80" i="1"/>
  <c r="C106" i="1" s="1"/>
  <c r="A93" i="6"/>
  <c r="G80" i="1"/>
  <c r="C9" i="6" l="1"/>
  <c r="C42" i="6" s="1"/>
  <c r="C51" i="10"/>
  <c r="G54" i="10"/>
  <c r="G51" i="10" s="1"/>
  <c r="G56" i="10" s="1"/>
  <c r="G9" i="6"/>
  <c r="P31" i="5"/>
  <c r="P33" i="5" s="1"/>
  <c r="P47" i="5" s="1"/>
  <c r="C56" i="10" l="1"/>
  <c r="L63" i="5"/>
  <c r="R47" i="5"/>
  <c r="R67" i="5" s="1"/>
  <c r="R31" i="5"/>
  <c r="R33" i="5" s="1"/>
  <c r="T30" i="5"/>
  <c r="X30" i="5" s="1"/>
  <c r="G65" i="10"/>
  <c r="J45" i="26" s="1"/>
  <c r="L65" i="5" l="1"/>
  <c r="L67" i="5" s="1"/>
  <c r="T63" i="5"/>
  <c r="X63" i="5" s="1"/>
  <c r="T65" i="5"/>
  <c r="J24" i="26"/>
  <c r="J37" i="26" s="1"/>
  <c r="P37" i="26" s="1"/>
  <c r="C65" i="6"/>
  <c r="L31" i="5"/>
  <c r="L33" i="5" s="1"/>
  <c r="L47" i="5" s="1"/>
  <c r="T29" i="5"/>
  <c r="X29" i="5" s="1"/>
  <c r="G42" i="6"/>
  <c r="G86" i="10"/>
  <c r="C65" i="10"/>
  <c r="C86" i="10" s="1"/>
  <c r="X65" i="5" l="1"/>
  <c r="T47" i="5"/>
  <c r="X47" i="5" s="1"/>
  <c r="C91" i="10"/>
  <c r="C89" i="10" s="1"/>
  <c r="P45" i="26"/>
  <c r="P47" i="26" s="1"/>
  <c r="P49" i="26" s="1"/>
  <c r="J47" i="26"/>
  <c r="J49" i="26" s="1"/>
  <c r="C67" i="6"/>
  <c r="T31" i="5"/>
  <c r="T33" i="5" s="1"/>
  <c r="G91" i="10"/>
  <c r="G89" i="10" s="1"/>
  <c r="G65" i="6"/>
  <c r="G67" i="6" s="1"/>
  <c r="X67" i="5" l="1"/>
  <c r="T67" i="5"/>
  <c r="G104" i="1"/>
  <c r="G106" i="1"/>
  <c r="G130" i="6"/>
  <c r="G133" i="6" s="1"/>
  <c r="G135" i="6" s="1"/>
  <c r="C130" i="6"/>
  <c r="X31" i="5"/>
  <c r="X33" i="5" s="1"/>
  <c r="E135" i="6" l="1"/>
  <c r="C133" i="6"/>
  <c r="E106" i="1" l="1"/>
  <c r="C135" i="6"/>
</calcChain>
</file>

<file path=xl/sharedStrings.xml><?xml version="1.0" encoding="utf-8"?>
<sst xmlns="http://schemas.openxmlformats.org/spreadsheetml/2006/main" count="547" uniqueCount="304">
  <si>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</si>
  <si>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</si>
  <si>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</si>
  <si>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</si>
  <si>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</si>
  <si>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</si>
  <si>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</si>
  <si>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</si>
  <si>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</si>
  <si>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</si>
  <si>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</si>
  <si>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</si>
  <si>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</si>
  <si>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</si>
  <si>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</si>
  <si>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</si>
  <si>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</si>
  <si>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</si>
  <si>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</si>
  <si>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</si>
  <si>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</si>
  <si>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</si>
  <si>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</si>
  <si>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</si>
  <si>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</si>
  <si>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</si>
  <si>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</si>
  <si>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</si>
  <si>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</si>
  <si>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</si>
  <si>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</si>
  <si>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</si>
  <si>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</si>
  <si>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</si>
  <si>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</si>
  <si>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</si>
  <si>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</si>
  <si>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</si>
  <si>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</si>
  <si>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</si>
  <si>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</si>
  <si>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</si>
  <si>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</si>
  <si>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</si>
  <si>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</si>
  <si>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</si>
  <si>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</si>
  <si>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</si>
  <si>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</si>
  <si>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</si>
  <si>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</si>
  <si>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</si>
  <si>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</si>
  <si>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</si>
  <si>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</si>
  <si>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</si>
  <si>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</si>
  <si>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</si>
  <si>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</si>
  <si>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</si>
  <si>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</si>
  <si>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</si>
  <si>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</si>
  <si>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</si>
  <si>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</si>
  <si>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</si>
  <si>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</si>
  <si>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</si>
  <si>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</si>
  <si>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</si>
  <si>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</si>
  <si>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</si>
  <si>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</si>
  <si>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</si>
  <si>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</si>
  <si>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</si>
  <si>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>สินทรัพย์ชีวภาพส่วนที่หมุนเวียนและไม่หมุนเวียน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</si>
  <si>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</si>
  <si>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</si>
  <si>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เงินให้กู้ยืมระยะสั้นแก่บริษัทย่อย</t>
  </si>
  <si>
    <t>กำไรจากการเปลี่ยนแปลงมูลค่ายุติธรรม</t>
  </si>
  <si>
    <t xml:space="preserve">     กำไร</t>
  </si>
  <si>
    <t>รวมรายได้</t>
  </si>
  <si>
    <t>รายได้</t>
  </si>
  <si>
    <t xml:space="preserve">     กำไรขาดทุนเบ็ดเสร็จอื่น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</si>
  <si>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</si>
  <si>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</si>
  <si>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</si>
  <si>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</si>
  <si>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</si>
  <si>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</si>
  <si>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</si>
  <si>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</si>
  <si>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</si>
  <si>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</si>
  <si>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</si>
  <si>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  ที่ไม่มีอำนาจควบคุม</t>
  </si>
  <si>
    <t xml:space="preserve">    ภายใต้การควบคุมเดียวกัน</t>
  </si>
  <si>
    <t xml:space="preserve">   ส่วนที่เป็นของบริษัทใหญ่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</si>
  <si>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</si>
  <si>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</si>
  <si>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</si>
  <si>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>เงินสดจ่ายสำหรับเงินให้กู้ยืมระยะสั้นแก่บริษัทย่อย</t>
  </si>
  <si>
    <t>จากรายการกับ</t>
  </si>
  <si>
    <t>กิจการภายใต้</t>
  </si>
  <si>
    <t xml:space="preserve">   กำไรขาดทุนเบ็ดเสร็จอื่น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</si>
  <si>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</si>
  <si>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</si>
  <si>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</si>
  <si>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</si>
  <si>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</si>
  <si>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ค่าใช้จ่าย (รายได้) ภาษีเงินได้</t>
  </si>
  <si>
    <t xml:space="preserve">   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</si>
  <si>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</si>
  <si>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</si>
  <si>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เงินปันผลรับ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</si>
  <si>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</si>
  <si>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</si>
  <si>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หุ้นกู้</t>
  </si>
  <si>
    <t>รวมรายการกับผู้ถือหุ้นที่บันทึกโดยตรง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</si>
  <si>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</si>
  <si>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</si>
  <si>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</si>
  <si>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 xml:space="preserve">   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</si>
  <si>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</si>
  <si>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</si>
  <si>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ลูกหนี้ไม่หมุนเวียนอื่น</t>
  </si>
  <si>
    <t>หุ้นกู้ที่ถึงกำหนดชำระภายในหนึ่งปี</t>
  </si>
  <si>
    <t>กำไรสำหรับปี</t>
  </si>
  <si>
    <t>ต้นทุนในการจัดจำหน่าย</t>
  </si>
  <si>
    <t>ขาดทุนจากการเปลี่ยนแปลงมูลค่ายุติธรรม</t>
  </si>
  <si>
    <t xml:space="preserve">การแบ่งปันกำไร </t>
  </si>
  <si>
    <t>ผลต่างของอัตราแลกเปลี่ยนจากการแปลงค่า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</si>
  <si>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</si>
  <si>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</si>
  <si>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</si>
  <si>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</si>
  <si>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</si>
  <si>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ภาษีเงินได้จ่ายออก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</si>
  <si>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</si>
  <si>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</si>
  <si>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</si>
  <si>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</si>
  <si>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</si>
  <si>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</si>
  <si>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</si>
  <si>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ลูกหนี้หมุนเวียนอื่น</t>
  </si>
  <si>
    <t>ค่าความนิยม</t>
  </si>
  <si>
    <t xml:space="preserve">    กำไรหรือขาดทุนในภายหลัง</t>
  </si>
  <si>
    <t>รวมรายการที่อาจถูกจัดประเภทใหม่ไว้ใน</t>
  </si>
  <si>
    <t>การแบ่งปันกำไรขาดทุนเบ็ดเสร็จรวม</t>
  </si>
  <si>
    <t>กำไรขาดทุนเบ็ดเสร็จรวมสำหรับปี</t>
  </si>
  <si>
    <t>จากการแปลงค่า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</si>
  <si>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</si>
  <si>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</si>
  <si>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</si>
  <si>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</si>
  <si>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รับดอกเบี้ย</t>
  </si>
  <si>
    <t>รับเงินปันผล</t>
  </si>
  <si>
    <t>เงินสดจ่ายเพื่อซื้อบริษัทย่อยสุทธิจากเงินสดที่ได้มา</t>
  </si>
  <si>
    <t>จ่ายดอกเบี้ย</t>
  </si>
  <si>
    <t xml:space="preserve">   ก่อนผลกระทบของอัตราแลกเปลี่ยน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</si>
  <si>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</si>
  <si>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</si>
  <si>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มูลค่า</t>
  </si>
  <si>
    <t>หุ้นสามัญ</t>
  </si>
  <si>
    <t>กลับรายการขาดทุนจากการตีราคาที่ดิน</t>
  </si>
  <si>
    <t xml:space="preserve">   ของสินทรัพย์ชีวภาพสุทธิ</t>
  </si>
  <si>
    <t>กำไรสะสม</t>
  </si>
  <si>
    <t xml:space="preserve">    ยังไม่ได้จัดสรร</t>
  </si>
  <si>
    <t>กระแสเงินสดสุทธิใช้ไปในกิจกรรมลงทุน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</si>
  <si>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</si>
  <si>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</si>
  <si>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</si>
  <si>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</si>
  <si>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สินทรัพย์ทางการเงินหมุนเวียนอื่น</t>
  </si>
  <si>
    <t>ลูกหนี้สัญญาเช่าเงินทุนที่ถึงกำหนดชำระภายในหนึ่งปี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</si>
  <si>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</si>
  <si>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</si>
  <si>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</si>
  <si>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</si>
  <si>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หนี้สินทางการเงินหมุนเวียนอื่น</t>
  </si>
  <si>
    <t>รายได้ดอกเบี้ย</t>
  </si>
  <si>
    <t>กำไรจากกิจกรรมดำเนินงาน</t>
  </si>
  <si>
    <t xml:space="preserve">   ที่ใช้วิธีส่วนได้เสีย</t>
  </si>
  <si>
    <t xml:space="preserve">   งบการเงิน</t>
  </si>
  <si>
    <t>ผลกำไรจากการตีราคาที่ดิน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</si>
  <si>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</si>
  <si>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</si>
  <si>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กำไรขาดทุนเบ็ดเสร็จอื่นสำหรับปี - สุทธิจากภาษี</t>
  </si>
  <si>
    <t>ขาดทุนจากการด้อยค่าของเงินลงทุนในบริษัทย่อย</t>
  </si>
  <si>
    <t xml:space="preserve">   ของสินทรัพย์และหนี้สินทางการเงินหมุนเวียนอื่น</t>
  </si>
  <si>
    <t>ขาดทุนจากการขายและตัดจำหน่ายอาคารและอุปกรณ์</t>
  </si>
  <si>
    <t>ขาดทุนจากการตัดจำหน่ายสินทรัพย์สิทธิการใช้</t>
  </si>
  <si>
    <t>ขาดทุนจากการขายธุรกิจ</t>
  </si>
  <si>
    <t>ประมาณการหนี้สินสำหรับผลประโยชน์พนักงานจ่ายออก</t>
  </si>
  <si>
    <t>เงินสดรับจากลูกหนี้สัญญาเช่าเงินทุน</t>
  </si>
  <si>
    <t>เงินสดจ่ายสำหรับเงินให้กู้ยืมระยะยาวแก่บริษัทย่อย</t>
  </si>
  <si>
    <t>เงินสดรับจากการขายธุรกิจ</t>
  </si>
  <si>
    <t>เงินสดจ่ายสุทธิเพื่อซื้อสินทรัพย์สิทธิการใช้</t>
  </si>
  <si>
    <t>เงินสดรับจากการขายสินทรัพย์ไม่มีตัวตนอื่น</t>
  </si>
  <si>
    <t>เงินสดรับจากการออกหุ้นกู้</t>
  </si>
  <si>
    <t>เงินสดรับจากการออกหุ้นสามัญของบริษัทย่อย</t>
  </si>
  <si>
    <t>งบการเงิน</t>
  </si>
  <si>
    <t xml:space="preserve">    การเปลี่ยนแปลงในส่วนได้เสียในบริษัทย่อย 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</si>
  <si>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</si>
  <si>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</si>
  <si>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กระแสเงินสดจากกิจกรรมลงทุน (ต่อ)</t>
  </si>
  <si>
    <t>ผลต่างของ</t>
  </si>
  <si>
    <t>อัตราแลกเปลี่ยน</t>
  </si>
  <si>
    <t>ผลกำไร</t>
  </si>
  <si>
    <t>จากการ</t>
  </si>
  <si>
    <t>ตีราคาที่ดิน</t>
  </si>
  <si>
    <t xml:space="preserve">       โดยอำนาจควบคุมไม่เปลี่ยนแปลง</t>
  </si>
  <si>
    <t>เจ้าหนี้หมุนเวียนอื่น</t>
  </si>
  <si>
    <t xml:space="preserve">    บริษัทย่อยออกหุ้นสามัญ</t>
  </si>
  <si>
    <t xml:space="preserve">     การลดลงในส่วนได้เสียที่ไม่มีอำนาจควบคุม</t>
  </si>
  <si>
    <t>เงินสดรับจากการขายส่วนได้เสียในการร่วมค้า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</si>
  <si>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</si>
  <si>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สินทรัพย์ทางการเงินที่ไม่หมุนเวียนอื่น</t>
  </si>
  <si>
    <t>เงินสดรับจากการขายเงินลงทุนในบริษัทย่อย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</si>
  <si>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</si>
  <si>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</si>
  <si>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</si>
  <si>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</si>
  <si>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</si>
  <si>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 xml:space="preserve">หนี้สินตามสัญญาเช่า 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</si>
  <si>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</si>
  <si>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</si>
  <si>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 xml:space="preserve">   ภายในหนึ่งปี</t>
  </si>
  <si>
    <t>หนี้สินไม่หมุนเวียนอื่น</t>
  </si>
  <si>
    <t xml:space="preserve">    การได้มาซึ่งส่วนได้เสียที่ไม่มีอำนาจควบคุม</t>
  </si>
  <si>
    <t>ปรับรายการที่กระทบกำไรเป็นเงินสดรับ (จ่าย)</t>
  </si>
  <si>
    <t xml:space="preserve">กระแสเงินสดได้มาจาก (ใช้ไปใน) การดำเนินงาน </t>
  </si>
  <si>
    <t xml:space="preserve">กระแสเงินสดสุทธิได้มาจาก  (ใช้ไปใน) กิจกรรมดำเนินงาน 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</si>
  <si>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</si>
  <si>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</si>
  <si>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 xml:space="preserve">เงินสดจ่ายชำระหนี้สินตามสัญญาเช่า </t>
  </si>
  <si>
    <t>เงินสดสุทธิรับจากการเปลี่ยนแปลงส่วนได้เสียในความเป็นเจ้าของ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</si>
  <si>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</si>
  <si>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</si>
  <si>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</si>
  <si>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</si>
  <si>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4, 11</t>
  </si>
  <si>
    <t>ลูกหนี้การค้าไม่หมุนเวียน</t>
  </si>
  <si>
    <t>เงินสดจ่ายเพื่อซื้อหน่วยลงทุนในตราสารหนี้</t>
  </si>
  <si>
    <t xml:space="preserve">   ของสินทรัพย์ทางการเงินที่อยู่ในความต้องการของตลาด</t>
  </si>
  <si>
    <t xml:space="preserve">   สินทรัพย์ทางการเงินที่อยู่ในความต้องการของตลาด</t>
  </si>
  <si>
    <t>ขาดทุนจากการเปลี่ยนแปลงมูลค่ายุติธรรมของ</t>
  </si>
  <si>
    <t xml:space="preserve">      การใช้สิทธิตามใบสำคัญแสดงสิทธิ</t>
  </si>
  <si>
    <t>(กลับรายการ) ขาดทุนจากการตีราคาที่ดิน</t>
  </si>
  <si>
    <t>เงินสดรับจากการขายสินทรัพย์ทางการเงิน</t>
  </si>
  <si>
    <t xml:space="preserve">    ที่อยู่ในความต้องการของตลาด</t>
  </si>
  <si>
    <t>กำไรจากการขายสินทรัพย์ทางการเงินที่อยู่ใน</t>
  </si>
  <si>
    <t xml:space="preserve">   ความต้องการของตลาด</t>
  </si>
  <si>
    <t>เงินให้กู้สินเชื่อแก่ลูกหนี้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</si>
  <si>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</si>
  <si>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</si>
  <si>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</si>
  <si>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(กลับรายการ) ค่าเผื่อผลขาดทุนจากการปรับลดมูลค่าสินค้าคงเหลือ</t>
  </si>
  <si>
    <t>เงินกู้ยืมระยะสั้นจากบริษัทย่อยเพิ่มขึ้น (ลดลง)</t>
  </si>
  <si>
    <t>ขาดทุนจากการวัดมูลค่าใหม่ของ</t>
  </si>
  <si>
    <t xml:space="preserve">    ผลประโยชน์พนักงานที่กำหนดไว้</t>
  </si>
  <si>
    <t>เงินลงทุนในบริษัทร่วม</t>
  </si>
  <si>
    <t>เงินให้กู้ยืมระยะสั้นแก่บริษัทร่วม</t>
  </si>
  <si>
    <t>ส่วนแบ่งกำไรจากเงินลงทุนในบริษัทร่วม</t>
  </si>
  <si>
    <t>เงินให้กู้สินเชื่อแก่ลูกหนี้ที่ถึงกำหนดชำระภายในหนึ่งปี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</si>
  <si>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</si>
  <si>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</si>
  <si>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เงินให้กู้ยืมระยะยาวแก่การร่วมค้า</t>
  </si>
  <si>
    <t>(กลับรายการ) ผลขาดทุนจากการด้อยค่าด้านเครดิต</t>
  </si>
  <si>
    <t xml:space="preserve">   ที่คาดว่าจะเกิดขึ้น</t>
  </si>
  <si>
    <t>5, 24</t>
  </si>
  <si>
    <t>4, 6, 24</t>
  </si>
  <si>
    <t>4, 24</t>
  </si>
  <si>
    <t>9, 24</t>
  </si>
  <si>
    <t>10, 24</t>
  </si>
  <si>
    <t>6, 24</t>
  </si>
  <si>
    <t>4, 15, 24</t>
  </si>
  <si>
    <t>15, 24</t>
  </si>
  <si>
    <t>4, 19</t>
  </si>
  <si>
    <t>4, 7, 20</t>
  </si>
  <si>
    <t>เงินให้กู้ยืมระยะยาวแก่การร่วมค้าที่ถึงกำหนดชำระภายในหนึ่งปี</t>
  </si>
  <si>
    <t>ลูกหนี้สัญญาเช่าเงินทุน</t>
  </si>
  <si>
    <t>เงินให้กู้ยืมระยะยาวแก่บริษัทย่อย</t>
  </si>
  <si>
    <t>เงินสดจ่ายสำหรับเงินให้กู้ยืมระยะยาวแก่การร่วมค้า</t>
  </si>
  <si>
    <t>เงินสดจ่ายสำหรับเงินให้กู้ยืมระยะสั้นแก่บริษัทร่วม</t>
  </si>
  <si>
    <t>กำไรจากการขายและตัดจำหน่ายสินทรัพย์ไม่มีตัวตน</t>
  </si>
  <si>
    <t>กระแสเงินสดสุทธิได้มาจากกิจกรรมจัดหาเงิน</t>
  </si>
  <si>
    <t>เงินสดรับชำระคืนจากเงินให้กู้ยืมระยะสั้นแก่บริษัทร่วม</t>
  </si>
  <si>
    <t>กลับรายการขาดทุนจากการด้อยค่าของเงินลงทุนในบริษัทย่อย</t>
  </si>
  <si>
    <t>(กลับรายการ) ขาดทุนจากการด้อยค่าของเงินลงทุนในบริษัทย่อย</t>
  </si>
  <si>
    <t>(กำไร) ขาดทุนจากอัตราแลกเปลี่ยนที่ยังไม่เกิดขึ้นจริง</t>
  </si>
  <si>
    <t xml:space="preserve">   ส่วนที่เป็นของส่วนได้เสียที่ไม่มีอำนาจควบคุม</t>
  </si>
  <si>
    <t>(กลับรายการ) ขาดทุนจากการด้อยค่าซึ่งเป็นไปตาม TFRS 9</t>
  </si>
  <si>
    <t>ขาดทุนจากการด้อยค่าอาคาร</t>
  </si>
  <si>
    <t>ตัดกำไรระหว่างกันที่ยังไม่รับรู้จากการขายสินค้า</t>
  </si>
  <si>
    <t>เงินสดจ่ายสำหรับเงินลงทุนในบริษัทร่วมและการร่วมค้า</t>
  </si>
  <si>
    <t xml:space="preserve">   และการร่วมค้าที่ใช้วิธีส่วนได้เสีย</t>
  </si>
  <si>
    <t>เงินสดรับจากการขายตราสารทุนของกิจการอื่น</t>
  </si>
  <si>
    <t xml:space="preserve">ส่วนแบ่ง (กำไร) ขาดทุนจากเงินลงทุนในบริษัทร่วม </t>
  </si>
  <si>
    <t>ขาดทุนจากการตีราคาที่ดิน</t>
  </si>
  <si>
    <t>ส่วนแบ่งขาดทุน (กำไร) จากเงินลงทุนในบริษัทร่วม</t>
  </si>
  <si>
    <t>กำไรก่อนค่าใช้จ่าย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</si>
</sst>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.00000_);_(* \(#,##0.00000\);_(* &quot;-&quot;??_);_(@_)"/>
    <numFmt numFmtId="169" formatCode="_(* #,##0.0_);_(* \(#,##0.0\);_(* &quot;-&quot;?_);_(@_)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i/>
      <sz val="16"/>
      <name val="Angsana New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" fillId="0" borderId="0"/>
    <xf numFmtId="0" fontId="12" fillId="0" borderId="0"/>
    <xf numFmtId="0" fontId="23" fillId="0" borderId="0"/>
    <xf numFmtId="43" fontId="23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62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2" xfId="0" applyNumberFormat="1" applyFont="1" applyFill="1" applyBorder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6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37" fontId="5" fillId="0" borderId="0" xfId="0" applyNumberFormat="1" applyFont="1" applyFill="1" applyAlignment="1"/>
    <xf numFmtId="37" fontId="5" fillId="0" borderId="1" xfId="0" applyNumberFormat="1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3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66" fontId="6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6" fontId="6" fillId="0" borderId="5" xfId="1" applyNumberFormat="1" applyFont="1" applyFill="1" applyBorder="1" applyAlignment="1"/>
    <xf numFmtId="0" fontId="0" fillId="0" borderId="0" xfId="0" applyFill="1" applyAlignment="1">
      <alignment wrapText="1"/>
    </xf>
    <xf numFmtId="164" fontId="0" fillId="0" borderId="0" xfId="0" applyNumberFormat="1" applyFont="1" applyFill="1" applyAlignment="1"/>
    <xf numFmtId="0" fontId="20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164" fontId="0" fillId="0" borderId="4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7" fontId="6" fillId="0" borderId="0" xfId="1" applyNumberFormat="1" applyFont="1" applyFill="1" applyBorder="1" applyAlignment="1"/>
    <xf numFmtId="168" fontId="5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4" fontId="6" fillId="0" borderId="3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Font="1" applyFill="1" applyBorder="1" applyAlignment="1">
      <alignment horizontal="right"/>
    </xf>
    <xf numFmtId="164" fontId="6" fillId="0" borderId="0" xfId="2" applyFont="1" applyFill="1" applyBorder="1" applyAlignment="1">
      <alignment horizontal="right"/>
    </xf>
    <xf numFmtId="164" fontId="6" fillId="0" borderId="3" xfId="2" applyFont="1" applyFill="1" applyBorder="1" applyAlignment="1">
      <alignment horizontal="right"/>
    </xf>
    <xf numFmtId="164" fontId="5" fillId="0" borderId="0" xfId="2" applyFont="1" applyFill="1" applyBorder="1" applyAlignment="1">
      <alignment horizontal="right" vertical="center"/>
    </xf>
    <xf numFmtId="164" fontId="5" fillId="0" borderId="4" xfId="2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6" fillId="0" borderId="4" xfId="2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8" fillId="0" borderId="0" xfId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5" fontId="0" fillId="0" borderId="0" xfId="1" applyFont="1" applyFill="1" applyAlignment="1"/>
    <xf numFmtId="37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/>
    <xf numFmtId="165" fontId="5" fillId="0" borderId="0" xfId="1" applyNumberFormat="1" applyFont="1" applyFill="1" applyAlignment="1"/>
    <xf numFmtId="165" fontId="5" fillId="0" borderId="0" xfId="0" applyNumberFormat="1" applyFont="1" applyFill="1" applyAlignment="1"/>
    <xf numFmtId="166" fontId="5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0" borderId="4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165" fontId="5" fillId="0" borderId="0" xfId="1" applyFont="1" applyFill="1" applyAlignment="1"/>
    <xf numFmtId="166" fontId="5" fillId="0" borderId="0" xfId="0" applyNumberFormat="1" applyFont="1" applyFill="1" applyAlignment="1"/>
    <xf numFmtId="166" fontId="14" fillId="0" borderId="0" xfId="1" applyNumberFormat="1" applyFont="1" applyFill="1" applyAlignment="1"/>
    <xf numFmtId="165" fontId="8" fillId="0" borderId="0" xfId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wrapText="1"/>
    </xf>
    <xf numFmtId="166" fontId="6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6" fillId="0" borderId="4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9" fontId="5" fillId="0" borderId="0" xfId="0" applyNumberFormat="1" applyFont="1" applyFill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4" fontId="0" fillId="0" borderId="0" xfId="0" applyNumberFormat="1" applyAlignment="1">
      <alignment horizontal="right"/>
    </xf>
    <xf numFmtId="0" fontId="7" fillId="0" borderId="0" xfId="0" applyFont="1"/>
    <xf numFmtId="3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4" fontId="6" fillId="0" borderId="2" xfId="0" applyNumberFormat="1" applyFont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0" fontId="0" fillId="0" borderId="0" xfId="0" applyFont="1" applyAlignment="1">
      <alignment horizontal="left"/>
    </xf>
    <xf numFmtId="164" fontId="6" fillId="0" borderId="5" xfId="1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164" fontId="6" fillId="0" borderId="5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0" fontId="0" fillId="0" borderId="0" xfId="0" applyFill="1"/>
    <xf numFmtId="164" fontId="0" fillId="0" borderId="0" xfId="4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/>
    <xf numFmtId="0" fontId="7" fillId="0" borderId="0" xfId="0" applyFont="1" applyFill="1"/>
    <xf numFmtId="0" fontId="5" fillId="0" borderId="0" xfId="0" applyFont="1" applyFill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6" fontId="14" fillId="0" borderId="0" xfId="0" applyNumberFormat="1" applyFont="1" applyFill="1" applyAlignment="1"/>
    <xf numFmtId="37" fontId="6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166" fontId="6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166" fontId="5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/>
    <xf numFmtId="4" fontId="0" fillId="0" borderId="0" xfId="0" applyNumberFormat="1" applyAlignment="1">
      <alignment vertical="center" wrapText="1"/>
    </xf>
    <xf numFmtId="39" fontId="12" fillId="0" borderId="0" xfId="0" applyNumberFormat="1" applyFont="1" applyFill="1" applyAlignment="1"/>
    <xf numFmtId="165" fontId="0" fillId="0" borderId="0" xfId="1" applyFont="1" applyFill="1" applyAlignment="1">
      <alignment horizontal="right"/>
    </xf>
    <xf numFmtId="166" fontId="0" fillId="0" borderId="0" xfId="0" applyNumberFormat="1" applyFont="1" applyFill="1" applyAlignment="1"/>
    <xf numFmtId="166" fontId="6" fillId="0" borderId="2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5" fillId="0" borderId="0" xfId="0" applyNumberFormat="1" applyFont="1" applyFill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6" fillId="0" borderId="5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165" fontId="5" fillId="0" borderId="0" xfId="1" applyFont="1" applyFill="1" applyBorder="1" applyAlignment="1">
      <alignment horizontal="right"/>
    </xf>
    <xf numFmtId="165" fontId="5" fillId="0" borderId="0" xfId="1" applyFont="1" applyFill="1"/>
    <xf numFmtId="37" fontId="12" fillId="0" borderId="0" xfId="0" applyNumberFormat="1" applyFont="1" applyFill="1" applyBorder="1" applyAlignment="1"/>
    <xf numFmtId="165" fontId="5" fillId="0" borderId="0" xfId="1" applyFont="1" applyFill="1" applyBorder="1" applyAlignment="1"/>
    <xf numFmtId="166" fontId="22" fillId="2" borderId="0" xfId="1" applyNumberFormat="1" applyFont="1" applyFill="1" applyBorder="1" applyAlignment="1">
      <alignment horizontal="right"/>
    </xf>
    <xf numFmtId="0" fontId="12" fillId="2" borderId="0" xfId="0" applyFont="1" applyFill="1" applyBorder="1" applyAlignment="1"/>
    <xf numFmtId="37" fontId="12" fillId="2" borderId="0" xfId="0" applyNumberFormat="1" applyFont="1" applyFill="1" applyAlignment="1"/>
    <xf numFmtId="165" fontId="12" fillId="0" borderId="0" xfId="1" applyFont="1" applyFill="1" applyBorder="1" applyAlignment="1"/>
    <xf numFmtId="165" fontId="12" fillId="0" borderId="0" xfId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4" xfId="0" applyNumberForma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3" borderId="0" xfId="0" applyFont="1" applyFill="1" applyAlignment="1"/>
    <xf numFmtId="0" fontId="7" fillId="3" borderId="0" xfId="0" applyFont="1" applyFill="1" applyAlignment="1">
      <alignment horizontal="center"/>
    </xf>
    <xf numFmtId="164" fontId="0" fillId="3" borderId="0" xfId="0" applyNumberFormat="1" applyFont="1" applyFill="1" applyBorder="1" applyAlignment="1"/>
    <xf numFmtId="37" fontId="0" fillId="3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wrapText="1"/>
    </xf>
    <xf numFmtId="166" fontId="6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49" fontId="0" fillId="0" borderId="0" xfId="0" applyNumberFormat="1" applyFill="1"/>
    <xf numFmtId="37" fontId="0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164" fontId="5" fillId="0" borderId="4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4" fontId="6" fillId="0" borderId="3" xfId="1" applyNumberFormat="1" applyFont="1" applyFill="1" applyBorder="1" applyAlignment="1">
      <alignment horizontal="right"/>
    </xf>
  </cellXfs>
  <cellStyles count="44">
    <cellStyle name="Comma" xfId="1" builtinId="3"/>
    <cellStyle name="Comma [0]" xfId="2" builtinId="6"/>
    <cellStyle name="Comma [0] 6" xfId="37" xr:uid="{EF359783-02B0-409F-A650-88A9EAC1F279}"/>
    <cellStyle name="Comma 10 10" xfId="33" xr:uid="{37FA937F-8A48-4B91-A8AA-7717CD7EDC24}"/>
    <cellStyle name="Comma 10 2" xfId="22" xr:uid="{E0EAE508-4F4E-4154-9DAE-69FEE85FC32B}"/>
    <cellStyle name="Comma 10 4" xfId="32" xr:uid="{B48969A8-7A28-40AD-BCFF-71A8A95B3E1F}"/>
    <cellStyle name="Comma 11 2" xfId="21" xr:uid="{02476FA8-ECD7-49A1-ADF7-B90FA620CFDF}"/>
    <cellStyle name="Comma 12" xfId="16" xr:uid="{71C83602-8A85-415F-8E62-E9EB9AB41D00}"/>
    <cellStyle name="Comma 12 17" xfId="36" xr:uid="{5625D078-8672-4B84-87ED-0D192F2A7D86}"/>
    <cellStyle name="Comma 12 2" xfId="34" xr:uid="{B46D7B5C-DF70-4741-BD62-BC7FBE7C2C51}"/>
    <cellStyle name="Comma 14 18 2 2" xfId="12" xr:uid="{6B2398BC-2209-4D49-AEED-E97C9C54DD56}"/>
    <cellStyle name="Comma 15" xfId="15" xr:uid="{268E66B4-326C-497A-BD5F-C630DA1C82D5}"/>
    <cellStyle name="Comma 16 7" xfId="17" xr:uid="{7983B3F3-9FCE-4B73-8025-228271D3DC00}"/>
    <cellStyle name="Comma 177" xfId="25" xr:uid="{FDF67274-A494-4149-81CB-40A7B4EA8696}"/>
    <cellStyle name="Comma 2" xfId="3" xr:uid="{00000000-0005-0000-0000-000002000000}"/>
    <cellStyle name="Comma 2 11 2" xfId="19" xr:uid="{D2ED2F0F-C556-4C58-9F9C-590D99253D4D}"/>
    <cellStyle name="Comma 2 2" xfId="39" xr:uid="{1BD7EA9B-56A3-4631-8FDD-B014BD48FE6D}"/>
    <cellStyle name="Comma 2 2 21" xfId="10" xr:uid="{1934A14A-865E-4602-8330-78A1B5F9DF77}"/>
    <cellStyle name="Comma 20 8" xfId="11" xr:uid="{14379BCE-69DF-4B63-A351-DE7B7E9FC70A}"/>
    <cellStyle name="Comma 3" xfId="7" xr:uid="{14C2B919-4D1D-4257-8213-4F3CC63F65D9}"/>
    <cellStyle name="Comma 3 10" xfId="35" xr:uid="{9215CFC8-8564-4E83-818E-2A8E301638CB}"/>
    <cellStyle name="Comma 34" xfId="14" xr:uid="{36C0F6D4-D306-4B7C-9381-E4E553B0D734}"/>
    <cellStyle name="Comma 4" xfId="29" xr:uid="{AE1DE233-938D-4F5A-B0C4-C0E4A987C192}"/>
    <cellStyle name="Comma 4 5 6" xfId="9" xr:uid="{7CA6983C-0CCB-45ED-BB1E-5C2141715240}"/>
    <cellStyle name="Comma 5" xfId="23" xr:uid="{1386ECDE-B9E6-487F-8717-8E44CE0C7D32}"/>
    <cellStyle name="Comma 6" xfId="43" xr:uid="{7AD80FB5-11F0-4E69-AF8A-CBF0C17301DC}"/>
    <cellStyle name="Normal" xfId="0" builtinId="0"/>
    <cellStyle name="Normal 10 3 2" xfId="5" xr:uid="{7173858E-28CD-4B47-8493-706D2268AA72}"/>
    <cellStyle name="Normal 15 2 2" xfId="20" xr:uid="{7558601C-4B00-492A-BB6A-3D2248F0D100}"/>
    <cellStyle name="Normal 18 3 2" xfId="30" xr:uid="{CF4C7F99-A682-4394-A04F-893EC2219561}"/>
    <cellStyle name="Normal 2" xfId="6" xr:uid="{899DE23D-5688-47B0-83D5-F3B4B66266FB}"/>
    <cellStyle name="Normal 2 10 2" xfId="18" xr:uid="{B0111D7F-4CB1-442A-AC0F-EE7E8A63675C}"/>
    <cellStyle name="Normal 28" xfId="38" xr:uid="{90F40EBD-5D1F-4372-BA01-EEAC3083FC6B}"/>
    <cellStyle name="Normal 3" xfId="40" xr:uid="{F77A7865-91F9-47B4-B45C-7AFBCB0F58F7}"/>
    <cellStyle name="Normal 3 15 4" xfId="28" xr:uid="{C9674D54-A27F-471C-9952-8BCFD47C0B52}"/>
    <cellStyle name="Normal 3 17" xfId="4" xr:uid="{00000000-0005-0000-0000-000004000000}"/>
    <cellStyle name="Normal 3 4" xfId="27" xr:uid="{22AB573C-07C4-431B-96CC-69EA6EAB0F09}"/>
    <cellStyle name="Normal 3 5 10" xfId="8" xr:uid="{B9E9997E-6FD4-4980-97E5-EF46EE06CC58}"/>
    <cellStyle name="Normal 33" xfId="13" xr:uid="{FDC87B00-266E-45CA-AF6D-D4B349DF3666}"/>
    <cellStyle name="Normal 5" xfId="26" xr:uid="{49179046-1935-49FB-95C5-36D298FCE781}"/>
    <cellStyle name="Normal 64" xfId="31" xr:uid="{68761D42-847E-4C72-93DC-C8866F134EF7}"/>
    <cellStyle name="Normal 8" xfId="24" xr:uid="{951B04AA-CCA7-44A6-81CF-CFD98FFF43C5}"/>
    <cellStyle name="Percent 12" xfId="42" xr:uid="{850CDDE9-3A03-4850-9AB2-78E2B4254FF4}"/>
    <cellStyle name="Percent 2" xfId="41" xr:uid="{FAA4B1D7-F7DD-4FE7-98C3-16E620E481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84"/>
  <sheetViews>
    <sheetView tabSelected="1" view="pageBreakPreview" zoomScale="70" zoomScaleNormal="70" zoomScaleSheetLayoutView="70" zoomScalePageLayoutView="82" workbookViewId="0"/>
  </sheetViews>
  <sheetFormatPr defaultColWidth="9.09765625" defaultRowHeight="23.25" customHeight="1"/>
  <cols>
    <col min="1" max="1" width="53.19921875" style="19" customWidth="1"/>
    <col min="2" max="2" width="8.8984375" style="15" customWidth="1"/>
    <col min="3" max="3" width="14.69921875" style="176" customWidth="1"/>
    <col min="4" max="4" width="1.3984375" style="15" customWidth="1"/>
    <col min="5" max="5" width="14.69921875" style="15" customWidth="1"/>
    <col min="6" max="6" width="1.3984375" style="15" customWidth="1"/>
    <col min="7" max="7" width="14.69921875" style="15" customWidth="1"/>
    <col min="8" max="8" width="1.3984375" style="15" customWidth="1"/>
    <col min="9" max="9" width="14.69921875" style="15" customWidth="1"/>
    <col min="10" max="10" width="13.8984375" style="113" customWidth="1"/>
    <col min="11" max="11" width="14.59765625" style="15" bestFit="1" customWidth="1"/>
    <col min="12" max="12" width="13.3984375" style="15" bestFit="1" customWidth="1"/>
    <col min="13" max="13" width="18.8984375" style="15" bestFit="1" customWidth="1"/>
    <col min="14" max="14" width="10.3984375" style="15" bestFit="1" customWidth="1"/>
    <col min="15" max="16384" width="9.09765625" style="15"/>
  </cols>
  <sheetData>
    <row r="1" spans="1:10" s="3" customFormat="1" ht="21.75" customHeight="1">
      <c r="A1" s="8" t="s">
        <v>63</v>
      </c>
      <c r="C1" s="112"/>
      <c r="J1" s="57"/>
    </row>
    <row r="2" spans="1:10" s="3" customFormat="1" ht="21.75" customHeight="1">
      <c r="A2" s="8" t="s">
        <v>39</v>
      </c>
      <c r="C2" s="112"/>
      <c r="J2" s="57"/>
    </row>
    <row r="3" spans="1:10" s="3" customFormat="1" ht="22" customHeight="1">
      <c r="A3" s="8"/>
      <c r="C3" s="112"/>
      <c r="J3" s="57"/>
    </row>
    <row r="4" spans="1:10" ht="21.75" customHeight="1">
      <c r="A4" s="18"/>
      <c r="B4" s="2"/>
      <c r="C4" s="253" t="s">
        <v>69</v>
      </c>
      <c r="D4" s="253"/>
      <c r="E4" s="253"/>
      <c r="F4" s="251"/>
      <c r="G4" s="253" t="s">
        <v>68</v>
      </c>
      <c r="H4" s="253"/>
      <c r="I4" s="253"/>
    </row>
    <row r="5" spans="1:10" ht="21.75" customHeight="1">
      <c r="A5" s="18"/>
      <c r="B5" s="2"/>
      <c r="C5" s="255" t="s">
        <v>62</v>
      </c>
      <c r="D5" s="255"/>
      <c r="E5" s="255"/>
      <c r="F5" s="251"/>
      <c r="G5" s="255" t="s">
        <v>62</v>
      </c>
      <c r="H5" s="255"/>
      <c r="I5" s="255"/>
    </row>
    <row r="6" spans="1:10" ht="21.75" customHeight="1">
      <c r="A6" s="8" t="s">
        <v>0</v>
      </c>
      <c r="B6" s="232" t="s">
        <v>1</v>
      </c>
      <c r="C6" s="14">
        <v>2565</v>
      </c>
      <c r="D6" s="14"/>
      <c r="E6" s="14">
        <v>2564</v>
      </c>
      <c r="F6" s="14"/>
      <c r="G6" s="14">
        <v>2565</v>
      </c>
      <c r="H6" s="14"/>
      <c r="I6" s="14">
        <v>2564</v>
      </c>
    </row>
    <row r="7" spans="1:10" ht="21.75" customHeight="1">
      <c r="A7" s="20"/>
      <c r="B7" s="233"/>
      <c r="C7" s="254" t="s">
        <v>58</v>
      </c>
      <c r="D7" s="254"/>
      <c r="E7" s="254"/>
      <c r="F7" s="254"/>
      <c r="G7" s="254"/>
      <c r="H7" s="254"/>
      <c r="I7" s="254"/>
    </row>
    <row r="8" spans="1:10" ht="21.75" customHeight="1">
      <c r="A8" s="21" t="s">
        <v>2</v>
      </c>
      <c r="B8" s="232"/>
    </row>
    <row r="9" spans="1:10" ht="21.75" customHeight="1">
      <c r="A9" s="19" t="s">
        <v>3</v>
      </c>
      <c r="B9" s="139" t="s">
        <v>272</v>
      </c>
      <c r="C9" s="113">
        <v>818138</v>
      </c>
      <c r="D9" s="16"/>
      <c r="E9" s="54">
        <v>415837</v>
      </c>
      <c r="F9" s="16"/>
      <c r="G9" s="54">
        <v>77387</v>
      </c>
      <c r="H9" s="16"/>
      <c r="I9" s="16">
        <v>44288</v>
      </c>
    </row>
    <row r="10" spans="1:10" ht="21.75" customHeight="1">
      <c r="A10" s="39" t="s">
        <v>227</v>
      </c>
      <c r="B10" s="139" t="s">
        <v>273</v>
      </c>
      <c r="C10" s="113">
        <v>2521687</v>
      </c>
      <c r="D10" s="16"/>
      <c r="E10" s="16">
        <v>2318436</v>
      </c>
      <c r="F10" s="16"/>
      <c r="G10" s="16">
        <v>1519291</v>
      </c>
      <c r="H10" s="16"/>
      <c r="I10" s="54">
        <v>869842</v>
      </c>
    </row>
    <row r="11" spans="1:10" ht="21.75" customHeight="1">
      <c r="A11" s="39" t="s">
        <v>146</v>
      </c>
      <c r="B11" s="139" t="s">
        <v>274</v>
      </c>
      <c r="C11" s="113">
        <v>1008924</v>
      </c>
      <c r="D11" s="16"/>
      <c r="E11" s="54">
        <v>510237</v>
      </c>
      <c r="F11" s="16"/>
      <c r="G11" s="54">
        <v>236475</v>
      </c>
      <c r="H11" s="16"/>
      <c r="I11" s="16">
        <v>190432</v>
      </c>
    </row>
    <row r="12" spans="1:10" ht="21.75" customHeight="1">
      <c r="A12" s="39" t="s">
        <v>176</v>
      </c>
      <c r="B12" s="232"/>
      <c r="C12" s="48">
        <v>0</v>
      </c>
      <c r="D12" s="16"/>
      <c r="E12" s="48">
        <v>0</v>
      </c>
      <c r="F12" s="16"/>
      <c r="G12" s="48">
        <v>2418</v>
      </c>
      <c r="H12" s="16"/>
      <c r="I12" s="16">
        <v>753</v>
      </c>
    </row>
    <row r="13" spans="1:10" ht="21.75" customHeight="1">
      <c r="A13" s="39" t="s">
        <v>266</v>
      </c>
      <c r="B13" s="232"/>
      <c r="C13" s="113">
        <v>129770</v>
      </c>
      <c r="D13" s="16"/>
      <c r="E13" s="48">
        <v>122157</v>
      </c>
      <c r="F13" s="16"/>
      <c r="G13" s="48">
        <v>0</v>
      </c>
      <c r="H13" s="16"/>
      <c r="I13" s="48">
        <v>0</v>
      </c>
    </row>
    <row r="14" spans="1:10" ht="21.75" customHeight="1">
      <c r="A14" s="40" t="s">
        <v>79</v>
      </c>
      <c r="B14" s="139" t="s">
        <v>274</v>
      </c>
      <c r="C14" s="48">
        <v>0</v>
      </c>
      <c r="D14" s="16"/>
      <c r="E14" s="48">
        <v>0</v>
      </c>
      <c r="F14" s="16"/>
      <c r="G14" s="48">
        <v>11085782</v>
      </c>
      <c r="H14" s="16"/>
      <c r="I14" s="16">
        <v>7159341</v>
      </c>
    </row>
    <row r="15" spans="1:10" ht="21.75" customHeight="1">
      <c r="A15" s="40" t="s">
        <v>264</v>
      </c>
      <c r="B15" s="139" t="s">
        <v>274</v>
      </c>
      <c r="C15" s="124">
        <v>133357</v>
      </c>
      <c r="D15" s="16"/>
      <c r="E15" s="48">
        <v>87300</v>
      </c>
      <c r="F15" s="16"/>
      <c r="G15" s="48">
        <v>0</v>
      </c>
      <c r="H15" s="16"/>
      <c r="I15" s="48">
        <v>0</v>
      </c>
    </row>
    <row r="16" spans="1:10" ht="21.75" customHeight="1">
      <c r="A16" s="40" t="s">
        <v>282</v>
      </c>
      <c r="B16" s="139" t="s">
        <v>274</v>
      </c>
      <c r="C16" s="124">
        <v>11250</v>
      </c>
      <c r="D16" s="16"/>
      <c r="E16" s="48">
        <v>0</v>
      </c>
      <c r="F16" s="16"/>
      <c r="G16" s="48">
        <v>0</v>
      </c>
      <c r="H16" s="16"/>
      <c r="I16" s="48">
        <v>0</v>
      </c>
    </row>
    <row r="17" spans="1:14" ht="21.75" customHeight="1">
      <c r="A17" s="19" t="s">
        <v>4</v>
      </c>
      <c r="B17" s="232">
        <v>7</v>
      </c>
      <c r="C17" s="124">
        <v>6963301</v>
      </c>
      <c r="D17" s="16"/>
      <c r="E17" s="54">
        <v>4862673</v>
      </c>
      <c r="F17" s="16"/>
      <c r="G17" s="16">
        <v>1222047</v>
      </c>
      <c r="H17" s="16"/>
      <c r="I17" s="16">
        <v>755689</v>
      </c>
      <c r="K17" s="113"/>
    </row>
    <row r="18" spans="1:14" ht="21.75" customHeight="1">
      <c r="A18" s="39" t="s">
        <v>64</v>
      </c>
      <c r="B18" s="232">
        <v>8</v>
      </c>
      <c r="C18" s="113">
        <v>5951788</v>
      </c>
      <c r="D18" s="16"/>
      <c r="E18" s="16">
        <v>5266367</v>
      </c>
      <c r="F18" s="16"/>
      <c r="G18" s="48">
        <v>0</v>
      </c>
      <c r="H18" s="16"/>
      <c r="I18" s="48">
        <v>0</v>
      </c>
      <c r="K18" s="113"/>
    </row>
    <row r="19" spans="1:14" ht="21.75" customHeight="1">
      <c r="A19" s="40" t="s">
        <v>87</v>
      </c>
      <c r="B19" s="139" t="s">
        <v>275</v>
      </c>
      <c r="C19" s="113">
        <v>123039</v>
      </c>
      <c r="D19" s="16"/>
      <c r="E19" s="16">
        <v>140250</v>
      </c>
      <c r="F19" s="16"/>
      <c r="G19" s="48">
        <v>0</v>
      </c>
      <c r="H19" s="16"/>
      <c r="I19" s="48">
        <v>0</v>
      </c>
      <c r="K19" s="113"/>
    </row>
    <row r="20" spans="1:14" ht="21.75" customHeight="1">
      <c r="A20" s="40" t="s">
        <v>228</v>
      </c>
      <c r="B20" s="139" t="s">
        <v>276</v>
      </c>
      <c r="C20" s="113">
        <v>1063630</v>
      </c>
      <c r="D20" s="16"/>
      <c r="E20" s="16">
        <v>1343175</v>
      </c>
      <c r="F20" s="16"/>
      <c r="G20" s="48">
        <v>1063630</v>
      </c>
      <c r="H20" s="16"/>
      <c r="I20" s="48">
        <v>1343175</v>
      </c>
      <c r="K20" s="113"/>
    </row>
    <row r="21" spans="1:14" ht="21.75" customHeight="1">
      <c r="A21" s="40" t="s">
        <v>175</v>
      </c>
      <c r="B21" s="232">
        <v>24</v>
      </c>
      <c r="C21" s="113">
        <v>39041</v>
      </c>
      <c r="D21" s="16"/>
      <c r="E21" s="16">
        <v>42182</v>
      </c>
      <c r="F21" s="16"/>
      <c r="G21" s="48">
        <v>34475</v>
      </c>
      <c r="H21" s="16"/>
      <c r="I21" s="48">
        <v>2459</v>
      </c>
      <c r="K21" s="113"/>
    </row>
    <row r="22" spans="1:14" ht="23.25" customHeight="1">
      <c r="A22" s="234" t="s">
        <v>5</v>
      </c>
      <c r="B22" s="232"/>
      <c r="C22" s="236">
        <f>SUM(C9:C21)</f>
        <v>18763925</v>
      </c>
      <c r="D22" s="5"/>
      <c r="E22" s="4">
        <f>SUM(E9:E21)</f>
        <v>15108614</v>
      </c>
      <c r="F22" s="1"/>
      <c r="G22" s="4">
        <f>SUM(G9:G21)</f>
        <v>15241505</v>
      </c>
      <c r="H22" s="5"/>
      <c r="I22" s="4">
        <f>SUM(I9:I21)</f>
        <v>10365979</v>
      </c>
    </row>
    <row r="23" spans="1:14" ht="11.25" customHeight="1">
      <c r="A23" s="22"/>
      <c r="B23" s="232"/>
      <c r="D23" s="16"/>
      <c r="E23" s="16"/>
      <c r="F23" s="16"/>
      <c r="G23" s="16"/>
      <c r="H23" s="16"/>
      <c r="I23" s="16"/>
    </row>
    <row r="24" spans="1:14" ht="23.25" customHeight="1">
      <c r="A24" s="21" t="s">
        <v>6</v>
      </c>
      <c r="B24" s="139"/>
      <c r="D24" s="16"/>
      <c r="E24" s="54"/>
      <c r="F24" s="16"/>
      <c r="G24" s="16"/>
      <c r="H24" s="16"/>
      <c r="I24" s="16"/>
    </row>
    <row r="25" spans="1:14" ht="23.25" customHeight="1">
      <c r="A25" s="41" t="s">
        <v>219</v>
      </c>
      <c r="B25" s="139"/>
      <c r="C25" s="206">
        <v>200</v>
      </c>
      <c r="D25" s="29"/>
      <c r="E25" s="54">
        <v>200</v>
      </c>
      <c r="F25" s="57"/>
      <c r="G25" s="48">
        <v>0</v>
      </c>
      <c r="H25" s="57"/>
      <c r="I25" s="48">
        <v>0</v>
      </c>
    </row>
    <row r="26" spans="1:14" ht="23.25" customHeight="1">
      <c r="A26" s="42" t="s">
        <v>87</v>
      </c>
      <c r="B26" s="139" t="s">
        <v>275</v>
      </c>
      <c r="C26" s="206">
        <v>288042</v>
      </c>
      <c r="D26" s="29"/>
      <c r="E26" s="54">
        <v>246409</v>
      </c>
      <c r="F26" s="29"/>
      <c r="G26" s="48">
        <v>0</v>
      </c>
      <c r="H26" s="29"/>
      <c r="I26" s="48">
        <v>0</v>
      </c>
      <c r="K26" s="124"/>
    </row>
    <row r="27" spans="1:14" ht="23.25" customHeight="1">
      <c r="A27" s="3" t="s">
        <v>29</v>
      </c>
      <c r="B27" s="139">
        <v>11</v>
      </c>
      <c r="C27" s="48">
        <v>0</v>
      </c>
      <c r="D27" s="29"/>
      <c r="E27" s="48">
        <v>0</v>
      </c>
      <c r="F27" s="29"/>
      <c r="G27" s="29">
        <v>7448394</v>
      </c>
      <c r="H27" s="29"/>
      <c r="I27" s="29">
        <v>5785370</v>
      </c>
      <c r="K27" s="124"/>
      <c r="L27" s="176"/>
    </row>
    <row r="28" spans="1:14" ht="23.25" customHeight="1">
      <c r="A28" s="42" t="s">
        <v>65</v>
      </c>
      <c r="B28" s="139">
        <v>12</v>
      </c>
      <c r="C28" s="206">
        <v>221655</v>
      </c>
      <c r="D28" s="29"/>
      <c r="E28" s="48">
        <v>234393</v>
      </c>
      <c r="F28" s="29"/>
      <c r="G28" s="48">
        <v>0</v>
      </c>
      <c r="H28" s="111"/>
      <c r="I28" s="48">
        <v>0</v>
      </c>
      <c r="K28" s="113"/>
    </row>
    <row r="29" spans="1:14" ht="23.25" customHeight="1">
      <c r="A29" s="47" t="s">
        <v>263</v>
      </c>
      <c r="B29" s="139">
        <v>12</v>
      </c>
      <c r="C29" s="206">
        <v>94710</v>
      </c>
      <c r="D29" s="29"/>
      <c r="E29" s="54">
        <v>93807</v>
      </c>
      <c r="F29" s="29"/>
      <c r="G29" s="48">
        <v>0</v>
      </c>
      <c r="H29" s="29"/>
      <c r="I29" s="48">
        <v>0</v>
      </c>
      <c r="K29" s="113"/>
    </row>
    <row r="30" spans="1:14" s="3" customFormat="1" ht="22" hidden="1" customHeight="1">
      <c r="A30" s="18" t="s">
        <v>7</v>
      </c>
      <c r="B30" s="139"/>
      <c r="C30" s="206"/>
      <c r="D30" s="29"/>
      <c r="E30" s="48"/>
      <c r="F30" s="29"/>
      <c r="G30" s="48"/>
      <c r="H30" s="29"/>
      <c r="I30" s="48"/>
      <c r="J30" s="113"/>
      <c r="K30" s="113"/>
      <c r="M30" s="15"/>
      <c r="N30" s="15"/>
    </row>
    <row r="31" spans="1:14" s="3" customFormat="1" ht="22" customHeight="1">
      <c r="A31" s="39" t="s">
        <v>244</v>
      </c>
      <c r="B31" s="139" t="s">
        <v>277</v>
      </c>
      <c r="C31" s="206">
        <v>40124</v>
      </c>
      <c r="D31" s="29"/>
      <c r="E31" s="54">
        <v>87240</v>
      </c>
      <c r="F31" s="29"/>
      <c r="G31" s="48">
        <v>0</v>
      </c>
      <c r="H31" s="29"/>
      <c r="I31" s="48">
        <v>0</v>
      </c>
      <c r="J31" s="113"/>
      <c r="K31" s="113"/>
      <c r="M31" s="15"/>
      <c r="N31" s="15"/>
    </row>
    <row r="32" spans="1:14" s="3" customFormat="1" ht="22" customHeight="1">
      <c r="A32" s="41" t="s">
        <v>126</v>
      </c>
      <c r="B32" s="139"/>
      <c r="C32" s="206">
        <v>10650</v>
      </c>
      <c r="D32" s="29"/>
      <c r="E32" s="48">
        <v>11201</v>
      </c>
      <c r="F32" s="29"/>
      <c r="G32" s="29">
        <v>10435</v>
      </c>
      <c r="H32" s="29"/>
      <c r="I32" s="29">
        <v>9416</v>
      </c>
      <c r="J32" s="113"/>
      <c r="K32" s="113"/>
      <c r="M32" s="15"/>
      <c r="N32" s="15"/>
    </row>
    <row r="33" spans="1:14" s="3" customFormat="1" ht="22" customHeight="1">
      <c r="A33" s="41" t="s">
        <v>283</v>
      </c>
      <c r="B33" s="139">
        <v>4</v>
      </c>
      <c r="C33" s="48">
        <v>0</v>
      </c>
      <c r="D33" s="29"/>
      <c r="E33" s="48">
        <v>0</v>
      </c>
      <c r="F33" s="29"/>
      <c r="G33" s="48">
        <v>4174</v>
      </c>
      <c r="H33" s="29"/>
      <c r="I33" s="48">
        <v>0</v>
      </c>
      <c r="J33" s="113"/>
      <c r="K33" s="113"/>
      <c r="M33" s="15"/>
      <c r="N33" s="15"/>
    </row>
    <row r="34" spans="1:14" ht="23.25" customHeight="1">
      <c r="A34" s="42" t="s">
        <v>255</v>
      </c>
      <c r="B34" s="232"/>
      <c r="C34" s="113">
        <v>8271</v>
      </c>
      <c r="D34" s="29"/>
      <c r="E34" s="48">
        <v>0</v>
      </c>
      <c r="F34" s="29"/>
      <c r="G34" s="48">
        <v>0</v>
      </c>
      <c r="H34" s="29"/>
      <c r="I34" s="48">
        <v>0</v>
      </c>
      <c r="K34" s="113"/>
    </row>
    <row r="35" spans="1:14" s="3" customFormat="1" ht="22" customHeight="1">
      <c r="A35" s="40" t="s">
        <v>284</v>
      </c>
      <c r="B35" s="139" t="s">
        <v>274</v>
      </c>
      <c r="C35" s="48">
        <v>0</v>
      </c>
      <c r="D35" s="29"/>
      <c r="E35" s="48">
        <v>0</v>
      </c>
      <c r="F35" s="29"/>
      <c r="G35" s="29">
        <v>3000000</v>
      </c>
      <c r="H35" s="29"/>
      <c r="I35" s="29">
        <v>3000000</v>
      </c>
      <c r="J35" s="113"/>
      <c r="K35" s="113"/>
      <c r="M35" s="15"/>
      <c r="N35" s="15"/>
    </row>
    <row r="36" spans="1:14" s="3" customFormat="1" ht="22" customHeight="1">
      <c r="A36" s="40" t="s">
        <v>269</v>
      </c>
      <c r="B36" s="139" t="s">
        <v>274</v>
      </c>
      <c r="C36" s="206">
        <v>78750</v>
      </c>
      <c r="D36" s="29"/>
      <c r="E36" s="48">
        <v>0</v>
      </c>
      <c r="F36" s="29"/>
      <c r="G36" s="48">
        <v>0</v>
      </c>
      <c r="H36" s="48">
        <v>0</v>
      </c>
      <c r="I36" s="48">
        <v>0</v>
      </c>
      <c r="J36" s="113"/>
      <c r="K36" s="113"/>
    </row>
    <row r="37" spans="1:14" ht="21.75" customHeight="1">
      <c r="A37" s="40" t="s">
        <v>66</v>
      </c>
      <c r="B37" s="139">
        <v>8</v>
      </c>
      <c r="C37" s="206">
        <v>3431207</v>
      </c>
      <c r="D37" s="29"/>
      <c r="E37" s="54">
        <v>2107941</v>
      </c>
      <c r="F37" s="29"/>
      <c r="G37" s="48">
        <v>0</v>
      </c>
      <c r="H37" s="29"/>
      <c r="I37" s="48">
        <v>0</v>
      </c>
      <c r="K37" s="113"/>
    </row>
    <row r="38" spans="1:14" ht="21.75" customHeight="1">
      <c r="A38" s="19" t="s">
        <v>28</v>
      </c>
      <c r="B38" s="139"/>
      <c r="C38" s="206">
        <v>34377</v>
      </c>
      <c r="D38" s="29"/>
      <c r="E38" s="54">
        <v>34627</v>
      </c>
      <c r="F38" s="29"/>
      <c r="G38" s="48">
        <v>22538</v>
      </c>
      <c r="H38" s="29"/>
      <c r="I38" s="48">
        <v>22538</v>
      </c>
      <c r="K38" s="113"/>
    </row>
    <row r="39" spans="1:14" ht="21.75" customHeight="1">
      <c r="A39" s="19" t="s">
        <v>26</v>
      </c>
      <c r="B39" s="139">
        <v>13</v>
      </c>
      <c r="C39" s="206">
        <v>16361089</v>
      </c>
      <c r="D39" s="29"/>
      <c r="E39" s="54">
        <v>13436841</v>
      </c>
      <c r="F39" s="29"/>
      <c r="G39" s="29">
        <v>2578143</v>
      </c>
      <c r="H39" s="29"/>
      <c r="I39" s="29">
        <v>2718327</v>
      </c>
      <c r="K39" s="113"/>
    </row>
    <row r="40" spans="1:14" ht="21.75" customHeight="1">
      <c r="A40" s="41" t="s">
        <v>177</v>
      </c>
      <c r="B40" s="139">
        <v>14</v>
      </c>
      <c r="C40" s="206">
        <v>4941308</v>
      </c>
      <c r="D40" s="29"/>
      <c r="E40" s="54">
        <v>2928932</v>
      </c>
      <c r="F40" s="29"/>
      <c r="G40" s="29">
        <v>184473</v>
      </c>
      <c r="H40" s="29"/>
      <c r="I40" s="29">
        <v>258462</v>
      </c>
      <c r="K40" s="113"/>
    </row>
    <row r="41" spans="1:14" ht="21.75" customHeight="1">
      <c r="A41" s="40" t="s">
        <v>147</v>
      </c>
      <c r="B41" s="139"/>
      <c r="C41" s="206">
        <v>66985</v>
      </c>
      <c r="D41" s="29"/>
      <c r="E41" s="54">
        <f>66986-1</f>
        <v>66985</v>
      </c>
      <c r="F41" s="29"/>
      <c r="G41" s="48">
        <v>0</v>
      </c>
      <c r="H41" s="29"/>
      <c r="I41" s="48">
        <v>0</v>
      </c>
      <c r="K41" s="113"/>
    </row>
    <row r="42" spans="1:14" ht="21.75" customHeight="1">
      <c r="A42" s="40" t="s">
        <v>267</v>
      </c>
      <c r="B42" s="139"/>
      <c r="C42" s="206">
        <v>146079</v>
      </c>
      <c r="D42" s="29"/>
      <c r="E42" s="54">
        <v>111922</v>
      </c>
      <c r="F42" s="29"/>
      <c r="G42" s="29">
        <v>27390</v>
      </c>
      <c r="H42" s="29"/>
      <c r="I42" s="29">
        <v>28501</v>
      </c>
      <c r="K42" s="113"/>
    </row>
    <row r="43" spans="1:14" s="3" customFormat="1" ht="22" customHeight="1">
      <c r="A43" s="40" t="s">
        <v>268</v>
      </c>
      <c r="B43" s="139"/>
      <c r="C43" s="206">
        <v>102575</v>
      </c>
      <c r="D43" s="16"/>
      <c r="E43" s="54">
        <v>100095</v>
      </c>
      <c r="F43" s="16"/>
      <c r="G43" s="16">
        <v>1400</v>
      </c>
      <c r="H43" s="16"/>
      <c r="I43" s="16">
        <v>1395</v>
      </c>
      <c r="J43" s="113"/>
      <c r="K43" s="113"/>
    </row>
    <row r="44" spans="1:14" ht="21.75" customHeight="1">
      <c r="A44" s="19" t="s">
        <v>8</v>
      </c>
      <c r="B44" s="139">
        <v>21</v>
      </c>
      <c r="C44" s="206">
        <v>578065</v>
      </c>
      <c r="D44" s="29"/>
      <c r="E44" s="54">
        <v>722515</v>
      </c>
      <c r="F44" s="29"/>
      <c r="G44" s="16">
        <v>205871</v>
      </c>
      <c r="H44" s="29"/>
      <c r="I44" s="29">
        <v>565497</v>
      </c>
      <c r="K44" s="113"/>
    </row>
    <row r="45" spans="1:14" ht="21.75" customHeight="1">
      <c r="A45" s="19" t="s">
        <v>9</v>
      </c>
      <c r="B45" s="139"/>
      <c r="C45" s="206">
        <v>502154</v>
      </c>
      <c r="D45" s="29"/>
      <c r="E45" s="54">
        <v>275326</v>
      </c>
      <c r="F45" s="29"/>
      <c r="G45" s="29">
        <v>2752</v>
      </c>
      <c r="H45" s="29"/>
      <c r="I45" s="29">
        <v>8087</v>
      </c>
      <c r="K45" s="113"/>
    </row>
    <row r="46" spans="1:14" ht="23.25" customHeight="1">
      <c r="A46" s="234" t="s">
        <v>10</v>
      </c>
      <c r="B46" s="139"/>
      <c r="C46" s="207">
        <f>SUM(C25:C45)</f>
        <v>26906241</v>
      </c>
      <c r="D46" s="5"/>
      <c r="E46" s="73">
        <f>SUM(E25:E45)</f>
        <v>20458434</v>
      </c>
      <c r="F46" s="5"/>
      <c r="G46" s="73">
        <f>SUM(G25:G45)</f>
        <v>13485570</v>
      </c>
      <c r="H46" s="5"/>
      <c r="I46" s="73">
        <f>SUM(I25:I45)</f>
        <v>12397593</v>
      </c>
    </row>
    <row r="47" spans="1:14" ht="21" customHeight="1" thickBot="1">
      <c r="A47" s="234" t="s">
        <v>11</v>
      </c>
      <c r="B47" s="139"/>
      <c r="C47" s="208">
        <f>C46+C22</f>
        <v>45670166</v>
      </c>
      <c r="D47" s="5"/>
      <c r="E47" s="117">
        <f>E46+E22</f>
        <v>35567048</v>
      </c>
      <c r="F47" s="5"/>
      <c r="G47" s="117">
        <f>G46+G22</f>
        <v>28727075</v>
      </c>
      <c r="H47" s="5"/>
      <c r="I47" s="117">
        <f>I46+I22</f>
        <v>22763572</v>
      </c>
      <c r="K47" s="111"/>
    </row>
    <row r="48" spans="1:14" ht="21" customHeight="1" thickTop="1">
      <c r="A48" s="234"/>
      <c r="B48" s="139"/>
      <c r="C48" s="119"/>
      <c r="D48" s="5"/>
      <c r="E48" s="76"/>
      <c r="F48" s="5"/>
      <c r="G48" s="76"/>
      <c r="H48" s="5"/>
      <c r="I48" s="76"/>
      <c r="K48" s="111"/>
    </row>
    <row r="49" spans="1:10" ht="23.25" customHeight="1">
      <c r="B49" s="42"/>
    </row>
    <row r="50" spans="1:10" s="3" customFormat="1" ht="23.25" customHeight="1" thickTop="1">
      <c r="A50" s="8" t="str">
        <f>A1</f>
        <v>บริษัท ไทยฟู้ดส์ กรุ๊ป จำกัด (มหาชน) และบริษัทย่อย</v>
      </c>
      <c r="B50" s="42"/>
      <c r="C50" s="112"/>
      <c r="J50" s="57"/>
    </row>
    <row r="51" spans="1:10" s="3" customFormat="1" ht="23.25" customHeight="1">
      <c r="A51" s="8" t="s">
        <v>39</v>
      </c>
      <c r="B51" s="42"/>
      <c r="C51" s="112"/>
      <c r="J51" s="57"/>
    </row>
    <row r="52" spans="1:10" s="3" customFormat="1" ht="23.25" customHeight="1">
      <c r="A52" s="8"/>
      <c r="B52" s="42"/>
      <c r="C52" s="112"/>
      <c r="J52" s="57"/>
    </row>
    <row r="53" spans="1:10" ht="23.25" customHeight="1">
      <c r="A53" s="20"/>
      <c r="B53" s="233"/>
      <c r="C53" s="253" t="s">
        <v>69</v>
      </c>
      <c r="D53" s="253"/>
      <c r="E53" s="253"/>
      <c r="F53" s="251"/>
      <c r="G53" s="253" t="s">
        <v>68</v>
      </c>
      <c r="H53" s="253"/>
      <c r="I53" s="253"/>
    </row>
    <row r="54" spans="1:10" ht="23.25" customHeight="1">
      <c r="A54" s="18"/>
      <c r="B54" s="233"/>
      <c r="C54" s="255" t="s">
        <v>62</v>
      </c>
      <c r="D54" s="255"/>
      <c r="E54" s="255"/>
      <c r="F54" s="251"/>
      <c r="G54" s="255" t="s">
        <v>62</v>
      </c>
      <c r="H54" s="255"/>
      <c r="I54" s="255"/>
    </row>
    <row r="55" spans="1:10" ht="23.25" customHeight="1">
      <c r="A55" s="8" t="s">
        <v>55</v>
      </c>
      <c r="B55" s="232" t="s">
        <v>1</v>
      </c>
      <c r="C55" s="14">
        <v>2565</v>
      </c>
      <c r="D55" s="14"/>
      <c r="E55" s="14">
        <v>2564</v>
      </c>
      <c r="F55" s="14"/>
      <c r="G55" s="14">
        <v>2565</v>
      </c>
      <c r="H55" s="14"/>
      <c r="I55" s="14">
        <v>2564</v>
      </c>
    </row>
    <row r="56" spans="1:10" ht="23.25" customHeight="1">
      <c r="A56" s="13"/>
      <c r="B56" s="42"/>
      <c r="C56" s="254" t="s">
        <v>58</v>
      </c>
      <c r="D56" s="254"/>
      <c r="E56" s="254"/>
      <c r="F56" s="254"/>
      <c r="G56" s="254"/>
      <c r="H56" s="254"/>
      <c r="I56" s="254"/>
    </row>
    <row r="57" spans="1:10" ht="23.25" customHeight="1">
      <c r="A57" s="21" t="s">
        <v>12</v>
      </c>
      <c r="B57" s="233"/>
      <c r="D57" s="16"/>
      <c r="E57" s="16"/>
      <c r="F57" s="16"/>
      <c r="G57" s="16"/>
      <c r="H57" s="16"/>
      <c r="I57" s="16"/>
    </row>
    <row r="58" spans="1:10" ht="21.75" customHeight="1">
      <c r="A58" s="41" t="s">
        <v>99</v>
      </c>
      <c r="B58" s="232" t="s">
        <v>279</v>
      </c>
      <c r="C58" s="206">
        <v>9379297</v>
      </c>
      <c r="D58" s="16"/>
      <c r="E58" s="54">
        <v>10550329</v>
      </c>
      <c r="F58" s="16"/>
      <c r="G58" s="16">
        <v>4446971</v>
      </c>
      <c r="H58" s="16"/>
      <c r="I58" s="16">
        <v>4053407</v>
      </c>
    </row>
    <row r="59" spans="1:10" ht="21.75" customHeight="1">
      <c r="A59" s="41" t="s">
        <v>13</v>
      </c>
      <c r="B59" s="232" t="s">
        <v>274</v>
      </c>
      <c r="C59" s="206">
        <v>2786432</v>
      </c>
      <c r="D59" s="16"/>
      <c r="E59" s="54">
        <v>2020052</v>
      </c>
      <c r="F59" s="16"/>
      <c r="G59" s="16">
        <v>605706</v>
      </c>
      <c r="H59" s="16"/>
      <c r="I59" s="16">
        <v>70660</v>
      </c>
    </row>
    <row r="60" spans="1:10" ht="21.75" customHeight="1">
      <c r="A60" s="40" t="s">
        <v>214</v>
      </c>
      <c r="B60" s="232" t="s">
        <v>274</v>
      </c>
      <c r="C60" s="206">
        <v>1947021</v>
      </c>
      <c r="D60" s="16"/>
      <c r="E60" s="54">
        <v>1413893</v>
      </c>
      <c r="F60" s="16"/>
      <c r="G60" s="16">
        <v>555344</v>
      </c>
      <c r="H60" s="16"/>
      <c r="I60" s="16">
        <v>510848</v>
      </c>
    </row>
    <row r="61" spans="1:10" ht="21.75" customHeight="1">
      <c r="A61" s="40" t="s">
        <v>178</v>
      </c>
      <c r="B61" s="232" t="s">
        <v>278</v>
      </c>
      <c r="C61" s="148">
        <v>0</v>
      </c>
      <c r="D61" s="16"/>
      <c r="E61" s="148">
        <v>0</v>
      </c>
      <c r="F61" s="16"/>
      <c r="G61" s="16">
        <v>1280150</v>
      </c>
      <c r="H61" s="16"/>
      <c r="I61" s="16">
        <v>2216550</v>
      </c>
    </row>
    <row r="62" spans="1:10" ht="21.75" customHeight="1">
      <c r="A62" s="40" t="s">
        <v>88</v>
      </c>
      <c r="B62" s="232"/>
      <c r="D62" s="16"/>
      <c r="E62" s="16"/>
      <c r="F62" s="16"/>
      <c r="G62" s="48"/>
      <c r="H62" s="16"/>
      <c r="I62" s="48"/>
    </row>
    <row r="63" spans="1:10" ht="21.75" customHeight="1">
      <c r="A63" s="40" t="s">
        <v>27</v>
      </c>
      <c r="B63" s="232" t="s">
        <v>279</v>
      </c>
      <c r="C63" s="176">
        <v>650422</v>
      </c>
      <c r="D63" s="16"/>
      <c r="E63" s="16">
        <v>715683</v>
      </c>
      <c r="F63" s="16"/>
      <c r="G63" s="16">
        <v>275924</v>
      </c>
      <c r="H63" s="16"/>
      <c r="I63" s="16">
        <v>354982</v>
      </c>
    </row>
    <row r="64" spans="1:10" ht="21.75" customHeight="1">
      <c r="A64" s="40" t="s">
        <v>179</v>
      </c>
      <c r="B64" s="232"/>
      <c r="D64" s="16"/>
      <c r="E64" s="16"/>
      <c r="F64" s="16"/>
      <c r="G64" s="16"/>
      <c r="H64" s="16"/>
      <c r="I64" s="16"/>
    </row>
    <row r="65" spans="1:11" ht="21.75" customHeight="1">
      <c r="A65" s="41" t="s">
        <v>229</v>
      </c>
      <c r="B65" s="232" t="s">
        <v>279</v>
      </c>
      <c r="C65" s="206">
        <v>772174</v>
      </c>
      <c r="D65" s="16"/>
      <c r="E65" s="54">
        <v>468016</v>
      </c>
      <c r="F65" s="16"/>
      <c r="G65" s="16">
        <v>104519</v>
      </c>
      <c r="H65" s="16"/>
      <c r="I65" s="16">
        <v>116210</v>
      </c>
    </row>
    <row r="66" spans="1:11" ht="21.75" customHeight="1">
      <c r="A66" s="41" t="s">
        <v>127</v>
      </c>
      <c r="B66" s="232" t="s">
        <v>279</v>
      </c>
      <c r="C66" s="209">
        <v>1568600</v>
      </c>
      <c r="D66" s="16"/>
      <c r="E66" s="148">
        <v>0</v>
      </c>
      <c r="F66" s="16"/>
      <c r="G66" s="51">
        <v>1568600</v>
      </c>
      <c r="H66" s="16"/>
      <c r="I66" s="51">
        <v>0</v>
      </c>
    </row>
    <row r="67" spans="1:11" ht="21.75" customHeight="1">
      <c r="A67" s="41" t="s">
        <v>180</v>
      </c>
      <c r="B67" s="232"/>
      <c r="C67" s="176">
        <v>345179</v>
      </c>
      <c r="D67" s="16"/>
      <c r="E67" s="51">
        <v>125761</v>
      </c>
      <c r="F67" s="16"/>
      <c r="G67" s="51">
        <v>0</v>
      </c>
      <c r="H67" s="16"/>
      <c r="I67" s="51">
        <v>0</v>
      </c>
    </row>
    <row r="68" spans="1:11" ht="21.75" customHeight="1">
      <c r="A68" s="19" t="s">
        <v>181</v>
      </c>
      <c r="B68" s="232">
        <v>24</v>
      </c>
      <c r="C68" s="206">
        <v>211791</v>
      </c>
      <c r="D68" s="16"/>
      <c r="E68" s="54">
        <v>32746</v>
      </c>
      <c r="F68" s="16"/>
      <c r="G68" s="48">
        <v>0</v>
      </c>
      <c r="H68" s="16"/>
      <c r="I68" s="48">
        <v>32390</v>
      </c>
    </row>
    <row r="69" spans="1:11" ht="23.25" customHeight="1">
      <c r="A69" s="234" t="s">
        <v>14</v>
      </c>
      <c r="B69" s="232"/>
      <c r="C69" s="207">
        <f>SUM(C58:C68)</f>
        <v>17660916</v>
      </c>
      <c r="D69" s="5"/>
      <c r="E69" s="73">
        <f>SUM(E58:E68)</f>
        <v>15326480</v>
      </c>
      <c r="F69" s="5"/>
      <c r="G69" s="73">
        <f>SUM(G58:G68)</f>
        <v>8837214</v>
      </c>
      <c r="H69" s="5"/>
      <c r="I69" s="73">
        <f>SUM(I58:I68)</f>
        <v>7355047</v>
      </c>
    </row>
    <row r="70" spans="1:11" ht="11.25" customHeight="1">
      <c r="B70" s="232"/>
      <c r="D70" s="16"/>
      <c r="E70" s="16"/>
      <c r="F70" s="16"/>
      <c r="G70" s="16"/>
      <c r="H70" s="16"/>
      <c r="I70" s="16"/>
    </row>
    <row r="71" spans="1:11" ht="23.25" customHeight="1">
      <c r="A71" s="21" t="s">
        <v>15</v>
      </c>
      <c r="B71" s="232"/>
      <c r="D71" s="16"/>
      <c r="E71" s="16"/>
      <c r="F71" s="16"/>
      <c r="G71" s="16"/>
      <c r="H71" s="16"/>
      <c r="I71" s="16"/>
    </row>
    <row r="72" spans="1:11" ht="21.75" customHeight="1">
      <c r="A72" s="40" t="s">
        <v>88</v>
      </c>
      <c r="B72" s="232" t="s">
        <v>279</v>
      </c>
      <c r="C72" s="176">
        <v>747051</v>
      </c>
      <c r="D72" s="16"/>
      <c r="E72" s="16">
        <v>1203903</v>
      </c>
      <c r="F72" s="16"/>
      <c r="G72" s="16">
        <v>423774</v>
      </c>
      <c r="H72" s="16"/>
      <c r="I72" s="16">
        <v>699698</v>
      </c>
    </row>
    <row r="73" spans="1:11" ht="21.75" customHeight="1">
      <c r="A73" s="40" t="s">
        <v>226</v>
      </c>
      <c r="B73" s="232" t="s">
        <v>279</v>
      </c>
      <c r="C73" s="176">
        <v>4273367</v>
      </c>
      <c r="D73" s="16"/>
      <c r="E73" s="16">
        <v>2456023</v>
      </c>
      <c r="F73" s="16"/>
      <c r="G73" s="16">
        <v>85958</v>
      </c>
      <c r="H73" s="16"/>
      <c r="I73" s="16">
        <v>108082</v>
      </c>
    </row>
    <row r="74" spans="1:11" ht="23.25" customHeight="1">
      <c r="A74" s="40" t="s">
        <v>118</v>
      </c>
      <c r="B74" s="232" t="s">
        <v>279</v>
      </c>
      <c r="C74" s="176">
        <v>6940000</v>
      </c>
      <c r="D74" s="16"/>
      <c r="E74" s="51">
        <v>4568600</v>
      </c>
      <c r="F74" s="16"/>
      <c r="G74" s="51">
        <v>6940000</v>
      </c>
      <c r="H74" s="16"/>
      <c r="I74" s="51">
        <v>4568600</v>
      </c>
      <c r="K74" s="113"/>
    </row>
    <row r="75" spans="1:11" ht="21.75" customHeight="1">
      <c r="A75" s="41" t="s">
        <v>155</v>
      </c>
      <c r="B75" s="232">
        <v>16</v>
      </c>
      <c r="C75" s="176">
        <v>61595</v>
      </c>
      <c r="D75" s="16"/>
      <c r="E75" s="16">
        <v>46059</v>
      </c>
      <c r="F75" s="16"/>
      <c r="G75" s="16">
        <v>13071</v>
      </c>
      <c r="H75" s="16"/>
      <c r="I75" s="16">
        <v>9420</v>
      </c>
      <c r="K75" s="113"/>
    </row>
    <row r="76" spans="1:11" ht="21.75" customHeight="1">
      <c r="A76" s="41" t="s">
        <v>67</v>
      </c>
      <c r="B76" s="232"/>
      <c r="C76" s="176">
        <v>3775</v>
      </c>
      <c r="D76" s="16"/>
      <c r="E76" s="51">
        <v>7654</v>
      </c>
      <c r="F76" s="16"/>
      <c r="G76" s="48">
        <v>0</v>
      </c>
      <c r="H76" s="16"/>
      <c r="I76" s="48">
        <v>0</v>
      </c>
      <c r="K76" s="113"/>
    </row>
    <row r="77" spans="1:11" ht="21.75" customHeight="1">
      <c r="A77" s="41" t="s">
        <v>120</v>
      </c>
      <c r="B77" s="232">
        <v>21</v>
      </c>
      <c r="C77" s="206">
        <v>396594</v>
      </c>
      <c r="D77" s="29"/>
      <c r="E77" s="54">
        <v>385816</v>
      </c>
      <c r="F77" s="16"/>
      <c r="G77" s="48">
        <v>68704</v>
      </c>
      <c r="H77" s="16"/>
      <c r="I77" s="48">
        <v>61175</v>
      </c>
      <c r="K77" s="113"/>
    </row>
    <row r="78" spans="1:11" ht="21.75" customHeight="1">
      <c r="A78" s="41" t="s">
        <v>230</v>
      </c>
      <c r="B78" s="232"/>
      <c r="C78" s="48">
        <v>0</v>
      </c>
      <c r="D78" s="29"/>
      <c r="E78" s="54">
        <v>2050</v>
      </c>
      <c r="F78" s="16"/>
      <c r="G78" s="48">
        <v>0</v>
      </c>
      <c r="H78" s="16"/>
      <c r="I78" s="48">
        <v>0</v>
      </c>
      <c r="K78" s="113"/>
    </row>
    <row r="79" spans="1:11" ht="23.25" customHeight="1">
      <c r="A79" s="234" t="s">
        <v>16</v>
      </c>
      <c r="B79" s="232"/>
      <c r="C79" s="207">
        <f>SUM(C72:C78)</f>
        <v>12422382</v>
      </c>
      <c r="D79" s="5"/>
      <c r="E79" s="73">
        <f>SUM(E72:E78)</f>
        <v>8670105</v>
      </c>
      <c r="F79" s="5"/>
      <c r="G79" s="73">
        <f>SUM(G72:G78)</f>
        <v>7531507</v>
      </c>
      <c r="H79" s="5"/>
      <c r="I79" s="73">
        <f>SUM(I72:I78)</f>
        <v>5446975</v>
      </c>
    </row>
    <row r="80" spans="1:11" ht="23.25" customHeight="1">
      <c r="A80" s="234" t="s">
        <v>17</v>
      </c>
      <c r="B80" s="232"/>
      <c r="C80" s="207">
        <f>C79+C69</f>
        <v>30083298</v>
      </c>
      <c r="D80" s="1"/>
      <c r="E80" s="73">
        <f>E79+E69</f>
        <v>23996585</v>
      </c>
      <c r="F80" s="1"/>
      <c r="G80" s="73">
        <f>G79+G69</f>
        <v>16368721</v>
      </c>
      <c r="H80" s="1"/>
      <c r="I80" s="73">
        <f>I79+I69</f>
        <v>12802022</v>
      </c>
    </row>
    <row r="81" spans="1:11" ht="23.25" customHeight="1">
      <c r="A81" s="234"/>
      <c r="B81" s="232"/>
      <c r="C81" s="210"/>
      <c r="D81" s="5"/>
      <c r="E81" s="1"/>
      <c r="F81" s="5"/>
      <c r="G81" s="1"/>
      <c r="H81" s="5"/>
      <c r="I81" s="1"/>
    </row>
    <row r="82" spans="1:11" s="3" customFormat="1" ht="23.25" customHeight="1">
      <c r="A82" s="8" t="str">
        <f>A50</f>
        <v>บริษัท ไทยฟู้ดส์ กรุ๊ป จำกัด (มหาชน) และบริษัทย่อย</v>
      </c>
      <c r="B82" s="42"/>
      <c r="C82" s="112"/>
      <c r="J82" s="57"/>
    </row>
    <row r="83" spans="1:11" s="3" customFormat="1" ht="23.25" customHeight="1">
      <c r="A83" s="8" t="s">
        <v>39</v>
      </c>
      <c r="B83" s="42"/>
      <c r="C83" s="112"/>
      <c r="J83" s="57"/>
    </row>
    <row r="84" spans="1:11" s="3" customFormat="1" ht="23.25" customHeight="1">
      <c r="A84" s="8"/>
      <c r="B84" s="42"/>
      <c r="C84" s="112"/>
      <c r="J84" s="57"/>
    </row>
    <row r="85" spans="1:11" ht="23.25" customHeight="1">
      <c r="A85" s="20"/>
      <c r="B85" s="233"/>
      <c r="C85" s="253" t="s">
        <v>69</v>
      </c>
      <c r="D85" s="253"/>
      <c r="E85" s="253"/>
      <c r="F85" s="251"/>
      <c r="G85" s="253" t="s">
        <v>68</v>
      </c>
      <c r="H85" s="253"/>
      <c r="I85" s="253"/>
    </row>
    <row r="86" spans="1:11" ht="23.25" customHeight="1">
      <c r="A86" s="18"/>
      <c r="B86" s="233"/>
      <c r="C86" s="255" t="s">
        <v>62</v>
      </c>
      <c r="D86" s="255"/>
      <c r="E86" s="255"/>
      <c r="F86" s="251"/>
      <c r="G86" s="255" t="s">
        <v>62</v>
      </c>
      <c r="H86" s="255"/>
      <c r="I86" s="255"/>
    </row>
    <row r="87" spans="1:11" ht="23.25" customHeight="1">
      <c r="A87" s="8" t="s">
        <v>89</v>
      </c>
      <c r="B87" s="232" t="s">
        <v>1</v>
      </c>
      <c r="C87" s="14">
        <v>2565</v>
      </c>
      <c r="D87" s="14"/>
      <c r="E87" s="14">
        <v>2564</v>
      </c>
      <c r="F87" s="14"/>
      <c r="G87" s="14">
        <v>2565</v>
      </c>
      <c r="H87" s="14"/>
      <c r="I87" s="14">
        <v>2564</v>
      </c>
    </row>
    <row r="88" spans="1:11" ht="23.25" customHeight="1">
      <c r="A88" s="18"/>
      <c r="B88" s="232"/>
      <c r="C88" s="254" t="s">
        <v>58</v>
      </c>
      <c r="D88" s="254"/>
      <c r="E88" s="254"/>
      <c r="F88" s="254"/>
      <c r="G88" s="254"/>
      <c r="H88" s="254"/>
      <c r="I88" s="254"/>
    </row>
    <row r="89" spans="1:11" s="3" customFormat="1" ht="22" customHeight="1">
      <c r="A89" s="21" t="s">
        <v>48</v>
      </c>
      <c r="B89" s="232"/>
      <c r="C89" s="112"/>
      <c r="D89" s="29"/>
      <c r="E89" s="29"/>
      <c r="F89" s="29"/>
      <c r="G89" s="29"/>
      <c r="H89" s="29"/>
      <c r="I89" s="29"/>
      <c r="J89" s="57"/>
    </row>
    <row r="90" spans="1:11" s="3" customFormat="1" ht="22" customHeight="1">
      <c r="A90" s="40" t="s">
        <v>18</v>
      </c>
      <c r="B90" s="140">
        <v>17</v>
      </c>
      <c r="C90" s="112"/>
      <c r="D90" s="29"/>
      <c r="E90" s="29"/>
      <c r="F90" s="29"/>
      <c r="G90" s="29"/>
      <c r="H90" s="29"/>
      <c r="I90" s="29"/>
      <c r="J90" s="57"/>
    </row>
    <row r="91" spans="1:11" s="3" customFormat="1" ht="22" customHeight="1" thickBot="1">
      <c r="A91" s="40" t="s">
        <v>51</v>
      </c>
      <c r="B91" s="140"/>
      <c r="C91" s="30">
        <v>6168330</v>
      </c>
      <c r="D91" s="29"/>
      <c r="E91" s="30">
        <v>6168330</v>
      </c>
      <c r="F91" s="29"/>
      <c r="G91" s="30">
        <v>6168330</v>
      </c>
      <c r="H91" s="29"/>
      <c r="I91" s="30">
        <v>6168330</v>
      </c>
      <c r="J91" s="57"/>
    </row>
    <row r="92" spans="1:11" s="3" customFormat="1" ht="22" customHeight="1" thickTop="1">
      <c r="A92" s="40" t="s">
        <v>52</v>
      </c>
      <c r="B92" s="232"/>
      <c r="C92" s="29">
        <v>5654057</v>
      </c>
      <c r="D92" s="29"/>
      <c r="E92" s="29">
        <f>5643955</f>
        <v>5643955</v>
      </c>
      <c r="F92" s="29"/>
      <c r="G92" s="29">
        <v>5654057</v>
      </c>
      <c r="H92" s="29"/>
      <c r="I92" s="29">
        <f>5643955</f>
        <v>5643955</v>
      </c>
      <c r="J92" s="113"/>
      <c r="K92" s="113"/>
    </row>
    <row r="93" spans="1:11" s="3" customFormat="1" ht="22" customHeight="1">
      <c r="A93" s="40" t="s">
        <v>90</v>
      </c>
      <c r="B93" s="232"/>
      <c r="C93" s="112"/>
      <c r="D93" s="29"/>
      <c r="E93" s="29"/>
      <c r="F93" s="29"/>
      <c r="G93" s="29"/>
      <c r="H93" s="29"/>
      <c r="I93" s="29"/>
      <c r="J93" s="57"/>
    </row>
    <row r="94" spans="1:11" s="3" customFormat="1" ht="22" customHeight="1">
      <c r="A94" s="40" t="s">
        <v>91</v>
      </c>
      <c r="B94" s="140">
        <v>17</v>
      </c>
      <c r="C94" s="29">
        <v>1951774</v>
      </c>
      <c r="D94" s="29"/>
      <c r="E94" s="29">
        <v>1906315</v>
      </c>
      <c r="F94" s="29"/>
      <c r="G94" s="29">
        <v>1951774</v>
      </c>
      <c r="H94" s="29"/>
      <c r="I94" s="29">
        <v>1906315</v>
      </c>
      <c r="J94" s="113"/>
      <c r="K94" s="113"/>
    </row>
    <row r="95" spans="1:11" s="3" customFormat="1" ht="22" customHeight="1">
      <c r="A95" s="40" t="s">
        <v>92</v>
      </c>
      <c r="B95" s="232"/>
      <c r="C95" s="112"/>
      <c r="D95" s="29"/>
      <c r="E95" s="29"/>
      <c r="F95" s="29"/>
      <c r="G95" s="29"/>
      <c r="H95" s="29"/>
      <c r="I95" s="29"/>
      <c r="J95" s="57"/>
    </row>
    <row r="96" spans="1:11" s="3" customFormat="1" ht="22" customHeight="1">
      <c r="A96" s="40" t="s">
        <v>97</v>
      </c>
      <c r="B96" s="232"/>
      <c r="C96" s="130">
        <v>-231270</v>
      </c>
      <c r="D96" s="29"/>
      <c r="E96" s="130">
        <v>-231270</v>
      </c>
      <c r="F96" s="29"/>
      <c r="G96" s="48">
        <v>0</v>
      </c>
      <c r="H96" s="29"/>
      <c r="I96" s="48">
        <v>0</v>
      </c>
      <c r="J96" s="57"/>
    </row>
    <row r="97" spans="1:12" s="3" customFormat="1" ht="22" customHeight="1">
      <c r="A97" s="40" t="s">
        <v>168</v>
      </c>
      <c r="B97" s="232"/>
      <c r="C97" s="112"/>
      <c r="D97" s="29"/>
      <c r="E97" s="29"/>
      <c r="F97" s="29"/>
      <c r="G97" s="29"/>
      <c r="H97" s="29"/>
      <c r="I97" s="29"/>
      <c r="J97" s="57"/>
    </row>
    <row r="98" spans="1:12" s="3" customFormat="1" ht="22" customHeight="1">
      <c r="A98" s="40" t="s">
        <v>93</v>
      </c>
      <c r="B98" s="232"/>
      <c r="C98" s="112"/>
      <c r="D98" s="29"/>
      <c r="E98" s="29"/>
      <c r="F98" s="29"/>
      <c r="G98" s="29"/>
      <c r="H98" s="29"/>
      <c r="I98" s="29"/>
      <c r="J98" s="57"/>
    </row>
    <row r="99" spans="1:12" s="3" customFormat="1" ht="22" customHeight="1">
      <c r="A99" s="40" t="s">
        <v>100</v>
      </c>
      <c r="B99" s="232">
        <v>18</v>
      </c>
      <c r="C99" s="29">
        <v>537494</v>
      </c>
      <c r="D99" s="29"/>
      <c r="E99" s="29">
        <v>381678</v>
      </c>
      <c r="F99" s="29"/>
      <c r="G99" s="29">
        <v>537494</v>
      </c>
      <c r="H99" s="29"/>
      <c r="I99" s="29">
        <v>381678</v>
      </c>
      <c r="J99" s="113"/>
      <c r="K99" s="100"/>
      <c r="L99" s="100"/>
    </row>
    <row r="100" spans="1:12" s="3" customFormat="1" ht="22" customHeight="1">
      <c r="A100" s="40" t="s">
        <v>169</v>
      </c>
      <c r="B100" s="232"/>
      <c r="C100" s="112">
        <v>6898039</v>
      </c>
      <c r="D100" s="29"/>
      <c r="E100" s="29">
        <v>3128976</v>
      </c>
      <c r="F100" s="29"/>
      <c r="G100" s="29">
        <v>4159927</v>
      </c>
      <c r="H100" s="29"/>
      <c r="I100" s="29">
        <v>1992524</v>
      </c>
      <c r="J100" s="124"/>
      <c r="K100" s="100"/>
      <c r="L100" s="100"/>
    </row>
    <row r="101" spans="1:12" s="3" customFormat="1" ht="22" customHeight="1">
      <c r="A101" s="40" t="s">
        <v>46</v>
      </c>
      <c r="B101" s="232"/>
      <c r="C101" s="211">
        <v>758381</v>
      </c>
      <c r="D101" s="29"/>
      <c r="E101" s="32">
        <v>726686</v>
      </c>
      <c r="F101" s="29"/>
      <c r="G101" s="31">
        <v>55102</v>
      </c>
      <c r="H101" s="29"/>
      <c r="I101" s="31">
        <v>37078</v>
      </c>
      <c r="J101" s="113"/>
      <c r="K101" s="29"/>
    </row>
    <row r="102" spans="1:12" s="3" customFormat="1" ht="22" customHeight="1">
      <c r="A102" s="234" t="s">
        <v>59</v>
      </c>
      <c r="B102" s="232"/>
      <c r="C102" s="212">
        <f>SUM(C92:C101)</f>
        <v>15568475</v>
      </c>
      <c r="D102" s="5"/>
      <c r="E102" s="146">
        <f>SUM(E92:E101)</f>
        <v>11556340</v>
      </c>
      <c r="F102" s="5"/>
      <c r="G102" s="146">
        <f>SUM(G92:G101)</f>
        <v>12358354</v>
      </c>
      <c r="H102" s="5"/>
      <c r="I102" s="146">
        <f>SUM(I92:I101)</f>
        <v>9961550</v>
      </c>
      <c r="J102" s="57"/>
    </row>
    <row r="103" spans="1:12" s="3" customFormat="1" ht="22" customHeight="1">
      <c r="A103" s="18" t="s">
        <v>41</v>
      </c>
      <c r="B103" s="232"/>
      <c r="C103" s="213">
        <v>18393</v>
      </c>
      <c r="D103" s="45"/>
      <c r="E103" s="45">
        <v>14123</v>
      </c>
      <c r="F103" s="45"/>
      <c r="G103" s="48">
        <v>0</v>
      </c>
      <c r="H103" s="45"/>
      <c r="I103" s="48">
        <v>0</v>
      </c>
      <c r="J103" s="113"/>
    </row>
    <row r="104" spans="1:12" s="3" customFormat="1" ht="22" customHeight="1">
      <c r="A104" s="234" t="s">
        <v>56</v>
      </c>
      <c r="B104" s="232"/>
      <c r="C104" s="207">
        <f>SUM(C102:C103)</f>
        <v>15586868</v>
      </c>
      <c r="D104" s="5"/>
      <c r="E104" s="73">
        <f>SUM(E102:E103)</f>
        <v>11570463</v>
      </c>
      <c r="F104" s="5"/>
      <c r="G104" s="73">
        <f>SUM(G102:G103)</f>
        <v>12358354</v>
      </c>
      <c r="H104" s="5"/>
      <c r="I104" s="73">
        <f>SUM(I102:I103)</f>
        <v>9961550</v>
      </c>
      <c r="J104" s="57"/>
    </row>
    <row r="105" spans="1:12" s="3" customFormat="1" ht="21.75" customHeight="1">
      <c r="A105" s="234"/>
      <c r="B105" s="232"/>
      <c r="C105" s="210"/>
      <c r="D105" s="5"/>
      <c r="E105" s="1"/>
      <c r="F105" s="5"/>
      <c r="G105" s="1"/>
      <c r="H105" s="5"/>
      <c r="I105" s="1"/>
      <c r="J105" s="57"/>
    </row>
    <row r="106" spans="1:12" s="3" customFormat="1" ht="26.5" customHeight="1" thickBot="1">
      <c r="A106" s="234" t="s">
        <v>57</v>
      </c>
      <c r="B106" s="232"/>
      <c r="C106" s="208">
        <f>C104+C80</f>
        <v>45670166</v>
      </c>
      <c r="D106" s="5"/>
      <c r="E106" s="117">
        <f>E104+E80</f>
        <v>35567048</v>
      </c>
      <c r="F106" s="5"/>
      <c r="G106" s="117">
        <f>G104+G80</f>
        <v>28727075</v>
      </c>
      <c r="H106" s="5"/>
      <c r="I106" s="117">
        <f>I104+I80</f>
        <v>22763572</v>
      </c>
      <c r="J106" s="57"/>
    </row>
    <row r="107" spans="1:12" s="3" customFormat="1" ht="22" customHeight="1" thickTop="1">
      <c r="A107" s="234"/>
      <c r="B107" s="232"/>
      <c r="C107" s="210"/>
      <c r="D107" s="5"/>
      <c r="E107" s="1"/>
      <c r="F107" s="5"/>
      <c r="G107" s="1"/>
      <c r="H107" s="5"/>
      <c r="I107" s="1"/>
      <c r="J107" s="57"/>
    </row>
    <row r="108" spans="1:12" s="3" customFormat="1" ht="22" customHeight="1">
      <c r="A108" s="28"/>
      <c r="B108" s="232"/>
      <c r="C108" s="57"/>
      <c r="D108" s="100"/>
      <c r="E108" s="99"/>
      <c r="F108" s="100"/>
      <c r="G108" s="99"/>
      <c r="I108" s="99"/>
      <c r="J108" s="57"/>
    </row>
    <row r="109" spans="1:12" s="3" customFormat="1" ht="22" customHeight="1">
      <c r="A109" s="19"/>
      <c r="B109" s="42"/>
      <c r="C109" s="176"/>
      <c r="D109" s="15"/>
      <c r="E109" s="15"/>
      <c r="F109" s="15"/>
      <c r="G109" s="252"/>
      <c r="H109" s="15"/>
      <c r="I109" s="15"/>
      <c r="J109" s="57"/>
    </row>
    <row r="110" spans="1:12" s="3" customFormat="1" ht="22" customHeight="1">
      <c r="A110" s="19"/>
      <c r="B110" s="15"/>
      <c r="C110" s="176"/>
      <c r="D110" s="15"/>
      <c r="E110" s="15"/>
      <c r="F110" s="15"/>
      <c r="G110" s="15"/>
      <c r="H110" s="15"/>
      <c r="I110" s="15"/>
      <c r="J110" s="57"/>
    </row>
    <row r="111" spans="1:12" s="3" customFormat="1" ht="22" customHeight="1">
      <c r="A111" s="19"/>
      <c r="B111" s="15"/>
      <c r="C111" s="176"/>
      <c r="D111" s="15"/>
      <c r="E111" s="15"/>
      <c r="F111" s="15"/>
      <c r="G111" s="15"/>
      <c r="H111" s="15"/>
      <c r="I111" s="15"/>
      <c r="J111" s="57"/>
    </row>
    <row r="112" spans="1:12" s="3" customFormat="1" ht="22" customHeight="1">
      <c r="A112" s="19"/>
      <c r="B112" s="15"/>
      <c r="C112" s="176"/>
      <c r="D112" s="15"/>
      <c r="E112" s="15"/>
      <c r="F112" s="15"/>
      <c r="G112" s="15"/>
      <c r="H112" s="15"/>
      <c r="I112" s="15"/>
      <c r="J112" s="57"/>
    </row>
    <row r="113" spans="1:10" s="3" customFormat="1" ht="22" customHeight="1">
      <c r="A113" s="19"/>
      <c r="B113" s="15"/>
      <c r="C113" s="176"/>
      <c r="D113" s="15"/>
      <c r="E113" s="15"/>
      <c r="F113" s="15"/>
      <c r="G113" s="15"/>
      <c r="H113" s="15"/>
      <c r="I113" s="15"/>
      <c r="J113" s="57"/>
    </row>
    <row r="114" spans="1:10" s="3" customFormat="1" ht="22" customHeight="1">
      <c r="A114" s="19"/>
      <c r="B114" s="15"/>
      <c r="C114" s="176"/>
      <c r="D114" s="15"/>
      <c r="E114" s="15"/>
      <c r="F114" s="15"/>
      <c r="G114" s="15"/>
      <c r="H114" s="15"/>
      <c r="I114" s="15"/>
      <c r="J114" s="57"/>
    </row>
    <row r="115" spans="1:10" s="3" customFormat="1" ht="22" customHeight="1">
      <c r="A115" s="19"/>
      <c r="B115" s="15"/>
      <c r="C115" s="176"/>
      <c r="D115" s="15"/>
      <c r="E115" s="15"/>
      <c r="F115" s="15"/>
      <c r="G115" s="15"/>
      <c r="H115" s="15"/>
      <c r="I115" s="15"/>
      <c r="J115" s="57"/>
    </row>
    <row r="116" spans="1:10" s="3" customFormat="1" ht="22" customHeight="1">
      <c r="A116" s="19"/>
      <c r="B116" s="15"/>
      <c r="C116" s="176"/>
      <c r="D116" s="15"/>
      <c r="E116" s="15"/>
      <c r="F116" s="15"/>
      <c r="G116" s="15"/>
      <c r="H116" s="15"/>
      <c r="I116" s="15"/>
      <c r="J116" s="57"/>
    </row>
    <row r="117" spans="1:10" ht="20.149999999999999" customHeight="1"/>
    <row r="118" spans="1:10" ht="20.149999999999999" customHeight="1"/>
    <row r="119" spans="1:10" ht="20.149999999999999" customHeight="1"/>
    <row r="120" spans="1:10" ht="20.149999999999999" customHeight="1"/>
    <row r="121" spans="1:10" ht="20.149999999999999" customHeight="1"/>
    <row r="122" spans="1:10" ht="20.149999999999999" customHeight="1"/>
    <row r="123" spans="1:10" ht="20.149999999999999" customHeight="1"/>
    <row r="124" spans="1:10" ht="20.149999999999999" customHeight="1"/>
    <row r="125" spans="1:10" ht="20.149999999999999" customHeight="1"/>
    <row r="126" spans="1:10" ht="20.149999999999999" customHeight="1"/>
    <row r="127" spans="1:10" ht="20.149999999999999" customHeight="1"/>
    <row r="128" spans="1:10" ht="20.149999999999999" customHeight="1"/>
    <row r="129" ht="20.149999999999999" customHeight="1"/>
    <row r="130" ht="20.149999999999999" customHeight="1"/>
    <row r="131" ht="19.5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19.5" customHeight="1"/>
    <row r="144" ht="19.5" customHeight="1"/>
    <row r="145" spans="1:10" ht="19.5" customHeight="1"/>
    <row r="146" spans="1:10" ht="19.5" customHeight="1"/>
    <row r="147" spans="1:10" ht="19.5" customHeight="1"/>
    <row r="148" spans="1:10" ht="19.5" customHeight="1"/>
    <row r="149" spans="1:10" ht="19.5" customHeight="1"/>
    <row r="150" spans="1:10" ht="19.5" customHeight="1"/>
    <row r="151" spans="1:10" ht="19.5" customHeight="1"/>
    <row r="152" spans="1:10" ht="19.5" customHeight="1"/>
    <row r="153" spans="1:10" ht="19.5" customHeight="1"/>
    <row r="154" spans="1:10" ht="19.5" customHeight="1"/>
    <row r="155" spans="1:10" ht="19.5" customHeight="1"/>
    <row r="156" spans="1:10" ht="19.5" customHeight="1"/>
    <row r="157" spans="1:10" ht="19.5" customHeight="1"/>
    <row r="158" spans="1:10" s="3" customFormat="1" ht="20.149999999999999" customHeight="1">
      <c r="A158" s="19"/>
      <c r="B158" s="15"/>
      <c r="C158" s="176"/>
      <c r="D158" s="15"/>
      <c r="E158" s="15"/>
      <c r="F158" s="15"/>
      <c r="G158" s="15"/>
      <c r="H158" s="15"/>
      <c r="I158" s="15"/>
      <c r="J158" s="57"/>
    </row>
    <row r="159" spans="1:10" s="3" customFormat="1" ht="20.149999999999999" customHeight="1">
      <c r="A159" s="19"/>
      <c r="B159" s="15"/>
      <c r="C159" s="176"/>
      <c r="D159" s="15"/>
      <c r="E159" s="15"/>
      <c r="F159" s="15"/>
      <c r="G159" s="15"/>
      <c r="H159" s="15"/>
      <c r="I159" s="15"/>
      <c r="J159" s="57"/>
    </row>
    <row r="160" spans="1:10" s="3" customFormat="1" ht="20.149999999999999" customHeight="1">
      <c r="A160" s="19"/>
      <c r="B160" s="15"/>
      <c r="C160" s="176"/>
      <c r="D160" s="15"/>
      <c r="E160" s="15"/>
      <c r="F160" s="15"/>
      <c r="G160" s="15"/>
      <c r="H160" s="15"/>
      <c r="I160" s="15"/>
      <c r="J160" s="57"/>
    </row>
    <row r="161" spans="1:10" s="3" customFormat="1" ht="20.149999999999999" customHeight="1">
      <c r="A161" s="19"/>
      <c r="B161" s="15"/>
      <c r="C161" s="176"/>
      <c r="D161" s="15"/>
      <c r="E161" s="15"/>
      <c r="F161" s="15"/>
      <c r="G161" s="15"/>
      <c r="H161" s="15"/>
      <c r="I161" s="15"/>
      <c r="J161" s="57"/>
    </row>
    <row r="162" spans="1:10" ht="20.149999999999999" customHeight="1"/>
    <row r="163" spans="1:10" ht="20.149999999999999" customHeight="1"/>
    <row r="164" spans="1:10" ht="20.149999999999999" customHeight="1"/>
    <row r="165" spans="1:10" ht="20.149999999999999" customHeight="1"/>
    <row r="166" spans="1:10" ht="20.149999999999999" customHeight="1"/>
    <row r="167" spans="1:10" ht="20.149999999999999" customHeight="1"/>
    <row r="168" spans="1:10" ht="20.149999999999999" customHeight="1"/>
    <row r="169" spans="1:10" ht="20.149999999999999" customHeight="1"/>
    <row r="170" spans="1:10" ht="19.5" customHeight="1"/>
    <row r="171" spans="1:10" ht="20.149999999999999" customHeight="1"/>
    <row r="172" spans="1:10" s="3" customFormat="1" ht="20.149999999999999" customHeight="1">
      <c r="A172" s="19"/>
      <c r="B172" s="15"/>
      <c r="C172" s="176"/>
      <c r="D172" s="15"/>
      <c r="E172" s="15"/>
      <c r="F172" s="15"/>
      <c r="G172" s="15"/>
      <c r="H172" s="15"/>
      <c r="I172" s="15"/>
      <c r="J172" s="57"/>
    </row>
    <row r="173" spans="1:10" s="3" customFormat="1" ht="20.149999999999999" customHeight="1">
      <c r="A173" s="19"/>
      <c r="B173" s="15"/>
      <c r="C173" s="176"/>
      <c r="D173" s="15"/>
      <c r="E173" s="15"/>
      <c r="F173" s="15"/>
      <c r="G173" s="15"/>
      <c r="H173" s="15"/>
      <c r="I173" s="15"/>
      <c r="J173" s="57"/>
    </row>
    <row r="174" spans="1:10" s="3" customFormat="1" ht="19.5" customHeight="1">
      <c r="A174" s="19"/>
      <c r="B174" s="15"/>
      <c r="C174" s="176"/>
      <c r="D174" s="15"/>
      <c r="E174" s="15"/>
      <c r="F174" s="15"/>
      <c r="G174" s="15"/>
      <c r="H174" s="15"/>
      <c r="I174" s="15"/>
      <c r="J174" s="57"/>
    </row>
    <row r="175" spans="1:10" s="3" customFormat="1" ht="20.149999999999999" customHeight="1">
      <c r="A175" s="19"/>
      <c r="B175" s="15"/>
      <c r="C175" s="176"/>
      <c r="D175" s="15"/>
      <c r="E175" s="15"/>
      <c r="F175" s="15"/>
      <c r="G175" s="15"/>
      <c r="H175" s="15"/>
      <c r="I175" s="15"/>
      <c r="J175" s="57"/>
    </row>
    <row r="176" spans="1:10" s="3" customFormat="1" ht="20.149999999999999" customHeight="1">
      <c r="A176" s="19"/>
      <c r="B176" s="15"/>
      <c r="C176" s="176"/>
      <c r="D176" s="15"/>
      <c r="E176" s="15"/>
      <c r="F176" s="15"/>
      <c r="G176" s="15"/>
      <c r="H176" s="15"/>
      <c r="I176" s="15"/>
      <c r="J176" s="57"/>
    </row>
    <row r="177" spans="1:10" s="3" customFormat="1" ht="19.5" customHeight="1">
      <c r="A177" s="19"/>
      <c r="B177" s="15"/>
      <c r="C177" s="176"/>
      <c r="D177" s="15"/>
      <c r="E177" s="15"/>
      <c r="F177" s="15"/>
      <c r="G177" s="15"/>
      <c r="H177" s="15"/>
      <c r="I177" s="15"/>
      <c r="J177" s="57"/>
    </row>
    <row r="178" spans="1:10" s="3" customFormat="1" ht="20.149999999999999" customHeight="1">
      <c r="A178" s="19"/>
      <c r="B178" s="15"/>
      <c r="C178" s="176"/>
      <c r="D178" s="15"/>
      <c r="E178" s="15"/>
      <c r="F178" s="15"/>
      <c r="G178" s="15"/>
      <c r="H178" s="15"/>
      <c r="I178" s="15"/>
      <c r="J178" s="57"/>
    </row>
    <row r="179" spans="1:10" s="3" customFormat="1" ht="20.149999999999999" customHeight="1">
      <c r="A179" s="19"/>
      <c r="B179" s="15"/>
      <c r="C179" s="176"/>
      <c r="D179" s="15"/>
      <c r="E179" s="15"/>
      <c r="F179" s="15"/>
      <c r="G179" s="15"/>
      <c r="H179" s="15"/>
      <c r="I179" s="15"/>
      <c r="J179" s="57"/>
    </row>
    <row r="180" spans="1:10" ht="20.149999999999999" customHeight="1"/>
    <row r="183" spans="1:10" s="3" customFormat="1" ht="23.25" customHeight="1">
      <c r="A183" s="19"/>
      <c r="B183" s="15"/>
      <c r="C183" s="176"/>
      <c r="D183" s="15"/>
      <c r="E183" s="15"/>
      <c r="F183" s="15"/>
      <c r="G183" s="15"/>
      <c r="H183" s="15"/>
      <c r="I183" s="15"/>
      <c r="J183" s="57"/>
    </row>
    <row r="184" spans="1:10" s="3" customFormat="1" ht="23.25" customHeight="1">
      <c r="A184" s="19"/>
      <c r="B184" s="15"/>
      <c r="C184" s="176"/>
      <c r="D184" s="15"/>
      <c r="E184" s="15"/>
      <c r="F184" s="15"/>
      <c r="G184" s="15"/>
      <c r="H184" s="15"/>
      <c r="I184" s="15"/>
      <c r="J184" s="5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C88:I88"/>
    <mergeCell ref="C56:I56"/>
    <mergeCell ref="C85:E85"/>
    <mergeCell ref="G85:I85"/>
    <mergeCell ref="C54:E54"/>
    <mergeCell ref="G54:I54"/>
    <mergeCell ref="C86:E86"/>
    <mergeCell ref="G86:I86"/>
    <mergeCell ref="C4:E4"/>
    <mergeCell ref="G4:I4"/>
    <mergeCell ref="C7:I7"/>
    <mergeCell ref="C53:E53"/>
    <mergeCell ref="G53:I53"/>
    <mergeCell ref="C5:E5"/>
    <mergeCell ref="G5:I5"/>
  </mergeCells>
  <phoneticPr fontId="0" type="noConversion"/>
  <pageMargins left="0.8" right="0.8" top="0.48" bottom="0.5" header="0.5" footer="0.5"/>
  <pageSetup paperSize="9" scale="74" firstPageNumber="8" orientation="portrait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49" max="8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79"/>
  <sheetViews>
    <sheetView view="pageBreakPreview" zoomScale="80" zoomScaleNormal="90" zoomScaleSheetLayoutView="80" workbookViewId="0"/>
  </sheetViews>
  <sheetFormatPr defaultColWidth="9.09765625" defaultRowHeight="23.25" customHeight="1"/>
  <cols>
    <col min="1" max="1" width="50.69921875" style="18" customWidth="1"/>
    <col min="2" max="2" width="9.69921875" style="3" customWidth="1"/>
    <col min="3" max="3" width="13" style="3" customWidth="1"/>
    <col min="4" max="4" width="1.3984375" style="3" customWidth="1"/>
    <col min="5" max="5" width="13.5" style="3" customWidth="1"/>
    <col min="6" max="6" width="1.3984375" style="3" customWidth="1"/>
    <col min="7" max="7" width="13.19921875" style="3" customWidth="1"/>
    <col min="8" max="8" width="1.3984375" style="3" customWidth="1"/>
    <col min="9" max="9" width="13.5" style="3" customWidth="1"/>
    <col min="10" max="10" width="10.19921875" style="3" bestFit="1" customWidth="1"/>
    <col min="11" max="11" width="16" style="3" bestFit="1" customWidth="1"/>
    <col min="12" max="12" width="11.69921875" style="3" customWidth="1"/>
    <col min="13" max="13" width="10.19921875" style="3" bestFit="1" customWidth="1"/>
    <col min="14" max="16384" width="9.09765625" style="3"/>
  </cols>
  <sheetData>
    <row r="1" spans="1:13" ht="23.25" customHeight="1">
      <c r="A1" s="8" t="str">
        <f>'SFP-8-10'!A1</f>
        <v>บริษัท ไทยฟู้ดส์ กรุ๊ป จำกัด (มหาชน) และบริษัทย่อย</v>
      </c>
      <c r="B1" s="238"/>
      <c r="C1" s="1"/>
      <c r="D1" s="5"/>
      <c r="E1" s="1"/>
      <c r="F1" s="5"/>
      <c r="G1" s="1"/>
      <c r="H1" s="5"/>
      <c r="I1" s="1"/>
    </row>
    <row r="2" spans="1:13" ht="23.25" customHeight="1">
      <c r="A2" s="8" t="s">
        <v>107</v>
      </c>
      <c r="B2" s="2"/>
      <c r="C2" s="237"/>
      <c r="D2" s="237"/>
      <c r="E2" s="237"/>
      <c r="F2" s="237"/>
      <c r="G2" s="237"/>
      <c r="H2" s="237"/>
      <c r="I2" s="237"/>
    </row>
    <row r="3" spans="1:13" ht="23">
      <c r="A3" s="49"/>
      <c r="B3" s="50"/>
      <c r="C3" s="50"/>
      <c r="D3" s="8"/>
      <c r="E3" s="50"/>
      <c r="F3" s="237"/>
      <c r="G3" s="237"/>
      <c r="H3" s="237"/>
      <c r="I3" s="237"/>
    </row>
    <row r="4" spans="1:13" ht="23.25" customHeight="1">
      <c r="B4" s="2"/>
      <c r="C4" s="253" t="s">
        <v>69</v>
      </c>
      <c r="D4" s="253"/>
      <c r="E4" s="253"/>
      <c r="F4" s="237"/>
      <c r="G4" s="253" t="s">
        <v>68</v>
      </c>
      <c r="H4" s="253"/>
      <c r="I4" s="253"/>
    </row>
    <row r="5" spans="1:13" ht="23.25" customHeight="1">
      <c r="B5" s="2"/>
      <c r="C5" s="255" t="s">
        <v>106</v>
      </c>
      <c r="D5" s="256"/>
      <c r="E5" s="256"/>
      <c r="F5" s="237"/>
      <c r="G5" s="255" t="s">
        <v>106</v>
      </c>
      <c r="H5" s="256"/>
      <c r="I5" s="256"/>
    </row>
    <row r="6" spans="1:13" ht="23.25" customHeight="1">
      <c r="B6" s="238" t="s">
        <v>1</v>
      </c>
      <c r="C6" s="14">
        <v>2565</v>
      </c>
      <c r="D6" s="14"/>
      <c r="E6" s="14">
        <v>2564</v>
      </c>
      <c r="F6" s="14"/>
      <c r="G6" s="14">
        <v>2565</v>
      </c>
      <c r="H6" s="14"/>
      <c r="I6" s="14">
        <v>2564</v>
      </c>
    </row>
    <row r="7" spans="1:13" ht="23.25" customHeight="1">
      <c r="A7" s="240" t="s">
        <v>71</v>
      </c>
      <c r="B7" s="238"/>
      <c r="C7" s="254" t="s">
        <v>58</v>
      </c>
      <c r="D7" s="254"/>
      <c r="E7" s="254"/>
      <c r="F7" s="254"/>
      <c r="G7" s="254"/>
      <c r="H7" s="254"/>
      <c r="I7" s="254"/>
    </row>
    <row r="8" spans="1:13" ht="23.25" customHeight="1">
      <c r="A8" s="21" t="s">
        <v>83</v>
      </c>
      <c r="B8" s="238"/>
      <c r="C8" s="238"/>
      <c r="D8" s="238"/>
      <c r="E8" s="238"/>
      <c r="F8" s="238"/>
      <c r="G8" s="238"/>
      <c r="H8" s="238"/>
      <c r="I8" s="238"/>
    </row>
    <row r="9" spans="1:13" ht="21.75" customHeight="1">
      <c r="A9" s="41" t="s">
        <v>94</v>
      </c>
      <c r="B9" s="238" t="s">
        <v>280</v>
      </c>
      <c r="C9" s="45">
        <v>52323492</v>
      </c>
      <c r="D9" s="32"/>
      <c r="E9" s="45">
        <v>34823256</v>
      </c>
      <c r="F9" s="32"/>
      <c r="G9" s="32">
        <v>23247350</v>
      </c>
      <c r="H9" s="32"/>
      <c r="I9" s="32">
        <v>15487324</v>
      </c>
    </row>
    <row r="10" spans="1:13" ht="21.75" customHeight="1">
      <c r="A10" s="41" t="s">
        <v>80</v>
      </c>
      <c r="B10" s="238"/>
      <c r="C10" s="32"/>
      <c r="D10" s="32"/>
      <c r="E10" s="32"/>
      <c r="F10" s="32"/>
      <c r="G10" s="32"/>
      <c r="H10" s="32"/>
      <c r="I10" s="32"/>
    </row>
    <row r="11" spans="1:13" ht="21.75" customHeight="1">
      <c r="A11" s="41" t="s">
        <v>167</v>
      </c>
      <c r="B11" s="238">
        <v>8</v>
      </c>
      <c r="C11" s="77">
        <v>0</v>
      </c>
      <c r="D11" s="32"/>
      <c r="E11" s="77">
        <v>423247</v>
      </c>
      <c r="F11" s="32"/>
      <c r="G11" s="77">
        <v>0</v>
      </c>
      <c r="H11" s="32"/>
      <c r="I11" s="77">
        <v>0</v>
      </c>
    </row>
    <row r="12" spans="1:13" ht="21.75" customHeight="1">
      <c r="A12" s="41" t="s">
        <v>166</v>
      </c>
      <c r="B12" s="238">
        <v>13</v>
      </c>
      <c r="C12" s="77">
        <v>5061</v>
      </c>
      <c r="D12" s="32"/>
      <c r="E12" s="77">
        <v>5888</v>
      </c>
      <c r="F12" s="32"/>
      <c r="G12" s="77">
        <v>0</v>
      </c>
      <c r="H12" s="32"/>
      <c r="I12" s="77">
        <v>0</v>
      </c>
      <c r="M12" s="122"/>
    </row>
    <row r="13" spans="1:13" ht="21.75" customHeight="1">
      <c r="A13" s="41" t="s">
        <v>290</v>
      </c>
      <c r="B13" s="238">
        <v>11</v>
      </c>
      <c r="C13" s="77">
        <v>0</v>
      </c>
      <c r="D13" s="32"/>
      <c r="E13" s="77">
        <v>0</v>
      </c>
      <c r="F13" s="32"/>
      <c r="G13" s="77">
        <v>718024</v>
      </c>
      <c r="H13" s="32"/>
      <c r="I13" s="77">
        <v>0</v>
      </c>
      <c r="M13" s="122"/>
    </row>
    <row r="14" spans="1:13" ht="21.75" customHeight="1">
      <c r="A14" s="41" t="s">
        <v>182</v>
      </c>
      <c r="B14" s="238">
        <v>4</v>
      </c>
      <c r="C14" s="32">
        <v>116622</v>
      </c>
      <c r="D14" s="32"/>
      <c r="E14" s="32">
        <v>78988</v>
      </c>
      <c r="F14" s="32"/>
      <c r="G14" s="45">
        <v>492417</v>
      </c>
      <c r="H14" s="32"/>
      <c r="I14" s="45">
        <v>295723</v>
      </c>
    </row>
    <row r="15" spans="1:13" ht="21.75" customHeight="1">
      <c r="A15" s="41" t="s">
        <v>115</v>
      </c>
      <c r="B15" s="238" t="s">
        <v>243</v>
      </c>
      <c r="C15" s="77">
        <v>33630</v>
      </c>
      <c r="D15" s="32"/>
      <c r="E15" s="77">
        <v>47216</v>
      </c>
      <c r="F15" s="32"/>
      <c r="G15" s="77">
        <v>96630</v>
      </c>
      <c r="H15" s="32"/>
      <c r="I15" s="77">
        <v>2211214</v>
      </c>
    </row>
    <row r="16" spans="1:13" ht="21.75" customHeight="1">
      <c r="A16" s="40" t="s">
        <v>70</v>
      </c>
      <c r="B16" s="238">
        <v>4</v>
      </c>
      <c r="C16" s="31">
        <v>218433</v>
      </c>
      <c r="D16" s="32"/>
      <c r="E16" s="31">
        <v>124786</v>
      </c>
      <c r="F16" s="32"/>
      <c r="G16" s="31">
        <v>75622</v>
      </c>
      <c r="H16" s="32"/>
      <c r="I16" s="31">
        <v>40189</v>
      </c>
      <c r="K16" s="158"/>
    </row>
    <row r="17" spans="1:12" ht="21.75" customHeight="1">
      <c r="A17" s="241" t="s">
        <v>82</v>
      </c>
      <c r="B17" s="238"/>
      <c r="C17" s="73">
        <f>SUM(C9:C16)</f>
        <v>52697238</v>
      </c>
      <c r="D17" s="1"/>
      <c r="E17" s="73">
        <f>SUM(E9:E16)</f>
        <v>35503381</v>
      </c>
      <c r="F17" s="1"/>
      <c r="G17" s="73">
        <f>SUM(G9:G16)</f>
        <v>24630043</v>
      </c>
      <c r="H17" s="1"/>
      <c r="I17" s="73">
        <f>SUM(I9:I16)</f>
        <v>18034450</v>
      </c>
    </row>
    <row r="18" spans="1:12" ht="21.75" customHeight="1">
      <c r="A18" s="241"/>
      <c r="B18" s="238"/>
      <c r="C18" s="46"/>
      <c r="D18" s="44"/>
      <c r="E18" s="46"/>
      <c r="F18" s="44"/>
      <c r="G18" s="46"/>
      <c r="H18" s="44"/>
      <c r="I18" s="46"/>
      <c r="L18" s="29"/>
    </row>
    <row r="19" spans="1:12" ht="21.75" customHeight="1">
      <c r="A19" s="21" t="s">
        <v>49</v>
      </c>
      <c r="B19" s="238"/>
      <c r="C19" s="33"/>
      <c r="E19" s="33"/>
      <c r="G19" s="33"/>
      <c r="I19" s="33"/>
    </row>
    <row r="20" spans="1:12" ht="21.75" customHeight="1">
      <c r="A20" s="41" t="s">
        <v>95</v>
      </c>
      <c r="B20" s="238" t="s">
        <v>281</v>
      </c>
      <c r="C20" s="32">
        <v>42367134</v>
      </c>
      <c r="D20" s="32"/>
      <c r="E20" s="32">
        <v>31669915</v>
      </c>
      <c r="F20" s="32"/>
      <c r="G20" s="32">
        <v>19215496</v>
      </c>
      <c r="H20" s="32"/>
      <c r="I20" s="32">
        <v>14390018</v>
      </c>
      <c r="K20" s="33"/>
      <c r="L20" s="29"/>
    </row>
    <row r="21" spans="1:12" ht="23.25" customHeight="1">
      <c r="A21" s="41" t="s">
        <v>129</v>
      </c>
      <c r="B21" s="238">
        <v>20</v>
      </c>
      <c r="C21" s="32">
        <v>2481179</v>
      </c>
      <c r="D21" s="36"/>
      <c r="E21" s="32">
        <v>1178232</v>
      </c>
      <c r="F21" s="36"/>
      <c r="G21" s="32">
        <v>911464</v>
      </c>
      <c r="H21" s="36"/>
      <c r="I21" s="32">
        <v>684469</v>
      </c>
      <c r="K21" s="42"/>
    </row>
    <row r="22" spans="1:12" ht="21.75" customHeight="1">
      <c r="A22" s="18" t="s">
        <v>30</v>
      </c>
      <c r="B22" s="238">
        <v>20</v>
      </c>
      <c r="C22" s="77">
        <v>761856</v>
      </c>
      <c r="D22" s="36"/>
      <c r="E22" s="77">
        <v>749004</v>
      </c>
      <c r="F22" s="36"/>
      <c r="G22" s="32">
        <v>475719</v>
      </c>
      <c r="H22" s="36"/>
      <c r="I22" s="32">
        <v>486101</v>
      </c>
      <c r="K22" s="158"/>
      <c r="L22" s="29"/>
    </row>
    <row r="23" spans="1:12" ht="21.75" customHeight="1">
      <c r="A23" s="41" t="s">
        <v>190</v>
      </c>
      <c r="B23" s="238">
        <v>11</v>
      </c>
      <c r="C23" s="77">
        <v>0</v>
      </c>
      <c r="D23" s="36"/>
      <c r="E23" s="77">
        <v>0</v>
      </c>
      <c r="F23" s="36"/>
      <c r="G23" s="77">
        <v>0</v>
      </c>
      <c r="H23" s="36"/>
      <c r="I23" s="171">
        <v>720731</v>
      </c>
      <c r="K23" s="158"/>
      <c r="L23" s="29"/>
    </row>
    <row r="24" spans="1:12" ht="21.75" customHeight="1">
      <c r="A24" s="41" t="s">
        <v>248</v>
      </c>
      <c r="B24" s="238"/>
      <c r="C24" s="32"/>
      <c r="D24" s="32"/>
      <c r="E24" s="32"/>
      <c r="F24" s="32"/>
      <c r="G24" s="32"/>
      <c r="H24" s="32"/>
      <c r="I24" s="32"/>
    </row>
    <row r="25" spans="1:12" ht="21.75" customHeight="1">
      <c r="A25" s="41" t="s">
        <v>247</v>
      </c>
      <c r="B25" s="238">
        <v>10</v>
      </c>
      <c r="C25" s="77">
        <v>54388</v>
      </c>
      <c r="D25" s="32"/>
      <c r="E25" s="77">
        <v>151654</v>
      </c>
      <c r="F25" s="32"/>
      <c r="G25" s="77">
        <v>54388</v>
      </c>
      <c r="H25" s="32"/>
      <c r="I25" s="77">
        <v>151654</v>
      </c>
    </row>
    <row r="26" spans="1:12" ht="21.75" customHeight="1">
      <c r="A26" s="41" t="s">
        <v>130</v>
      </c>
      <c r="B26" s="238"/>
      <c r="C26" s="32"/>
      <c r="D26" s="32"/>
      <c r="E26" s="32"/>
      <c r="F26" s="32"/>
      <c r="G26" s="32"/>
      <c r="H26" s="32"/>
      <c r="I26" s="32"/>
    </row>
    <row r="27" spans="1:12" ht="21.75" customHeight="1">
      <c r="A27" s="41" t="s">
        <v>167</v>
      </c>
      <c r="B27" s="238">
        <v>8</v>
      </c>
      <c r="C27" s="77">
        <v>326840</v>
      </c>
      <c r="D27" s="32"/>
      <c r="E27" s="77">
        <v>0</v>
      </c>
      <c r="F27" s="32"/>
      <c r="G27" s="77">
        <v>0</v>
      </c>
      <c r="H27" s="32"/>
      <c r="I27" s="77">
        <v>0</v>
      </c>
    </row>
    <row r="28" spans="1:12" ht="21.75" customHeight="1">
      <c r="A28" s="41" t="s">
        <v>301</v>
      </c>
      <c r="B28" s="238">
        <v>13</v>
      </c>
      <c r="C28" s="77">
        <v>0</v>
      </c>
      <c r="D28" s="36"/>
      <c r="E28" s="77">
        <v>0</v>
      </c>
      <c r="F28" s="36"/>
      <c r="G28" s="77">
        <v>1983</v>
      </c>
      <c r="H28" s="36"/>
      <c r="I28" s="77">
        <v>0</v>
      </c>
      <c r="J28" s="77"/>
      <c r="K28" s="48"/>
    </row>
    <row r="29" spans="1:12" ht="21.75" customHeight="1">
      <c r="A29" s="40" t="s">
        <v>121</v>
      </c>
      <c r="B29" s="238"/>
      <c r="C29" s="77">
        <v>236459</v>
      </c>
      <c r="D29" s="61"/>
      <c r="E29" s="77">
        <v>102069</v>
      </c>
      <c r="F29" s="36"/>
      <c r="G29" s="77">
        <v>128500</v>
      </c>
      <c r="H29" s="36"/>
      <c r="I29" s="77">
        <v>189936</v>
      </c>
      <c r="K29" s="42"/>
    </row>
    <row r="30" spans="1:12" ht="22" customHeight="1">
      <c r="A30" s="241" t="s">
        <v>19</v>
      </c>
      <c r="B30" s="238"/>
      <c r="C30" s="73">
        <f>SUM(C20:C29)</f>
        <v>46227856</v>
      </c>
      <c r="D30" s="36"/>
      <c r="E30" s="73">
        <f>SUM(E20:E29)</f>
        <v>33850874</v>
      </c>
      <c r="F30" s="36"/>
      <c r="G30" s="73">
        <f>SUM(G20:G29)</f>
        <v>20787550</v>
      </c>
      <c r="H30" s="36"/>
      <c r="I30" s="73">
        <f>SUM(I20:I29)</f>
        <v>16622909</v>
      </c>
    </row>
    <row r="31" spans="1:12" ht="21.75" customHeight="1">
      <c r="A31" s="241"/>
      <c r="B31" s="238"/>
      <c r="C31" s="1"/>
      <c r="D31" s="37"/>
      <c r="E31" s="1"/>
      <c r="F31" s="37"/>
      <c r="G31" s="1"/>
      <c r="H31" s="37"/>
      <c r="I31" s="1"/>
    </row>
    <row r="32" spans="1:12" ht="23.25" customHeight="1">
      <c r="A32" s="8" t="str">
        <f>A1</f>
        <v>บริษัท ไทยฟู้ดส์ กรุ๊ป จำกัด (มหาชน) และบริษัทย่อย</v>
      </c>
      <c r="B32" s="238"/>
      <c r="C32" s="1"/>
      <c r="D32" s="5"/>
      <c r="E32" s="1"/>
      <c r="F32" s="5"/>
      <c r="G32" s="1"/>
      <c r="H32" s="5"/>
      <c r="I32" s="1"/>
    </row>
    <row r="33" spans="1:9" ht="23.25" customHeight="1">
      <c r="A33" s="8" t="s">
        <v>107</v>
      </c>
      <c r="B33" s="2"/>
      <c r="C33" s="237"/>
      <c r="D33" s="237"/>
      <c r="E33" s="237"/>
      <c r="F33" s="237"/>
      <c r="G33" s="201"/>
      <c r="H33" s="237"/>
      <c r="I33" s="237"/>
    </row>
    <row r="34" spans="1:9" ht="23.25" customHeight="1">
      <c r="A34" s="8"/>
      <c r="B34" s="2"/>
      <c r="C34" s="116"/>
      <c r="D34" s="237"/>
      <c r="E34" s="116"/>
      <c r="F34" s="237"/>
      <c r="G34" s="237"/>
      <c r="H34" s="237"/>
      <c r="I34" s="237"/>
    </row>
    <row r="35" spans="1:9" ht="23.25" customHeight="1">
      <c r="B35" s="2"/>
      <c r="C35" s="253" t="s">
        <v>69</v>
      </c>
      <c r="D35" s="253"/>
      <c r="E35" s="253"/>
      <c r="F35" s="237"/>
      <c r="G35" s="253" t="s">
        <v>68</v>
      </c>
      <c r="H35" s="253"/>
      <c r="I35" s="253"/>
    </row>
    <row r="36" spans="1:9" ht="23.25" customHeight="1">
      <c r="B36" s="2"/>
      <c r="C36" s="255" t="s">
        <v>106</v>
      </c>
      <c r="D36" s="256"/>
      <c r="E36" s="256"/>
      <c r="F36" s="237"/>
      <c r="G36" s="255" t="s">
        <v>106</v>
      </c>
      <c r="H36" s="256"/>
      <c r="I36" s="256"/>
    </row>
    <row r="37" spans="1:9" ht="23.25" customHeight="1">
      <c r="B37" s="238" t="s">
        <v>1</v>
      </c>
      <c r="C37" s="14">
        <v>2565</v>
      </c>
      <c r="D37" s="14"/>
      <c r="E37" s="14">
        <v>2564</v>
      </c>
      <c r="F37" s="14"/>
      <c r="G37" s="14">
        <v>2565</v>
      </c>
      <c r="H37" s="14"/>
      <c r="I37" s="14">
        <v>2564</v>
      </c>
    </row>
    <row r="38" spans="1:9" ht="23.25" customHeight="1">
      <c r="A38" s="240" t="s">
        <v>71</v>
      </c>
      <c r="B38" s="238"/>
      <c r="C38" s="254" t="s">
        <v>58</v>
      </c>
      <c r="D38" s="254"/>
      <c r="E38" s="254"/>
      <c r="F38" s="254"/>
      <c r="G38" s="254"/>
      <c r="H38" s="254"/>
      <c r="I38" s="254"/>
    </row>
    <row r="39" spans="1:9" s="187" customFormat="1" ht="23.25" customHeight="1">
      <c r="A39" s="241" t="s">
        <v>183</v>
      </c>
      <c r="B39" s="238"/>
      <c r="C39" s="116">
        <f>C17-C30</f>
        <v>6469382</v>
      </c>
      <c r="D39" s="237"/>
      <c r="E39" s="116">
        <f>E17-E30</f>
        <v>1652507</v>
      </c>
      <c r="F39" s="128"/>
      <c r="G39" s="116">
        <f>G17-G30</f>
        <v>3842493</v>
      </c>
      <c r="H39" s="128"/>
      <c r="I39" s="116">
        <f>I17-I30</f>
        <v>1411541</v>
      </c>
    </row>
    <row r="40" spans="1:9" s="187" customFormat="1" ht="23.25" customHeight="1">
      <c r="A40" s="40" t="s">
        <v>31</v>
      </c>
      <c r="B40" s="238"/>
      <c r="C40" s="129">
        <v>845042</v>
      </c>
      <c r="D40" s="239"/>
      <c r="E40" s="129">
        <v>493491</v>
      </c>
      <c r="F40" s="36"/>
      <c r="G40" s="77">
        <v>443988</v>
      </c>
      <c r="H40" s="36"/>
      <c r="I40" s="77">
        <v>308064</v>
      </c>
    </row>
    <row r="41" spans="1:9" s="187" customFormat="1" ht="23.25" customHeight="1">
      <c r="A41" s="40" t="s">
        <v>294</v>
      </c>
      <c r="B41" s="238"/>
      <c r="C41" s="129">
        <v>44227</v>
      </c>
      <c r="D41" s="239"/>
      <c r="E41" s="129">
        <v>61703</v>
      </c>
      <c r="F41" s="130"/>
      <c r="G41" s="130">
        <v>-80973</v>
      </c>
      <c r="H41" s="130"/>
      <c r="I41" s="130">
        <v>59401</v>
      </c>
    </row>
    <row r="42" spans="1:9" s="187" customFormat="1" ht="23.25" customHeight="1">
      <c r="A42" s="40" t="s">
        <v>302</v>
      </c>
      <c r="B42" s="238"/>
      <c r="C42" s="130"/>
      <c r="D42" s="131"/>
      <c r="E42" s="130"/>
      <c r="F42" s="131"/>
      <c r="G42" s="131"/>
      <c r="H42" s="131"/>
      <c r="I42" s="131"/>
    </row>
    <row r="43" spans="1:9" s="187" customFormat="1" ht="23.25" customHeight="1">
      <c r="A43" s="40" t="s">
        <v>298</v>
      </c>
      <c r="B43" s="244"/>
      <c r="C43" s="130">
        <v>8899</v>
      </c>
      <c r="D43" s="131"/>
      <c r="E43" s="130">
        <v>-247</v>
      </c>
      <c r="F43" s="131"/>
      <c r="G43" s="248">
        <v>0</v>
      </c>
      <c r="H43" s="131"/>
      <c r="I43" s="248">
        <v>0</v>
      </c>
    </row>
    <row r="44" spans="1:9" s="187" customFormat="1" ht="23.25" hidden="1" customHeight="1">
      <c r="A44" s="40" t="s">
        <v>265</v>
      </c>
      <c r="B44" s="238"/>
      <c r="C44" s="130"/>
      <c r="D44" s="131"/>
      <c r="E44" s="130"/>
      <c r="F44" s="131"/>
      <c r="G44" s="131"/>
      <c r="H44" s="131"/>
      <c r="I44" s="131"/>
    </row>
    <row r="45" spans="1:9" s="187" customFormat="1" ht="23.25" hidden="1" customHeight="1">
      <c r="A45" s="40" t="s">
        <v>184</v>
      </c>
      <c r="B45" s="244"/>
      <c r="C45" s="83"/>
      <c r="D45" s="45"/>
      <c r="E45" s="83"/>
      <c r="F45" s="45"/>
      <c r="G45" s="52">
        <v>0</v>
      </c>
      <c r="H45" s="45"/>
      <c r="I45" s="52">
        <v>0</v>
      </c>
    </row>
    <row r="46" spans="1:9" s="187" customFormat="1" ht="23.25" customHeight="1">
      <c r="A46" s="41" t="s">
        <v>303</v>
      </c>
      <c r="B46" s="238"/>
      <c r="C46" s="149">
        <f>C39-C40-C41-C45-C43</f>
        <v>5571214</v>
      </c>
      <c r="D46" s="188"/>
      <c r="E46" s="149">
        <f>E39-E40-E41-E45-E43</f>
        <v>1097560</v>
      </c>
      <c r="F46" s="188"/>
      <c r="G46" s="116">
        <f>G39-G40-G41-G45</f>
        <v>3479478</v>
      </c>
      <c r="H46" s="188"/>
      <c r="I46" s="116">
        <f>I39-I40-I41-I45</f>
        <v>1044076</v>
      </c>
    </row>
    <row r="47" spans="1:9" s="187" customFormat="1" ht="23.25" customHeight="1">
      <c r="A47" s="40" t="s">
        <v>111</v>
      </c>
      <c r="B47" s="238">
        <v>21</v>
      </c>
      <c r="C47" s="129">
        <v>844975</v>
      </c>
      <c r="D47" s="129"/>
      <c r="E47" s="129">
        <v>545620</v>
      </c>
      <c r="F47" s="129"/>
      <c r="G47" s="129">
        <v>363150</v>
      </c>
      <c r="H47" s="129"/>
      <c r="I47" s="129">
        <v>-26892</v>
      </c>
    </row>
    <row r="48" spans="1:9" s="187" customFormat="1" ht="23.25" customHeight="1" thickBot="1">
      <c r="A48" s="241" t="s">
        <v>128</v>
      </c>
      <c r="B48" s="238"/>
      <c r="C48" s="147">
        <f>C46-C47</f>
        <v>4726239</v>
      </c>
      <c r="D48" s="189"/>
      <c r="E48" s="147">
        <f>E46-E47</f>
        <v>551940</v>
      </c>
      <c r="F48" s="189"/>
      <c r="G48" s="147">
        <f>G46-G47</f>
        <v>3116328</v>
      </c>
      <c r="H48" s="189"/>
      <c r="I48" s="147">
        <f>I46-I47</f>
        <v>1070968</v>
      </c>
    </row>
    <row r="49" spans="1:20" s="187" customFormat="1" ht="23.25" customHeight="1" thickTop="1">
      <c r="A49" s="243"/>
      <c r="B49" s="242"/>
      <c r="C49" s="249"/>
      <c r="D49" s="189"/>
      <c r="E49" s="249"/>
      <c r="F49" s="189"/>
      <c r="G49" s="249"/>
      <c r="H49" s="189"/>
      <c r="I49" s="249"/>
    </row>
    <row r="50" spans="1:20" ht="21.75" customHeight="1">
      <c r="A50" s="241" t="s">
        <v>131</v>
      </c>
      <c r="B50" s="238"/>
      <c r="C50" s="36"/>
      <c r="E50" s="36"/>
      <c r="F50" s="81"/>
      <c r="G50" s="81"/>
      <c r="H50" s="81"/>
      <c r="I50" s="81"/>
    </row>
    <row r="51" spans="1:20" ht="21.75" customHeight="1">
      <c r="A51" s="40" t="s">
        <v>98</v>
      </c>
      <c r="B51" s="238"/>
      <c r="C51" s="78">
        <f>C54-C52</f>
        <v>4721969</v>
      </c>
      <c r="D51" s="174"/>
      <c r="E51" s="78">
        <f>E54-E52</f>
        <v>561701</v>
      </c>
      <c r="F51" s="78"/>
      <c r="G51" s="78">
        <f>G54-G53</f>
        <v>3116328</v>
      </c>
      <c r="H51" s="78"/>
      <c r="I51" s="78">
        <f>I54-I53</f>
        <v>1070968</v>
      </c>
      <c r="K51" s="111"/>
      <c r="L51" s="122"/>
    </row>
    <row r="52" spans="1:20" ht="21.75" customHeight="1">
      <c r="A52" s="40" t="s">
        <v>293</v>
      </c>
      <c r="B52" s="238"/>
      <c r="C52" s="78">
        <v>4270</v>
      </c>
      <c r="D52" s="42"/>
      <c r="E52" s="78">
        <v>-9761</v>
      </c>
      <c r="F52" s="42"/>
      <c r="G52" s="52">
        <v>0</v>
      </c>
      <c r="H52" s="61"/>
      <c r="I52" s="52">
        <v>0</v>
      </c>
      <c r="K52" s="111"/>
    </row>
    <row r="53" spans="1:20" ht="21.75" hidden="1" customHeight="1">
      <c r="A53" s="40" t="s">
        <v>96</v>
      </c>
      <c r="B53" s="238"/>
      <c r="C53" s="52"/>
      <c r="D53" s="193"/>
      <c r="E53" s="52"/>
      <c r="F53" s="235"/>
      <c r="G53" s="52"/>
      <c r="H53" s="61"/>
      <c r="I53" s="52"/>
      <c r="K53" s="111"/>
      <c r="M53" s="122"/>
    </row>
    <row r="54" spans="1:20" ht="21.75" customHeight="1" thickBot="1">
      <c r="A54" s="60" t="s">
        <v>128</v>
      </c>
      <c r="B54" s="238"/>
      <c r="C54" s="80">
        <f>C48</f>
        <v>4726239</v>
      </c>
      <c r="D54" s="190"/>
      <c r="E54" s="80">
        <f>E48</f>
        <v>551940</v>
      </c>
      <c r="F54" s="79"/>
      <c r="G54" s="80">
        <f>G48</f>
        <v>3116328</v>
      </c>
      <c r="H54" s="79"/>
      <c r="I54" s="80">
        <f>I48</f>
        <v>1070968</v>
      </c>
    </row>
    <row r="55" spans="1:20" ht="21.75" customHeight="1" thickTop="1">
      <c r="A55" s="241"/>
      <c r="B55" s="238"/>
      <c r="C55" s="79"/>
      <c r="D55" s="191"/>
      <c r="E55" s="79"/>
      <c r="F55" s="191"/>
      <c r="G55" s="191"/>
      <c r="H55" s="191"/>
      <c r="I55" s="191"/>
    </row>
    <row r="56" spans="1:20" ht="21.75" customHeight="1" thickBot="1">
      <c r="A56" s="60" t="s">
        <v>218</v>
      </c>
      <c r="B56" s="238">
        <v>22</v>
      </c>
      <c r="C56" s="98">
        <f>C51/'SFP-8-10'!C92</f>
        <v>0.83514704574078402</v>
      </c>
      <c r="D56" s="42"/>
      <c r="E56" s="98">
        <f>E51/'SFP-8-10'!E92</f>
        <v>9.952258655499556E-2</v>
      </c>
      <c r="F56" s="42"/>
      <c r="G56" s="98">
        <f>G51/'SFP-8-10'!G92</f>
        <v>0.55116671091218217</v>
      </c>
      <c r="H56" s="61"/>
      <c r="I56" s="98">
        <f>I51/'SFP-8-10'!I92</f>
        <v>0.18975487933550145</v>
      </c>
    </row>
    <row r="57" spans="1:20" ht="21.75" customHeight="1" thickTop="1">
      <c r="A57" s="241"/>
      <c r="B57" s="238"/>
      <c r="C57" s="32"/>
      <c r="E57" s="32"/>
      <c r="G57" s="56"/>
      <c r="I57" s="56"/>
    </row>
    <row r="58" spans="1:20" ht="23.25" customHeight="1">
      <c r="A58" s="8" t="str">
        <f>'SFP-8-10'!A1</f>
        <v>บริษัท ไทยฟู้ดส์ กรุ๊ป จำกัด (มหาชน) และบริษัทย่อย</v>
      </c>
      <c r="B58" s="238"/>
      <c r="C58" s="1"/>
      <c r="D58" s="5"/>
      <c r="E58" s="1"/>
      <c r="F58" s="5"/>
      <c r="G58" s="55"/>
      <c r="H58" s="5"/>
      <c r="I58" s="55"/>
      <c r="M58" s="238"/>
      <c r="N58" s="238"/>
      <c r="O58" s="6"/>
      <c r="P58" s="37"/>
      <c r="Q58" s="6"/>
      <c r="R58" s="37"/>
      <c r="S58" s="6"/>
      <c r="T58" s="37"/>
    </row>
    <row r="59" spans="1:20" ht="23.25" customHeight="1">
      <c r="A59" s="8" t="s">
        <v>108</v>
      </c>
      <c r="B59" s="2"/>
      <c r="C59" s="237"/>
      <c r="D59" s="237"/>
      <c r="E59" s="237"/>
      <c r="F59" s="237"/>
      <c r="G59" s="237"/>
      <c r="H59" s="237"/>
      <c r="I59" s="237"/>
    </row>
    <row r="60" spans="1:20" ht="23">
      <c r="A60" s="49"/>
      <c r="B60" s="50"/>
      <c r="C60" s="50"/>
      <c r="D60" s="8"/>
      <c r="E60" s="50"/>
      <c r="F60" s="237"/>
      <c r="G60" s="237"/>
      <c r="H60" s="237"/>
      <c r="I60" s="237"/>
    </row>
    <row r="61" spans="1:20" ht="20.25" customHeight="1">
      <c r="B61" s="2"/>
      <c r="C61" s="253" t="s">
        <v>69</v>
      </c>
      <c r="D61" s="253"/>
      <c r="E61" s="253"/>
      <c r="F61" s="237"/>
      <c r="G61" s="253" t="s">
        <v>68</v>
      </c>
      <c r="H61" s="253"/>
      <c r="I61" s="253"/>
    </row>
    <row r="62" spans="1:20" ht="23.25" customHeight="1">
      <c r="B62" s="2"/>
      <c r="C62" s="255" t="s">
        <v>106</v>
      </c>
      <c r="D62" s="256"/>
      <c r="E62" s="256"/>
      <c r="F62" s="237"/>
      <c r="G62" s="255" t="s">
        <v>106</v>
      </c>
      <c r="H62" s="256"/>
      <c r="I62" s="256"/>
    </row>
    <row r="63" spans="1:20" ht="23.25" customHeight="1">
      <c r="B63" s="238" t="s">
        <v>1</v>
      </c>
      <c r="C63" s="14">
        <v>2565</v>
      </c>
      <c r="D63" s="14"/>
      <c r="E63" s="14">
        <v>2564</v>
      </c>
      <c r="F63" s="14"/>
      <c r="G63" s="14">
        <v>2565</v>
      </c>
      <c r="H63" s="14"/>
      <c r="I63" s="14">
        <v>2564</v>
      </c>
    </row>
    <row r="64" spans="1:20" ht="23.25" customHeight="1">
      <c r="B64" s="238"/>
      <c r="C64" s="254" t="s">
        <v>58</v>
      </c>
      <c r="D64" s="254"/>
      <c r="E64" s="254"/>
      <c r="F64" s="254"/>
      <c r="G64" s="254"/>
      <c r="H64" s="254"/>
      <c r="I64" s="254"/>
    </row>
    <row r="65" spans="1:13" ht="21.75" customHeight="1">
      <c r="A65" s="241" t="s">
        <v>128</v>
      </c>
      <c r="B65" s="238"/>
      <c r="C65" s="44">
        <f>C54</f>
        <v>4726239</v>
      </c>
      <c r="D65" s="37"/>
      <c r="E65" s="44">
        <f>E54</f>
        <v>551940</v>
      </c>
      <c r="F65" s="37"/>
      <c r="G65" s="44">
        <f>G54</f>
        <v>3116328</v>
      </c>
      <c r="H65" s="37"/>
      <c r="I65" s="44">
        <f>I54</f>
        <v>1070968</v>
      </c>
    </row>
    <row r="66" spans="1:13" ht="21.75" customHeight="1">
      <c r="B66" s="238"/>
      <c r="C66" s="238"/>
      <c r="D66" s="238"/>
      <c r="E66" s="238"/>
      <c r="F66" s="238"/>
      <c r="G66" s="238"/>
      <c r="H66" s="238"/>
      <c r="I66" s="238"/>
    </row>
    <row r="67" spans="1:13" ht="21.75" customHeight="1">
      <c r="A67" s="241" t="s">
        <v>40</v>
      </c>
      <c r="B67" s="238"/>
      <c r="C67" s="6"/>
      <c r="D67" s="7"/>
      <c r="E67" s="6"/>
      <c r="F67" s="7"/>
      <c r="G67" s="6"/>
      <c r="H67" s="7"/>
      <c r="I67" s="6"/>
    </row>
    <row r="68" spans="1:13" ht="21.75" customHeight="1">
      <c r="A68" s="21" t="s">
        <v>171</v>
      </c>
      <c r="B68" s="238"/>
      <c r="C68" s="6"/>
      <c r="D68" s="7"/>
      <c r="E68" s="6"/>
      <c r="F68" s="7"/>
      <c r="G68" s="6"/>
      <c r="H68" s="7"/>
      <c r="I68" s="6"/>
    </row>
    <row r="69" spans="1:13" ht="21.75" customHeight="1">
      <c r="A69" s="21" t="s">
        <v>172</v>
      </c>
      <c r="C69" s="6"/>
      <c r="D69" s="7"/>
      <c r="E69" s="6"/>
      <c r="F69" s="7"/>
      <c r="G69" s="6"/>
      <c r="H69" s="7"/>
      <c r="I69" s="6"/>
    </row>
    <row r="70" spans="1:13" ht="21.75" customHeight="1">
      <c r="A70" s="40" t="s">
        <v>132</v>
      </c>
      <c r="C70" s="6"/>
      <c r="D70" s="7"/>
      <c r="E70" s="6"/>
      <c r="F70" s="7"/>
      <c r="G70" s="6"/>
      <c r="H70" s="7"/>
      <c r="I70" s="6"/>
    </row>
    <row r="71" spans="1:13" ht="21.75" customHeight="1">
      <c r="A71" s="40" t="s">
        <v>185</v>
      </c>
      <c r="C71" s="82">
        <v>-2752</v>
      </c>
      <c r="D71" s="42"/>
      <c r="E71" s="82">
        <v>112123</v>
      </c>
      <c r="F71" s="42"/>
      <c r="G71" s="52">
        <v>0</v>
      </c>
      <c r="H71" s="42"/>
      <c r="I71" s="52">
        <v>0</v>
      </c>
    </row>
    <row r="72" spans="1:13" ht="21.75" customHeight="1">
      <c r="A72" s="21" t="s">
        <v>149</v>
      </c>
      <c r="C72" s="105"/>
      <c r="D72" s="61"/>
      <c r="E72" s="105"/>
      <c r="F72" s="61"/>
      <c r="G72" s="83"/>
      <c r="H72" s="61"/>
      <c r="I72" s="83"/>
    </row>
    <row r="73" spans="1:13" ht="21.75" customHeight="1">
      <c r="A73" s="21" t="s">
        <v>148</v>
      </c>
      <c r="B73" s="238"/>
      <c r="C73" s="107">
        <f>SUM(C71:C71)</f>
        <v>-2752</v>
      </c>
      <c r="D73" s="6">
        <f t="shared" ref="D73:H73" si="0">SUM(D71:D71)</f>
        <v>0</v>
      </c>
      <c r="E73" s="107">
        <f t="shared" ref="E73" si="1">SUM(E71:E71)</f>
        <v>112123</v>
      </c>
      <c r="F73" s="6">
        <f t="shared" si="0"/>
        <v>0</v>
      </c>
      <c r="G73" s="107">
        <f t="shared" si="0"/>
        <v>0</v>
      </c>
      <c r="H73" s="6">
        <f t="shared" si="0"/>
        <v>0</v>
      </c>
      <c r="I73" s="107">
        <f t="shared" ref="I73" si="2">SUM(I71:I71)</f>
        <v>0</v>
      </c>
    </row>
    <row r="74" spans="1:13" ht="21.75" customHeight="1">
      <c r="A74" s="21"/>
      <c r="B74" s="238"/>
      <c r="C74" s="6"/>
      <c r="D74" s="6"/>
      <c r="E74" s="6"/>
      <c r="F74" s="6"/>
      <c r="G74" s="106"/>
      <c r="H74" s="6"/>
      <c r="I74" s="106"/>
    </row>
    <row r="75" spans="1:13" ht="21.75" customHeight="1">
      <c r="A75" s="21" t="s">
        <v>173</v>
      </c>
      <c r="B75" s="238"/>
      <c r="C75" s="33"/>
      <c r="E75" s="33"/>
      <c r="G75" s="33"/>
      <c r="I75" s="33"/>
    </row>
    <row r="76" spans="1:13" ht="21.75" customHeight="1">
      <c r="A76" s="21" t="s">
        <v>172</v>
      </c>
      <c r="B76" s="238"/>
      <c r="C76" s="33"/>
      <c r="E76" s="33"/>
      <c r="G76" s="33"/>
      <c r="I76" s="33"/>
    </row>
    <row r="77" spans="1:13" ht="21.75" customHeight="1">
      <c r="A77" s="41" t="s">
        <v>186</v>
      </c>
      <c r="B77" s="238"/>
      <c r="C77" s="57">
        <v>43059</v>
      </c>
      <c r="E77" s="115">
        <v>193419</v>
      </c>
      <c r="G77" s="83">
        <v>22530</v>
      </c>
      <c r="I77" s="83">
        <v>0</v>
      </c>
      <c r="M77" s="125"/>
    </row>
    <row r="78" spans="1:13" ht="21.75" customHeight="1">
      <c r="A78" s="245" t="s">
        <v>261</v>
      </c>
      <c r="B78" s="238"/>
      <c r="C78" s="57"/>
      <c r="E78" s="115"/>
      <c r="G78" s="83"/>
      <c r="I78" s="83"/>
      <c r="M78" s="125"/>
    </row>
    <row r="79" spans="1:13" ht="21.75" customHeight="1">
      <c r="A79" s="155" t="s">
        <v>262</v>
      </c>
      <c r="B79" s="238"/>
      <c r="C79" s="57">
        <v>-7481</v>
      </c>
      <c r="E79" s="69">
        <v>0</v>
      </c>
      <c r="G79" s="83">
        <v>-2505</v>
      </c>
      <c r="I79" s="83">
        <v>0</v>
      </c>
      <c r="J79" s="125"/>
      <c r="M79" s="125"/>
    </row>
    <row r="80" spans="1:13" ht="21.75" customHeight="1">
      <c r="A80" s="41" t="s">
        <v>188</v>
      </c>
      <c r="B80" s="238"/>
      <c r="C80" s="78"/>
      <c r="D80" s="36"/>
      <c r="E80" s="78"/>
      <c r="F80" s="36"/>
      <c r="G80" s="83"/>
      <c r="H80" s="36"/>
      <c r="I80" s="83"/>
    </row>
    <row r="81" spans="1:10" ht="21.75" customHeight="1">
      <c r="A81" s="41" t="s">
        <v>187</v>
      </c>
      <c r="B81" s="238">
        <v>21</v>
      </c>
      <c r="C81" s="82">
        <f>-SUM(C77:C79)*0.2</f>
        <v>-7115.6</v>
      </c>
      <c r="D81" s="36"/>
      <c r="E81" s="82">
        <v>-38684</v>
      </c>
      <c r="F81" s="36"/>
      <c r="G81" s="52">
        <v>-4005</v>
      </c>
      <c r="H81" s="36"/>
      <c r="I81" s="52">
        <v>0</v>
      </c>
      <c r="J81" s="112"/>
    </row>
    <row r="82" spans="1:10" ht="21.75" customHeight="1">
      <c r="A82" s="21" t="s">
        <v>174</v>
      </c>
      <c r="B82" s="238"/>
      <c r="C82" s="78"/>
      <c r="D82" s="36"/>
      <c r="E82" s="78"/>
      <c r="F82" s="36"/>
      <c r="G82" s="83"/>
      <c r="H82" s="36"/>
      <c r="I82" s="83"/>
    </row>
    <row r="83" spans="1:10" ht="21.75" customHeight="1">
      <c r="A83" s="21" t="s">
        <v>172</v>
      </c>
      <c r="B83" s="238"/>
      <c r="C83" s="107">
        <f>SUM(C75:C81)</f>
        <v>28462.400000000001</v>
      </c>
      <c r="E83" s="107">
        <f>SUM(E75:E81)</f>
        <v>154735</v>
      </c>
      <c r="G83" s="107">
        <f>SUM(G75:G81)</f>
        <v>16020</v>
      </c>
      <c r="H83" s="36"/>
      <c r="I83" s="107">
        <f>SUM(I75:I81)</f>
        <v>0</v>
      </c>
    </row>
    <row r="84" spans="1:10" ht="21.75" customHeight="1">
      <c r="A84" s="241"/>
      <c r="B84" s="238"/>
      <c r="C84" s="78"/>
      <c r="D84" s="36"/>
      <c r="E84" s="78"/>
      <c r="F84" s="36"/>
      <c r="G84" s="83"/>
      <c r="H84" s="36"/>
      <c r="I84" s="83"/>
    </row>
    <row r="85" spans="1:10" ht="21.75" customHeight="1">
      <c r="A85" s="241" t="s">
        <v>189</v>
      </c>
      <c r="B85" s="238"/>
      <c r="C85" s="84">
        <f>SUM(C73,C83)</f>
        <v>25710.400000000001</v>
      </c>
      <c r="D85" s="7"/>
      <c r="E85" s="84">
        <f>SUM(E73,E83)</f>
        <v>266858</v>
      </c>
      <c r="F85" s="7"/>
      <c r="G85" s="84">
        <f>SUM(G73,G83)</f>
        <v>16020</v>
      </c>
      <c r="H85" s="7"/>
      <c r="I85" s="84">
        <f>SUM(I73,I83)</f>
        <v>0</v>
      </c>
    </row>
    <row r="86" spans="1:10" ht="21.75" customHeight="1" thickBot="1">
      <c r="A86" s="241" t="s">
        <v>151</v>
      </c>
      <c r="B86" s="238"/>
      <c r="C86" s="58">
        <f>SUM(C65,C85)</f>
        <v>4751949.4000000004</v>
      </c>
      <c r="D86" s="7"/>
      <c r="E86" s="58">
        <f>SUM(E65,E85)</f>
        <v>818798</v>
      </c>
      <c r="F86" s="7"/>
      <c r="G86" s="58">
        <f>SUM(G65,G85)</f>
        <v>3132348</v>
      </c>
      <c r="H86" s="7"/>
      <c r="I86" s="58">
        <f>SUM(I65,I85)</f>
        <v>1070968</v>
      </c>
      <c r="J86" s="122"/>
    </row>
    <row r="87" spans="1:10" ht="21.75" customHeight="1" thickTop="1">
      <c r="A87" s="8"/>
      <c r="B87" s="2"/>
      <c r="C87" s="78"/>
      <c r="D87" s="237"/>
      <c r="E87" s="78"/>
      <c r="F87" s="237"/>
      <c r="G87" s="237"/>
      <c r="H87" s="237"/>
      <c r="I87" s="237"/>
    </row>
    <row r="88" spans="1:10" ht="21.75" customHeight="1">
      <c r="A88" s="241" t="s">
        <v>150</v>
      </c>
      <c r="B88" s="238"/>
      <c r="C88" s="78"/>
      <c r="D88" s="191"/>
      <c r="E88" s="78"/>
      <c r="F88" s="191"/>
      <c r="G88" s="191"/>
      <c r="H88" s="191"/>
      <c r="I88" s="191"/>
    </row>
    <row r="89" spans="1:10" ht="21.75" customHeight="1">
      <c r="A89" s="40" t="s">
        <v>53</v>
      </c>
      <c r="B89" s="238"/>
      <c r="C89" s="78">
        <f>C91-C90</f>
        <v>4747679.4000000004</v>
      </c>
      <c r="D89" s="174"/>
      <c r="E89" s="78">
        <f>E91-E90</f>
        <v>828559</v>
      </c>
      <c r="F89" s="192"/>
      <c r="G89" s="118">
        <f>G91-G90</f>
        <v>3132348</v>
      </c>
      <c r="H89" s="192"/>
      <c r="I89" s="118">
        <f>I91-I90</f>
        <v>1070968</v>
      </c>
    </row>
    <row r="90" spans="1:10" ht="21.75" customHeight="1">
      <c r="A90" s="40" t="s">
        <v>54</v>
      </c>
      <c r="B90" s="238"/>
      <c r="C90" s="83">
        <f>C52</f>
        <v>4270</v>
      </c>
      <c r="D90" s="193"/>
      <c r="E90" s="83">
        <f>E52</f>
        <v>-9761</v>
      </c>
      <c r="F90" s="194"/>
      <c r="G90" s="82">
        <v>0</v>
      </c>
      <c r="H90" s="42"/>
      <c r="I90" s="82">
        <v>0</v>
      </c>
    </row>
    <row r="91" spans="1:10" ht="21.75" customHeight="1" thickBot="1">
      <c r="A91" s="241"/>
      <c r="B91" s="238"/>
      <c r="C91" s="80">
        <f>C86</f>
        <v>4751949.4000000004</v>
      </c>
      <c r="D91" s="190"/>
      <c r="E91" s="80">
        <f>E86</f>
        <v>818798</v>
      </c>
      <c r="F91" s="190"/>
      <c r="G91" s="80">
        <f>G86</f>
        <v>3132348</v>
      </c>
      <c r="H91" s="190"/>
      <c r="I91" s="80">
        <f>I86</f>
        <v>1070968</v>
      </c>
    </row>
    <row r="92" spans="1:10" ht="22" customHeight="1" thickTop="1"/>
    <row r="93" spans="1:10" ht="22" customHeight="1"/>
    <row r="94" spans="1:10" ht="22" customHeight="1"/>
    <row r="95" spans="1:10" ht="22" customHeight="1"/>
    <row r="96" spans="1:10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19.5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19.5" customHeight="1"/>
    <row r="170" ht="20.149999999999999" customHeight="1"/>
    <row r="171" ht="20.149999999999999" customHeight="1"/>
    <row r="172" ht="20.149999999999999" customHeight="1"/>
    <row r="173" ht="19.5" customHeight="1"/>
    <row r="174" ht="20.149999999999999" customHeight="1"/>
    <row r="175" ht="20.149999999999999" customHeight="1"/>
    <row r="176" ht="19.5" customHeight="1"/>
    <row r="177" ht="20.149999999999999" customHeight="1"/>
    <row r="178" ht="20.149999999999999" customHeight="1"/>
    <row r="179" ht="20.149999999999999" customHeight="1"/>
  </sheetData>
  <mergeCells count="15">
    <mergeCell ref="C64:I64"/>
    <mergeCell ref="C62:E62"/>
    <mergeCell ref="G62:I62"/>
    <mergeCell ref="C4:E4"/>
    <mergeCell ref="G4:I4"/>
    <mergeCell ref="C7:I7"/>
    <mergeCell ref="C61:E61"/>
    <mergeCell ref="G61:I61"/>
    <mergeCell ref="C5:E5"/>
    <mergeCell ref="G5:I5"/>
    <mergeCell ref="C35:E35"/>
    <mergeCell ref="G35:I35"/>
    <mergeCell ref="C36:E36"/>
    <mergeCell ref="G36:I36"/>
    <mergeCell ref="C38:I38"/>
  </mergeCells>
  <phoneticPr fontId="17" type="noConversion"/>
  <pageMargins left="0.8" right="0.8" top="0.48" bottom="0.5" header="0.5" footer="0.5"/>
  <pageSetup paperSize="9" scale="81" firstPageNumber="11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1" max="9" man="1"/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C70"/>
  <sheetViews>
    <sheetView view="pageBreakPreview" topLeftCell="B1" zoomScale="70" zoomScaleNormal="70" zoomScaleSheetLayoutView="70" workbookViewId="0">
      <selection activeCell="B1" sqref="B1"/>
    </sheetView>
  </sheetViews>
  <sheetFormatPr defaultColWidth="9.09765625" defaultRowHeight="23.25" customHeight="1"/>
  <cols>
    <col min="1" max="1" width="64.3984375" style="10" customWidth="1"/>
    <col min="2" max="2" width="13.69921875" style="142" customWidth="1"/>
    <col min="3" max="3" width="1.19921875" style="10" customWidth="1"/>
    <col min="4" max="4" width="14.8984375" style="12" customWidth="1"/>
    <col min="5" max="5" width="1.19921875" style="38" customWidth="1"/>
    <col min="6" max="6" width="13" style="38" customWidth="1"/>
    <col min="7" max="7" width="1.19921875" style="38" customWidth="1"/>
    <col min="8" max="8" width="13" style="12" customWidth="1"/>
    <col min="9" max="9" width="1.19921875" style="38" customWidth="1"/>
    <col min="10" max="10" width="13" style="12" customWidth="1"/>
    <col min="11" max="11" width="1.19921875" style="38" customWidth="1"/>
    <col min="12" max="12" width="13" style="12" customWidth="1"/>
    <col min="13" max="13" width="1.19921875" style="38" customWidth="1"/>
    <col min="14" max="14" width="13" style="12" customWidth="1"/>
    <col min="15" max="15" width="1.19921875" style="38" customWidth="1"/>
    <col min="16" max="16" width="13" style="38" customWidth="1"/>
    <col min="17" max="17" width="1.19921875" style="38" customWidth="1"/>
    <col min="18" max="18" width="13" style="12" customWidth="1"/>
    <col min="19" max="19" width="1.19921875" style="38" customWidth="1"/>
    <col min="20" max="20" width="13" style="12" customWidth="1"/>
    <col min="21" max="21" width="1.19921875" style="38" customWidth="1"/>
    <col min="22" max="22" width="13" style="12" customWidth="1"/>
    <col min="23" max="23" width="1.19921875" style="38" customWidth="1"/>
    <col min="24" max="24" width="13.3984375" style="12" bestFit="1" customWidth="1"/>
    <col min="25" max="25" width="1.19921875" style="38" customWidth="1"/>
    <col min="26" max="26" width="12.3984375" style="12" customWidth="1"/>
    <col min="27" max="27" width="1.3984375" style="38" customWidth="1"/>
    <col min="28" max="28" width="10.69921875" style="12" customWidth="1"/>
    <col min="29" max="29" width="1.3984375" style="12" customWidth="1"/>
    <col min="30" max="16384" width="9.09765625" style="12"/>
  </cols>
  <sheetData>
    <row r="1" spans="1:29" ht="23">
      <c r="A1" s="8" t="s">
        <v>63</v>
      </c>
      <c r="B1" s="141"/>
      <c r="C1" s="8"/>
    </row>
    <row r="2" spans="1:29" ht="23">
      <c r="A2" s="8" t="s">
        <v>109</v>
      </c>
      <c r="B2" s="141"/>
      <c r="C2" s="8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</row>
    <row r="3" spans="1:29" ht="20.5">
      <c r="A3" s="257"/>
      <c r="B3" s="257"/>
      <c r="C3" s="257"/>
      <c r="D3" s="257"/>
      <c r="E3" s="257"/>
      <c r="F3" s="257"/>
      <c r="G3" s="257"/>
      <c r="H3" s="257"/>
      <c r="I3" s="162"/>
      <c r="J3" s="162"/>
    </row>
    <row r="4" spans="1:29" s="42" customFormat="1" ht="22">
      <c r="A4" s="41"/>
      <c r="B4" s="159"/>
      <c r="C4" s="41"/>
      <c r="D4" s="258" t="s">
        <v>69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37"/>
      <c r="Z4" s="37"/>
      <c r="AA4" s="37"/>
      <c r="AB4" s="37"/>
      <c r="AC4" s="37"/>
    </row>
    <row r="5" spans="1:29" s="42" customFormat="1" ht="22">
      <c r="A5" s="41"/>
      <c r="B5" s="159"/>
      <c r="C5" s="41"/>
      <c r="E5" s="163"/>
      <c r="F5" s="163"/>
      <c r="G5" s="163"/>
      <c r="H5" s="62"/>
      <c r="I5" s="62"/>
      <c r="J5" s="259" t="s">
        <v>168</v>
      </c>
      <c r="K5" s="259"/>
      <c r="L5" s="259"/>
      <c r="M5" s="61"/>
      <c r="N5" s="259" t="s">
        <v>46</v>
      </c>
      <c r="O5" s="259"/>
      <c r="P5" s="259"/>
      <c r="Q5" s="259"/>
      <c r="R5" s="259"/>
      <c r="S5" s="61"/>
      <c r="T5" s="61"/>
      <c r="U5" s="63"/>
      <c r="V5" s="63"/>
      <c r="W5" s="163"/>
      <c r="X5" s="160"/>
      <c r="Y5" s="61"/>
      <c r="Z5" s="160"/>
      <c r="AA5" s="160"/>
      <c r="AB5" s="160"/>
    </row>
    <row r="6" spans="1:29" s="42" customFormat="1" ht="22">
      <c r="A6" s="41"/>
      <c r="B6" s="159"/>
      <c r="C6" s="41"/>
      <c r="E6" s="163"/>
      <c r="F6" s="163"/>
      <c r="G6" s="163"/>
      <c r="H6" s="161" t="s">
        <v>73</v>
      </c>
      <c r="I6" s="62"/>
      <c r="J6" s="62"/>
      <c r="K6" s="62"/>
      <c r="L6" s="62"/>
      <c r="M6" s="61"/>
      <c r="O6" s="62"/>
      <c r="P6" s="62"/>
      <c r="Q6" s="62"/>
      <c r="R6" s="62"/>
      <c r="S6" s="63"/>
      <c r="T6" s="63"/>
      <c r="U6" s="163"/>
      <c r="V6" s="160"/>
      <c r="W6" s="61"/>
      <c r="X6" s="160"/>
      <c r="Y6" s="160"/>
      <c r="Z6" s="160"/>
    </row>
    <row r="7" spans="1:29" s="42" customFormat="1" ht="22">
      <c r="A7" s="41"/>
      <c r="B7" s="159"/>
      <c r="C7" s="41"/>
      <c r="E7" s="163"/>
      <c r="F7" s="163"/>
      <c r="G7" s="163"/>
      <c r="H7" s="161" t="s">
        <v>103</v>
      </c>
      <c r="I7" s="62"/>
      <c r="J7" s="62"/>
      <c r="K7" s="62"/>
      <c r="L7" s="62"/>
      <c r="M7" s="61"/>
      <c r="N7" s="161" t="s">
        <v>208</v>
      </c>
      <c r="O7" s="62"/>
      <c r="Q7" s="62"/>
      <c r="R7" s="62" t="s">
        <v>45</v>
      </c>
      <c r="S7" s="63"/>
      <c r="T7" s="161"/>
      <c r="U7" s="163"/>
      <c r="W7" s="61"/>
      <c r="X7" s="160"/>
      <c r="Y7" s="160"/>
      <c r="Z7" s="160"/>
    </row>
    <row r="8" spans="1:29" s="42" customFormat="1" ht="21.5">
      <c r="A8" s="41"/>
      <c r="B8" s="159"/>
      <c r="C8" s="41"/>
      <c r="D8" s="161" t="s">
        <v>18</v>
      </c>
      <c r="E8" s="61"/>
      <c r="F8" s="62" t="s">
        <v>72</v>
      </c>
      <c r="G8" s="61"/>
      <c r="H8" s="161" t="s">
        <v>104</v>
      </c>
      <c r="I8" s="62"/>
      <c r="J8" s="161"/>
      <c r="K8" s="61"/>
      <c r="M8" s="62"/>
      <c r="N8" s="161" t="s">
        <v>209</v>
      </c>
      <c r="O8" s="62"/>
      <c r="P8" s="161" t="s">
        <v>210</v>
      </c>
      <c r="Q8" s="62"/>
      <c r="R8" s="161" t="s">
        <v>47</v>
      </c>
      <c r="S8" s="61"/>
      <c r="T8" s="161" t="s">
        <v>37</v>
      </c>
      <c r="U8" s="62"/>
      <c r="V8" s="161" t="s">
        <v>44</v>
      </c>
      <c r="W8" s="62"/>
      <c r="Y8" s="161"/>
      <c r="Z8" s="161"/>
    </row>
    <row r="9" spans="1:29" s="42" customFormat="1" ht="21.5">
      <c r="A9" s="41"/>
      <c r="B9" s="159"/>
      <c r="C9" s="41"/>
      <c r="D9" s="161" t="s">
        <v>36</v>
      </c>
      <c r="E9" s="61"/>
      <c r="F9" s="161" t="s">
        <v>164</v>
      </c>
      <c r="G9" s="161"/>
      <c r="H9" s="64" t="s">
        <v>74</v>
      </c>
      <c r="I9" s="62"/>
      <c r="J9" s="161" t="s">
        <v>32</v>
      </c>
      <c r="K9" s="62"/>
      <c r="L9" s="161" t="s">
        <v>25</v>
      </c>
      <c r="M9" s="62"/>
      <c r="N9" s="161" t="s">
        <v>152</v>
      </c>
      <c r="O9" s="62"/>
      <c r="P9" s="161" t="s">
        <v>211</v>
      </c>
      <c r="Q9" s="62"/>
      <c r="R9" s="161" t="s">
        <v>101</v>
      </c>
      <c r="S9" s="61"/>
      <c r="T9" s="161" t="s">
        <v>20</v>
      </c>
      <c r="U9" s="62"/>
      <c r="V9" s="161" t="s">
        <v>42</v>
      </c>
      <c r="W9" s="62"/>
      <c r="X9" s="161" t="s">
        <v>37</v>
      </c>
      <c r="Y9" s="161"/>
      <c r="Z9" s="161"/>
    </row>
    <row r="10" spans="1:29" s="42" customFormat="1" ht="21.5">
      <c r="A10" s="41"/>
      <c r="B10" s="159" t="s">
        <v>1</v>
      </c>
      <c r="C10" s="159"/>
      <c r="D10" s="161" t="s">
        <v>35</v>
      </c>
      <c r="E10" s="61"/>
      <c r="F10" s="64" t="s">
        <v>165</v>
      </c>
      <c r="G10" s="64"/>
      <c r="H10" s="64" t="s">
        <v>75</v>
      </c>
      <c r="I10" s="62"/>
      <c r="J10" s="161" t="s">
        <v>33</v>
      </c>
      <c r="K10" s="62"/>
      <c r="L10" s="161" t="s">
        <v>38</v>
      </c>
      <c r="M10" s="62"/>
      <c r="N10" s="161" t="s">
        <v>203</v>
      </c>
      <c r="O10" s="62"/>
      <c r="P10" s="161" t="s">
        <v>212</v>
      </c>
      <c r="Q10" s="62"/>
      <c r="R10" s="161" t="s">
        <v>20</v>
      </c>
      <c r="S10" s="61"/>
      <c r="T10" s="161" t="s">
        <v>34</v>
      </c>
      <c r="U10" s="62"/>
      <c r="V10" s="161" t="s">
        <v>43</v>
      </c>
      <c r="W10" s="62"/>
      <c r="X10" s="161" t="s">
        <v>20</v>
      </c>
      <c r="Y10" s="161"/>
      <c r="Z10" s="161"/>
    </row>
    <row r="11" spans="1:29" s="42" customFormat="1" ht="19" customHeight="1">
      <c r="A11" s="164"/>
      <c r="B11" s="159"/>
      <c r="C11" s="164"/>
      <c r="D11" s="254" t="s">
        <v>58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9"/>
      <c r="Z11" s="161"/>
    </row>
    <row r="12" spans="1:29" s="42" customFormat="1" ht="22" customHeight="1">
      <c r="A12" s="164" t="s">
        <v>221</v>
      </c>
      <c r="B12" s="159"/>
      <c r="C12" s="164"/>
      <c r="Y12" s="9"/>
      <c r="Z12" s="161"/>
    </row>
    <row r="13" spans="1:29" s="42" customFormat="1" ht="22" customHeight="1">
      <c r="A13" s="127" t="s">
        <v>222</v>
      </c>
      <c r="B13" s="159"/>
      <c r="C13" s="164"/>
      <c r="D13" s="167">
        <v>5607573</v>
      </c>
      <c r="E13" s="26"/>
      <c r="F13" s="168">
        <v>1742597</v>
      </c>
      <c r="G13" s="167"/>
      <c r="H13" s="168">
        <v>-231270</v>
      </c>
      <c r="I13" s="167"/>
      <c r="J13" s="26">
        <v>330509</v>
      </c>
      <c r="K13" s="26"/>
      <c r="L13" s="26">
        <v>3207236</v>
      </c>
      <c r="M13" s="26"/>
      <c r="N13" s="119">
        <v>-29359</v>
      </c>
      <c r="O13" s="26"/>
      <c r="P13" s="26">
        <v>489187</v>
      </c>
      <c r="Q13" s="26"/>
      <c r="R13" s="119">
        <f>N13+P13</f>
        <v>459828</v>
      </c>
      <c r="S13" s="26"/>
      <c r="T13" s="26">
        <f>SUM(D13:L13,R13)</f>
        <v>11116473</v>
      </c>
      <c r="U13" s="26"/>
      <c r="V13" s="26">
        <v>23811</v>
      </c>
      <c r="W13" s="26"/>
      <c r="X13" s="26">
        <f>T13+V13</f>
        <v>11140284</v>
      </c>
      <c r="Y13" s="27"/>
    </row>
    <row r="14" spans="1:29" s="42" customFormat="1" ht="22" customHeight="1">
      <c r="A14" s="164" t="s">
        <v>136</v>
      </c>
      <c r="B14" s="159"/>
      <c r="C14" s="164"/>
      <c r="D14" s="27"/>
      <c r="E14" s="26"/>
      <c r="F14" s="85"/>
      <c r="G14" s="85"/>
      <c r="H14" s="65"/>
      <c r="I14" s="26"/>
      <c r="J14" s="27"/>
      <c r="K14" s="26"/>
      <c r="L14" s="27"/>
      <c r="M14" s="26"/>
      <c r="N14" s="66"/>
      <c r="O14" s="26"/>
      <c r="P14" s="66"/>
      <c r="Q14" s="26"/>
      <c r="R14" s="66"/>
      <c r="S14" s="26"/>
      <c r="T14" s="27"/>
      <c r="U14" s="26"/>
      <c r="V14" s="27"/>
      <c r="W14" s="26"/>
      <c r="X14" s="27"/>
      <c r="Y14" s="27"/>
    </row>
    <row r="15" spans="1:29" s="24" customFormat="1" ht="22" customHeight="1">
      <c r="A15" s="21" t="s">
        <v>153</v>
      </c>
      <c r="B15" s="159"/>
      <c r="C15" s="21"/>
      <c r="D15" s="86"/>
      <c r="E15" s="87"/>
      <c r="F15" s="88"/>
      <c r="G15" s="88"/>
      <c r="H15" s="89"/>
      <c r="I15" s="87"/>
      <c r="J15" s="86"/>
      <c r="K15" s="87"/>
      <c r="L15" s="86"/>
      <c r="M15" s="87"/>
      <c r="N15" s="90"/>
      <c r="O15" s="87"/>
      <c r="P15" s="90"/>
      <c r="Q15" s="87"/>
      <c r="R15" s="90"/>
      <c r="S15" s="87"/>
      <c r="T15" s="86"/>
      <c r="U15" s="87"/>
      <c r="V15" s="86"/>
      <c r="W15" s="87"/>
      <c r="X15" s="86"/>
      <c r="Y15" s="86"/>
    </row>
    <row r="16" spans="1:29" s="24" customFormat="1" ht="22" customHeight="1">
      <c r="A16" s="126" t="s">
        <v>249</v>
      </c>
      <c r="B16" s="223">
        <v>17</v>
      </c>
      <c r="C16" s="21"/>
      <c r="D16" s="69">
        <v>36382</v>
      </c>
      <c r="E16" s="67"/>
      <c r="F16" s="69">
        <v>163718</v>
      </c>
      <c r="G16" s="114"/>
      <c r="H16" s="69">
        <v>0</v>
      </c>
      <c r="I16" s="102"/>
      <c r="J16" s="69">
        <v>0</v>
      </c>
      <c r="K16" s="102"/>
      <c r="L16" s="69">
        <v>0</v>
      </c>
      <c r="M16" s="102"/>
      <c r="N16" s="69">
        <v>0</v>
      </c>
      <c r="O16" s="102"/>
      <c r="P16" s="69">
        <v>0</v>
      </c>
      <c r="Q16" s="102"/>
      <c r="R16" s="69">
        <f>N16+P16</f>
        <v>0</v>
      </c>
      <c r="S16" s="87"/>
      <c r="T16" s="69">
        <f>SUM(D16:L16,R16)</f>
        <v>200100</v>
      </c>
      <c r="U16" s="67"/>
      <c r="V16" s="108">
        <v>0</v>
      </c>
      <c r="W16" s="67"/>
      <c r="X16" s="69">
        <f>T16+V16</f>
        <v>200100</v>
      </c>
      <c r="Y16" s="86"/>
    </row>
    <row r="17" spans="1:27" s="42" customFormat="1" ht="22" customHeight="1">
      <c r="A17" s="41" t="s">
        <v>133</v>
      </c>
      <c r="B17" s="223">
        <v>23</v>
      </c>
      <c r="C17" s="41"/>
      <c r="D17" s="69">
        <v>0</v>
      </c>
      <c r="E17" s="67"/>
      <c r="F17" s="69">
        <v>0</v>
      </c>
      <c r="G17" s="101"/>
      <c r="H17" s="69">
        <v>0</v>
      </c>
      <c r="I17" s="67"/>
      <c r="J17" s="69">
        <v>0</v>
      </c>
      <c r="K17" s="67"/>
      <c r="L17" s="69">
        <v>-588792</v>
      </c>
      <c r="M17" s="67"/>
      <c r="N17" s="69">
        <v>0</v>
      </c>
      <c r="O17" s="67"/>
      <c r="P17" s="69">
        <v>0</v>
      </c>
      <c r="Q17" s="67"/>
      <c r="R17" s="75">
        <f>N17+P17</f>
        <v>0</v>
      </c>
      <c r="S17" s="67"/>
      <c r="T17" s="75">
        <f>SUM(D17:L17,R17)</f>
        <v>-588792</v>
      </c>
      <c r="U17" s="67"/>
      <c r="V17" s="75">
        <v>-1</v>
      </c>
      <c r="W17" s="67"/>
      <c r="X17" s="75">
        <f>T17+V17</f>
        <v>-588793</v>
      </c>
      <c r="Y17" s="59"/>
    </row>
    <row r="18" spans="1:27" s="42" customFormat="1" ht="22" customHeight="1">
      <c r="A18" s="21" t="s">
        <v>134</v>
      </c>
      <c r="B18" s="159"/>
      <c r="C18" s="41"/>
      <c r="D18" s="104">
        <f>SUM(D16:D17)</f>
        <v>36382</v>
      </c>
      <c r="E18" s="67"/>
      <c r="F18" s="104">
        <f>SUM(F16:F17)</f>
        <v>163718</v>
      </c>
      <c r="G18" s="101"/>
      <c r="H18" s="104">
        <v>0</v>
      </c>
      <c r="I18" s="26"/>
      <c r="J18" s="104">
        <v>0</v>
      </c>
      <c r="K18" s="67"/>
      <c r="L18" s="104">
        <f>SUM(L16:L17)</f>
        <v>-588792</v>
      </c>
      <c r="M18" s="67"/>
      <c r="N18" s="104">
        <f>SUM(N16:N17)</f>
        <v>0</v>
      </c>
      <c r="O18" s="67"/>
      <c r="P18" s="104">
        <f>SUM(P16:P17)</f>
        <v>0</v>
      </c>
      <c r="Q18" s="67"/>
      <c r="R18" s="104">
        <f>SUM(R16:R17)</f>
        <v>0</v>
      </c>
      <c r="S18" s="67"/>
      <c r="T18" s="104">
        <f>SUM(D18:L18,R18)</f>
        <v>-388692</v>
      </c>
      <c r="U18" s="67"/>
      <c r="V18" s="104">
        <f>SUM(V16:V17)</f>
        <v>-1</v>
      </c>
      <c r="W18" s="67"/>
      <c r="X18" s="104">
        <f>T18+V18</f>
        <v>-388693</v>
      </c>
      <c r="Y18" s="59"/>
    </row>
    <row r="19" spans="1:27" customFormat="1" ht="22">
      <c r="A19" s="137" t="s">
        <v>204</v>
      </c>
      <c r="B19" s="159"/>
      <c r="C19" s="133"/>
      <c r="D19" s="135"/>
      <c r="E19" s="135"/>
      <c r="F19" s="135"/>
      <c r="G19" s="135"/>
      <c r="H19" s="136"/>
      <c r="I19" s="135"/>
      <c r="J19" s="65"/>
      <c r="K19" s="27"/>
      <c r="L19" s="93"/>
      <c r="M19" s="27"/>
      <c r="N19" s="93"/>
      <c r="O19" s="27"/>
      <c r="P19" s="119"/>
      <c r="Q19" s="27"/>
      <c r="R19" s="76"/>
      <c r="S19" s="27"/>
      <c r="T19" s="119"/>
      <c r="U19" s="27"/>
      <c r="V19" s="119"/>
      <c r="W19" s="27"/>
      <c r="X19" s="27"/>
      <c r="Y19" s="135"/>
      <c r="Z19" s="132"/>
      <c r="AA19" s="135"/>
    </row>
    <row r="20" spans="1:27" customFormat="1" ht="21" hidden="1" customHeight="1">
      <c r="A20" s="126" t="s">
        <v>215</v>
      </c>
      <c r="B20" s="159">
        <v>10</v>
      </c>
      <c r="C20" s="133"/>
      <c r="D20" s="132">
        <v>0</v>
      </c>
      <c r="E20" s="135"/>
      <c r="F20" s="132">
        <v>0</v>
      </c>
      <c r="G20" s="135"/>
      <c r="H20" s="132">
        <v>0</v>
      </c>
      <c r="I20" s="135"/>
      <c r="J20" s="151">
        <v>0</v>
      </c>
      <c r="K20" s="27"/>
      <c r="L20" s="151">
        <v>0</v>
      </c>
      <c r="M20" s="27"/>
      <c r="N20" s="151">
        <v>0</v>
      </c>
      <c r="O20" s="27"/>
      <c r="P20" s="151">
        <v>0</v>
      </c>
      <c r="Q20" s="27"/>
      <c r="R20" s="108">
        <f t="shared" ref="R20" si="0">N20+P20</f>
        <v>0</v>
      </c>
      <c r="S20" s="150"/>
      <c r="T20" s="151">
        <f>SUM(D20:L20,R20)</f>
        <v>0</v>
      </c>
      <c r="U20" s="27"/>
      <c r="V20" s="115"/>
      <c r="W20" s="27"/>
      <c r="X20" s="150">
        <f t="shared" ref="X20" si="1">T20+V20</f>
        <v>0</v>
      </c>
      <c r="Y20" s="135"/>
      <c r="Z20" s="132"/>
      <c r="AA20" s="135"/>
    </row>
    <row r="21" spans="1:27" customFormat="1" ht="22" customHeight="1">
      <c r="A21" s="126" t="s">
        <v>231</v>
      </c>
      <c r="B21" s="159"/>
      <c r="C21" s="133"/>
      <c r="D21" s="132"/>
      <c r="E21" s="135"/>
      <c r="F21" s="132"/>
      <c r="G21" s="135"/>
      <c r="H21" s="132"/>
      <c r="I21" s="135"/>
      <c r="J21" s="151"/>
      <c r="K21" s="27"/>
      <c r="L21" s="151"/>
      <c r="M21" s="27"/>
      <c r="N21" s="151"/>
      <c r="O21" s="27"/>
      <c r="P21" s="151"/>
      <c r="Q21" s="27"/>
      <c r="R21" s="108"/>
      <c r="S21" s="150"/>
      <c r="T21" s="151"/>
      <c r="U21" s="27"/>
      <c r="V21" s="115"/>
      <c r="W21" s="27"/>
      <c r="X21" s="150"/>
      <c r="Y21" s="135"/>
      <c r="Z21" s="132"/>
      <c r="AA21" s="135"/>
    </row>
    <row r="22" spans="1:27" s="155" customFormat="1" ht="22" customHeight="1">
      <c r="A22" s="40" t="s">
        <v>213</v>
      </c>
      <c r="B22" s="170"/>
      <c r="C22" s="173"/>
      <c r="D22" s="151">
        <v>0</v>
      </c>
      <c r="E22" s="150"/>
      <c r="F22" s="152">
        <v>0</v>
      </c>
      <c r="G22" s="153"/>
      <c r="H22" s="152">
        <v>0</v>
      </c>
      <c r="I22" s="153"/>
      <c r="J22" s="152">
        <v>0</v>
      </c>
      <c r="K22" s="153"/>
      <c r="L22" s="152">
        <v>0</v>
      </c>
      <c r="M22" s="153"/>
      <c r="N22" s="152">
        <v>0</v>
      </c>
      <c r="O22" s="153"/>
      <c r="P22" s="152">
        <v>0</v>
      </c>
      <c r="Q22" s="150"/>
      <c r="R22" s="108">
        <f t="shared" ref="R22" si="2">N22+P22</f>
        <v>0</v>
      </c>
      <c r="S22" s="150"/>
      <c r="T22" s="151">
        <f>SUM(D22:L22,R22)</f>
        <v>0</v>
      </c>
      <c r="U22" s="27"/>
      <c r="V22" s="150">
        <v>74</v>
      </c>
      <c r="W22" s="150"/>
      <c r="X22" s="150">
        <f t="shared" ref="X22" si="3">T22+V22</f>
        <v>74</v>
      </c>
      <c r="Y22" s="27"/>
      <c r="Z22" s="151"/>
      <c r="AA22" s="27"/>
    </row>
    <row r="23" spans="1:27" customFormat="1" ht="21" hidden="1" customHeight="1">
      <c r="A23" s="126" t="s">
        <v>216</v>
      </c>
      <c r="B23" s="159"/>
      <c r="C23" s="133"/>
      <c r="E23" s="134"/>
      <c r="F23" s="134"/>
      <c r="G23" s="134"/>
      <c r="H23" s="132"/>
      <c r="I23" s="134"/>
      <c r="J23" s="151"/>
      <c r="K23" s="150"/>
      <c r="L23" s="154"/>
      <c r="M23" s="150"/>
      <c r="N23" s="154"/>
      <c r="O23" s="150"/>
      <c r="P23" s="115"/>
      <c r="Q23" s="150"/>
      <c r="R23" s="155"/>
      <c r="S23" s="155"/>
      <c r="T23" s="155"/>
      <c r="U23" s="150"/>
      <c r="V23" s="115"/>
      <c r="W23" s="150"/>
      <c r="X23" s="150"/>
      <c r="Y23" s="134"/>
      <c r="Z23" s="132"/>
      <c r="AA23" s="134"/>
    </row>
    <row r="24" spans="1:27" customFormat="1" ht="21" hidden="1" customHeight="1">
      <c r="A24" s="126" t="s">
        <v>205</v>
      </c>
      <c r="B24" s="165">
        <v>10</v>
      </c>
      <c r="C24" s="133"/>
      <c r="D24" s="132">
        <v>0</v>
      </c>
      <c r="E24" s="134"/>
      <c r="F24" s="143">
        <v>0</v>
      </c>
      <c r="G24" s="144"/>
      <c r="H24" s="143">
        <v>0</v>
      </c>
      <c r="I24" s="144"/>
      <c r="J24" s="152">
        <v>0</v>
      </c>
      <c r="K24" s="153"/>
      <c r="L24" s="152">
        <v>0</v>
      </c>
      <c r="M24" s="153"/>
      <c r="N24" s="152">
        <v>0</v>
      </c>
      <c r="O24" s="153"/>
      <c r="P24" s="152">
        <v>0</v>
      </c>
      <c r="Q24" s="153"/>
      <c r="R24" s="108">
        <f t="shared" ref="R24" si="4">N24+P24</f>
        <v>0</v>
      </c>
      <c r="S24" s="150"/>
      <c r="T24" s="151">
        <f>SUM(D24:L24,R24)</f>
        <v>0</v>
      </c>
      <c r="U24" s="150"/>
      <c r="V24" s="150"/>
      <c r="W24" s="150"/>
      <c r="X24" s="150">
        <f t="shared" ref="X24" si="5">T24+V24</f>
        <v>0</v>
      </c>
      <c r="Y24" s="134"/>
      <c r="Z24" s="132"/>
      <c r="AA24" s="134"/>
    </row>
    <row r="25" spans="1:27" customFormat="1" ht="22" customHeight="1">
      <c r="A25" s="137" t="s">
        <v>206</v>
      </c>
      <c r="B25" s="159"/>
      <c r="C25" s="133"/>
      <c r="D25" s="138">
        <f>SUM(D20:D22)</f>
        <v>0</v>
      </c>
      <c r="E25" s="136"/>
      <c r="F25" s="138">
        <f>SUM(F20:F22)</f>
        <v>0</v>
      </c>
      <c r="G25" s="135"/>
      <c r="H25" s="138">
        <f>SUM(H20:H22)</f>
        <v>0</v>
      </c>
      <c r="I25" s="135"/>
      <c r="J25" s="104">
        <f>SUM(J20:J22)</f>
        <v>0</v>
      </c>
      <c r="K25" s="27"/>
      <c r="L25" s="104">
        <f>SUM(L20:L22)</f>
        <v>0</v>
      </c>
      <c r="M25" s="65"/>
      <c r="N25" s="104">
        <f>SUM(N20:N22)</f>
        <v>0</v>
      </c>
      <c r="O25" s="65"/>
      <c r="P25" s="104">
        <f>SUM(P20:P22)</f>
        <v>0</v>
      </c>
      <c r="Q25" s="65"/>
      <c r="R25" s="104">
        <f>SUM(R20:R22)</f>
        <v>0</v>
      </c>
      <c r="S25" s="65"/>
      <c r="T25" s="104">
        <f>SUM(T20:T22)</f>
        <v>0</v>
      </c>
      <c r="U25" s="27"/>
      <c r="V25" s="104">
        <f>SUM(V20:V24)</f>
        <v>74</v>
      </c>
      <c r="W25" s="27"/>
      <c r="X25" s="104">
        <f>SUM(X20:X24)</f>
        <v>74</v>
      </c>
      <c r="Y25" s="135"/>
      <c r="Z25" s="132"/>
      <c r="AA25" s="135"/>
    </row>
    <row r="26" spans="1:27" s="9" customFormat="1" ht="22" customHeight="1">
      <c r="A26" s="164" t="s">
        <v>119</v>
      </c>
      <c r="B26" s="159"/>
      <c r="C26" s="21"/>
      <c r="D26" s="26"/>
      <c r="E26" s="87"/>
      <c r="F26" s="26"/>
      <c r="G26" s="26"/>
      <c r="H26" s="76"/>
      <c r="I26" s="87"/>
      <c r="J26" s="76"/>
      <c r="K26" s="87"/>
      <c r="L26" s="76"/>
      <c r="M26" s="87"/>
      <c r="N26" s="76"/>
      <c r="O26" s="87"/>
      <c r="P26" s="76"/>
      <c r="Q26" s="76"/>
      <c r="R26" s="76"/>
      <c r="S26" s="87"/>
      <c r="T26" s="26"/>
      <c r="U26" s="87"/>
      <c r="V26" s="93"/>
      <c r="W26" s="87"/>
      <c r="X26" s="26"/>
      <c r="Y26" s="86"/>
    </row>
    <row r="27" spans="1:27" s="9" customFormat="1" ht="22" customHeight="1">
      <c r="A27" s="164" t="s">
        <v>112</v>
      </c>
      <c r="B27" s="159"/>
      <c r="C27" s="21"/>
      <c r="D27" s="123">
        <f>D18+D25</f>
        <v>36382</v>
      </c>
      <c r="E27" s="121"/>
      <c r="F27" s="123">
        <f>F18+F25</f>
        <v>163718</v>
      </c>
      <c r="G27" s="119"/>
      <c r="H27" s="123">
        <f>H18+H25</f>
        <v>0</v>
      </c>
      <c r="I27" s="119"/>
      <c r="J27" s="123">
        <f>J18+J25</f>
        <v>0</v>
      </c>
      <c r="K27" s="121"/>
      <c r="L27" s="123">
        <f>L18+L25</f>
        <v>-588792</v>
      </c>
      <c r="M27" s="121"/>
      <c r="N27" s="123">
        <f>N18+N25</f>
        <v>0</v>
      </c>
      <c r="O27" s="120"/>
      <c r="P27" s="123">
        <f>P18+P25</f>
        <v>0</v>
      </c>
      <c r="Q27" s="120"/>
      <c r="R27" s="123">
        <f>R18+R25</f>
        <v>0</v>
      </c>
      <c r="S27" s="121"/>
      <c r="T27" s="123">
        <f>T18+T25</f>
        <v>-388692</v>
      </c>
      <c r="U27" s="121"/>
      <c r="V27" s="123">
        <f>V18+V25</f>
        <v>73</v>
      </c>
      <c r="W27" s="121"/>
      <c r="X27" s="123">
        <f>X18+X25</f>
        <v>-388619</v>
      </c>
      <c r="Y27" s="86"/>
    </row>
    <row r="28" spans="1:27" s="7" customFormat="1" ht="22" customHeight="1">
      <c r="A28" s="164" t="s">
        <v>113</v>
      </c>
      <c r="B28" s="159"/>
      <c r="C28" s="164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7"/>
    </row>
    <row r="29" spans="1:27" s="7" customFormat="1" ht="22" customHeight="1">
      <c r="A29" s="41" t="s">
        <v>81</v>
      </c>
      <c r="B29" s="159"/>
      <c r="C29" s="164"/>
      <c r="D29" s="69">
        <v>0</v>
      </c>
      <c r="E29" s="69"/>
      <c r="F29" s="69">
        <v>0</v>
      </c>
      <c r="G29" s="71"/>
      <c r="H29" s="69">
        <v>0</v>
      </c>
      <c r="I29" s="69"/>
      <c r="J29" s="69">
        <v>0</v>
      </c>
      <c r="K29" s="102"/>
      <c r="L29" s="69">
        <v>561701</v>
      </c>
      <c r="M29" s="102"/>
      <c r="N29" s="69">
        <v>0</v>
      </c>
      <c r="O29" s="102"/>
      <c r="P29" s="69">
        <v>0</v>
      </c>
      <c r="Q29" s="87"/>
      <c r="R29" s="69">
        <f>N29+P29</f>
        <v>0</v>
      </c>
      <c r="S29" s="87"/>
      <c r="T29" s="69">
        <f>SUM(D29:L29,R29)</f>
        <v>561701</v>
      </c>
      <c r="U29" s="67"/>
      <c r="V29" s="108">
        <v>-9761</v>
      </c>
      <c r="W29" s="67"/>
      <c r="X29" s="69">
        <f>T29+V29</f>
        <v>551940</v>
      </c>
      <c r="Y29" s="27"/>
    </row>
    <row r="30" spans="1:27" s="7" customFormat="1" ht="22" customHeight="1">
      <c r="A30" s="41" t="s">
        <v>84</v>
      </c>
      <c r="B30" s="159"/>
      <c r="C30" s="41"/>
      <c r="D30" s="69">
        <v>0</v>
      </c>
      <c r="E30" s="69"/>
      <c r="F30" s="69">
        <v>0</v>
      </c>
      <c r="G30" s="71"/>
      <c r="H30" s="69">
        <v>0</v>
      </c>
      <c r="I30" s="69"/>
      <c r="J30" s="69">
        <v>0</v>
      </c>
      <c r="K30" s="70"/>
      <c r="L30" s="69">
        <v>0</v>
      </c>
      <c r="M30" s="70"/>
      <c r="N30" s="69">
        <v>112123</v>
      </c>
      <c r="O30" s="69"/>
      <c r="P30" s="69">
        <v>154735</v>
      </c>
      <c r="Q30" s="69"/>
      <c r="R30" s="75">
        <f>N30+P30</f>
        <v>266858</v>
      </c>
      <c r="S30" s="67"/>
      <c r="T30" s="75">
        <f>SUM(D30:L30,R30)</f>
        <v>266858</v>
      </c>
      <c r="U30" s="67"/>
      <c r="V30" s="75">
        <v>0</v>
      </c>
      <c r="W30" s="67"/>
      <c r="X30" s="75">
        <f>T30+V30</f>
        <v>266858</v>
      </c>
      <c r="Y30" s="27"/>
    </row>
    <row r="31" spans="1:27" s="7" customFormat="1" ht="22" customHeight="1">
      <c r="A31" s="164" t="s">
        <v>114</v>
      </c>
      <c r="B31" s="159"/>
      <c r="C31" s="164"/>
      <c r="D31" s="73">
        <f>SUM(D29:D30)</f>
        <v>0</v>
      </c>
      <c r="E31" s="26"/>
      <c r="F31" s="73">
        <f>SUM(F29:F30)</f>
        <v>0</v>
      </c>
      <c r="G31" s="76"/>
      <c r="H31" s="73">
        <f>SUM(H29:H30)</f>
        <v>0</v>
      </c>
      <c r="I31" s="26"/>
      <c r="J31" s="73">
        <f>SUM(J29:J30)</f>
        <v>0</v>
      </c>
      <c r="K31" s="26"/>
      <c r="L31" s="73">
        <f>SUM(L29:L30)</f>
        <v>561701</v>
      </c>
      <c r="M31" s="26"/>
      <c r="N31" s="73">
        <f>SUM(N29:N30)</f>
        <v>112123</v>
      </c>
      <c r="O31" s="26"/>
      <c r="P31" s="73">
        <f>SUM(P29:P30)</f>
        <v>154735</v>
      </c>
      <c r="Q31" s="26"/>
      <c r="R31" s="104">
        <f>SUM(R29:R30)</f>
        <v>266858</v>
      </c>
      <c r="S31" s="67"/>
      <c r="T31" s="104">
        <f>SUM(D31:L31,R31)</f>
        <v>828559</v>
      </c>
      <c r="U31" s="67"/>
      <c r="V31" s="104">
        <f>SUM(V29:V30)</f>
        <v>-9761</v>
      </c>
      <c r="W31" s="67"/>
      <c r="X31" s="104">
        <f>T31+V31</f>
        <v>818798</v>
      </c>
      <c r="Y31" s="27"/>
    </row>
    <row r="32" spans="1:27" s="7" customFormat="1" ht="22" customHeight="1">
      <c r="A32" s="145" t="s">
        <v>135</v>
      </c>
      <c r="B32" s="159">
        <v>18</v>
      </c>
      <c r="C32" s="164"/>
      <c r="D32" s="92">
        <v>0</v>
      </c>
      <c r="E32" s="67"/>
      <c r="F32" s="92">
        <v>0</v>
      </c>
      <c r="G32" s="103"/>
      <c r="H32" s="92">
        <v>0</v>
      </c>
      <c r="I32" s="67"/>
      <c r="J32" s="92">
        <v>51169</v>
      </c>
      <c r="K32" s="67"/>
      <c r="L32" s="92">
        <v>-51169</v>
      </c>
      <c r="M32" s="67"/>
      <c r="N32" s="92">
        <v>0</v>
      </c>
      <c r="O32" s="67"/>
      <c r="P32" s="92">
        <v>0</v>
      </c>
      <c r="Q32" s="67"/>
      <c r="R32" s="75">
        <f>N32+P32</f>
        <v>0</v>
      </c>
      <c r="S32" s="67"/>
      <c r="T32" s="92">
        <f>SUM(D32:L32,R32)</f>
        <v>0</v>
      </c>
      <c r="U32" s="67"/>
      <c r="V32" s="92">
        <v>0</v>
      </c>
      <c r="W32" s="67"/>
      <c r="X32" s="92">
        <f>T32+V32</f>
        <v>0</v>
      </c>
      <c r="Y32" s="27"/>
    </row>
    <row r="33" spans="1:29" s="42" customFormat="1" ht="22" customHeight="1" thickBot="1">
      <c r="A33" s="164" t="s">
        <v>223</v>
      </c>
      <c r="B33" s="159"/>
      <c r="C33" s="164"/>
      <c r="D33" s="177">
        <f>D31+D27+D13+D32</f>
        <v>5643955</v>
      </c>
      <c r="E33" s="178"/>
      <c r="F33" s="177">
        <f>F31+F27+F13+F32</f>
        <v>1906315</v>
      </c>
      <c r="G33" s="178"/>
      <c r="H33" s="261">
        <f>H31+H27+H13+H32</f>
        <v>-231270</v>
      </c>
      <c r="I33" s="178"/>
      <c r="J33" s="177">
        <f>J31+J27+J13+J32</f>
        <v>381678</v>
      </c>
      <c r="K33" s="178"/>
      <c r="L33" s="177">
        <f>L31+L27+L13+L32</f>
        <v>3128976</v>
      </c>
      <c r="M33" s="178"/>
      <c r="N33" s="177">
        <f>N31+N27+N13+N32</f>
        <v>82764</v>
      </c>
      <c r="O33" s="178"/>
      <c r="P33" s="177">
        <f>P31+P27+P13+P32</f>
        <v>643922</v>
      </c>
      <c r="Q33" s="178"/>
      <c r="R33" s="177">
        <f>R31+R27+R13+R32</f>
        <v>726686</v>
      </c>
      <c r="S33" s="178"/>
      <c r="T33" s="177">
        <f>T31+T27+T13+T32</f>
        <v>11556340</v>
      </c>
      <c r="U33" s="178"/>
      <c r="V33" s="177">
        <f>V31+V27+V13+V32</f>
        <v>14123</v>
      </c>
      <c r="W33" s="178"/>
      <c r="X33" s="177">
        <f>X31+X27+X13+X32</f>
        <v>11570463</v>
      </c>
      <c r="Y33" s="59"/>
      <c r="Z33" s="124"/>
    </row>
    <row r="34" spans="1:29" s="42" customFormat="1" ht="22.5" thickTop="1">
      <c r="A34" s="164"/>
      <c r="B34" s="159"/>
      <c r="C34" s="164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59"/>
      <c r="Z34" s="124"/>
    </row>
    <row r="35" spans="1:29" s="42" customFormat="1" ht="19" customHeight="1">
      <c r="A35" s="8" t="s">
        <v>63</v>
      </c>
      <c r="B35" s="141"/>
      <c r="C35" s="8"/>
      <c r="D35" s="12"/>
      <c r="E35" s="38"/>
      <c r="F35" s="38"/>
      <c r="G35" s="38"/>
      <c r="H35" s="12"/>
      <c r="I35" s="38"/>
      <c r="J35" s="12"/>
      <c r="K35" s="38"/>
      <c r="L35" s="12"/>
      <c r="M35" s="38"/>
      <c r="N35" s="12"/>
      <c r="O35" s="38"/>
      <c r="P35" s="38"/>
      <c r="Q35" s="38"/>
      <c r="R35" s="12"/>
      <c r="S35" s="38"/>
      <c r="T35" s="12"/>
      <c r="U35" s="38"/>
      <c r="V35" s="12"/>
      <c r="W35" s="38"/>
      <c r="X35" s="12"/>
      <c r="Y35" s="67"/>
      <c r="Z35" s="93"/>
      <c r="AA35" s="67"/>
      <c r="AB35" s="26"/>
      <c r="AC35" s="59"/>
    </row>
    <row r="36" spans="1:29" s="42" customFormat="1" ht="23.25" customHeight="1">
      <c r="A36" s="8" t="s">
        <v>109</v>
      </c>
      <c r="B36" s="141"/>
      <c r="C36" s="8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61"/>
    </row>
    <row r="37" spans="1:29" ht="23.25" customHeight="1">
      <c r="A37" s="257"/>
      <c r="B37" s="257"/>
      <c r="C37" s="257"/>
      <c r="D37" s="257"/>
      <c r="E37" s="257"/>
      <c r="F37" s="257"/>
      <c r="G37" s="257"/>
      <c r="H37" s="257"/>
      <c r="I37" s="198"/>
      <c r="J37" s="198"/>
    </row>
    <row r="38" spans="1:29" ht="23.25" customHeight="1">
      <c r="A38" s="41"/>
      <c r="B38" s="195"/>
      <c r="C38" s="41"/>
      <c r="D38" s="258" t="s">
        <v>69</v>
      </c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</row>
    <row r="39" spans="1:29" ht="23.25" customHeight="1">
      <c r="A39" s="41"/>
      <c r="B39" s="195"/>
      <c r="C39" s="41"/>
      <c r="D39" s="42"/>
      <c r="E39" s="199"/>
      <c r="F39" s="199"/>
      <c r="G39" s="199"/>
      <c r="H39" s="62"/>
      <c r="I39" s="62"/>
      <c r="J39" s="259" t="s">
        <v>168</v>
      </c>
      <c r="K39" s="259"/>
      <c r="L39" s="259"/>
      <c r="M39" s="61"/>
      <c r="N39" s="259" t="s">
        <v>46</v>
      </c>
      <c r="O39" s="259"/>
      <c r="P39" s="259"/>
      <c r="Q39" s="259"/>
      <c r="R39" s="259"/>
      <c r="S39" s="61"/>
      <c r="T39" s="61"/>
      <c r="U39" s="63"/>
      <c r="V39" s="63"/>
      <c r="W39" s="199"/>
      <c r="X39" s="196"/>
    </row>
    <row r="40" spans="1:29" ht="23.25" customHeight="1">
      <c r="A40" s="41"/>
      <c r="B40" s="195"/>
      <c r="C40" s="41"/>
      <c r="D40" s="42"/>
      <c r="E40" s="199"/>
      <c r="F40" s="199"/>
      <c r="G40" s="199"/>
      <c r="H40" s="197" t="s">
        <v>73</v>
      </c>
      <c r="I40" s="62"/>
      <c r="J40" s="62"/>
      <c r="K40" s="62"/>
      <c r="L40" s="62"/>
      <c r="M40" s="61"/>
      <c r="N40" s="42"/>
      <c r="O40" s="62"/>
      <c r="P40" s="62"/>
      <c r="Q40" s="62"/>
      <c r="R40" s="62"/>
      <c r="S40" s="63"/>
      <c r="T40" s="63"/>
      <c r="U40" s="199"/>
      <c r="V40" s="196"/>
      <c r="W40" s="61"/>
      <c r="X40" s="196"/>
    </row>
    <row r="41" spans="1:29" ht="23.25" customHeight="1">
      <c r="A41" s="41"/>
      <c r="B41" s="195"/>
      <c r="C41" s="41"/>
      <c r="D41" s="42"/>
      <c r="E41" s="199"/>
      <c r="F41" s="199"/>
      <c r="G41" s="199"/>
      <c r="H41" s="197" t="s">
        <v>103</v>
      </c>
      <c r="I41" s="62"/>
      <c r="J41" s="62"/>
      <c r="K41" s="62"/>
      <c r="L41" s="62"/>
      <c r="M41" s="61"/>
      <c r="N41" s="197" t="s">
        <v>208</v>
      </c>
      <c r="O41" s="62"/>
      <c r="P41" s="42"/>
      <c r="Q41" s="62"/>
      <c r="R41" s="62" t="s">
        <v>45</v>
      </c>
      <c r="S41" s="63"/>
      <c r="T41" s="197"/>
      <c r="U41" s="199"/>
      <c r="V41" s="42"/>
      <c r="W41" s="61"/>
      <c r="X41" s="196"/>
    </row>
    <row r="42" spans="1:29" ht="23.25" customHeight="1">
      <c r="A42" s="41"/>
      <c r="B42" s="195"/>
      <c r="C42" s="41"/>
      <c r="D42" s="197" t="s">
        <v>18</v>
      </c>
      <c r="E42" s="61"/>
      <c r="F42" s="62" t="s">
        <v>72</v>
      </c>
      <c r="G42" s="61"/>
      <c r="H42" s="197" t="s">
        <v>104</v>
      </c>
      <c r="I42" s="62"/>
      <c r="J42" s="197"/>
      <c r="K42" s="61"/>
      <c r="L42" s="42"/>
      <c r="M42" s="62"/>
      <c r="N42" s="197" t="s">
        <v>209</v>
      </c>
      <c r="O42" s="62"/>
      <c r="P42" s="197" t="s">
        <v>210</v>
      </c>
      <c r="Q42" s="62"/>
      <c r="R42" s="197" t="s">
        <v>47</v>
      </c>
      <c r="S42" s="61"/>
      <c r="T42" s="197" t="s">
        <v>37</v>
      </c>
      <c r="U42" s="62"/>
      <c r="V42" s="197" t="s">
        <v>44</v>
      </c>
      <c r="W42" s="62"/>
      <c r="X42" s="42"/>
    </row>
    <row r="43" spans="1:29" ht="23.25" customHeight="1">
      <c r="A43" s="41"/>
      <c r="B43" s="195"/>
      <c r="C43" s="41"/>
      <c r="D43" s="197" t="s">
        <v>36</v>
      </c>
      <c r="E43" s="61"/>
      <c r="F43" s="197" t="s">
        <v>164</v>
      </c>
      <c r="G43" s="197"/>
      <c r="H43" s="64" t="s">
        <v>74</v>
      </c>
      <c r="I43" s="62"/>
      <c r="J43" s="197" t="s">
        <v>32</v>
      </c>
      <c r="K43" s="62"/>
      <c r="L43" s="197" t="s">
        <v>25</v>
      </c>
      <c r="M43" s="62"/>
      <c r="N43" s="197" t="s">
        <v>152</v>
      </c>
      <c r="O43" s="62"/>
      <c r="P43" s="197" t="s">
        <v>211</v>
      </c>
      <c r="Q43" s="62"/>
      <c r="R43" s="197" t="s">
        <v>101</v>
      </c>
      <c r="S43" s="61"/>
      <c r="T43" s="197" t="s">
        <v>20</v>
      </c>
      <c r="U43" s="62"/>
      <c r="V43" s="197" t="s">
        <v>42</v>
      </c>
      <c r="W43" s="62"/>
      <c r="X43" s="197" t="s">
        <v>37</v>
      </c>
    </row>
    <row r="44" spans="1:29" ht="23.25" customHeight="1">
      <c r="A44" s="41"/>
      <c r="B44" s="195" t="s">
        <v>1</v>
      </c>
      <c r="C44" s="195"/>
      <c r="D44" s="197" t="s">
        <v>35</v>
      </c>
      <c r="E44" s="61"/>
      <c r="F44" s="64" t="s">
        <v>165</v>
      </c>
      <c r="G44" s="64"/>
      <c r="H44" s="64" t="s">
        <v>75</v>
      </c>
      <c r="I44" s="62"/>
      <c r="J44" s="197" t="s">
        <v>33</v>
      </c>
      <c r="K44" s="62"/>
      <c r="L44" s="197" t="s">
        <v>38</v>
      </c>
      <c r="M44" s="62"/>
      <c r="N44" s="197" t="s">
        <v>203</v>
      </c>
      <c r="O44" s="62"/>
      <c r="P44" s="197" t="s">
        <v>212</v>
      </c>
      <c r="Q44" s="62"/>
      <c r="R44" s="197" t="s">
        <v>20</v>
      </c>
      <c r="S44" s="61"/>
      <c r="T44" s="197" t="s">
        <v>34</v>
      </c>
      <c r="U44" s="62"/>
      <c r="V44" s="197" t="s">
        <v>43</v>
      </c>
      <c r="W44" s="62"/>
      <c r="X44" s="197" t="s">
        <v>20</v>
      </c>
    </row>
    <row r="45" spans="1:29" ht="23.25" customHeight="1">
      <c r="A45" s="200"/>
      <c r="B45" s="195"/>
      <c r="C45" s="200"/>
      <c r="D45" s="254" t="s">
        <v>58</v>
      </c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</row>
    <row r="46" spans="1:29" ht="23.25" customHeight="1">
      <c r="A46" s="200" t="s">
        <v>256</v>
      </c>
      <c r="B46" s="195"/>
      <c r="C46" s="200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</row>
    <row r="47" spans="1:29" ht="23.25" customHeight="1">
      <c r="A47" s="127" t="s">
        <v>257</v>
      </c>
      <c r="B47" s="195"/>
      <c r="C47" s="200"/>
      <c r="D47" s="167">
        <f>D33</f>
        <v>5643955</v>
      </c>
      <c r="E47" s="26"/>
      <c r="F47" s="167">
        <f>F33</f>
        <v>1906315</v>
      </c>
      <c r="G47" s="167"/>
      <c r="H47" s="167">
        <f>H33</f>
        <v>-231270</v>
      </c>
      <c r="I47" s="167"/>
      <c r="J47" s="167">
        <f>J33</f>
        <v>381678</v>
      </c>
      <c r="K47" s="26"/>
      <c r="L47" s="167">
        <f>L33</f>
        <v>3128976</v>
      </c>
      <c r="M47" s="26"/>
      <c r="N47" s="167">
        <f>N33</f>
        <v>82764</v>
      </c>
      <c r="O47" s="26"/>
      <c r="P47" s="167">
        <f>P33</f>
        <v>643922</v>
      </c>
      <c r="Q47" s="26"/>
      <c r="R47" s="70">
        <f>N47+P47</f>
        <v>726686</v>
      </c>
      <c r="S47" s="26"/>
      <c r="T47" s="26">
        <f>SUM(D47:L47,R47)</f>
        <v>11556340</v>
      </c>
      <c r="U47" s="26"/>
      <c r="V47" s="167">
        <f>V33</f>
        <v>14123</v>
      </c>
      <c r="W47" s="26"/>
      <c r="X47" s="26">
        <f>T47+V47</f>
        <v>11570463</v>
      </c>
    </row>
    <row r="48" spans="1:29" ht="23.25" customHeight="1">
      <c r="A48" s="200" t="s">
        <v>136</v>
      </c>
      <c r="B48" s="195"/>
      <c r="C48" s="200"/>
      <c r="D48" s="27"/>
      <c r="E48" s="26"/>
      <c r="F48" s="85"/>
      <c r="G48" s="85"/>
      <c r="H48" s="65"/>
      <c r="I48" s="26"/>
      <c r="J48" s="27"/>
      <c r="K48" s="26"/>
      <c r="L48" s="27"/>
      <c r="M48" s="26"/>
      <c r="N48" s="66"/>
      <c r="O48" s="26"/>
      <c r="P48" s="66"/>
      <c r="Q48" s="26"/>
      <c r="R48" s="66"/>
      <c r="S48" s="26"/>
      <c r="T48" s="27"/>
      <c r="U48" s="26"/>
      <c r="V48" s="27"/>
      <c r="W48" s="26"/>
      <c r="X48" s="27"/>
    </row>
    <row r="49" spans="1:29" ht="23.25" customHeight="1">
      <c r="A49" s="21" t="s">
        <v>153</v>
      </c>
      <c r="B49" s="195"/>
      <c r="C49" s="21"/>
      <c r="D49" s="86"/>
      <c r="E49" s="87"/>
      <c r="F49" s="88"/>
      <c r="G49" s="88"/>
      <c r="H49" s="89"/>
      <c r="I49" s="87"/>
      <c r="J49" s="86"/>
      <c r="K49" s="87"/>
      <c r="L49" s="86"/>
      <c r="M49" s="87"/>
      <c r="N49" s="90"/>
      <c r="O49" s="87"/>
      <c r="P49" s="90"/>
      <c r="Q49" s="87"/>
      <c r="R49" s="90"/>
      <c r="S49" s="87"/>
      <c r="T49" s="86"/>
      <c r="U49" s="87"/>
      <c r="V49" s="86"/>
      <c r="W49" s="87"/>
      <c r="X49" s="86"/>
    </row>
    <row r="50" spans="1:29" ht="23.25" customHeight="1">
      <c r="A50" s="126" t="s">
        <v>249</v>
      </c>
      <c r="B50" s="195">
        <v>17</v>
      </c>
      <c r="C50" s="21"/>
      <c r="D50" s="132">
        <f>'SFP-8-10'!C92-'SFP-8-10'!E92</f>
        <v>10102</v>
      </c>
      <c r="E50" s="134"/>
      <c r="F50" s="132">
        <f>'SFP-8-10'!C94-'SFP-8-10'!E94</f>
        <v>45459</v>
      </c>
      <c r="G50" s="114"/>
      <c r="H50" s="69">
        <v>0</v>
      </c>
      <c r="I50" s="102"/>
      <c r="J50" s="69">
        <v>0</v>
      </c>
      <c r="K50" s="102"/>
      <c r="L50" s="69">
        <v>0</v>
      </c>
      <c r="M50" s="102"/>
      <c r="N50" s="69">
        <v>0</v>
      </c>
      <c r="O50" s="102"/>
      <c r="P50" s="69">
        <v>0</v>
      </c>
      <c r="Q50" s="102"/>
      <c r="R50" s="70">
        <f>N50+P50</f>
        <v>0</v>
      </c>
      <c r="S50" s="87"/>
      <c r="T50" s="67">
        <f>SUM(D50:L50,R50)</f>
        <v>55561</v>
      </c>
      <c r="U50" s="67"/>
      <c r="V50" s="69">
        <v>0</v>
      </c>
      <c r="W50" s="67"/>
      <c r="X50" s="67">
        <f>T50+V50</f>
        <v>55561</v>
      </c>
    </row>
    <row r="51" spans="1:29" ht="23.25" customHeight="1">
      <c r="A51" s="41" t="s">
        <v>133</v>
      </c>
      <c r="B51" s="195">
        <v>23</v>
      </c>
      <c r="C51" s="41"/>
      <c r="D51" s="69">
        <v>0</v>
      </c>
      <c r="E51" s="67"/>
      <c r="F51" s="69">
        <v>0</v>
      </c>
      <c r="G51" s="101"/>
      <c r="H51" s="69">
        <v>0</v>
      </c>
      <c r="I51" s="67"/>
      <c r="J51" s="69">
        <v>0</v>
      </c>
      <c r="K51" s="67"/>
      <c r="L51" s="69">
        <v>-791105</v>
      </c>
      <c r="M51" s="67"/>
      <c r="N51" s="69">
        <v>0</v>
      </c>
      <c r="O51" s="67"/>
      <c r="P51" s="69">
        <v>0</v>
      </c>
      <c r="Q51" s="67"/>
      <c r="R51" s="123">
        <f t="shared" ref="R51" si="6">N51+P51</f>
        <v>0</v>
      </c>
      <c r="S51" s="67"/>
      <c r="T51" s="69">
        <f t="shared" ref="T51" si="7">SUM(D51:L51,R51)</f>
        <v>-791105</v>
      </c>
      <c r="U51" s="67"/>
      <c r="V51" s="69">
        <v>0</v>
      </c>
      <c r="W51" s="67"/>
      <c r="X51" s="69">
        <f t="shared" ref="X51" si="8">T51+V51</f>
        <v>-791105</v>
      </c>
    </row>
    <row r="52" spans="1:29" ht="23.25" customHeight="1">
      <c r="A52" s="21" t="s">
        <v>134</v>
      </c>
      <c r="B52" s="195"/>
      <c r="C52" s="41"/>
      <c r="D52" s="104">
        <f>SUM(D50:D51)</f>
        <v>10102</v>
      </c>
      <c r="E52" s="67"/>
      <c r="F52" s="104">
        <f>SUM(F50:F51)</f>
        <v>45459</v>
      </c>
      <c r="G52" s="101"/>
      <c r="H52" s="104">
        <v>0</v>
      </c>
      <c r="I52" s="26"/>
      <c r="J52" s="104">
        <v>0</v>
      </c>
      <c r="K52" s="67"/>
      <c r="L52" s="104">
        <f>SUM(L50:L51)</f>
        <v>-791105</v>
      </c>
      <c r="M52" s="67"/>
      <c r="N52" s="104">
        <f>SUM(N50:N51)</f>
        <v>0</v>
      </c>
      <c r="O52" s="67"/>
      <c r="P52" s="104">
        <f>SUM(P50:P51)</f>
        <v>0</v>
      </c>
      <c r="Q52" s="67"/>
      <c r="R52" s="104">
        <f>SUM(R50:R51)</f>
        <v>0</v>
      </c>
      <c r="S52" s="67"/>
      <c r="T52" s="104">
        <f>SUM(D52:L52,R52)</f>
        <v>-735544</v>
      </c>
      <c r="U52" s="67"/>
      <c r="V52" s="104">
        <f>SUM(V50:V51)</f>
        <v>0</v>
      </c>
      <c r="W52" s="67"/>
      <c r="X52" s="104">
        <f>T52+V52</f>
        <v>-735544</v>
      </c>
      <c r="AC52" s="38"/>
    </row>
    <row r="53" spans="1:29" ht="23.25" hidden="1" customHeight="1">
      <c r="A53" s="137" t="s">
        <v>204</v>
      </c>
      <c r="B53" s="195"/>
      <c r="C53" s="133"/>
      <c r="D53" s="135"/>
      <c r="E53" s="135"/>
      <c r="F53" s="135"/>
      <c r="G53" s="135"/>
      <c r="H53" s="136"/>
      <c r="I53" s="135"/>
      <c r="J53" s="65"/>
      <c r="K53" s="27"/>
      <c r="L53" s="93"/>
      <c r="M53" s="27"/>
      <c r="N53" s="93"/>
      <c r="O53" s="27"/>
      <c r="P53" s="119"/>
      <c r="Q53" s="27"/>
      <c r="R53" s="76"/>
      <c r="S53" s="27"/>
      <c r="T53" s="119"/>
      <c r="U53" s="27"/>
      <c r="V53" s="119"/>
      <c r="W53" s="27"/>
      <c r="X53" s="27"/>
    </row>
    <row r="54" spans="1:29" ht="23.25" hidden="1" customHeight="1">
      <c r="A54" s="126" t="s">
        <v>215</v>
      </c>
      <c r="B54" s="195">
        <v>10</v>
      </c>
      <c r="C54" s="133"/>
      <c r="D54" s="69">
        <v>0</v>
      </c>
      <c r="E54" s="135"/>
      <c r="F54" s="69">
        <v>0</v>
      </c>
      <c r="G54" s="135"/>
      <c r="H54" s="69">
        <v>0</v>
      </c>
      <c r="I54" s="135"/>
      <c r="J54" s="69">
        <v>0</v>
      </c>
      <c r="K54" s="27"/>
      <c r="L54" s="69">
        <v>0</v>
      </c>
      <c r="M54" s="27"/>
      <c r="N54" s="69">
        <v>0</v>
      </c>
      <c r="O54" s="27"/>
      <c r="P54" s="69">
        <v>0</v>
      </c>
      <c r="Q54" s="27"/>
      <c r="R54" s="70">
        <f>N54+P54</f>
        <v>0</v>
      </c>
      <c r="S54" s="150"/>
      <c r="T54" s="217">
        <f>SUM(D54:L54,R54)</f>
        <v>0</v>
      </c>
      <c r="U54" s="27"/>
      <c r="V54" s="69">
        <v>0</v>
      </c>
      <c r="W54" s="27"/>
      <c r="X54" s="93">
        <f>T54+V54</f>
        <v>0</v>
      </c>
    </row>
    <row r="55" spans="1:29" ht="23.25" hidden="1" customHeight="1">
      <c r="A55" s="126" t="s">
        <v>231</v>
      </c>
      <c r="B55" s="195"/>
      <c r="C55" s="133"/>
      <c r="D55" s="69"/>
      <c r="E55" s="135"/>
      <c r="F55" s="69"/>
      <c r="G55" s="135"/>
      <c r="H55" s="69"/>
      <c r="I55" s="135"/>
      <c r="J55" s="69"/>
      <c r="K55" s="27"/>
      <c r="L55" s="69"/>
      <c r="M55" s="27"/>
      <c r="N55" s="69"/>
      <c r="O55" s="27"/>
      <c r="P55" s="69"/>
      <c r="Q55" s="27"/>
      <c r="R55" s="69"/>
      <c r="S55" s="150"/>
      <c r="T55" s="217"/>
      <c r="U55" s="27"/>
      <c r="V55" s="69"/>
      <c r="W55" s="27"/>
      <c r="X55" s="93"/>
    </row>
    <row r="56" spans="1:29" ht="23" hidden="1" customHeight="1">
      <c r="A56" s="40" t="s">
        <v>213</v>
      </c>
      <c r="B56" s="195"/>
      <c r="C56" s="173"/>
      <c r="D56" s="69">
        <v>0</v>
      </c>
      <c r="E56" s="135"/>
      <c r="F56" s="69">
        <v>0</v>
      </c>
      <c r="G56" s="135"/>
      <c r="H56" s="69">
        <v>0</v>
      </c>
      <c r="I56" s="135"/>
      <c r="J56" s="69">
        <v>0</v>
      </c>
      <c r="K56" s="27"/>
      <c r="L56" s="69">
        <v>0</v>
      </c>
      <c r="M56" s="27"/>
      <c r="N56" s="69">
        <v>0</v>
      </c>
      <c r="O56" s="27"/>
      <c r="P56" s="69">
        <v>0</v>
      </c>
      <c r="Q56" s="27"/>
      <c r="R56" s="70">
        <f>N56+P56</f>
        <v>0</v>
      </c>
      <c r="S56" s="150"/>
      <c r="T56" s="217">
        <f>SUM(D56:L56,R56)</f>
        <v>0</v>
      </c>
      <c r="U56" s="27"/>
      <c r="V56" s="69">
        <v>0</v>
      </c>
      <c r="W56" s="27"/>
      <c r="X56" s="93">
        <f>T56+V56</f>
        <v>0</v>
      </c>
    </row>
    <row r="57" spans="1:29" ht="23.25" hidden="1" customHeight="1">
      <c r="A57" s="126" t="s">
        <v>216</v>
      </c>
      <c r="B57" s="195"/>
      <c r="C57" s="133"/>
      <c r="D57"/>
      <c r="E57" s="134"/>
      <c r="F57" s="134"/>
      <c r="G57" s="134"/>
      <c r="H57" s="132"/>
      <c r="I57" s="134"/>
      <c r="J57" s="151"/>
      <c r="K57" s="150"/>
      <c r="L57" s="154"/>
      <c r="M57" s="150"/>
      <c r="N57" s="154"/>
      <c r="O57" s="150"/>
      <c r="P57" s="115"/>
      <c r="Q57" s="150"/>
      <c r="R57" s="155"/>
      <c r="S57" s="155"/>
      <c r="T57" s="215"/>
      <c r="U57" s="150"/>
      <c r="V57" s="115"/>
      <c r="W57" s="150"/>
      <c r="X57" s="205"/>
    </row>
    <row r="58" spans="1:29" ht="23.25" hidden="1" customHeight="1">
      <c r="A58" s="126" t="s">
        <v>205</v>
      </c>
      <c r="B58" s="195">
        <v>10</v>
      </c>
      <c r="C58" s="133"/>
      <c r="D58" s="69">
        <v>0</v>
      </c>
      <c r="E58" s="135"/>
      <c r="F58" s="69">
        <v>0</v>
      </c>
      <c r="G58" s="135"/>
      <c r="H58" s="69">
        <v>0</v>
      </c>
      <c r="I58" s="135"/>
      <c r="J58" s="69">
        <v>0</v>
      </c>
      <c r="K58" s="27"/>
      <c r="L58" s="69">
        <v>0</v>
      </c>
      <c r="M58" s="27"/>
      <c r="N58" s="69">
        <v>0</v>
      </c>
      <c r="O58" s="27"/>
      <c r="P58" s="69">
        <v>0</v>
      </c>
      <c r="Q58" s="27"/>
      <c r="R58" s="70">
        <f>N58+P58</f>
        <v>0</v>
      </c>
      <c r="S58" s="150"/>
      <c r="T58" s="214">
        <f>SUM(D58:L58,R58)</f>
        <v>0</v>
      </c>
      <c r="U58" s="27"/>
      <c r="V58" s="69">
        <v>0</v>
      </c>
      <c r="W58" s="150"/>
      <c r="X58" s="93">
        <f>T58+V58</f>
        <v>0</v>
      </c>
    </row>
    <row r="59" spans="1:29" ht="23.25" hidden="1" customHeight="1">
      <c r="A59" s="137" t="s">
        <v>206</v>
      </c>
      <c r="B59" s="195"/>
      <c r="C59" s="133"/>
      <c r="D59" s="138">
        <f>SUM(D54:D56)</f>
        <v>0</v>
      </c>
      <c r="E59" s="136"/>
      <c r="F59" s="138">
        <f>SUM(F54:F56)</f>
        <v>0</v>
      </c>
      <c r="G59" s="135"/>
      <c r="H59" s="138">
        <f>SUM(H54:H56)</f>
        <v>0</v>
      </c>
      <c r="I59" s="135"/>
      <c r="J59" s="104">
        <f>SUM(J54:J56)</f>
        <v>0</v>
      </c>
      <c r="K59" s="27"/>
      <c r="L59" s="104">
        <f>SUM(L54:L56)</f>
        <v>0</v>
      </c>
      <c r="M59" s="65"/>
      <c r="N59" s="104">
        <f>SUM(N54:N56)</f>
        <v>0</v>
      </c>
      <c r="O59" s="65"/>
      <c r="P59" s="104">
        <f>SUM(P54:P56)</f>
        <v>0</v>
      </c>
      <c r="Q59" s="65"/>
      <c r="R59" s="104">
        <f>SUM(R54:R56)</f>
        <v>0</v>
      </c>
      <c r="S59" s="65"/>
      <c r="T59" s="104">
        <f>SUM(T54:T56)</f>
        <v>0</v>
      </c>
      <c r="U59" s="27"/>
      <c r="V59" s="104">
        <f>SUM(V54:V58)</f>
        <v>0</v>
      </c>
      <c r="W59" s="27"/>
      <c r="X59" s="104">
        <f>SUM(X54:X58)</f>
        <v>0</v>
      </c>
    </row>
    <row r="60" spans="1:29" ht="23.25" customHeight="1">
      <c r="A60" s="200" t="s">
        <v>119</v>
      </c>
      <c r="B60" s="195"/>
      <c r="C60" s="21"/>
      <c r="D60" s="26"/>
      <c r="E60" s="87"/>
      <c r="F60" s="26"/>
      <c r="G60" s="26"/>
      <c r="H60" s="76"/>
      <c r="I60" s="87"/>
      <c r="J60" s="76"/>
      <c r="K60" s="87"/>
      <c r="L60" s="76"/>
      <c r="M60" s="87"/>
      <c r="N60" s="76"/>
      <c r="O60" s="87"/>
      <c r="P60" s="76"/>
      <c r="Q60" s="76"/>
      <c r="R60" s="76"/>
      <c r="S60" s="87"/>
      <c r="T60" s="26"/>
      <c r="U60" s="87"/>
      <c r="V60" s="93"/>
      <c r="W60" s="87"/>
      <c r="X60" s="26"/>
    </row>
    <row r="61" spans="1:29" ht="23.25" customHeight="1">
      <c r="A61" s="200" t="s">
        <v>112</v>
      </c>
      <c r="B61" s="195"/>
      <c r="C61" s="21"/>
      <c r="D61" s="123">
        <f>D52+D59</f>
        <v>10102</v>
      </c>
      <c r="E61" s="121"/>
      <c r="F61" s="123">
        <f>F52+F59</f>
        <v>45459</v>
      </c>
      <c r="G61" s="119"/>
      <c r="H61" s="123">
        <f>H52+H59</f>
        <v>0</v>
      </c>
      <c r="I61" s="119"/>
      <c r="J61" s="123">
        <f>J52+J59</f>
        <v>0</v>
      </c>
      <c r="K61" s="121"/>
      <c r="L61" s="123">
        <f>L52+L59</f>
        <v>-791105</v>
      </c>
      <c r="M61" s="121"/>
      <c r="N61" s="123">
        <f>N52+N59</f>
        <v>0</v>
      </c>
      <c r="O61" s="120"/>
      <c r="P61" s="123">
        <f>P52+P59</f>
        <v>0</v>
      </c>
      <c r="Q61" s="120"/>
      <c r="R61" s="123">
        <f>N61+P61</f>
        <v>0</v>
      </c>
      <c r="S61" s="121"/>
      <c r="T61" s="123">
        <f>T52+T59</f>
        <v>-735544</v>
      </c>
      <c r="U61" s="121"/>
      <c r="V61" s="123">
        <f>V52+V59</f>
        <v>0</v>
      </c>
      <c r="W61" s="121"/>
      <c r="X61" s="123">
        <f>X52+X59</f>
        <v>-735544</v>
      </c>
    </row>
    <row r="62" spans="1:29" ht="23.25" customHeight="1">
      <c r="A62" s="200" t="s">
        <v>113</v>
      </c>
      <c r="B62" s="195"/>
      <c r="C62" s="200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</row>
    <row r="63" spans="1:29" ht="23.25" customHeight="1">
      <c r="A63" s="41" t="s">
        <v>81</v>
      </c>
      <c r="B63" s="195"/>
      <c r="C63" s="200"/>
      <c r="D63" s="69">
        <v>0</v>
      </c>
      <c r="E63" s="69"/>
      <c r="F63" s="69">
        <v>0</v>
      </c>
      <c r="G63" s="71"/>
      <c r="H63" s="69">
        <v>0</v>
      </c>
      <c r="I63" s="69"/>
      <c r="J63" s="69">
        <v>0</v>
      </c>
      <c r="K63" s="102"/>
      <c r="L63" s="69">
        <f>'PL-11-13'!C51</f>
        <v>4721969</v>
      </c>
      <c r="M63" s="102"/>
      <c r="N63" s="69">
        <v>0</v>
      </c>
      <c r="O63" s="102"/>
      <c r="P63" s="69">
        <v>0</v>
      </c>
      <c r="Q63" s="87"/>
      <c r="R63" s="69">
        <v>0</v>
      </c>
      <c r="S63" s="87"/>
      <c r="T63" s="67">
        <f>SUM(D63:L63,R63)</f>
        <v>4721969</v>
      </c>
      <c r="U63" s="67"/>
      <c r="V63" s="108">
        <v>4270</v>
      </c>
      <c r="W63" s="67"/>
      <c r="X63" s="101">
        <f>T63+V63</f>
        <v>4726239</v>
      </c>
    </row>
    <row r="64" spans="1:29" ht="23.25" customHeight="1">
      <c r="A64" s="41" t="s">
        <v>84</v>
      </c>
      <c r="B64" s="195"/>
      <c r="C64" s="41"/>
      <c r="D64" s="69">
        <v>0</v>
      </c>
      <c r="E64" s="69"/>
      <c r="F64" s="69">
        <v>0</v>
      </c>
      <c r="G64" s="71"/>
      <c r="H64" s="69">
        <v>0</v>
      </c>
      <c r="I64" s="69"/>
      <c r="J64" s="69">
        <v>0</v>
      </c>
      <c r="K64" s="70"/>
      <c r="L64" s="69">
        <v>-5985</v>
      </c>
      <c r="M64" s="70"/>
      <c r="N64" s="69">
        <f>'PL-11-13'!C73</f>
        <v>-2752</v>
      </c>
      <c r="O64" s="69"/>
      <c r="P64" s="69">
        <v>34447</v>
      </c>
      <c r="Q64" s="69"/>
      <c r="R64" s="69">
        <f>N64+P64</f>
        <v>31695</v>
      </c>
      <c r="S64" s="67"/>
      <c r="T64" s="67">
        <f>SUM(D64:L64,R64)</f>
        <v>25710</v>
      </c>
      <c r="U64" s="67"/>
      <c r="V64" s="75">
        <v>0</v>
      </c>
      <c r="W64" s="67"/>
      <c r="X64" s="101">
        <f t="shared" ref="X64" si="9">T64+V64</f>
        <v>25710</v>
      </c>
    </row>
    <row r="65" spans="1:24" ht="23.25" customHeight="1">
      <c r="A65" s="200" t="s">
        <v>114</v>
      </c>
      <c r="B65" s="195"/>
      <c r="C65" s="200"/>
      <c r="D65" s="73">
        <f>SUM(D63:D64)</f>
        <v>0</v>
      </c>
      <c r="E65" s="26"/>
      <c r="F65" s="73">
        <f>SUM(F63:F64)</f>
        <v>0</v>
      </c>
      <c r="G65" s="76"/>
      <c r="H65" s="73">
        <f>SUM(H63:H64)</f>
        <v>0</v>
      </c>
      <c r="I65" s="26"/>
      <c r="J65" s="73">
        <f>SUM(J63:J64)</f>
        <v>0</v>
      </c>
      <c r="K65" s="26"/>
      <c r="L65" s="73">
        <f>SUM(L63:L64)</f>
        <v>4715984</v>
      </c>
      <c r="M65" s="26"/>
      <c r="N65" s="73">
        <f>SUM(N63:N64)</f>
        <v>-2752</v>
      </c>
      <c r="O65" s="26"/>
      <c r="P65" s="73">
        <f>SUM(P63:P64)</f>
        <v>34447</v>
      </c>
      <c r="Q65" s="26"/>
      <c r="R65" s="104">
        <f>SUM(R63:R64)</f>
        <v>31695</v>
      </c>
      <c r="S65" s="67"/>
      <c r="T65" s="104">
        <f>SUM(D65:L65,R65)</f>
        <v>4747679</v>
      </c>
      <c r="U65" s="67"/>
      <c r="V65" s="104">
        <f>SUM(V63:V64)</f>
        <v>4270</v>
      </c>
      <c r="W65" s="67"/>
      <c r="X65" s="104">
        <f>T65+V65</f>
        <v>4751949</v>
      </c>
    </row>
    <row r="66" spans="1:24" ht="23.25" customHeight="1">
      <c r="A66" s="145" t="s">
        <v>135</v>
      </c>
      <c r="B66" s="195">
        <v>18</v>
      </c>
      <c r="C66" s="200"/>
      <c r="D66" s="92">
        <v>0</v>
      </c>
      <c r="E66" s="67"/>
      <c r="F66" s="92">
        <v>0</v>
      </c>
      <c r="G66" s="103"/>
      <c r="H66" s="92">
        <v>0</v>
      </c>
      <c r="I66" s="67"/>
      <c r="J66" s="92">
        <f>'SFP-8-10'!C99-'SFP-8-10'!E99</f>
        <v>155816</v>
      </c>
      <c r="K66" s="67"/>
      <c r="L66" s="92">
        <f>-J66</f>
        <v>-155816</v>
      </c>
      <c r="M66" s="67"/>
      <c r="N66" s="92">
        <v>0</v>
      </c>
      <c r="O66" s="67"/>
      <c r="P66" s="92">
        <v>0</v>
      </c>
      <c r="Q66" s="67"/>
      <c r="R66" s="92">
        <f>N66+P66</f>
        <v>0</v>
      </c>
      <c r="S66" s="67"/>
      <c r="T66" s="92">
        <v>0</v>
      </c>
      <c r="U66" s="67"/>
      <c r="V66" s="92">
        <v>0</v>
      </c>
      <c r="W66" s="67"/>
      <c r="X66" s="92">
        <f>T66+V66</f>
        <v>0</v>
      </c>
    </row>
    <row r="67" spans="1:24" ht="23.25" customHeight="1" thickBot="1">
      <c r="A67" s="200" t="s">
        <v>258</v>
      </c>
      <c r="B67" s="195"/>
      <c r="C67" s="200"/>
      <c r="D67" s="177">
        <f>D65+D61+D47+D66</f>
        <v>5654057</v>
      </c>
      <c r="E67" s="178"/>
      <c r="F67" s="177">
        <f>F65+F61+F47+F66</f>
        <v>1951774</v>
      </c>
      <c r="G67" s="178"/>
      <c r="H67" s="73">
        <f>H65+H61+H47+H66</f>
        <v>-231270</v>
      </c>
      <c r="I67" s="178"/>
      <c r="J67" s="177">
        <f>J65+J61+J47+J66</f>
        <v>537494</v>
      </c>
      <c r="K67" s="178"/>
      <c r="L67" s="177">
        <f>L65+L61+L47+L66</f>
        <v>6898039</v>
      </c>
      <c r="M67" s="178"/>
      <c r="N67" s="177">
        <f>N65+N61+N47+N66</f>
        <v>80012</v>
      </c>
      <c r="O67" s="178"/>
      <c r="P67" s="177">
        <f>P65+P61+P47+P66</f>
        <v>678369</v>
      </c>
      <c r="Q67" s="178"/>
      <c r="R67" s="177">
        <f>R65+R61+R47+R66</f>
        <v>758381</v>
      </c>
      <c r="S67" s="178"/>
      <c r="T67" s="177">
        <f>T65+T61+T47+T66</f>
        <v>15568475</v>
      </c>
      <c r="U67" s="178"/>
      <c r="V67" s="177">
        <f>V65+V61+V47+V66</f>
        <v>18393</v>
      </c>
      <c r="W67" s="178"/>
      <c r="X67" s="177">
        <f>X65+X61+X47+X66</f>
        <v>15586868</v>
      </c>
    </row>
    <row r="68" spans="1:24" ht="23.25" customHeight="1" thickTop="1">
      <c r="D68" s="166"/>
      <c r="F68" s="216"/>
      <c r="H68" s="166"/>
      <c r="J68" s="166"/>
      <c r="L68" s="166"/>
      <c r="P68" s="216"/>
      <c r="R68" s="218"/>
      <c r="S68" s="219"/>
      <c r="T68" s="220"/>
      <c r="U68" s="219"/>
      <c r="V68" s="220"/>
      <c r="W68" s="219"/>
      <c r="X68" s="220"/>
    </row>
    <row r="70" spans="1:24" ht="23.25" customHeight="1">
      <c r="P70" s="221"/>
      <c r="Q70" s="221"/>
      <c r="R70" s="22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A37:H37"/>
    <mergeCell ref="D38:X38"/>
    <mergeCell ref="J39:L39"/>
    <mergeCell ref="N39:R39"/>
    <mergeCell ref="D45:X45"/>
    <mergeCell ref="A3:H3"/>
    <mergeCell ref="D4:X4"/>
    <mergeCell ref="J5:L5"/>
    <mergeCell ref="N5:R5"/>
    <mergeCell ref="D11:X11"/>
  </mergeCells>
  <phoneticPr fontId="0" type="noConversion"/>
  <pageMargins left="0.8" right="0.8" top="0.48" bottom="0.5" header="0.5" footer="0.5"/>
  <pageSetup paperSize="9" scale="61" firstPageNumber="14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5EA5-42BF-4298-984F-B82DE8774ABB}">
  <dimension ref="A1:V53"/>
  <sheetViews>
    <sheetView view="pageBreakPreview" zoomScale="85" zoomScaleNormal="60" zoomScaleSheetLayoutView="85" workbookViewId="0"/>
  </sheetViews>
  <sheetFormatPr defaultColWidth="9.09765625" defaultRowHeight="23.25" customHeight="1"/>
  <cols>
    <col min="1" max="1" width="60.59765625" style="10" customWidth="1"/>
    <col min="2" max="2" width="9.09765625" style="10" customWidth="1"/>
    <col min="3" max="3" width="1.69921875" style="10" customWidth="1"/>
    <col min="4" max="4" width="14.5" style="12" customWidth="1"/>
    <col min="5" max="5" width="1.69921875" style="38" customWidth="1"/>
    <col min="6" max="6" width="14.5" style="12" customWidth="1"/>
    <col min="7" max="7" width="1.69921875" style="38" customWidth="1"/>
    <col min="8" max="8" width="14.5" style="12" customWidth="1"/>
    <col min="9" max="9" width="1.69921875" style="38" customWidth="1"/>
    <col min="10" max="10" width="14.5" style="12" customWidth="1"/>
    <col min="11" max="11" width="1.69921875" style="38" customWidth="1"/>
    <col min="12" max="12" width="14.5" style="12" customWidth="1"/>
    <col min="13" max="13" width="1.69921875" style="38" customWidth="1"/>
    <col min="14" max="14" width="14.5" style="12" customWidth="1"/>
    <col min="15" max="15" width="1.69921875" style="38" customWidth="1"/>
    <col min="16" max="16" width="14.5" style="12" customWidth="1"/>
    <col min="17" max="17" width="1.3984375" style="12" customWidth="1"/>
    <col min="18" max="18" width="14.3984375" style="12" customWidth="1"/>
    <col min="19" max="16384" width="9.09765625" style="12"/>
  </cols>
  <sheetData>
    <row r="1" spans="1:22" ht="21.5" customHeight="1">
      <c r="A1" s="8" t="s">
        <v>63</v>
      </c>
      <c r="B1" s="8"/>
      <c r="C1" s="8"/>
    </row>
    <row r="2" spans="1:22" ht="21.5" customHeight="1">
      <c r="A2" s="8" t="s">
        <v>109</v>
      </c>
      <c r="B2" s="8"/>
      <c r="C2" s="8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22" ht="21.5" customHeight="1">
      <c r="A3" s="260"/>
      <c r="B3" s="260"/>
      <c r="C3" s="260"/>
      <c r="D3" s="260"/>
      <c r="E3" s="260"/>
      <c r="F3" s="260"/>
      <c r="G3" s="186"/>
      <c r="H3" s="42"/>
      <c r="I3" s="61"/>
      <c r="J3" s="42"/>
      <c r="K3" s="61"/>
      <c r="L3" s="42"/>
      <c r="M3" s="61"/>
      <c r="N3" s="42"/>
      <c r="O3" s="61"/>
      <c r="P3" s="42"/>
    </row>
    <row r="4" spans="1:22" ht="21.5" customHeight="1">
      <c r="A4" s="41"/>
      <c r="B4" s="41"/>
      <c r="C4" s="41"/>
      <c r="D4" s="258" t="s">
        <v>68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22" ht="21.5" customHeight="1">
      <c r="A5" s="41"/>
      <c r="B5" s="41"/>
      <c r="C5" s="41"/>
      <c r="D5" s="42"/>
      <c r="E5" s="185"/>
      <c r="F5" s="62"/>
      <c r="G5" s="185"/>
      <c r="H5" s="259" t="s">
        <v>168</v>
      </c>
      <c r="I5" s="259"/>
      <c r="J5" s="259"/>
      <c r="K5" s="61"/>
      <c r="L5" s="259" t="s">
        <v>46</v>
      </c>
      <c r="M5" s="259"/>
      <c r="N5" s="259"/>
      <c r="O5" s="61"/>
      <c r="P5" s="61"/>
    </row>
    <row r="6" spans="1:22" ht="21.5" customHeight="1">
      <c r="A6" s="41"/>
      <c r="B6" s="41"/>
      <c r="C6" s="41"/>
      <c r="D6" s="42"/>
      <c r="E6" s="185"/>
      <c r="F6" s="62"/>
      <c r="G6" s="185"/>
      <c r="H6" s="62"/>
      <c r="I6" s="62"/>
      <c r="J6" s="62"/>
      <c r="K6" s="61"/>
      <c r="L6" s="184"/>
      <c r="M6" s="62"/>
      <c r="N6" s="62" t="s">
        <v>45</v>
      </c>
      <c r="O6" s="63"/>
      <c r="P6" s="63"/>
    </row>
    <row r="7" spans="1:22" ht="21.5" customHeight="1">
      <c r="A7" s="41"/>
      <c r="B7" s="41"/>
      <c r="C7" s="41"/>
      <c r="D7" s="184" t="s">
        <v>18</v>
      </c>
      <c r="E7" s="61"/>
      <c r="F7" s="184" t="s">
        <v>72</v>
      </c>
      <c r="G7" s="61"/>
      <c r="H7" s="184"/>
      <c r="I7" s="61"/>
      <c r="J7" s="42"/>
      <c r="K7" s="62"/>
      <c r="L7" s="184" t="s">
        <v>210</v>
      </c>
      <c r="M7" s="61"/>
      <c r="N7" s="184" t="s">
        <v>47</v>
      </c>
      <c r="O7" s="61"/>
      <c r="P7" s="184"/>
    </row>
    <row r="8" spans="1:22" ht="21.5" customHeight="1">
      <c r="A8" s="41"/>
      <c r="B8" s="41"/>
      <c r="C8" s="41"/>
      <c r="D8" s="184" t="s">
        <v>36</v>
      </c>
      <c r="E8" s="61"/>
      <c r="F8" s="184" t="s">
        <v>164</v>
      </c>
      <c r="G8" s="61"/>
      <c r="H8" s="184" t="s">
        <v>32</v>
      </c>
      <c r="I8" s="62"/>
      <c r="J8" s="184" t="s">
        <v>25</v>
      </c>
      <c r="K8" s="62"/>
      <c r="L8" s="184" t="s">
        <v>211</v>
      </c>
      <c r="M8" s="62"/>
      <c r="N8" s="184" t="s">
        <v>101</v>
      </c>
      <c r="O8" s="61"/>
      <c r="P8" s="184" t="s">
        <v>37</v>
      </c>
    </row>
    <row r="9" spans="1:22" ht="21.5" customHeight="1">
      <c r="A9" s="41"/>
      <c r="B9" s="182" t="s">
        <v>1</v>
      </c>
      <c r="C9" s="41"/>
      <c r="D9" s="184" t="s">
        <v>35</v>
      </c>
      <c r="E9" s="61"/>
      <c r="F9" s="64" t="s">
        <v>165</v>
      </c>
      <c r="G9" s="61"/>
      <c r="H9" s="184" t="s">
        <v>33</v>
      </c>
      <c r="I9" s="62"/>
      <c r="J9" s="184" t="s">
        <v>38</v>
      </c>
      <c r="K9" s="62"/>
      <c r="L9" s="184" t="s">
        <v>212</v>
      </c>
      <c r="M9" s="62"/>
      <c r="N9" s="184" t="s">
        <v>20</v>
      </c>
      <c r="O9" s="61"/>
      <c r="P9" s="184" t="s">
        <v>20</v>
      </c>
    </row>
    <row r="10" spans="1:22" ht="21.5" customHeight="1">
      <c r="A10" s="186"/>
      <c r="B10" s="186"/>
      <c r="C10" s="186"/>
      <c r="D10" s="254" t="s">
        <v>58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</row>
    <row r="11" spans="1:22" ht="22" customHeight="1">
      <c r="A11" s="186" t="s">
        <v>221</v>
      </c>
      <c r="B11" s="186"/>
      <c r="C11" s="18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22" s="38" customFormat="1" ht="22" customHeight="1">
      <c r="A12" s="186" t="s">
        <v>222</v>
      </c>
      <c r="B12" s="182"/>
      <c r="C12" s="173"/>
      <c r="D12" s="26">
        <v>5607573</v>
      </c>
      <c r="E12" s="26"/>
      <c r="F12" s="26">
        <v>1742597</v>
      </c>
      <c r="G12" s="26"/>
      <c r="H12" s="26">
        <v>330509</v>
      </c>
      <c r="I12" s="26"/>
      <c r="J12" s="26">
        <v>1561517</v>
      </c>
      <c r="K12" s="26"/>
      <c r="L12" s="26">
        <v>37078</v>
      </c>
      <c r="M12" s="26"/>
      <c r="N12" s="26">
        <v>37078</v>
      </c>
      <c r="O12" s="26"/>
      <c r="P12" s="26">
        <f>D12+F12+H12+J12+N12</f>
        <v>9279274</v>
      </c>
      <c r="S12" s="12"/>
      <c r="T12" s="12"/>
      <c r="U12" s="12"/>
      <c r="V12" s="12"/>
    </row>
    <row r="13" spans="1:22" ht="22" customHeight="1">
      <c r="A13" s="186" t="s">
        <v>136</v>
      </c>
      <c r="B13" s="186"/>
      <c r="C13" s="186"/>
      <c r="D13" s="27"/>
      <c r="E13" s="26"/>
      <c r="F13" s="65"/>
      <c r="G13" s="26"/>
      <c r="H13" s="27"/>
      <c r="I13" s="26"/>
      <c r="J13" s="27"/>
      <c r="K13" s="26"/>
      <c r="L13" s="74"/>
      <c r="M13" s="26"/>
      <c r="N13" s="66"/>
      <c r="O13" s="26"/>
      <c r="P13" s="27"/>
    </row>
    <row r="14" spans="1:22" ht="22" customHeight="1">
      <c r="A14" s="21" t="s">
        <v>153</v>
      </c>
      <c r="B14" s="186"/>
      <c r="C14" s="186"/>
      <c r="D14" s="27"/>
      <c r="E14" s="26"/>
      <c r="F14" s="65"/>
      <c r="G14" s="26"/>
      <c r="H14" s="27"/>
      <c r="I14" s="26"/>
      <c r="J14" s="27"/>
      <c r="K14" s="26"/>
      <c r="L14" s="74"/>
      <c r="M14" s="26"/>
      <c r="N14" s="66"/>
      <c r="O14" s="26"/>
      <c r="P14" s="27"/>
    </row>
    <row r="15" spans="1:22" ht="22" customHeight="1">
      <c r="A15" s="40" t="s">
        <v>249</v>
      </c>
      <c r="B15" s="223">
        <v>17</v>
      </c>
      <c r="C15" s="186"/>
      <c r="D15" s="69">
        <v>36382</v>
      </c>
      <c r="E15" s="67"/>
      <c r="F15" s="69">
        <v>163718</v>
      </c>
      <c r="G15" s="67"/>
      <c r="H15" s="69">
        <v>0</v>
      </c>
      <c r="I15" s="67"/>
      <c r="J15" s="69">
        <v>0</v>
      </c>
      <c r="K15" s="67"/>
      <c r="L15" s="108">
        <v>0</v>
      </c>
      <c r="M15" s="67"/>
      <c r="N15" s="108">
        <v>0</v>
      </c>
      <c r="O15" s="26"/>
      <c r="P15" s="108">
        <f>D15+F15+H15+J15+N15</f>
        <v>200100</v>
      </c>
    </row>
    <row r="16" spans="1:22" ht="22" customHeight="1">
      <c r="A16" s="186" t="s">
        <v>145</v>
      </c>
      <c r="B16" s="223">
        <v>23</v>
      </c>
      <c r="C16" s="186"/>
      <c r="D16" s="75">
        <v>0</v>
      </c>
      <c r="E16" s="67"/>
      <c r="F16" s="75">
        <v>0</v>
      </c>
      <c r="G16" s="67"/>
      <c r="H16" s="75">
        <v>0</v>
      </c>
      <c r="I16" s="67"/>
      <c r="J16" s="75">
        <v>-588792</v>
      </c>
      <c r="K16" s="67"/>
      <c r="L16" s="92">
        <v>0</v>
      </c>
      <c r="M16" s="67"/>
      <c r="N16" s="108">
        <v>0</v>
      </c>
      <c r="O16" s="67"/>
      <c r="P16" s="108">
        <f>D16+F16+H16+J16+N16</f>
        <v>-588792</v>
      </c>
    </row>
    <row r="17" spans="1:16" ht="22" customHeight="1">
      <c r="A17" s="21" t="s">
        <v>134</v>
      </c>
      <c r="B17" s="186"/>
      <c r="C17" s="186"/>
      <c r="D17" s="104">
        <f>SUM(D15:D16)</f>
        <v>36382</v>
      </c>
      <c r="E17" s="26"/>
      <c r="F17" s="104">
        <f>SUM(F15:F16)</f>
        <v>163718</v>
      </c>
      <c r="G17" s="26"/>
      <c r="H17" s="70">
        <f>SUM(H15:H16)</f>
        <v>0</v>
      </c>
      <c r="I17" s="26"/>
      <c r="J17" s="104">
        <f>SUM(J15:J16)</f>
        <v>-588792</v>
      </c>
      <c r="K17" s="26"/>
      <c r="L17" s="104">
        <f>SUM(L15:L16)</f>
        <v>0</v>
      </c>
      <c r="M17" s="70"/>
      <c r="N17" s="104">
        <f>SUM(N15:N16)</f>
        <v>0</v>
      </c>
      <c r="O17" s="26"/>
      <c r="P17" s="104">
        <f>SUM(P15:P16)</f>
        <v>-388692</v>
      </c>
    </row>
    <row r="18" spans="1:16" ht="22" customHeight="1">
      <c r="A18" s="186" t="s">
        <v>154</v>
      </c>
      <c r="B18" s="186"/>
      <c r="C18" s="186"/>
      <c r="D18" s="104">
        <f>D17</f>
        <v>36382</v>
      </c>
      <c r="E18" s="26"/>
      <c r="F18" s="104">
        <f t="shared" ref="F18" si="0">F17</f>
        <v>163718</v>
      </c>
      <c r="G18" s="26"/>
      <c r="H18" s="110">
        <f t="shared" ref="H18" si="1">H17</f>
        <v>0</v>
      </c>
      <c r="I18" s="26"/>
      <c r="J18" s="104">
        <f>J17</f>
        <v>-588792</v>
      </c>
      <c r="K18" s="26"/>
      <c r="L18" s="104">
        <f t="shared" ref="L18" si="2">L17</f>
        <v>0</v>
      </c>
      <c r="M18" s="26"/>
      <c r="N18" s="110">
        <f t="shared" ref="N18" si="3">N17</f>
        <v>0</v>
      </c>
      <c r="O18" s="26"/>
      <c r="P18" s="104">
        <f t="shared" ref="P18" si="4">P17</f>
        <v>-388692</v>
      </c>
    </row>
    <row r="19" spans="1:16" ht="22" customHeight="1">
      <c r="A19" s="186" t="s">
        <v>113</v>
      </c>
      <c r="B19" s="186"/>
      <c r="C19" s="186"/>
      <c r="D19" s="26"/>
      <c r="E19" s="26"/>
      <c r="F19" s="26"/>
      <c r="G19" s="26"/>
      <c r="H19" s="109"/>
      <c r="I19" s="26"/>
      <c r="J19" s="26"/>
      <c r="K19" s="26"/>
      <c r="L19" s="109"/>
      <c r="M19" s="26"/>
      <c r="N19" s="109"/>
      <c r="O19" s="26"/>
      <c r="P19" s="26"/>
    </row>
    <row r="20" spans="1:16" ht="22" customHeight="1">
      <c r="A20" s="41" t="s">
        <v>122</v>
      </c>
      <c r="B20" s="41"/>
      <c r="C20" s="41"/>
      <c r="D20" s="175">
        <v>0</v>
      </c>
      <c r="E20" s="69"/>
      <c r="F20" s="175">
        <v>0</v>
      </c>
      <c r="G20" s="69"/>
      <c r="H20" s="175">
        <v>0</v>
      </c>
      <c r="I20" s="70"/>
      <c r="J20" s="92">
        <v>1070968</v>
      </c>
      <c r="K20" s="70"/>
      <c r="L20" s="175">
        <v>0</v>
      </c>
      <c r="M20" s="70"/>
      <c r="N20" s="175">
        <f>L20</f>
        <v>0</v>
      </c>
      <c r="O20" s="69"/>
      <c r="P20" s="175">
        <f>D20+F20+H20+J20+N20</f>
        <v>1070968</v>
      </c>
    </row>
    <row r="21" spans="1:16" ht="22" hidden="1" customHeight="1">
      <c r="A21" s="41" t="s">
        <v>105</v>
      </c>
      <c r="B21" s="41"/>
      <c r="C21" s="41"/>
      <c r="D21" s="68">
        <v>0</v>
      </c>
      <c r="E21" s="69"/>
      <c r="F21" s="68">
        <v>0</v>
      </c>
      <c r="G21" s="69"/>
      <c r="H21" s="68">
        <v>0</v>
      </c>
      <c r="I21" s="70"/>
      <c r="J21" s="68">
        <v>0</v>
      </c>
      <c r="K21" s="70"/>
      <c r="L21" s="68">
        <f>'SFP-8-10'!G133-'SFP-8-10'!I133</f>
        <v>0</v>
      </c>
      <c r="M21" s="70"/>
      <c r="N21" s="71">
        <f>L21</f>
        <v>0</v>
      </c>
      <c r="O21" s="69"/>
      <c r="P21" s="71">
        <f>D21+F21+H21+J21+N21</f>
        <v>0</v>
      </c>
    </row>
    <row r="22" spans="1:16" ht="22" customHeight="1">
      <c r="A22" s="186" t="s">
        <v>114</v>
      </c>
      <c r="B22" s="186"/>
      <c r="C22" s="186"/>
      <c r="D22" s="73">
        <f>SUM(D20:D21)</f>
        <v>0</v>
      </c>
      <c r="E22" s="26"/>
      <c r="F22" s="73">
        <f>SUM(F20:F21)</f>
        <v>0</v>
      </c>
      <c r="G22" s="26"/>
      <c r="H22" s="73">
        <f>SUM(H20:H21)</f>
        <v>0</v>
      </c>
      <c r="I22" s="26"/>
      <c r="J22" s="73">
        <f>SUM(J20:J21)</f>
        <v>1070968</v>
      </c>
      <c r="K22" s="26"/>
      <c r="L22" s="73">
        <f>SUM(L20:L21)</f>
        <v>0</v>
      </c>
      <c r="M22" s="26"/>
      <c r="N22" s="73">
        <f>SUM(N20:N21)</f>
        <v>0</v>
      </c>
      <c r="O22" s="26"/>
      <c r="P22" s="73">
        <f>SUM(P20:P21)</f>
        <v>1070968</v>
      </c>
    </row>
    <row r="23" spans="1:16" ht="22" customHeight="1">
      <c r="A23" s="41" t="s">
        <v>135</v>
      </c>
      <c r="B23" s="223">
        <v>18</v>
      </c>
      <c r="C23" s="186"/>
      <c r="D23" s="92">
        <v>0</v>
      </c>
      <c r="E23" s="103"/>
      <c r="F23" s="92">
        <v>0</v>
      </c>
      <c r="G23" s="67"/>
      <c r="H23" s="92">
        <v>51169</v>
      </c>
      <c r="I23" s="67"/>
      <c r="J23" s="92">
        <v>-51169</v>
      </c>
      <c r="K23" s="67"/>
      <c r="L23" s="92">
        <v>0</v>
      </c>
      <c r="M23" s="67"/>
      <c r="N23" s="92">
        <v>0</v>
      </c>
      <c r="O23" s="67"/>
      <c r="P23" s="169">
        <f>D23+F23+H23+J23+N23</f>
        <v>0</v>
      </c>
    </row>
    <row r="24" spans="1:16" ht="22.5" thickBot="1">
      <c r="A24" s="186" t="s">
        <v>223</v>
      </c>
      <c r="B24" s="186"/>
      <c r="C24" s="186"/>
      <c r="D24" s="177">
        <f>D22+D18+D12+D23</f>
        <v>5643955</v>
      </c>
      <c r="E24" s="179"/>
      <c r="F24" s="177">
        <f>F22+F18+F12+F23</f>
        <v>1906315</v>
      </c>
      <c r="G24" s="179"/>
      <c r="H24" s="177">
        <f>H22+H18+H12+H23</f>
        <v>381678</v>
      </c>
      <c r="I24" s="179"/>
      <c r="J24" s="177">
        <f>J22+J18+J12+J23</f>
        <v>1992524</v>
      </c>
      <c r="K24" s="179"/>
      <c r="L24" s="177">
        <f>L22+L18+L12+L23</f>
        <v>37078</v>
      </c>
      <c r="M24" s="179"/>
      <c r="N24" s="177">
        <f>N22+N18+N12+N23</f>
        <v>37078</v>
      </c>
      <c r="O24" s="179"/>
      <c r="P24" s="177">
        <f>P22+P18+P12+P23</f>
        <v>9961550</v>
      </c>
    </row>
    <row r="25" spans="1:16" ht="23.25" customHeight="1" thickTop="1">
      <c r="A25" s="41"/>
      <c r="B25" s="41"/>
      <c r="C25" s="41"/>
      <c r="D25" s="42"/>
      <c r="E25" s="61"/>
      <c r="F25" s="42"/>
      <c r="G25" s="61"/>
      <c r="H25" s="42"/>
      <c r="I25" s="61"/>
      <c r="J25" s="42"/>
      <c r="K25" s="61"/>
      <c r="L25" s="42"/>
      <c r="M25" s="61"/>
      <c r="N25" s="42"/>
      <c r="O25" s="61"/>
      <c r="P25" s="42"/>
    </row>
    <row r="26" spans="1:16" ht="21.5" customHeight="1">
      <c r="A26" s="8" t="s">
        <v>63</v>
      </c>
      <c r="B26" s="8"/>
      <c r="C26" s="8"/>
    </row>
    <row r="27" spans="1:16" ht="21.5" customHeight="1">
      <c r="A27" s="8" t="s">
        <v>109</v>
      </c>
      <c r="B27" s="8"/>
      <c r="C27" s="8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16" ht="21.5" customHeight="1">
      <c r="A28" s="260"/>
      <c r="B28" s="260"/>
      <c r="C28" s="260"/>
      <c r="D28" s="260"/>
      <c r="E28" s="260"/>
      <c r="F28" s="260"/>
      <c r="G28" s="200"/>
      <c r="H28" s="42"/>
      <c r="I28" s="61"/>
      <c r="J28" s="42"/>
      <c r="K28" s="61"/>
      <c r="L28" s="42"/>
      <c r="M28" s="61"/>
      <c r="N28" s="42"/>
      <c r="O28" s="61"/>
      <c r="P28" s="42"/>
    </row>
    <row r="29" spans="1:16" ht="21.5" customHeight="1">
      <c r="A29" s="41"/>
      <c r="B29" s="41"/>
      <c r="C29" s="41"/>
      <c r="D29" s="258" t="s">
        <v>68</v>
      </c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</row>
    <row r="30" spans="1:16" ht="21.5" customHeight="1">
      <c r="A30" s="41"/>
      <c r="B30" s="41"/>
      <c r="C30" s="41"/>
      <c r="D30" s="42"/>
      <c r="E30" s="199"/>
      <c r="F30" s="62"/>
      <c r="G30" s="199"/>
      <c r="H30" s="259" t="s">
        <v>168</v>
      </c>
      <c r="I30" s="259"/>
      <c r="J30" s="259"/>
      <c r="K30" s="61"/>
      <c r="L30" s="259" t="s">
        <v>46</v>
      </c>
      <c r="M30" s="259"/>
      <c r="N30" s="259"/>
      <c r="O30" s="61"/>
      <c r="P30" s="61"/>
    </row>
    <row r="31" spans="1:16" ht="21.5" customHeight="1">
      <c r="A31" s="41"/>
      <c r="B31" s="41"/>
      <c r="C31" s="41"/>
      <c r="D31" s="42"/>
      <c r="E31" s="199"/>
      <c r="F31" s="62"/>
      <c r="G31" s="199"/>
      <c r="H31" s="62"/>
      <c r="I31" s="62"/>
      <c r="J31" s="62"/>
      <c r="K31" s="61"/>
      <c r="L31" s="197"/>
      <c r="M31" s="62"/>
      <c r="N31" s="62" t="s">
        <v>45</v>
      </c>
      <c r="O31" s="63"/>
      <c r="P31" s="63"/>
    </row>
    <row r="32" spans="1:16" ht="21.5" customHeight="1">
      <c r="A32" s="41"/>
      <c r="B32" s="41"/>
      <c r="C32" s="41"/>
      <c r="D32" s="197" t="s">
        <v>18</v>
      </c>
      <c r="E32" s="61"/>
      <c r="F32" s="197" t="s">
        <v>72</v>
      </c>
      <c r="G32" s="61"/>
      <c r="H32" s="197"/>
      <c r="I32" s="61"/>
      <c r="J32" s="42"/>
      <c r="K32" s="62"/>
      <c r="L32" s="197" t="s">
        <v>210</v>
      </c>
      <c r="M32" s="61"/>
      <c r="N32" s="197" t="s">
        <v>47</v>
      </c>
      <c r="O32" s="61"/>
      <c r="P32" s="197"/>
    </row>
    <row r="33" spans="1:22" ht="21.5" customHeight="1">
      <c r="A33" s="41"/>
      <c r="B33" s="41"/>
      <c r="C33" s="41"/>
      <c r="D33" s="197" t="s">
        <v>36</v>
      </c>
      <c r="E33" s="61"/>
      <c r="F33" s="197" t="s">
        <v>164</v>
      </c>
      <c r="G33" s="61"/>
      <c r="H33" s="197" t="s">
        <v>32</v>
      </c>
      <c r="I33" s="62"/>
      <c r="J33" s="197" t="s">
        <v>25</v>
      </c>
      <c r="K33" s="62"/>
      <c r="L33" s="197" t="s">
        <v>211</v>
      </c>
      <c r="M33" s="62"/>
      <c r="N33" s="197" t="s">
        <v>101</v>
      </c>
      <c r="O33" s="61"/>
      <c r="P33" s="197" t="s">
        <v>37</v>
      </c>
    </row>
    <row r="34" spans="1:22" ht="21.5" customHeight="1">
      <c r="A34" s="41"/>
      <c r="B34" s="195" t="s">
        <v>1</v>
      </c>
      <c r="C34" s="41"/>
      <c r="D34" s="197" t="s">
        <v>35</v>
      </c>
      <c r="E34" s="61"/>
      <c r="F34" s="64" t="s">
        <v>165</v>
      </c>
      <c r="G34" s="61"/>
      <c r="H34" s="197" t="s">
        <v>33</v>
      </c>
      <c r="I34" s="62"/>
      <c r="J34" s="197" t="s">
        <v>38</v>
      </c>
      <c r="K34" s="62"/>
      <c r="L34" s="197" t="s">
        <v>212</v>
      </c>
      <c r="M34" s="62"/>
      <c r="N34" s="197" t="s">
        <v>20</v>
      </c>
      <c r="O34" s="61"/>
      <c r="P34" s="197" t="s">
        <v>20</v>
      </c>
    </row>
    <row r="35" spans="1:22" ht="21.5" customHeight="1">
      <c r="A35" s="200"/>
      <c r="B35" s="200"/>
      <c r="C35" s="200"/>
      <c r="D35" s="254" t="s">
        <v>58</v>
      </c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</row>
    <row r="36" spans="1:22" ht="22" customHeight="1">
      <c r="A36" s="200" t="s">
        <v>256</v>
      </c>
      <c r="B36" s="200"/>
      <c r="C36" s="20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22" s="38" customFormat="1" ht="22" customHeight="1">
      <c r="A37" s="200" t="s">
        <v>257</v>
      </c>
      <c r="B37" s="195"/>
      <c r="C37" s="173"/>
      <c r="D37" s="26">
        <f>D24</f>
        <v>5643955</v>
      </c>
      <c r="E37" s="26"/>
      <c r="F37" s="26">
        <f>F24</f>
        <v>1906315</v>
      </c>
      <c r="G37" s="26"/>
      <c r="H37" s="26">
        <f>H24</f>
        <v>381678</v>
      </c>
      <c r="I37" s="26"/>
      <c r="J37" s="26">
        <f>J24</f>
        <v>1992524</v>
      </c>
      <c r="K37" s="26"/>
      <c r="L37" s="26">
        <f>L24</f>
        <v>37078</v>
      </c>
      <c r="M37" s="26"/>
      <c r="N37" s="26">
        <f>N24</f>
        <v>37078</v>
      </c>
      <c r="O37" s="26"/>
      <c r="P37" s="135">
        <f>D37+F37+H37+J37+N37</f>
        <v>9961550</v>
      </c>
      <c r="S37" s="12"/>
      <c r="T37" s="12"/>
      <c r="U37" s="12"/>
      <c r="V37" s="12"/>
    </row>
    <row r="38" spans="1:22" ht="22" customHeight="1">
      <c r="A38" s="200" t="s">
        <v>136</v>
      </c>
      <c r="B38" s="200"/>
      <c r="C38" s="200"/>
      <c r="D38" s="27"/>
      <c r="E38" s="26"/>
      <c r="F38" s="65"/>
      <c r="G38" s="26"/>
      <c r="H38" s="27"/>
      <c r="I38" s="26"/>
      <c r="J38" s="27"/>
      <c r="K38" s="26"/>
      <c r="L38" s="74"/>
      <c r="M38" s="26"/>
      <c r="N38" s="66"/>
      <c r="O38" s="26"/>
      <c r="P38" s="27"/>
    </row>
    <row r="39" spans="1:22" ht="22" customHeight="1">
      <c r="A39" s="21" t="s">
        <v>153</v>
      </c>
      <c r="B39" s="200"/>
      <c r="C39" s="200"/>
      <c r="D39" s="27"/>
      <c r="E39" s="26"/>
      <c r="F39" s="65"/>
      <c r="G39" s="26"/>
      <c r="H39" s="27"/>
      <c r="I39" s="26"/>
      <c r="J39" s="27"/>
      <c r="K39" s="26"/>
      <c r="L39" s="74"/>
      <c r="M39" s="26"/>
      <c r="N39" s="66"/>
      <c r="O39" s="26"/>
      <c r="P39" s="27"/>
    </row>
    <row r="40" spans="1:22" ht="22" customHeight="1">
      <c r="A40" s="40" t="s">
        <v>249</v>
      </c>
      <c r="B40" s="223">
        <v>17</v>
      </c>
      <c r="C40" s="200"/>
      <c r="D40" s="132">
        <f>'SFP-8-10'!G92-'SFP-8-10'!I92</f>
        <v>10102</v>
      </c>
      <c r="E40" s="134"/>
      <c r="F40" s="132">
        <f>'SFP-8-10'!G94-'SFP-8-10'!I94</f>
        <v>45459</v>
      </c>
      <c r="G40" s="134"/>
      <c r="H40" s="132">
        <v>0</v>
      </c>
      <c r="I40" s="134"/>
      <c r="J40" s="132">
        <v>0</v>
      </c>
      <c r="K40" s="134"/>
      <c r="L40" s="108">
        <v>0</v>
      </c>
      <c r="M40" s="134"/>
      <c r="N40" s="108">
        <v>0</v>
      </c>
      <c r="O40" s="26"/>
      <c r="P40" s="246">
        <f>D40+F40+H40+J40+N40</f>
        <v>55561</v>
      </c>
    </row>
    <row r="41" spans="1:22" ht="22" customHeight="1">
      <c r="A41" s="200" t="s">
        <v>145</v>
      </c>
      <c r="B41" s="223">
        <v>23</v>
      </c>
      <c r="C41" s="200"/>
      <c r="D41" s="132">
        <v>0</v>
      </c>
      <c r="E41" s="67"/>
      <c r="F41" s="132">
        <v>0</v>
      </c>
      <c r="G41" s="67"/>
      <c r="H41" s="226">
        <v>0</v>
      </c>
      <c r="I41" s="67"/>
      <c r="J41" s="75">
        <v>-791105</v>
      </c>
      <c r="K41" s="67"/>
      <c r="L41" s="92">
        <v>0</v>
      </c>
      <c r="M41" s="67"/>
      <c r="N41" s="108">
        <v>0</v>
      </c>
      <c r="O41" s="67"/>
      <c r="P41" s="247">
        <f>D41+F41+H41+J41+N41</f>
        <v>-791105</v>
      </c>
    </row>
    <row r="42" spans="1:22" ht="22" customHeight="1">
      <c r="A42" s="21" t="s">
        <v>134</v>
      </c>
      <c r="B42" s="200"/>
      <c r="C42" s="200"/>
      <c r="D42" s="104">
        <f>SUM(D40:D41)</f>
        <v>10102</v>
      </c>
      <c r="E42" s="26"/>
      <c r="F42" s="104">
        <f>SUM(F40:F41)</f>
        <v>45459</v>
      </c>
      <c r="G42" s="26"/>
      <c r="H42" s="70">
        <f>SUM(H40:H41)</f>
        <v>0</v>
      </c>
      <c r="I42" s="26"/>
      <c r="J42" s="104">
        <f>SUM(J40:J41)</f>
        <v>-791105</v>
      </c>
      <c r="K42" s="26"/>
      <c r="L42" s="104">
        <f>SUM(L40:L41)</f>
        <v>0</v>
      </c>
      <c r="M42" s="70"/>
      <c r="N42" s="104">
        <f>SUM(N40:N41)</f>
        <v>0</v>
      </c>
      <c r="O42" s="26"/>
      <c r="P42" s="104">
        <f>SUM(P40:P41)</f>
        <v>-735544</v>
      </c>
    </row>
    <row r="43" spans="1:22" ht="22" customHeight="1">
      <c r="A43" s="200" t="s">
        <v>154</v>
      </c>
      <c r="B43" s="200"/>
      <c r="C43" s="200"/>
      <c r="D43" s="104">
        <f>D42</f>
        <v>10102</v>
      </c>
      <c r="E43" s="26"/>
      <c r="F43" s="104">
        <f t="shared" ref="F43" si="5">F42</f>
        <v>45459</v>
      </c>
      <c r="G43" s="26"/>
      <c r="H43" s="110">
        <f t="shared" ref="H43" si="6">H42</f>
        <v>0</v>
      </c>
      <c r="I43" s="26"/>
      <c r="J43" s="104">
        <f t="shared" ref="J43" si="7">J42</f>
        <v>-791105</v>
      </c>
      <c r="K43" s="26"/>
      <c r="L43" s="104">
        <f t="shared" ref="L43" si="8">L42</f>
        <v>0</v>
      </c>
      <c r="M43" s="26"/>
      <c r="N43" s="110">
        <f t="shared" ref="N43" si="9">N42</f>
        <v>0</v>
      </c>
      <c r="O43" s="26"/>
      <c r="P43" s="104">
        <f>P42</f>
        <v>-735544</v>
      </c>
    </row>
    <row r="44" spans="1:22" ht="22" customHeight="1">
      <c r="A44" s="200" t="s">
        <v>113</v>
      </c>
      <c r="B44" s="200"/>
      <c r="C44" s="200"/>
      <c r="D44" s="26"/>
      <c r="E44" s="26"/>
      <c r="F44" s="26"/>
      <c r="G44" s="26"/>
      <c r="H44" s="109"/>
      <c r="I44" s="26"/>
      <c r="J44" s="26"/>
      <c r="K44" s="26"/>
      <c r="L44" s="109"/>
      <c r="M44" s="26"/>
      <c r="N44" s="109"/>
      <c r="O44" s="26"/>
      <c r="P44" s="26"/>
    </row>
    <row r="45" spans="1:22" ht="22" customHeight="1">
      <c r="A45" s="41" t="s">
        <v>122</v>
      </c>
      <c r="B45" s="41"/>
      <c r="C45" s="41"/>
      <c r="D45" s="71">
        <v>0</v>
      </c>
      <c r="E45" s="69"/>
      <c r="F45" s="71">
        <v>0</v>
      </c>
      <c r="G45" s="69"/>
      <c r="H45" s="71">
        <v>0</v>
      </c>
      <c r="I45" s="70"/>
      <c r="J45" s="103">
        <f>'PL-11-13'!G65</f>
        <v>3116328</v>
      </c>
      <c r="K45" s="70"/>
      <c r="L45" s="71">
        <v>0</v>
      </c>
      <c r="M45" s="70"/>
      <c r="N45" s="71">
        <v>0</v>
      </c>
      <c r="O45" s="69"/>
      <c r="P45" s="246">
        <f>D45+F45+H45+J45+N45</f>
        <v>3116328</v>
      </c>
    </row>
    <row r="46" spans="1:22" ht="22" customHeight="1">
      <c r="A46" s="41" t="s">
        <v>105</v>
      </c>
      <c r="B46" s="41"/>
      <c r="C46" s="41"/>
      <c r="D46" s="68">
        <v>0</v>
      </c>
      <c r="E46" s="69"/>
      <c r="F46" s="68">
        <v>0</v>
      </c>
      <c r="G46" s="69"/>
      <c r="H46" s="175">
        <v>0</v>
      </c>
      <c r="I46" s="70"/>
      <c r="J46" s="175">
        <v>-2004</v>
      </c>
      <c r="K46" s="70"/>
      <c r="L46" s="175">
        <f>'SFP-8-10'!G101-'SFP-8-10'!I101</f>
        <v>18024</v>
      </c>
      <c r="M46" s="70"/>
      <c r="N46" s="175">
        <f>L46</f>
        <v>18024</v>
      </c>
      <c r="O46" s="69"/>
      <c r="P46" s="71">
        <f>D46+F46+H46+J46+N46</f>
        <v>16020</v>
      </c>
    </row>
    <row r="47" spans="1:22" ht="22" customHeight="1">
      <c r="A47" s="200" t="s">
        <v>114</v>
      </c>
      <c r="B47" s="200"/>
      <c r="C47" s="200"/>
      <c r="D47" s="73">
        <f>SUM(D45:D46)</f>
        <v>0</v>
      </c>
      <c r="E47" s="26"/>
      <c r="F47" s="73">
        <f>SUM(F45:F46)</f>
        <v>0</v>
      </c>
      <c r="G47" s="26"/>
      <c r="H47" s="73">
        <f>SUM(H45:H46)</f>
        <v>0</v>
      </c>
      <c r="I47" s="26"/>
      <c r="J47" s="73">
        <f>SUM(J45:J46)</f>
        <v>3114324</v>
      </c>
      <c r="K47" s="26"/>
      <c r="L47" s="73">
        <f>SUM(L45:L46)</f>
        <v>18024</v>
      </c>
      <c r="M47" s="26"/>
      <c r="N47" s="73">
        <f>SUM(N45:N46)</f>
        <v>18024</v>
      </c>
      <c r="O47" s="26"/>
      <c r="P47" s="73">
        <f>SUM(P45:P46)</f>
        <v>3132348</v>
      </c>
    </row>
    <row r="48" spans="1:22" ht="22" customHeight="1">
      <c r="A48" s="41" t="s">
        <v>135</v>
      </c>
      <c r="B48" s="223">
        <v>18</v>
      </c>
      <c r="C48" s="200"/>
      <c r="D48" s="92">
        <v>0</v>
      </c>
      <c r="E48" s="103"/>
      <c r="F48" s="92">
        <v>0</v>
      </c>
      <c r="G48" s="67"/>
      <c r="H48" s="92">
        <f>'SFP-8-10'!G99-'SFP-8-10'!I99</f>
        <v>155816</v>
      </c>
      <c r="I48" s="67"/>
      <c r="J48" s="92">
        <f>-H48</f>
        <v>-155816</v>
      </c>
      <c r="K48" s="67"/>
      <c r="L48" s="92">
        <v>0</v>
      </c>
      <c r="M48" s="67"/>
      <c r="N48" s="92">
        <v>0</v>
      </c>
      <c r="O48" s="67"/>
      <c r="P48" s="169">
        <f>D48+F48+H48+J48+N48</f>
        <v>0</v>
      </c>
    </row>
    <row r="49" spans="1:16" ht="22.5" thickBot="1">
      <c r="A49" s="200" t="s">
        <v>258</v>
      </c>
      <c r="B49" s="200"/>
      <c r="C49" s="200"/>
      <c r="D49" s="177">
        <f>D47+D43+D37+D48</f>
        <v>5654057</v>
      </c>
      <c r="E49" s="179"/>
      <c r="F49" s="177">
        <f>F47+F43+F37+F48</f>
        <v>1951774</v>
      </c>
      <c r="G49" s="179"/>
      <c r="H49" s="177">
        <f>H47+H43+H37+H48</f>
        <v>537494</v>
      </c>
      <c r="I49" s="179"/>
      <c r="J49" s="177">
        <f>J47+J43+J37+J48</f>
        <v>4159927</v>
      </c>
      <c r="K49" s="179"/>
      <c r="L49" s="177">
        <f>L47+L43+L37+L48</f>
        <v>55102</v>
      </c>
      <c r="M49" s="179"/>
      <c r="N49" s="177">
        <f>N47+N43+N37+N48</f>
        <v>55102</v>
      </c>
      <c r="O49" s="179"/>
      <c r="P49" s="177">
        <f>P47+P43+P37+P48</f>
        <v>12358354</v>
      </c>
    </row>
    <row r="50" spans="1:16" ht="23.25" customHeight="1" thickTop="1">
      <c r="H50" s="166"/>
      <c r="J50" s="166"/>
      <c r="P50" s="202"/>
    </row>
    <row r="51" spans="1:16" ht="23.25" customHeight="1">
      <c r="J51" s="166"/>
    </row>
    <row r="52" spans="1:16" ht="23.25" customHeight="1">
      <c r="J52" s="203"/>
    </row>
    <row r="53" spans="1:16" ht="23.25" customHeight="1">
      <c r="J53" s="204"/>
    </row>
  </sheetData>
  <mergeCells count="10">
    <mergeCell ref="A28:F28"/>
    <mergeCell ref="D29:P29"/>
    <mergeCell ref="H30:J30"/>
    <mergeCell ref="L30:N30"/>
    <mergeCell ref="D35:P35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145"/>
  <sheetViews>
    <sheetView showGridLines="0" view="pageBreakPreview" zoomScale="85" zoomScaleNormal="70" zoomScaleSheetLayoutView="85" workbookViewId="0"/>
  </sheetViews>
  <sheetFormatPr defaultColWidth="35" defaultRowHeight="23.25" customHeight="1"/>
  <cols>
    <col min="1" max="1" width="58.19921875" style="3" customWidth="1"/>
    <col min="2" max="2" width="8.69921875" style="3" customWidth="1"/>
    <col min="3" max="3" width="14.09765625" style="17" bestFit="1" customWidth="1"/>
    <col min="4" max="4" width="1.3984375" style="3" customWidth="1"/>
    <col min="5" max="5" width="13.69921875" style="17" customWidth="1"/>
    <col min="6" max="6" width="1.3984375" style="3" customWidth="1"/>
    <col min="7" max="7" width="13.69921875" style="3" customWidth="1"/>
    <col min="8" max="8" width="1.3984375" style="3" customWidth="1"/>
    <col min="9" max="9" width="13.69921875" style="3" customWidth="1"/>
    <col min="10" max="10" width="9.59765625" style="3" bestFit="1" customWidth="1"/>
    <col min="11" max="11" width="39.19921875" style="3" bestFit="1" customWidth="1"/>
    <col min="12" max="16384" width="35" style="3"/>
  </cols>
  <sheetData>
    <row r="1" spans="1:11" ht="22" customHeight="1">
      <c r="A1" s="8" t="str">
        <f>'SFP-8-10'!A1</f>
        <v>บริษัท ไทยฟู้ดส์ กรุ๊ป จำกัด (มหาชน) และบริษัทย่อย</v>
      </c>
    </row>
    <row r="2" spans="1:11" ht="22" customHeight="1">
      <c r="A2" s="23" t="s">
        <v>110</v>
      </c>
    </row>
    <row r="3" spans="1:11" ht="22" customHeight="1"/>
    <row r="4" spans="1:11" ht="22" customHeight="1">
      <c r="B4" s="2"/>
      <c r="C4" s="253" t="s">
        <v>69</v>
      </c>
      <c r="D4" s="253"/>
      <c r="E4" s="253"/>
      <c r="F4" s="183"/>
      <c r="G4" s="253" t="s">
        <v>68</v>
      </c>
      <c r="H4" s="253"/>
      <c r="I4" s="253"/>
    </row>
    <row r="5" spans="1:11" ht="21.75" customHeight="1">
      <c r="B5" s="2"/>
      <c r="C5" s="255" t="s">
        <v>106</v>
      </c>
      <c r="D5" s="256"/>
      <c r="E5" s="256"/>
      <c r="F5" s="183"/>
      <c r="G5" s="255" t="s">
        <v>106</v>
      </c>
      <c r="H5" s="256"/>
      <c r="I5" s="256"/>
    </row>
    <row r="6" spans="1:11" ht="22" customHeight="1">
      <c r="B6" s="182" t="s">
        <v>1</v>
      </c>
      <c r="C6" s="14">
        <v>2565</v>
      </c>
      <c r="D6" s="14"/>
      <c r="E6" s="14">
        <v>2564</v>
      </c>
      <c r="F6" s="14"/>
      <c r="G6" s="14">
        <v>2565</v>
      </c>
      <c r="H6" s="14"/>
      <c r="I6" s="14">
        <v>2564</v>
      </c>
    </row>
    <row r="7" spans="1:11" ht="22" customHeight="1">
      <c r="B7" s="2"/>
      <c r="C7" s="254" t="s">
        <v>58</v>
      </c>
      <c r="D7" s="254"/>
      <c r="E7" s="254"/>
      <c r="F7" s="254"/>
      <c r="G7" s="254"/>
      <c r="H7" s="254"/>
      <c r="I7" s="254"/>
    </row>
    <row r="8" spans="1:11" ht="22" customHeight="1">
      <c r="A8" s="24" t="s">
        <v>21</v>
      </c>
      <c r="B8" s="2"/>
      <c r="C8" s="59"/>
      <c r="D8" s="54"/>
      <c r="E8" s="59"/>
      <c r="F8" s="54"/>
      <c r="G8" s="54"/>
      <c r="H8" s="54"/>
      <c r="I8" s="54"/>
    </row>
    <row r="9" spans="1:11" ht="22" customHeight="1">
      <c r="A9" s="43" t="s">
        <v>128</v>
      </c>
      <c r="B9" s="2"/>
      <c r="C9" s="96">
        <f>'PL-11-13'!C54</f>
        <v>4726239</v>
      </c>
      <c r="D9" s="54"/>
      <c r="E9" s="96">
        <f>'PL-11-13'!E54</f>
        <v>551940</v>
      </c>
      <c r="F9" s="54"/>
      <c r="G9" s="156">
        <f>'PL-11-13'!G48</f>
        <v>3116328</v>
      </c>
      <c r="H9" s="54"/>
      <c r="I9" s="96">
        <f>'PL-11-13'!I54</f>
        <v>1070968</v>
      </c>
    </row>
    <row r="10" spans="1:11" ht="22" customHeight="1">
      <c r="A10" s="9" t="s">
        <v>232</v>
      </c>
      <c r="B10" s="2"/>
      <c r="C10" s="59"/>
      <c r="D10" s="54"/>
      <c r="E10" s="59"/>
      <c r="F10" s="54"/>
      <c r="G10" s="96"/>
      <c r="H10" s="54"/>
      <c r="I10" s="96"/>
    </row>
    <row r="11" spans="1:11" ht="22" customHeight="1">
      <c r="A11" s="42" t="s">
        <v>85</v>
      </c>
      <c r="B11" s="223">
        <v>8</v>
      </c>
      <c r="C11" s="95">
        <v>1058340</v>
      </c>
      <c r="D11" s="54"/>
      <c r="E11" s="95">
        <v>786459</v>
      </c>
      <c r="F11" s="54"/>
      <c r="G11" s="83">
        <v>0</v>
      </c>
      <c r="H11" s="83"/>
      <c r="I11" s="83">
        <v>0</v>
      </c>
    </row>
    <row r="12" spans="1:11" ht="22" customHeight="1">
      <c r="A12" s="43" t="s">
        <v>50</v>
      </c>
      <c r="B12" s="223"/>
      <c r="C12" s="96">
        <v>2250358</v>
      </c>
      <c r="D12" s="54"/>
      <c r="E12" s="95">
        <v>1613686</v>
      </c>
      <c r="F12" s="54"/>
      <c r="G12" s="54">
        <v>462509</v>
      </c>
      <c r="H12" s="54"/>
      <c r="I12" s="54">
        <v>462905</v>
      </c>
      <c r="J12" s="54"/>
      <c r="K12" s="29"/>
    </row>
    <row r="13" spans="1:11" ht="22" customHeight="1">
      <c r="A13" s="43" t="s">
        <v>137</v>
      </c>
      <c r="B13" s="223"/>
      <c r="C13" s="95">
        <v>28367</v>
      </c>
      <c r="D13" s="54"/>
      <c r="E13" s="95">
        <v>25272</v>
      </c>
      <c r="F13" s="54"/>
      <c r="G13" s="54">
        <v>8945</v>
      </c>
      <c r="H13" s="54"/>
      <c r="I13" s="54">
        <v>11931</v>
      </c>
    </row>
    <row r="14" spans="1:11" ht="22" customHeight="1">
      <c r="A14" s="43" t="s">
        <v>291</v>
      </c>
      <c r="B14" s="182">
        <v>11</v>
      </c>
      <c r="C14" s="96">
        <v>0</v>
      </c>
      <c r="D14" s="54"/>
      <c r="E14" s="96">
        <v>0</v>
      </c>
      <c r="F14" s="54"/>
      <c r="G14" s="83">
        <f>-'PL-11-13'!G13</f>
        <v>-718024</v>
      </c>
      <c r="H14" s="54"/>
      <c r="I14" s="54">
        <f>'PL-11-13'!I23</f>
        <v>720731</v>
      </c>
    </row>
    <row r="15" spans="1:11" ht="22" customHeight="1">
      <c r="A15" s="43" t="s">
        <v>270</v>
      </c>
      <c r="B15" s="223"/>
      <c r="C15" s="156"/>
      <c r="D15" s="54"/>
      <c r="E15" s="3"/>
    </row>
    <row r="16" spans="1:11" ht="22" customHeight="1">
      <c r="A16" s="43" t="s">
        <v>271</v>
      </c>
      <c r="B16" s="223"/>
      <c r="C16" s="156">
        <f>'PL-11-13'!C41</f>
        <v>44227</v>
      </c>
      <c r="D16" s="54"/>
      <c r="E16" s="156">
        <v>61703</v>
      </c>
      <c r="F16" s="54"/>
      <c r="G16" s="96">
        <v>-80973</v>
      </c>
      <c r="H16" s="54"/>
      <c r="I16" s="54">
        <v>59401</v>
      </c>
    </row>
    <row r="17" spans="1:11" ht="22" customHeight="1">
      <c r="A17" s="43" t="s">
        <v>296</v>
      </c>
      <c r="B17" s="223"/>
      <c r="C17" s="96"/>
      <c r="D17" s="54"/>
      <c r="E17" s="96"/>
      <c r="F17" s="54"/>
      <c r="G17" s="54"/>
      <c r="H17" s="54"/>
      <c r="I17" s="54"/>
    </row>
    <row r="18" spans="1:11" ht="22" customHeight="1">
      <c r="A18" s="43" t="s">
        <v>123</v>
      </c>
      <c r="B18" s="223"/>
      <c r="C18" s="115">
        <v>1230</v>
      </c>
      <c r="D18" s="54"/>
      <c r="E18" s="115">
        <v>2505</v>
      </c>
      <c r="F18" s="54"/>
      <c r="G18" s="83">
        <v>0</v>
      </c>
      <c r="H18" s="54"/>
      <c r="I18" s="83">
        <v>0</v>
      </c>
      <c r="K18" s="42"/>
    </row>
    <row r="19" spans="1:11" ht="22" customHeight="1">
      <c r="A19" s="43" t="s">
        <v>259</v>
      </c>
      <c r="B19" s="223">
        <v>7</v>
      </c>
      <c r="C19" s="95">
        <v>47636</v>
      </c>
      <c r="D19" s="54"/>
      <c r="E19" s="83">
        <v>-32399</v>
      </c>
      <c r="F19" s="54"/>
      <c r="G19" s="54">
        <v>32796</v>
      </c>
      <c r="H19" s="54"/>
      <c r="I19" s="83">
        <v>-28168</v>
      </c>
    </row>
    <row r="20" spans="1:11" ht="22" customHeight="1">
      <c r="A20" s="43" t="s">
        <v>182</v>
      </c>
      <c r="B20" s="223"/>
      <c r="C20" s="83">
        <f>-'PL-11-13'!C14</f>
        <v>-116622</v>
      </c>
      <c r="D20" s="54"/>
      <c r="E20" s="83">
        <v>-78988</v>
      </c>
      <c r="F20" s="54"/>
      <c r="G20" s="83">
        <v>-492417</v>
      </c>
      <c r="H20" s="54"/>
      <c r="I20" s="83">
        <v>-295723</v>
      </c>
    </row>
    <row r="21" spans="1:11" ht="22" customHeight="1">
      <c r="A21" s="41" t="s">
        <v>115</v>
      </c>
      <c r="B21" s="223"/>
      <c r="C21" s="83">
        <f>-'PL-11-13'!C15</f>
        <v>-33630</v>
      </c>
      <c r="D21" s="54"/>
      <c r="E21" s="83">
        <v>-47216</v>
      </c>
      <c r="F21" s="54"/>
      <c r="G21" s="83">
        <v>-96630</v>
      </c>
      <c r="H21" s="54"/>
      <c r="I21" s="83">
        <v>-2211214</v>
      </c>
    </row>
    <row r="22" spans="1:11" ht="22" customHeight="1">
      <c r="A22" s="18" t="s">
        <v>31</v>
      </c>
      <c r="B22" s="223"/>
      <c r="C22" s="59">
        <f>'PL-11-13'!C40</f>
        <v>845042</v>
      </c>
      <c r="D22" s="54"/>
      <c r="E22" s="59">
        <v>493491</v>
      </c>
      <c r="F22" s="54"/>
      <c r="G22" s="59">
        <v>443988</v>
      </c>
      <c r="H22" s="54"/>
      <c r="I22" s="59">
        <v>308064</v>
      </c>
    </row>
    <row r="23" spans="1:11" ht="22" customHeight="1">
      <c r="A23" s="41" t="s">
        <v>155</v>
      </c>
      <c r="B23" s="223">
        <v>16</v>
      </c>
      <c r="C23" s="95">
        <v>9748</v>
      </c>
      <c r="D23" s="54"/>
      <c r="E23" s="95">
        <v>6044</v>
      </c>
      <c r="F23" s="54"/>
      <c r="G23" s="54">
        <v>1717</v>
      </c>
      <c r="H23" s="54"/>
      <c r="I23" s="54">
        <v>1382</v>
      </c>
    </row>
    <row r="24" spans="1:11" ht="22" customHeight="1">
      <c r="A24" s="41" t="s">
        <v>292</v>
      </c>
      <c r="B24" s="223"/>
      <c r="C24" s="83">
        <f>-131042+1</f>
        <v>-131041</v>
      </c>
      <c r="D24" s="54"/>
      <c r="E24" s="95">
        <f>12735-1</f>
        <v>12734</v>
      </c>
      <c r="F24" s="54"/>
      <c r="G24" s="54">
        <f>5381</f>
        <v>5381</v>
      </c>
      <c r="H24" s="54"/>
      <c r="I24" s="54">
        <v>989</v>
      </c>
    </row>
    <row r="25" spans="1:11" ht="22" customHeight="1">
      <c r="A25" s="40" t="s">
        <v>156</v>
      </c>
      <c r="B25" s="223"/>
      <c r="C25" s="95"/>
      <c r="D25" s="54"/>
      <c r="E25" s="95"/>
      <c r="F25" s="54"/>
      <c r="G25" s="54"/>
      <c r="H25" s="54"/>
      <c r="I25" s="54"/>
    </row>
    <row r="26" spans="1:11" ht="22" customHeight="1">
      <c r="A26" s="40" t="s">
        <v>191</v>
      </c>
      <c r="B26" s="223"/>
      <c r="C26" s="95">
        <v>182186</v>
      </c>
      <c r="D26" s="54"/>
      <c r="E26" s="83">
        <v>-83602</v>
      </c>
      <c r="F26" s="54"/>
      <c r="G26" s="96">
        <v>-64406</v>
      </c>
      <c r="H26" s="54"/>
      <c r="I26" s="96">
        <v>30902</v>
      </c>
    </row>
    <row r="27" spans="1:11" ht="22" customHeight="1">
      <c r="A27" s="40" t="s">
        <v>130</v>
      </c>
      <c r="B27" s="223"/>
      <c r="C27" s="95"/>
      <c r="D27" s="54"/>
      <c r="E27" s="95"/>
      <c r="F27" s="54"/>
      <c r="G27" s="54"/>
      <c r="H27" s="54"/>
      <c r="I27" s="54"/>
    </row>
    <row r="28" spans="1:11" ht="22" customHeight="1">
      <c r="A28" s="40" t="s">
        <v>246</v>
      </c>
      <c r="B28" s="223">
        <v>10</v>
      </c>
      <c r="C28" s="96">
        <v>54388</v>
      </c>
      <c r="D28" s="54"/>
      <c r="E28" s="95">
        <v>151654</v>
      </c>
      <c r="F28" s="54"/>
      <c r="G28" s="96">
        <v>54388</v>
      </c>
      <c r="H28" s="54"/>
      <c r="I28" s="96">
        <v>151654</v>
      </c>
    </row>
    <row r="29" spans="1:11" ht="22" customHeight="1">
      <c r="A29" s="41" t="s">
        <v>156</v>
      </c>
      <c r="B29" s="223"/>
      <c r="C29" s="59"/>
      <c r="D29" s="54"/>
      <c r="E29" s="59"/>
      <c r="F29" s="54"/>
      <c r="G29" s="54"/>
      <c r="H29" s="54"/>
      <c r="I29" s="54"/>
    </row>
    <row r="30" spans="1:11" ht="22" customHeight="1">
      <c r="A30" s="41" t="s">
        <v>167</v>
      </c>
      <c r="B30" s="223">
        <v>8</v>
      </c>
      <c r="C30" s="95">
        <f>'PL-11-13'!C27</f>
        <v>326840</v>
      </c>
      <c r="D30" s="54"/>
      <c r="E30" s="83">
        <v>-423247</v>
      </c>
      <c r="F30" s="54"/>
      <c r="G30" s="96">
        <v>0</v>
      </c>
      <c r="H30" s="54"/>
      <c r="I30" s="96">
        <v>0</v>
      </c>
    </row>
    <row r="31" spans="1:11" ht="22" customHeight="1">
      <c r="A31" s="41" t="s">
        <v>250</v>
      </c>
      <c r="B31" s="223">
        <v>13</v>
      </c>
      <c r="C31" s="83">
        <f>-'PL-11-13'!C12+'PL-11-13'!C28</f>
        <v>-5061</v>
      </c>
      <c r="D31" s="54"/>
      <c r="E31" s="83">
        <v>-5888</v>
      </c>
      <c r="F31" s="83"/>
      <c r="G31" s="83">
        <v>1983</v>
      </c>
      <c r="H31" s="83"/>
      <c r="I31" s="83">
        <v>0</v>
      </c>
    </row>
    <row r="32" spans="1:11" ht="22" customHeight="1">
      <c r="A32" s="41" t="s">
        <v>192</v>
      </c>
      <c r="B32" s="223"/>
      <c r="C32" s="72">
        <v>8693</v>
      </c>
      <c r="D32" s="54"/>
      <c r="E32" s="72">
        <v>25986</v>
      </c>
      <c r="F32" s="59"/>
      <c r="G32" s="59">
        <v>4823</v>
      </c>
      <c r="H32" s="59"/>
      <c r="I32" s="59">
        <v>21443</v>
      </c>
    </row>
    <row r="33" spans="1:10" ht="22" customHeight="1">
      <c r="A33" s="41" t="s">
        <v>295</v>
      </c>
      <c r="B33" s="224">
        <v>13</v>
      </c>
      <c r="C33" s="72">
        <v>13276</v>
      </c>
      <c r="D33" s="54"/>
      <c r="E33" s="96">
        <v>0</v>
      </c>
      <c r="F33" s="59"/>
      <c r="G33" s="96">
        <v>0</v>
      </c>
      <c r="H33" s="59"/>
      <c r="I33" s="96">
        <v>0</v>
      </c>
    </row>
    <row r="34" spans="1:10" ht="22" customHeight="1">
      <c r="A34" s="40" t="s">
        <v>193</v>
      </c>
      <c r="B34" s="223">
        <v>14</v>
      </c>
      <c r="C34" s="72">
        <v>21104</v>
      </c>
      <c r="D34" s="54"/>
      <c r="E34" s="72">
        <v>17447</v>
      </c>
      <c r="F34" s="59"/>
      <c r="G34" s="59">
        <v>1724</v>
      </c>
      <c r="H34" s="59"/>
      <c r="I34" s="59">
        <v>8</v>
      </c>
    </row>
    <row r="35" spans="1:10" ht="22" customHeight="1">
      <c r="A35" s="41" t="s">
        <v>287</v>
      </c>
      <c r="B35" s="223"/>
      <c r="C35" s="72">
        <v>0</v>
      </c>
      <c r="D35" s="54"/>
      <c r="E35" s="57">
        <v>-32</v>
      </c>
      <c r="F35" s="59"/>
      <c r="G35" s="72">
        <v>0</v>
      </c>
      <c r="H35" s="59"/>
      <c r="I35" s="72">
        <v>-35</v>
      </c>
    </row>
    <row r="36" spans="1:10" ht="22" customHeight="1">
      <c r="A36" s="40" t="s">
        <v>300</v>
      </c>
      <c r="B36" s="250"/>
      <c r="C36" s="72"/>
      <c r="D36" s="54"/>
      <c r="E36" s="57"/>
      <c r="F36" s="59"/>
      <c r="G36" s="72"/>
      <c r="H36" s="59"/>
      <c r="I36" s="72"/>
    </row>
    <row r="37" spans="1:10" ht="22" customHeight="1">
      <c r="A37" s="41" t="s">
        <v>298</v>
      </c>
      <c r="B37" s="223">
        <v>12</v>
      </c>
      <c r="C37" s="59">
        <v>8899</v>
      </c>
      <c r="D37" s="54"/>
      <c r="E37" s="83">
        <v>-247</v>
      </c>
      <c r="F37" s="54"/>
      <c r="G37" s="83">
        <v>0</v>
      </c>
      <c r="H37" s="83"/>
      <c r="I37" s="83">
        <v>0</v>
      </c>
      <c r="J37" s="42"/>
    </row>
    <row r="38" spans="1:10" ht="22" customHeight="1">
      <c r="A38" s="40" t="s">
        <v>253</v>
      </c>
      <c r="B38" s="223"/>
      <c r="C38" s="59"/>
      <c r="D38" s="54"/>
      <c r="E38" s="59"/>
      <c r="F38" s="54"/>
      <c r="G38" s="83"/>
      <c r="H38" s="83"/>
      <c r="I38" s="83"/>
    </row>
    <row r="39" spans="1:10" ht="22" customHeight="1">
      <c r="A39" s="40" t="s">
        <v>254</v>
      </c>
      <c r="B39" s="223"/>
      <c r="C39" s="83">
        <v>-30612</v>
      </c>
      <c r="D39" s="54"/>
      <c r="E39" s="83">
        <v>-103</v>
      </c>
      <c r="F39" s="54"/>
      <c r="G39" s="83">
        <v>-30612</v>
      </c>
      <c r="H39" s="83"/>
      <c r="I39" s="83">
        <v>0</v>
      </c>
    </row>
    <row r="40" spans="1:10" ht="22" hidden="1" customHeight="1">
      <c r="A40" s="40" t="s">
        <v>194</v>
      </c>
      <c r="B40" s="223"/>
      <c r="C40" s="72"/>
      <c r="D40" s="54"/>
      <c r="E40" s="72">
        <v>0</v>
      </c>
      <c r="F40" s="54"/>
      <c r="G40" s="72">
        <v>0</v>
      </c>
      <c r="H40" s="83"/>
      <c r="I40" s="72">
        <v>0</v>
      </c>
    </row>
    <row r="41" spans="1:10" ht="22" customHeight="1">
      <c r="A41" s="42" t="s">
        <v>111</v>
      </c>
      <c r="B41" s="223">
        <v>21</v>
      </c>
      <c r="C41" s="53">
        <f>'PL-11-13'!C47</f>
        <v>844975</v>
      </c>
      <c r="D41" s="54"/>
      <c r="E41" s="53">
        <v>545620</v>
      </c>
      <c r="F41" s="54"/>
      <c r="G41" s="53">
        <v>363150</v>
      </c>
      <c r="H41" s="54"/>
      <c r="I41" s="52">
        <v>-26892</v>
      </c>
    </row>
    <row r="42" spans="1:10" ht="22" customHeight="1">
      <c r="B42" s="2"/>
      <c r="C42" s="83">
        <f>SUM(C9:C41)</f>
        <v>10154582</v>
      </c>
      <c r="D42" s="54"/>
      <c r="E42" s="83">
        <f>SUM(E9:E41)</f>
        <v>3622819</v>
      </c>
      <c r="F42" s="54"/>
      <c r="G42" s="83">
        <f>SUM(G9:G41)</f>
        <v>3014670</v>
      </c>
      <c r="H42" s="54"/>
      <c r="I42" s="83">
        <f>SUM(I9:I41)</f>
        <v>278346</v>
      </c>
    </row>
    <row r="43" spans="1:10" ht="21.65" customHeight="1">
      <c r="A43" s="8" t="str">
        <f>A1</f>
        <v>บริษัท ไทยฟู้ดส์ กรุ๊ป จำกัด (มหาชน) และบริษัทย่อย</v>
      </c>
      <c r="C43" s="91"/>
      <c r="D43" s="42"/>
      <c r="E43" s="91"/>
      <c r="F43" s="42"/>
      <c r="G43" s="42"/>
      <c r="H43" s="42"/>
      <c r="I43" s="42"/>
    </row>
    <row r="44" spans="1:10" ht="20.149999999999999" customHeight="1">
      <c r="A44" s="23" t="s">
        <v>110</v>
      </c>
      <c r="C44" s="157"/>
      <c r="D44" s="42"/>
      <c r="E44" s="91"/>
      <c r="F44" s="42"/>
      <c r="G44" s="42"/>
      <c r="H44" s="42"/>
      <c r="I44" s="42"/>
    </row>
    <row r="45" spans="1:10" ht="10.5" customHeight="1">
      <c r="C45" s="91"/>
      <c r="D45" s="42"/>
      <c r="E45" s="91"/>
      <c r="F45" s="42"/>
      <c r="G45" s="42"/>
      <c r="H45" s="42"/>
      <c r="I45" s="42"/>
    </row>
    <row r="46" spans="1:10" ht="21.65" customHeight="1">
      <c r="B46" s="2"/>
      <c r="C46" s="253" t="s">
        <v>69</v>
      </c>
      <c r="D46" s="253"/>
      <c r="E46" s="253"/>
      <c r="F46" s="183"/>
      <c r="G46" s="253" t="s">
        <v>68</v>
      </c>
      <c r="H46" s="253"/>
      <c r="I46" s="253"/>
    </row>
    <row r="47" spans="1:10" ht="21.65" customHeight="1">
      <c r="B47" s="2"/>
      <c r="C47" s="256" t="s">
        <v>106</v>
      </c>
      <c r="D47" s="256"/>
      <c r="E47" s="256"/>
      <c r="F47" s="183"/>
      <c r="G47" s="256" t="s">
        <v>106</v>
      </c>
      <c r="H47" s="256"/>
      <c r="I47" s="256"/>
    </row>
    <row r="48" spans="1:10" ht="20.149999999999999" customHeight="1">
      <c r="B48" s="182" t="s">
        <v>1</v>
      </c>
      <c r="C48" s="14">
        <v>2565</v>
      </c>
      <c r="D48" s="14"/>
      <c r="E48" s="14">
        <v>2564</v>
      </c>
      <c r="F48" s="14"/>
      <c r="G48" s="14">
        <v>2565</v>
      </c>
      <c r="H48" s="14"/>
      <c r="I48" s="14">
        <v>2564</v>
      </c>
    </row>
    <row r="49" spans="1:12" ht="19" customHeight="1">
      <c r="B49" s="2"/>
      <c r="C49" s="254" t="s">
        <v>58</v>
      </c>
      <c r="D49" s="254"/>
      <c r="E49" s="254"/>
      <c r="F49" s="254"/>
      <c r="G49" s="254"/>
      <c r="H49" s="254"/>
      <c r="I49" s="254"/>
    </row>
    <row r="50" spans="1:12" ht="21.65" customHeight="1">
      <c r="A50" s="24" t="s">
        <v>86</v>
      </c>
      <c r="B50" s="2"/>
      <c r="C50" s="182"/>
      <c r="D50" s="182"/>
      <c r="E50" s="182"/>
      <c r="F50" s="182"/>
      <c r="G50" s="182"/>
      <c r="H50" s="182"/>
      <c r="I50" s="182"/>
    </row>
    <row r="51" spans="1:12" ht="21.65" customHeight="1">
      <c r="A51" s="34" t="s">
        <v>61</v>
      </c>
      <c r="B51" s="2"/>
      <c r="C51" s="59"/>
      <c r="D51" s="54"/>
      <c r="E51" s="59"/>
      <c r="F51" s="54"/>
      <c r="G51" s="54"/>
      <c r="H51" s="54"/>
      <c r="I51" s="54"/>
      <c r="L51" s="184"/>
    </row>
    <row r="52" spans="1:12" ht="21.65" customHeight="1">
      <c r="A52" s="42" t="s">
        <v>22</v>
      </c>
      <c r="B52" s="2"/>
      <c r="C52" s="72">
        <v>-120871</v>
      </c>
      <c r="D52" s="54"/>
      <c r="E52" s="72">
        <v>-697540</v>
      </c>
      <c r="F52" s="54"/>
      <c r="G52" s="72">
        <v>-644085</v>
      </c>
      <c r="H52" s="54"/>
      <c r="I52" s="72">
        <v>-300456</v>
      </c>
      <c r="L52" s="29"/>
    </row>
    <row r="53" spans="1:12" ht="21.65" customHeight="1">
      <c r="A53" s="42" t="s">
        <v>146</v>
      </c>
      <c r="B53" s="2"/>
      <c r="C53" s="72">
        <v>-459852</v>
      </c>
      <c r="D53" s="54"/>
      <c r="E53" s="72">
        <v>-126628</v>
      </c>
      <c r="F53" s="54"/>
      <c r="G53" s="72">
        <v>-20453</v>
      </c>
      <c r="H53" s="54"/>
      <c r="I53" s="54">
        <v>10526</v>
      </c>
    </row>
    <row r="54" spans="1:12" ht="21.65" customHeight="1">
      <c r="A54" s="42" t="s">
        <v>255</v>
      </c>
      <c r="B54" s="2"/>
      <c r="C54" s="72">
        <v>-45854</v>
      </c>
      <c r="D54" s="54"/>
      <c r="E54" s="72">
        <v>-121068</v>
      </c>
      <c r="F54" s="54"/>
      <c r="G54" s="72">
        <v>0</v>
      </c>
      <c r="H54" s="54"/>
      <c r="I54" s="72">
        <v>0</v>
      </c>
    </row>
    <row r="55" spans="1:12" ht="20.149999999999999" customHeight="1">
      <c r="A55" s="3" t="s">
        <v>4</v>
      </c>
      <c r="B55" s="2"/>
      <c r="C55" s="72">
        <v>-2148264</v>
      </c>
      <c r="D55" s="54"/>
      <c r="E55" s="72">
        <v>-1479910</v>
      </c>
      <c r="F55" s="54"/>
      <c r="G55" s="72">
        <v>-499154</v>
      </c>
      <c r="H55" s="54"/>
      <c r="I55" s="72">
        <v>-133891</v>
      </c>
    </row>
    <row r="56" spans="1:12" ht="21.65" customHeight="1">
      <c r="A56" s="42" t="s">
        <v>76</v>
      </c>
      <c r="B56" s="2"/>
      <c r="C56" s="72">
        <v>-3396066</v>
      </c>
      <c r="D56" s="54"/>
      <c r="E56" s="72">
        <v>-2454157</v>
      </c>
      <c r="F56" s="54"/>
      <c r="G56" s="72">
        <v>0</v>
      </c>
      <c r="H56" s="54"/>
      <c r="I56" s="72">
        <v>0</v>
      </c>
    </row>
    <row r="57" spans="1:12" ht="21.65" customHeight="1">
      <c r="A57" s="42" t="s">
        <v>126</v>
      </c>
      <c r="B57" s="2"/>
      <c r="C57" s="59">
        <v>551</v>
      </c>
      <c r="D57" s="54"/>
      <c r="E57" s="72">
        <v>-30072</v>
      </c>
      <c r="F57" s="54"/>
      <c r="G57" s="72">
        <v>-1019</v>
      </c>
      <c r="H57" s="54"/>
      <c r="I57" s="72">
        <v>-1448</v>
      </c>
    </row>
    <row r="58" spans="1:12" ht="21.65" customHeight="1">
      <c r="A58" s="42" t="s">
        <v>9</v>
      </c>
      <c r="B58" s="2"/>
      <c r="C58" s="72">
        <v>-226828</v>
      </c>
      <c r="D58" s="54"/>
      <c r="E58" s="72">
        <v>-144244</v>
      </c>
      <c r="F58" s="54"/>
      <c r="G58" s="72">
        <v>5336</v>
      </c>
      <c r="H58" s="54"/>
      <c r="I58" s="72">
        <v>8777</v>
      </c>
    </row>
    <row r="59" spans="1:12" ht="21.65" customHeight="1">
      <c r="A59" s="42" t="s">
        <v>13</v>
      </c>
      <c r="B59" s="2"/>
      <c r="C59" s="59">
        <v>772691</v>
      </c>
      <c r="D59" s="54"/>
      <c r="E59" s="72">
        <v>-178609</v>
      </c>
      <c r="F59" s="54"/>
      <c r="G59" s="72">
        <v>535046</v>
      </c>
      <c r="H59" s="54"/>
      <c r="I59" s="72">
        <v>-62595</v>
      </c>
    </row>
    <row r="60" spans="1:12" ht="21.65" customHeight="1">
      <c r="A60" s="42" t="s">
        <v>60</v>
      </c>
      <c r="B60" s="2"/>
      <c r="C60" s="59">
        <v>331974</v>
      </c>
      <c r="D60" s="54"/>
      <c r="E60" s="59">
        <v>251625</v>
      </c>
      <c r="F60" s="54"/>
      <c r="G60" s="54">
        <v>7410</v>
      </c>
      <c r="H60" s="54"/>
      <c r="I60" s="54">
        <f>138427-2</f>
        <v>138425</v>
      </c>
    </row>
    <row r="61" spans="1:12" ht="22" customHeight="1">
      <c r="A61" s="42" t="s">
        <v>67</v>
      </c>
      <c r="B61" s="182"/>
      <c r="C61" s="69">
        <v>-3879</v>
      </c>
      <c r="D61" s="70"/>
      <c r="E61" s="69">
        <v>3785</v>
      </c>
      <c r="F61" s="70"/>
      <c r="G61" s="69">
        <v>0</v>
      </c>
      <c r="H61" s="70"/>
      <c r="I61" s="69">
        <v>0</v>
      </c>
    </row>
    <row r="62" spans="1:12" ht="22" customHeight="1">
      <c r="A62" s="40" t="s">
        <v>157</v>
      </c>
      <c r="B62" s="242"/>
      <c r="C62" s="72">
        <v>32651</v>
      </c>
      <c r="D62" s="54"/>
      <c r="E62" s="72">
        <v>2170</v>
      </c>
      <c r="F62" s="54"/>
      <c r="G62" s="83">
        <v>0</v>
      </c>
      <c r="H62" s="83"/>
      <c r="I62" s="83">
        <v>0</v>
      </c>
    </row>
    <row r="63" spans="1:12" ht="22" customHeight="1">
      <c r="A63" s="42" t="s">
        <v>195</v>
      </c>
      <c r="B63" s="182">
        <v>16</v>
      </c>
      <c r="C63" s="69">
        <v>-1693</v>
      </c>
      <c r="D63" s="70"/>
      <c r="E63" s="69">
        <v>-1322</v>
      </c>
      <c r="F63" s="70"/>
      <c r="G63" s="69">
        <v>-571</v>
      </c>
      <c r="H63" s="70"/>
      <c r="I63" s="69">
        <v>-573</v>
      </c>
    </row>
    <row r="64" spans="1:12" ht="24" customHeight="1">
      <c r="A64" s="42" t="s">
        <v>230</v>
      </c>
      <c r="B64" s="2"/>
      <c r="C64" s="75">
        <v>-2050</v>
      </c>
      <c r="D64" s="70"/>
      <c r="E64" s="75">
        <v>2050</v>
      </c>
      <c r="F64" s="70"/>
      <c r="G64" s="75">
        <v>0</v>
      </c>
      <c r="H64" s="70"/>
      <c r="I64" s="75">
        <v>0</v>
      </c>
    </row>
    <row r="65" spans="1:9" ht="20.5" customHeight="1">
      <c r="A65" s="41" t="s">
        <v>233</v>
      </c>
      <c r="B65" s="184"/>
      <c r="C65" s="69">
        <f>C42+SUM(C52:C64)</f>
        <v>4887092</v>
      </c>
      <c r="D65" s="45"/>
      <c r="E65" s="69">
        <f>E42+SUM(E52:E64)</f>
        <v>-1351101</v>
      </c>
      <c r="F65" s="45"/>
      <c r="G65" s="69">
        <f>G42+SUM(G52:G64)</f>
        <v>2397180</v>
      </c>
      <c r="H65" s="45"/>
      <c r="I65" s="69">
        <f>I42+SUM(I52:I64)</f>
        <v>-62889</v>
      </c>
    </row>
    <row r="66" spans="1:9" ht="21.65" customHeight="1">
      <c r="A66" s="42" t="s">
        <v>138</v>
      </c>
      <c r="B66" s="184"/>
      <c r="C66" s="75">
        <v>-477444</v>
      </c>
      <c r="D66" s="54"/>
      <c r="E66" s="75">
        <v>-531330</v>
      </c>
      <c r="F66" s="54"/>
      <c r="G66" s="75">
        <v>0</v>
      </c>
      <c r="H66" s="83"/>
      <c r="I66" s="75">
        <v>0</v>
      </c>
    </row>
    <row r="67" spans="1:9" ht="21.65" customHeight="1">
      <c r="A67" s="186" t="s">
        <v>234</v>
      </c>
      <c r="B67" s="2"/>
      <c r="C67" s="104">
        <f>SUM(C65:C66)</f>
        <v>4409648</v>
      </c>
      <c r="D67" s="5"/>
      <c r="E67" s="104">
        <f>SUM(E65:E66)</f>
        <v>-1882431</v>
      </c>
      <c r="F67" s="5"/>
      <c r="G67" s="104">
        <f>SUM(G65:G66)</f>
        <v>2397180</v>
      </c>
      <c r="H67" s="5"/>
      <c r="I67" s="104">
        <f>SUM(I65:I66)</f>
        <v>-62889</v>
      </c>
    </row>
    <row r="68" spans="1:9" ht="12.5" customHeight="1">
      <c r="A68" s="186"/>
      <c r="B68" s="2"/>
      <c r="C68" s="26"/>
      <c r="D68" s="5"/>
      <c r="E68" s="26"/>
      <c r="F68" s="5"/>
      <c r="G68" s="26"/>
      <c r="H68" s="5"/>
      <c r="I68" s="26"/>
    </row>
    <row r="69" spans="1:9" ht="20.149999999999999" customHeight="1">
      <c r="A69" s="24" t="s">
        <v>23</v>
      </c>
      <c r="B69" s="2"/>
      <c r="C69" s="59"/>
      <c r="D69" s="54"/>
      <c r="E69" s="59"/>
      <c r="F69" s="54"/>
      <c r="G69" s="54"/>
      <c r="H69" s="54"/>
      <c r="I69" s="54"/>
    </row>
    <row r="70" spans="1:9" ht="21.65" customHeight="1">
      <c r="A70" s="41" t="s">
        <v>157</v>
      </c>
      <c r="B70" s="2"/>
      <c r="C70" s="59">
        <v>38996</v>
      </c>
      <c r="D70" s="54"/>
      <c r="E70" s="59">
        <v>65431</v>
      </c>
      <c r="F70" s="54"/>
      <c r="G70" s="54">
        <v>466863</v>
      </c>
      <c r="H70" s="54"/>
      <c r="I70" s="54">
        <v>266825</v>
      </c>
    </row>
    <row r="71" spans="1:9" ht="19.5" customHeight="1">
      <c r="A71" s="41" t="s">
        <v>158</v>
      </c>
      <c r="B71" s="182"/>
      <c r="C71" s="96">
        <f>'PL-11-13'!C15</f>
        <v>33630</v>
      </c>
      <c r="D71" s="83"/>
      <c r="E71" s="96">
        <v>47216</v>
      </c>
      <c r="F71" s="54"/>
      <c r="G71" s="54">
        <v>96630</v>
      </c>
      <c r="H71" s="54"/>
      <c r="I71" s="54">
        <v>2211214</v>
      </c>
    </row>
    <row r="72" spans="1:9" ht="21.65" customHeight="1">
      <c r="A72" s="42" t="s">
        <v>77</v>
      </c>
      <c r="B72" s="2"/>
      <c r="C72" s="59"/>
      <c r="D72" s="54"/>
      <c r="E72" s="59"/>
      <c r="F72" s="94"/>
      <c r="G72" s="94"/>
      <c r="H72" s="94"/>
      <c r="I72" s="94"/>
    </row>
    <row r="73" spans="1:9" ht="21.65" customHeight="1">
      <c r="A73" s="42" t="s">
        <v>78</v>
      </c>
      <c r="B73" s="2"/>
      <c r="C73" s="69">
        <f>-('SFP-8-10'!C43-'SFP-8-10'!E43)</f>
        <v>-2480</v>
      </c>
      <c r="D73" s="54"/>
      <c r="E73" s="69">
        <v>-141</v>
      </c>
      <c r="F73" s="54"/>
      <c r="G73" s="69">
        <f>-('SFP-8-10'!G43-'SFP-8-10'!I43)</f>
        <v>-5</v>
      </c>
      <c r="H73" s="54"/>
      <c r="I73" s="69">
        <v>-4</v>
      </c>
    </row>
    <row r="74" spans="1:9" ht="21.65" customHeight="1">
      <c r="A74" s="155" t="s">
        <v>196</v>
      </c>
      <c r="B74" s="2"/>
      <c r="C74" s="83">
        <v>0</v>
      </c>
      <c r="D74" s="54"/>
      <c r="E74" s="83">
        <v>0</v>
      </c>
      <c r="F74" s="54"/>
      <c r="G74" s="54">
        <v>1756</v>
      </c>
      <c r="H74" s="54"/>
      <c r="I74" s="54">
        <v>8824</v>
      </c>
    </row>
    <row r="75" spans="1:9" ht="22" customHeight="1">
      <c r="A75" s="155" t="s">
        <v>235</v>
      </c>
      <c r="B75" s="227">
        <v>10</v>
      </c>
      <c r="C75" s="83">
        <v>-299152</v>
      </c>
      <c r="D75" s="54"/>
      <c r="E75" s="83">
        <v>-1494829</v>
      </c>
      <c r="F75" s="54"/>
      <c r="G75" s="83">
        <v>-299152</v>
      </c>
      <c r="H75" s="54"/>
      <c r="I75" s="83">
        <v>-1494829</v>
      </c>
    </row>
    <row r="76" spans="1:9" ht="22" customHeight="1">
      <c r="A76" s="42" t="s">
        <v>299</v>
      </c>
      <c r="B76" s="227"/>
      <c r="C76" s="83">
        <v>554921</v>
      </c>
      <c r="D76" s="83"/>
      <c r="E76" s="83">
        <v>0</v>
      </c>
      <c r="F76" s="54"/>
      <c r="G76" s="83">
        <v>554921</v>
      </c>
      <c r="H76" s="83"/>
      <c r="I76" s="83">
        <v>0</v>
      </c>
    </row>
    <row r="77" spans="1:9" ht="22" hidden="1" customHeight="1">
      <c r="A77" s="42" t="s">
        <v>245</v>
      </c>
      <c r="B77" s="227">
        <v>10</v>
      </c>
      <c r="C77" s="96"/>
      <c r="D77" s="83"/>
      <c r="E77" s="96">
        <v>0</v>
      </c>
      <c r="F77" s="54"/>
      <c r="G77" s="83"/>
      <c r="H77" s="83"/>
      <c r="I77" s="83">
        <v>0</v>
      </c>
    </row>
    <row r="78" spans="1:9" ht="22" customHeight="1">
      <c r="A78" s="42" t="s">
        <v>236</v>
      </c>
      <c r="B78" s="227"/>
      <c r="C78" s="96">
        <v>0</v>
      </c>
      <c r="D78" s="83"/>
      <c r="E78" s="83">
        <v>20103</v>
      </c>
      <c r="F78" s="54"/>
      <c r="G78" s="96">
        <v>0</v>
      </c>
      <c r="H78" s="83"/>
      <c r="I78" s="83">
        <v>0</v>
      </c>
    </row>
    <row r="79" spans="1:9" ht="22" customHeight="1">
      <c r="A79" s="42" t="s">
        <v>102</v>
      </c>
      <c r="B79" s="227">
        <v>4</v>
      </c>
      <c r="C79" s="96">
        <v>0</v>
      </c>
      <c r="D79" s="83"/>
      <c r="E79" s="96">
        <v>0</v>
      </c>
      <c r="F79" s="54"/>
      <c r="G79" s="83">
        <v>-33127482</v>
      </c>
      <c r="H79" s="54"/>
      <c r="I79" s="83">
        <v>-10758497</v>
      </c>
    </row>
    <row r="80" spans="1:9" ht="21.65" customHeight="1">
      <c r="A80" s="42" t="s">
        <v>139</v>
      </c>
      <c r="B80" s="182">
        <v>4</v>
      </c>
      <c r="C80" s="96">
        <v>0</v>
      </c>
      <c r="D80" s="83"/>
      <c r="E80" s="96">
        <v>0</v>
      </c>
      <c r="F80" s="54"/>
      <c r="G80" s="54">
        <v>29271267</v>
      </c>
      <c r="H80" s="54"/>
      <c r="I80" s="54">
        <v>7168158</v>
      </c>
    </row>
    <row r="81" spans="1:9" ht="21.65" customHeight="1">
      <c r="A81" s="155" t="s">
        <v>197</v>
      </c>
      <c r="B81" s="182">
        <v>4</v>
      </c>
      <c r="C81" s="96">
        <v>0</v>
      </c>
      <c r="D81" s="83"/>
      <c r="E81" s="96">
        <v>0</v>
      </c>
      <c r="F81" s="54"/>
      <c r="G81" s="83">
        <v>0</v>
      </c>
      <c r="H81" s="54"/>
      <c r="I81" s="83">
        <v>-1000000</v>
      </c>
    </row>
    <row r="82" spans="1:9" ht="21.65" customHeight="1">
      <c r="A82" s="42" t="s">
        <v>286</v>
      </c>
      <c r="B82" s="182">
        <v>4</v>
      </c>
      <c r="C82" s="96">
        <v>-161300</v>
      </c>
      <c r="D82" s="83"/>
      <c r="E82" s="96">
        <v>-105600</v>
      </c>
      <c r="F82" s="54"/>
      <c r="G82" s="83">
        <v>0</v>
      </c>
      <c r="H82" s="94"/>
      <c r="I82" s="83">
        <v>0</v>
      </c>
    </row>
    <row r="83" spans="1:9" ht="21.65" customHeight="1">
      <c r="A83" s="42" t="s">
        <v>289</v>
      </c>
      <c r="B83" s="182">
        <v>4</v>
      </c>
      <c r="C83" s="96">
        <v>103100</v>
      </c>
      <c r="D83" s="83"/>
      <c r="E83" s="96">
        <v>22400</v>
      </c>
      <c r="F83" s="54"/>
      <c r="G83" s="83">
        <v>0</v>
      </c>
      <c r="H83" s="94"/>
      <c r="I83" s="83">
        <v>0</v>
      </c>
    </row>
    <row r="84" spans="1:9" ht="21.65" customHeight="1">
      <c r="A84" s="42" t="s">
        <v>285</v>
      </c>
      <c r="B84" s="224">
        <v>4</v>
      </c>
      <c r="C84" s="96">
        <v>-90000</v>
      </c>
      <c r="D84" s="83"/>
      <c r="E84" s="83">
        <v>0</v>
      </c>
      <c r="F84" s="54"/>
      <c r="G84" s="83">
        <v>0</v>
      </c>
      <c r="H84" s="94"/>
      <c r="I84" s="83">
        <v>0</v>
      </c>
    </row>
    <row r="85" spans="1:9" ht="20.149999999999999" customHeight="1">
      <c r="A85" s="42" t="s">
        <v>87</v>
      </c>
      <c r="B85" s="2"/>
      <c r="C85" s="83">
        <v>-61653</v>
      </c>
      <c r="D85" s="83"/>
      <c r="E85" s="83">
        <v>-17503</v>
      </c>
      <c r="F85" s="54"/>
      <c r="G85" s="83">
        <v>0</v>
      </c>
      <c r="H85" s="83"/>
      <c r="I85" s="83">
        <v>0</v>
      </c>
    </row>
    <row r="86" spans="1:9" ht="21.65" customHeight="1">
      <c r="A86" s="42" t="s">
        <v>116</v>
      </c>
      <c r="B86" s="182">
        <v>11</v>
      </c>
      <c r="C86" s="96">
        <v>0</v>
      </c>
      <c r="D86" s="83"/>
      <c r="E86" s="96">
        <v>0</v>
      </c>
      <c r="F86" s="54"/>
      <c r="G86" s="83">
        <v>-945000</v>
      </c>
      <c r="H86" s="83"/>
      <c r="I86" s="83">
        <v>-692130</v>
      </c>
    </row>
    <row r="87" spans="1:9" ht="21.65" hidden="1" customHeight="1">
      <c r="A87" s="42" t="s">
        <v>220</v>
      </c>
      <c r="B87" s="182">
        <v>11</v>
      </c>
      <c r="C87" s="96"/>
      <c r="D87" s="83"/>
      <c r="E87" s="96">
        <v>0</v>
      </c>
      <c r="F87" s="54"/>
      <c r="G87" s="83">
        <v>0</v>
      </c>
      <c r="H87" s="83"/>
      <c r="I87" s="83">
        <v>0</v>
      </c>
    </row>
    <row r="88" spans="1:9" ht="21.65" customHeight="1">
      <c r="A88" s="42" t="s">
        <v>159</v>
      </c>
      <c r="B88" s="182"/>
      <c r="C88" s="83">
        <v>0</v>
      </c>
      <c r="D88" s="83"/>
      <c r="E88" s="96">
        <v>-6887</v>
      </c>
      <c r="F88" s="54"/>
      <c r="G88" s="83">
        <v>0</v>
      </c>
      <c r="H88" s="83"/>
      <c r="I88" s="83">
        <v>0</v>
      </c>
    </row>
    <row r="89" spans="1:9" ht="21.65" customHeight="1">
      <c r="A89" s="42" t="s">
        <v>297</v>
      </c>
      <c r="B89" s="182">
        <v>12</v>
      </c>
      <c r="C89" s="83">
        <v>-10</v>
      </c>
      <c r="D89" s="83"/>
      <c r="E89" s="83">
        <v>-251350</v>
      </c>
      <c r="F89" s="54"/>
      <c r="G89" s="83">
        <v>0</v>
      </c>
      <c r="H89" s="83"/>
      <c r="I89" s="83">
        <v>0</v>
      </c>
    </row>
    <row r="90" spans="1:9" ht="21.65" hidden="1" customHeight="1">
      <c r="A90" s="42" t="s">
        <v>217</v>
      </c>
      <c r="B90" s="182">
        <v>12</v>
      </c>
      <c r="C90" s="83"/>
      <c r="D90" s="131"/>
      <c r="E90" s="83">
        <v>0</v>
      </c>
      <c r="F90" s="131"/>
      <c r="G90" s="83">
        <v>0</v>
      </c>
      <c r="H90" s="131"/>
      <c r="I90" s="83">
        <v>0</v>
      </c>
    </row>
    <row r="91" spans="1:9" ht="21.65" customHeight="1"/>
    <row r="92" spans="1:9" ht="21.65" customHeight="1">
      <c r="A92" s="42"/>
      <c r="B92" s="182"/>
      <c r="C92" s="83"/>
      <c r="D92" s="83"/>
      <c r="E92" s="96"/>
      <c r="F92" s="54"/>
      <c r="G92" s="83"/>
      <c r="H92" s="83"/>
      <c r="I92" s="83"/>
    </row>
    <row r="93" spans="1:9" ht="22" customHeight="1">
      <c r="A93" s="8" t="str">
        <f>A1</f>
        <v>บริษัท ไทยฟู้ดส์ กรุ๊ป จำกัด (มหาชน) และบริษัทย่อย</v>
      </c>
      <c r="C93" s="91"/>
      <c r="D93" s="42"/>
      <c r="E93" s="91"/>
      <c r="F93" s="42"/>
      <c r="G93" s="83"/>
      <c r="H93" s="42"/>
      <c r="I93" s="42"/>
    </row>
    <row r="94" spans="1:9" ht="22" customHeight="1">
      <c r="A94" s="23" t="s">
        <v>110</v>
      </c>
      <c r="C94" s="91"/>
      <c r="D94" s="42"/>
      <c r="E94" s="91"/>
      <c r="F94" s="42"/>
      <c r="G94" s="42"/>
      <c r="H94" s="42"/>
      <c r="I94" s="42"/>
    </row>
    <row r="95" spans="1:9" ht="10.5" customHeight="1">
      <c r="C95" s="91"/>
      <c r="D95" s="42"/>
      <c r="E95" s="91"/>
      <c r="F95" s="42"/>
      <c r="G95" s="42"/>
      <c r="H95" s="42"/>
      <c r="I95" s="42"/>
    </row>
    <row r="96" spans="1:9" ht="22" customHeight="1">
      <c r="B96" s="2"/>
      <c r="C96" s="253" t="s">
        <v>69</v>
      </c>
      <c r="D96" s="253"/>
      <c r="E96" s="253"/>
      <c r="F96" s="225"/>
      <c r="G96" s="253" t="s">
        <v>68</v>
      </c>
      <c r="H96" s="253"/>
      <c r="I96" s="253"/>
    </row>
    <row r="97" spans="1:9" ht="22" customHeight="1">
      <c r="B97" s="2"/>
      <c r="C97" s="256" t="s">
        <v>106</v>
      </c>
      <c r="D97" s="256"/>
      <c r="E97" s="256"/>
      <c r="F97" s="225"/>
      <c r="G97" s="256" t="s">
        <v>106</v>
      </c>
      <c r="H97" s="256"/>
      <c r="I97" s="256"/>
    </row>
    <row r="98" spans="1:9" ht="21.75" customHeight="1">
      <c r="B98" s="182" t="s">
        <v>1</v>
      </c>
      <c r="C98" s="14">
        <v>2565</v>
      </c>
      <c r="D98" s="14"/>
      <c r="E98" s="14">
        <v>2564</v>
      </c>
      <c r="F98" s="14"/>
      <c r="G98" s="14">
        <v>2565</v>
      </c>
      <c r="H98" s="14"/>
      <c r="I98" s="14">
        <v>2564</v>
      </c>
    </row>
    <row r="99" spans="1:9" ht="22" customHeight="1">
      <c r="B99" s="2"/>
      <c r="C99" s="254" t="s">
        <v>58</v>
      </c>
      <c r="D99" s="254"/>
      <c r="E99" s="254"/>
      <c r="F99" s="254"/>
      <c r="G99" s="254"/>
      <c r="H99" s="254"/>
      <c r="I99" s="254"/>
    </row>
    <row r="100" spans="1:9" ht="22" customHeight="1">
      <c r="A100" s="24" t="s">
        <v>207</v>
      </c>
      <c r="B100" s="2"/>
      <c r="C100" s="224"/>
      <c r="D100" s="224"/>
      <c r="E100" s="224"/>
      <c r="F100" s="224"/>
      <c r="G100" s="224"/>
      <c r="H100" s="224"/>
      <c r="I100" s="224"/>
    </row>
    <row r="101" spans="1:9" ht="22" hidden="1" customHeight="1">
      <c r="A101" s="228" t="s">
        <v>251</v>
      </c>
      <c r="B101" s="229"/>
      <c r="C101" s="230"/>
      <c r="D101" s="230"/>
      <c r="E101" s="230"/>
      <c r="F101" s="231"/>
      <c r="G101" s="230"/>
      <c r="H101" s="230"/>
      <c r="I101" s="230"/>
    </row>
    <row r="102" spans="1:9" ht="22" hidden="1" customHeight="1">
      <c r="A102" s="228" t="s">
        <v>252</v>
      </c>
      <c r="B102" s="229"/>
      <c r="C102" s="230"/>
      <c r="D102" s="230"/>
      <c r="E102" s="230"/>
      <c r="F102" s="231"/>
      <c r="G102" s="230"/>
      <c r="H102" s="230"/>
      <c r="I102" s="230"/>
    </row>
    <row r="103" spans="1:9" ht="21.65" hidden="1" customHeight="1">
      <c r="A103" s="155" t="s">
        <v>198</v>
      </c>
      <c r="B103" s="182"/>
      <c r="C103" s="83"/>
      <c r="D103" s="83"/>
      <c r="E103" s="83">
        <v>0</v>
      </c>
      <c r="F103" s="54"/>
      <c r="G103" s="83">
        <v>0</v>
      </c>
      <c r="H103" s="83"/>
      <c r="I103" s="83">
        <v>0</v>
      </c>
    </row>
    <row r="104" spans="1:9" ht="21.65" customHeight="1">
      <c r="A104" s="42" t="s">
        <v>140</v>
      </c>
      <c r="B104" s="182">
        <v>26</v>
      </c>
      <c r="C104" s="115">
        <v>-4193762</v>
      </c>
      <c r="D104" s="54"/>
      <c r="E104" s="115">
        <v>-3190451</v>
      </c>
      <c r="F104" s="54"/>
      <c r="G104" s="115">
        <v>-139807</v>
      </c>
      <c r="H104" s="54"/>
      <c r="I104" s="115">
        <v>-325846</v>
      </c>
    </row>
    <row r="105" spans="1:9" ht="21.65" customHeight="1">
      <c r="A105" s="42" t="s">
        <v>141</v>
      </c>
      <c r="B105" s="2"/>
      <c r="C105" s="97">
        <v>2558</v>
      </c>
      <c r="D105" s="54"/>
      <c r="E105" s="97">
        <v>3869</v>
      </c>
      <c r="F105" s="54"/>
      <c r="G105" s="54">
        <v>284</v>
      </c>
      <c r="H105" s="54"/>
      <c r="I105" s="54">
        <v>2090</v>
      </c>
    </row>
    <row r="106" spans="1:9" ht="21.65" customHeight="1">
      <c r="A106" s="155" t="s">
        <v>199</v>
      </c>
      <c r="B106" s="2"/>
      <c r="C106" s="97">
        <v>-6067</v>
      </c>
      <c r="D106" s="54"/>
      <c r="E106" s="97">
        <v>-18092</v>
      </c>
      <c r="F106" s="54"/>
      <c r="G106" s="115">
        <f>-2613-1</f>
        <v>-2614</v>
      </c>
      <c r="H106" s="54"/>
      <c r="I106" s="115">
        <v>-638</v>
      </c>
    </row>
    <row r="107" spans="1:9" ht="21.65" customHeight="1">
      <c r="A107" s="42" t="s">
        <v>142</v>
      </c>
      <c r="B107" s="182">
        <v>26</v>
      </c>
      <c r="C107" s="97">
        <v>-59049</v>
      </c>
      <c r="D107" s="54"/>
      <c r="E107" s="97">
        <v>-35314</v>
      </c>
      <c r="F107" s="54"/>
      <c r="G107" s="115">
        <v>-7854</v>
      </c>
      <c r="H107" s="54"/>
      <c r="I107" s="115">
        <v>-10643</v>
      </c>
    </row>
    <row r="108" spans="1:9" ht="21.65" customHeight="1">
      <c r="A108" s="155" t="s">
        <v>200</v>
      </c>
      <c r="B108" s="182"/>
      <c r="C108" s="83">
        <v>0</v>
      </c>
      <c r="D108" s="54"/>
      <c r="E108" s="97">
        <v>223</v>
      </c>
      <c r="F108" s="54"/>
      <c r="G108" s="83">
        <v>0</v>
      </c>
      <c r="H108" s="54"/>
      <c r="I108" s="83">
        <v>223</v>
      </c>
    </row>
    <row r="109" spans="1:9" ht="21.65" customHeight="1">
      <c r="A109" s="186" t="s">
        <v>170</v>
      </c>
      <c r="B109" s="2"/>
      <c r="C109" s="207">
        <f>SUM(C70:C92)+SUM(C102:C108)</f>
        <v>-4140268</v>
      </c>
      <c r="D109" s="5"/>
      <c r="E109" s="207">
        <f>SUM(E70:E92)+SUM(E102:E108)</f>
        <v>-4960925</v>
      </c>
      <c r="F109" s="207"/>
      <c r="G109" s="207">
        <f>SUM(G70:G92)+SUM(G102:G108)</f>
        <v>-4130193</v>
      </c>
      <c r="H109" s="207"/>
      <c r="I109" s="207">
        <f>SUM(I70:I92)+SUM(I102:I108)</f>
        <v>-4625253</v>
      </c>
    </row>
    <row r="110" spans="1:9" ht="13" customHeight="1">
      <c r="A110" s="186"/>
      <c r="B110" s="2"/>
      <c r="C110" s="26"/>
      <c r="D110" s="5"/>
      <c r="E110" s="26"/>
      <c r="F110" s="5"/>
      <c r="G110" s="26"/>
      <c r="H110" s="5"/>
      <c r="I110" s="26"/>
    </row>
    <row r="111" spans="1:9" ht="22" customHeight="1">
      <c r="A111" s="24" t="s">
        <v>24</v>
      </c>
      <c r="B111" s="2"/>
      <c r="C111" s="59"/>
      <c r="D111" s="54"/>
      <c r="E111" s="59"/>
      <c r="F111" s="54"/>
      <c r="G111" s="54"/>
      <c r="H111" s="54"/>
      <c r="I111" s="54"/>
    </row>
    <row r="112" spans="1:9" ht="22" hidden="1" customHeight="1">
      <c r="A112" s="155" t="s">
        <v>238</v>
      </c>
      <c r="B112" s="2"/>
      <c r="C112" s="59"/>
      <c r="D112" s="172"/>
      <c r="E112" s="59"/>
    </row>
    <row r="113" spans="1:9" ht="22" hidden="1" customHeight="1">
      <c r="A113" s="155" t="s">
        <v>239</v>
      </c>
      <c r="B113" s="2"/>
      <c r="C113" s="83"/>
      <c r="D113" s="172"/>
      <c r="E113" s="83">
        <v>0</v>
      </c>
      <c r="F113" s="172"/>
      <c r="G113" s="83">
        <v>0</v>
      </c>
      <c r="H113" s="172"/>
      <c r="I113" s="83">
        <v>0</v>
      </c>
    </row>
    <row r="114" spans="1:9" ht="22" hidden="1" customHeight="1">
      <c r="A114" s="155" t="s">
        <v>240</v>
      </c>
      <c r="B114" s="2"/>
      <c r="C114" s="59"/>
      <c r="D114" s="172"/>
      <c r="E114" s="59"/>
    </row>
    <row r="115" spans="1:9" ht="22" hidden="1" customHeight="1">
      <c r="A115" s="155" t="s">
        <v>239</v>
      </c>
      <c r="B115" s="2"/>
      <c r="C115" s="83"/>
      <c r="D115" s="172"/>
      <c r="E115" s="83">
        <v>0</v>
      </c>
      <c r="F115" s="172"/>
      <c r="G115" s="151">
        <v>0</v>
      </c>
      <c r="H115" s="172"/>
      <c r="I115" s="151">
        <v>0</v>
      </c>
    </row>
    <row r="116" spans="1:9" ht="22" customHeight="1">
      <c r="A116" s="41" t="s">
        <v>160</v>
      </c>
      <c r="B116" s="2"/>
      <c r="C116" s="97">
        <v>-800596</v>
      </c>
      <c r="D116" s="54"/>
      <c r="E116" s="97">
        <v>-493491</v>
      </c>
      <c r="F116" s="54"/>
      <c r="G116" s="97">
        <v>-406147</v>
      </c>
      <c r="H116" s="54"/>
      <c r="I116" s="97">
        <v>-296860</v>
      </c>
    </row>
    <row r="117" spans="1:9" ht="22" customHeight="1">
      <c r="A117" s="155" t="s">
        <v>237</v>
      </c>
      <c r="B117" s="182"/>
      <c r="C117" s="97">
        <v>-709761</v>
      </c>
      <c r="D117" s="54">
        <v>-204775</v>
      </c>
      <c r="E117" s="97">
        <v>-485456</v>
      </c>
      <c r="F117" s="54"/>
      <c r="G117" s="97">
        <v>-134379</v>
      </c>
      <c r="H117" s="54"/>
      <c r="I117" s="97">
        <v>-185832</v>
      </c>
    </row>
    <row r="118" spans="1:9" ht="22" customHeight="1">
      <c r="A118" s="42" t="s">
        <v>241</v>
      </c>
      <c r="B118" s="182"/>
      <c r="C118" s="97">
        <v>-1040312</v>
      </c>
      <c r="D118" s="54"/>
      <c r="E118" s="59">
        <v>6966828</v>
      </c>
      <c r="F118" s="54"/>
      <c r="G118" s="54">
        <v>393564</v>
      </c>
      <c r="H118" s="54"/>
      <c r="I118" s="54">
        <v>2212220</v>
      </c>
    </row>
    <row r="119" spans="1:9" ht="22" customHeight="1">
      <c r="A119" s="155" t="s">
        <v>260</v>
      </c>
      <c r="B119" s="182"/>
      <c r="C119" s="96">
        <v>0</v>
      </c>
      <c r="D119" s="54"/>
      <c r="E119" s="96">
        <v>0</v>
      </c>
      <c r="F119" s="54"/>
      <c r="G119" s="97">
        <v>-936400</v>
      </c>
      <c r="H119" s="54"/>
      <c r="I119" s="54">
        <v>1990150</v>
      </c>
    </row>
    <row r="120" spans="1:9" ht="22" customHeight="1">
      <c r="A120" s="42" t="s">
        <v>117</v>
      </c>
      <c r="B120" s="182">
        <v>15</v>
      </c>
      <c r="C120" s="83">
        <v>203948</v>
      </c>
      <c r="D120" s="83"/>
      <c r="E120" s="83">
        <v>350000</v>
      </c>
      <c r="F120" s="54"/>
      <c r="G120" s="69">
        <v>0</v>
      </c>
      <c r="H120" s="54"/>
      <c r="I120" s="69">
        <v>350000</v>
      </c>
    </row>
    <row r="121" spans="1:9" ht="22" customHeight="1">
      <c r="A121" s="155" t="s">
        <v>224</v>
      </c>
      <c r="B121" s="182">
        <v>15</v>
      </c>
      <c r="C121" s="83">
        <v>-726061</v>
      </c>
      <c r="D121" s="54"/>
      <c r="E121" s="83">
        <v>-551489</v>
      </c>
      <c r="F121" s="54"/>
      <c r="G121" s="69">
        <v>-354982</v>
      </c>
      <c r="H121" s="54"/>
      <c r="I121" s="69">
        <v>-193514</v>
      </c>
    </row>
    <row r="122" spans="1:9" ht="22" customHeight="1">
      <c r="A122" s="155" t="s">
        <v>201</v>
      </c>
      <c r="B122" s="182">
        <v>15</v>
      </c>
      <c r="C122" s="69">
        <v>3940000</v>
      </c>
      <c r="D122" s="54"/>
      <c r="E122" s="83">
        <v>1000000</v>
      </c>
      <c r="F122" s="54"/>
      <c r="G122" s="69">
        <v>3940000</v>
      </c>
      <c r="H122" s="54"/>
      <c r="I122" s="69">
        <v>1000000</v>
      </c>
    </row>
    <row r="123" spans="1:9" ht="22" hidden="1" customHeight="1">
      <c r="A123" s="42" t="s">
        <v>225</v>
      </c>
      <c r="B123" s="182">
        <v>17</v>
      </c>
      <c r="C123" s="83"/>
      <c r="D123" s="54"/>
      <c r="E123" s="83">
        <v>0</v>
      </c>
      <c r="F123" s="54"/>
      <c r="G123" s="83">
        <v>0</v>
      </c>
      <c r="H123" s="54"/>
      <c r="I123" s="83">
        <v>0</v>
      </c>
    </row>
    <row r="124" spans="1:9" ht="22" customHeight="1">
      <c r="A124" s="42" t="s">
        <v>143</v>
      </c>
      <c r="B124" s="182">
        <v>17</v>
      </c>
      <c r="C124" s="83">
        <v>55561</v>
      </c>
      <c r="D124" s="54"/>
      <c r="E124" s="83">
        <v>200100</v>
      </c>
      <c r="F124" s="54"/>
      <c r="G124" s="83">
        <v>55561</v>
      </c>
      <c r="H124" s="54"/>
      <c r="I124" s="83">
        <v>200100</v>
      </c>
    </row>
    <row r="125" spans="1:9" ht="22" hidden="1" customHeight="1">
      <c r="A125" s="155" t="s">
        <v>202</v>
      </c>
      <c r="B125" s="182"/>
      <c r="C125" s="83"/>
      <c r="D125" s="54"/>
      <c r="E125" s="83">
        <v>0</v>
      </c>
      <c r="F125" s="54"/>
      <c r="G125" s="83">
        <v>0</v>
      </c>
      <c r="H125" s="54"/>
      <c r="I125" s="83">
        <v>0</v>
      </c>
    </row>
    <row r="126" spans="1:9" ht="22" customHeight="1">
      <c r="A126" s="42" t="s">
        <v>144</v>
      </c>
      <c r="B126" s="182">
        <v>23</v>
      </c>
      <c r="C126" s="83">
        <v>-791105</v>
      </c>
      <c r="D126" s="54"/>
      <c r="E126" s="83">
        <v>-588793</v>
      </c>
      <c r="F126" s="54"/>
      <c r="G126" s="83">
        <v>-791105</v>
      </c>
      <c r="H126" s="54"/>
      <c r="I126" s="83">
        <v>-588792</v>
      </c>
    </row>
    <row r="127" spans="1:9" ht="22" customHeight="1">
      <c r="A127" s="186" t="s">
        <v>288</v>
      </c>
      <c r="B127" s="182"/>
      <c r="C127" s="25">
        <f>SUM(C112:C126)</f>
        <v>131674</v>
      </c>
      <c r="D127" s="5"/>
      <c r="E127" s="25">
        <f>SUM(E112:E126)</f>
        <v>6397699</v>
      </c>
      <c r="F127" s="5"/>
      <c r="G127" s="25">
        <f>SUM(G113:G126)</f>
        <v>1766112</v>
      </c>
      <c r="H127" s="5"/>
      <c r="I127" s="25">
        <f>SUM(I113:I126)</f>
        <v>4487472</v>
      </c>
    </row>
    <row r="128" spans="1:9" ht="13" customHeight="1">
      <c r="A128" s="186"/>
      <c r="B128" s="182"/>
      <c r="C128" s="26"/>
      <c r="D128" s="5"/>
      <c r="E128" s="26"/>
      <c r="F128" s="5"/>
      <c r="G128" s="26"/>
      <c r="H128" s="5"/>
      <c r="I128" s="26"/>
    </row>
    <row r="129" spans="1:10" ht="22" customHeight="1">
      <c r="A129" s="41" t="s">
        <v>242</v>
      </c>
      <c r="B129" s="182"/>
      <c r="C129" s="67"/>
      <c r="D129" s="54"/>
      <c r="E129" s="67"/>
      <c r="F129" s="54"/>
      <c r="G129" s="67"/>
      <c r="H129" s="54"/>
      <c r="I129" s="67"/>
    </row>
    <row r="130" spans="1:10" ht="22" customHeight="1">
      <c r="A130" s="41" t="s">
        <v>161</v>
      </c>
      <c r="B130" s="184"/>
      <c r="C130" s="83">
        <f>C127+C109+C67</f>
        <v>401054</v>
      </c>
      <c r="D130" s="54"/>
      <c r="E130" s="83">
        <f>E127+E109+E67</f>
        <v>-445657</v>
      </c>
      <c r="F130" s="54"/>
      <c r="G130" s="83">
        <f>G127+G109+G67</f>
        <v>33099</v>
      </c>
      <c r="H130" s="54"/>
      <c r="I130" s="83">
        <f>I127+I109+I67</f>
        <v>-200670</v>
      </c>
    </row>
    <row r="131" spans="1:10" ht="22" customHeight="1">
      <c r="A131" s="41" t="s">
        <v>163</v>
      </c>
      <c r="B131" s="2"/>
      <c r="C131" s="83"/>
      <c r="D131" s="54"/>
      <c r="E131" s="83"/>
      <c r="F131" s="54"/>
      <c r="G131" s="83"/>
      <c r="H131" s="54"/>
      <c r="I131" s="83"/>
    </row>
    <row r="132" spans="1:10" ht="22" customHeight="1">
      <c r="A132" s="40" t="s">
        <v>162</v>
      </c>
      <c r="B132" s="2"/>
      <c r="C132" s="52">
        <v>1247</v>
      </c>
      <c r="D132" s="54"/>
      <c r="E132" s="52">
        <f>77722+3</f>
        <v>77725</v>
      </c>
      <c r="F132" s="54"/>
      <c r="G132" s="52">
        <v>0</v>
      </c>
      <c r="H132" s="54"/>
      <c r="I132" s="52">
        <v>0</v>
      </c>
    </row>
    <row r="133" spans="1:10" ht="22" customHeight="1">
      <c r="A133" s="186" t="s">
        <v>242</v>
      </c>
      <c r="B133" s="183"/>
      <c r="C133" s="110">
        <f>SUM(C130:C132)</f>
        <v>402301</v>
      </c>
      <c r="D133" s="5"/>
      <c r="E133" s="110">
        <f>SUM(E130:E132)</f>
        <v>-367932</v>
      </c>
      <c r="F133" s="5"/>
      <c r="G133" s="110">
        <f>SUM(G130:G132)</f>
        <v>33099</v>
      </c>
      <c r="H133" s="5"/>
      <c r="I133" s="110">
        <f>SUM(I130:I132)</f>
        <v>-200670</v>
      </c>
    </row>
    <row r="134" spans="1:10" s="7" customFormat="1" ht="22" customHeight="1">
      <c r="A134" s="40" t="s">
        <v>124</v>
      </c>
      <c r="B134" s="2"/>
      <c r="C134" s="59">
        <f>'SFP-8-10'!E9</f>
        <v>415837</v>
      </c>
      <c r="D134" s="54"/>
      <c r="E134" s="59">
        <v>783769</v>
      </c>
      <c r="F134" s="54"/>
      <c r="G134" s="59">
        <f>'SFP-8-10'!I9</f>
        <v>44288</v>
      </c>
      <c r="H134" s="54"/>
      <c r="I134" s="59">
        <v>244958</v>
      </c>
      <c r="J134" s="3"/>
    </row>
    <row r="135" spans="1:10" ht="22" customHeight="1" thickBot="1">
      <c r="A135" s="186" t="s">
        <v>125</v>
      </c>
      <c r="B135" s="182">
        <v>5</v>
      </c>
      <c r="C135" s="180">
        <f>SUM(C133:C134)</f>
        <v>818138</v>
      </c>
      <c r="D135" s="181"/>
      <c r="E135" s="180">
        <f>SUM(E133:E134)</f>
        <v>415837</v>
      </c>
      <c r="F135" s="181"/>
      <c r="G135" s="180">
        <f>SUM(G133:G134)</f>
        <v>77387</v>
      </c>
      <c r="H135" s="181"/>
      <c r="I135" s="180">
        <f>SUM(I133:I134)</f>
        <v>44288</v>
      </c>
    </row>
    <row r="136" spans="1:10" ht="22" customHeight="1" thickTop="1">
      <c r="C136" s="59"/>
      <c r="D136" s="54"/>
      <c r="E136" s="59"/>
      <c r="F136" s="54"/>
      <c r="G136" s="94"/>
      <c r="H136" s="54"/>
      <c r="I136" s="94"/>
    </row>
    <row r="137" spans="1:10" ht="22" customHeight="1">
      <c r="A137" s="21"/>
      <c r="C137" s="59"/>
      <c r="D137" s="42"/>
      <c r="E137" s="59"/>
      <c r="F137" s="42"/>
      <c r="G137" s="205"/>
      <c r="H137" s="42"/>
      <c r="I137" s="59"/>
    </row>
    <row r="138" spans="1:10" ht="22" customHeight="1">
      <c r="A138" s="41"/>
      <c r="C138" s="83"/>
      <c r="D138" s="83"/>
      <c r="E138" s="83"/>
      <c r="F138" s="83"/>
      <c r="G138" s="83"/>
      <c r="H138" s="83"/>
      <c r="I138" s="83"/>
    </row>
    <row r="139" spans="1:10" ht="22" customHeight="1">
      <c r="A139" s="41"/>
      <c r="C139" s="91"/>
      <c r="D139" s="42"/>
      <c r="E139" s="91"/>
      <c r="F139" s="42"/>
      <c r="G139" s="42"/>
      <c r="H139" s="42"/>
      <c r="I139" s="42"/>
      <c r="J139" s="42"/>
    </row>
    <row r="140" spans="1:10" ht="22" customHeight="1">
      <c r="A140" s="42"/>
      <c r="C140" s="91"/>
      <c r="D140" s="42"/>
      <c r="E140" s="91"/>
      <c r="F140" s="42"/>
      <c r="G140" s="42"/>
      <c r="H140" s="42"/>
      <c r="I140" s="42"/>
    </row>
    <row r="141" spans="1:10" ht="22" customHeight="1">
      <c r="A141" s="42"/>
      <c r="C141" s="91"/>
      <c r="D141" s="42"/>
      <c r="E141" s="91"/>
      <c r="F141" s="42"/>
      <c r="G141" s="42"/>
      <c r="H141" s="42"/>
      <c r="I141" s="42"/>
    </row>
    <row r="142" spans="1:10" ht="22" customHeight="1">
      <c r="A142" s="41"/>
      <c r="C142" s="91"/>
      <c r="D142" s="42"/>
      <c r="E142" s="91"/>
      <c r="F142" s="42"/>
      <c r="G142" s="42"/>
      <c r="H142" s="42"/>
      <c r="I142" s="42"/>
    </row>
    <row r="143" spans="1:10" ht="22" customHeight="1">
      <c r="A143" s="42"/>
      <c r="C143" s="91"/>
      <c r="D143" s="42"/>
      <c r="E143" s="91"/>
      <c r="F143" s="42"/>
      <c r="G143" s="42"/>
      <c r="H143" s="42"/>
      <c r="I143" s="42"/>
    </row>
    <row r="144" spans="1:10" ht="22" customHeight="1">
      <c r="A144" s="11"/>
    </row>
    <row r="145" spans="3:9" ht="22" customHeight="1">
      <c r="C145" s="35"/>
      <c r="D145" s="35"/>
      <c r="E145" s="35"/>
      <c r="F145" s="35"/>
      <c r="G145" s="35"/>
      <c r="H145" s="35"/>
      <c r="I145" s="3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99:I99"/>
    <mergeCell ref="C47:E47"/>
    <mergeCell ref="G47:I47"/>
    <mergeCell ref="C4:E4"/>
    <mergeCell ref="G4:I4"/>
    <mergeCell ref="C7:I7"/>
    <mergeCell ref="C5:E5"/>
    <mergeCell ref="G5:I5"/>
    <mergeCell ref="C46:E46"/>
    <mergeCell ref="G46:I46"/>
    <mergeCell ref="C49:I49"/>
    <mergeCell ref="C96:E96"/>
    <mergeCell ref="G96:I96"/>
    <mergeCell ref="C97:E97"/>
    <mergeCell ref="G97:I97"/>
  </mergeCells>
  <phoneticPr fontId="0" type="noConversion"/>
  <pageMargins left="0.8" right="0.8" top="0.48" bottom="0.5" header="0.5" footer="0.5"/>
  <pageSetup paperSize="9" scale="76" firstPageNumber="18" orientation="portrait" useFirstPageNumber="1" r:id="rId2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2" max="8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SFP-8-10</vt:lpstr>
      <vt:lpstr>PL-11-13</vt:lpstr>
      <vt:lpstr>CH-14-15</vt:lpstr>
      <vt:lpstr>CH16-17</vt:lpstr>
      <vt:lpstr>CF-18-20</vt:lpstr>
      <vt:lpstr>'CF-18-20'!_Hlk120336604</vt:lpstr>
      <vt:lpstr>'CF-18-20'!Print_Area</vt:lpstr>
      <vt:lpstr>'CH-14-15'!Print_Area</vt:lpstr>
      <vt:lpstr>'CH16-17'!Print_Area</vt:lpstr>
      <vt:lpstr>'PL-11-13'!Print_Area</vt:lpstr>
      <vt:lpstr>'SFP-8-10'!Print_Area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2023-02-15T16:36:06Z</cp:lastPrinted>
  <dcterms:created xsi:type="dcterms:W3CDTF">2006-01-06T08:39:44Z</dcterms:created>
  <dcterms:modified xsi:type="dcterms:W3CDTF">2023-02-22T11:25:03Z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