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8680" yWindow="-120" windowWidth="23256" windowHeight="13176" tabRatio="909"/>
  </bookViews>
  <sheets>
    <sheet name="BL conso" sheetId="1" r:id="rId1"/>
    <sheet name="PL 7-8" sheetId="2" r:id="rId2"/>
    <sheet name="SH9" sheetId="3" r:id="rId3"/>
    <sheet name="SH10" sheetId="8" r:id="rId4"/>
    <sheet name="SH11" sheetId="6" r:id="rId5"/>
    <sheet name="SH12" sheetId="9" r:id="rId6"/>
    <sheet name="CF 13" sheetId="7" r:id="rId7"/>
  </sheets>
  <definedNames>
    <definedName name="_xlnm.Print_Area" localSheetId="0">'BL conso'!$A$1:$J$86</definedName>
    <definedName name="_xlnm.Print_Area" localSheetId="6">'CF 13'!$A$1:$J$95</definedName>
    <definedName name="_xlnm.Print_Area" localSheetId="1">'PL 7-8'!$A$1:$I$68</definedName>
    <definedName name="_xlnm.Print_Area" localSheetId="3">'SH10'!$A$1:$R$33</definedName>
    <definedName name="_xlnm.Print_Area" localSheetId="4">'SH11'!$A$1:$N$25</definedName>
    <definedName name="_xlnm.Print_Area" localSheetId="5">'SH12'!$A$1:$N$28</definedName>
    <definedName name="_xlnm.Print_Area" localSheetId="2">'SH9'!$A$1:$R$26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5" i="2" l="1"/>
  <c r="N25" i="6" l="1"/>
  <c r="L25" i="6"/>
  <c r="J25" i="6"/>
  <c r="H25" i="6"/>
  <c r="F25" i="6"/>
  <c r="D25" i="6"/>
  <c r="I44" i="2"/>
  <c r="G44" i="2"/>
  <c r="E44" i="2"/>
  <c r="C44" i="2"/>
  <c r="C66" i="2"/>
  <c r="D23" i="8" l="1"/>
  <c r="F23" i="8"/>
  <c r="H23" i="8"/>
  <c r="J23" i="8"/>
  <c r="L23" i="8"/>
  <c r="N23" i="8"/>
  <c r="R23" i="8"/>
  <c r="P23" i="8"/>
  <c r="R29" i="8" l="1"/>
  <c r="P25" i="8"/>
  <c r="R17" i="8" l="1"/>
  <c r="H57" i="1" l="1"/>
  <c r="D57" i="1"/>
  <c r="H17" i="1"/>
  <c r="J94" i="7" l="1"/>
  <c r="J79" i="7"/>
  <c r="J68" i="7"/>
  <c r="F94" i="7"/>
  <c r="F79" i="7"/>
  <c r="F68" i="7"/>
  <c r="N16" i="6"/>
  <c r="N12" i="6"/>
  <c r="N16" i="9"/>
  <c r="H27" i="9"/>
  <c r="F27" i="9"/>
  <c r="D27" i="9"/>
  <c r="L25" i="9"/>
  <c r="L27" i="9" s="1"/>
  <c r="J25" i="9"/>
  <c r="N24" i="9"/>
  <c r="N23" i="9"/>
  <c r="N20" i="9"/>
  <c r="J17" i="9"/>
  <c r="J18" i="9" s="1"/>
  <c r="R12" i="3"/>
  <c r="H32" i="8"/>
  <c r="F32" i="8"/>
  <c r="D32" i="8"/>
  <c r="P30" i="8"/>
  <c r="L30" i="8"/>
  <c r="L32" i="8" s="1"/>
  <c r="J30" i="8"/>
  <c r="N28" i="8"/>
  <c r="R28" i="8" s="1"/>
  <c r="P18" i="8"/>
  <c r="J18" i="8"/>
  <c r="J25" i="8" s="1"/>
  <c r="N25" i="8" s="1"/>
  <c r="R30" i="8" l="1"/>
  <c r="N30" i="8"/>
  <c r="N32" i="8" s="1"/>
  <c r="J27" i="9"/>
  <c r="N27" i="9" s="1"/>
  <c r="N25" i="9"/>
  <c r="N17" i="9"/>
  <c r="N18" i="9" s="1"/>
  <c r="R18" i="8"/>
  <c r="P32" i="8"/>
  <c r="R25" i="8"/>
  <c r="J32" i="8"/>
  <c r="N18" i="8"/>
  <c r="R32" i="8" l="1"/>
  <c r="I68" i="2" l="1"/>
  <c r="I66" i="2"/>
  <c r="I61" i="2"/>
  <c r="I42" i="2"/>
  <c r="I23" i="2"/>
  <c r="I16" i="2"/>
  <c r="E68" i="2"/>
  <c r="E66" i="2"/>
  <c r="E61" i="2"/>
  <c r="E42" i="2"/>
  <c r="E23" i="2"/>
  <c r="E16" i="2"/>
  <c r="J82" i="1"/>
  <c r="J84" i="1" s="1"/>
  <c r="J65" i="1"/>
  <c r="J57" i="1"/>
  <c r="J32" i="1"/>
  <c r="J17" i="1"/>
  <c r="F82" i="1"/>
  <c r="F84" i="1" s="1"/>
  <c r="F65" i="1"/>
  <c r="F57" i="1"/>
  <c r="F66" i="1" s="1"/>
  <c r="F32" i="1"/>
  <c r="F17" i="1"/>
  <c r="J18" i="3"/>
  <c r="J19" i="3" s="1"/>
  <c r="L23" i="6"/>
  <c r="N23" i="3"/>
  <c r="R23" i="3" s="1"/>
  <c r="L24" i="3"/>
  <c r="P18" i="3"/>
  <c r="J66" i="1" l="1"/>
  <c r="I25" i="2"/>
  <c r="I31" i="2" s="1"/>
  <c r="I33" i="2" s="1"/>
  <c r="E25" i="2"/>
  <c r="E31" i="2" s="1"/>
  <c r="E33" i="2" s="1"/>
  <c r="J86" i="1"/>
  <c r="F34" i="1"/>
  <c r="J34" i="1"/>
  <c r="F86" i="1"/>
  <c r="I46" i="2" l="1"/>
  <c r="J11" i="7"/>
  <c r="J33" i="7" s="1"/>
  <c r="J42" i="7" s="1"/>
  <c r="J44" i="7" s="1"/>
  <c r="J81" i="7" s="1"/>
  <c r="J83" i="7" s="1"/>
  <c r="E46" i="2"/>
  <c r="F11" i="7"/>
  <c r="F33" i="7" s="1"/>
  <c r="F42" i="7" s="1"/>
  <c r="F44" i="7" s="1"/>
  <c r="F81" i="7" s="1"/>
  <c r="F83" i="7" s="1"/>
  <c r="L26" i="3"/>
  <c r="H26" i="3"/>
  <c r="F26" i="3"/>
  <c r="D26" i="3"/>
  <c r="D65" i="1" l="1"/>
  <c r="H68" i="7" l="1"/>
  <c r="P24" i="3" l="1"/>
  <c r="J24" i="3"/>
  <c r="N24" i="3" s="1"/>
  <c r="N22" i="3"/>
  <c r="R22" i="3" s="1"/>
  <c r="P19" i="3"/>
  <c r="R17" i="3"/>
  <c r="N19" i="3"/>
  <c r="N16" i="3"/>
  <c r="N18" i="3" l="1"/>
  <c r="P26" i="3"/>
  <c r="J26" i="3"/>
  <c r="R24" i="3"/>
  <c r="R16" i="3"/>
  <c r="R18" i="3" s="1"/>
  <c r="R19" i="3"/>
  <c r="N26" i="3"/>
  <c r="R26" i="3" l="1"/>
  <c r="C42" i="2"/>
  <c r="N21" i="6" l="1"/>
  <c r="N22" i="6"/>
  <c r="H94" i="7" l="1"/>
  <c r="D94" i="7"/>
  <c r="D17" i="1" l="1"/>
  <c r="H79" i="7" l="1"/>
  <c r="D79" i="7"/>
  <c r="D68" i="7"/>
  <c r="G42" i="2" l="1"/>
  <c r="H32" i="1" l="1"/>
  <c r="C68" i="2" l="1"/>
  <c r="C16" i="2"/>
  <c r="D32" i="1" l="1"/>
  <c r="D34" i="1" s="1"/>
  <c r="C23" i="2" l="1"/>
  <c r="C31" i="2" s="1"/>
  <c r="C61" i="2"/>
  <c r="C33" i="2" l="1"/>
  <c r="D11" i="7" s="1"/>
  <c r="D33" i="7" s="1"/>
  <c r="C46" i="2" l="1"/>
  <c r="N23" i="6"/>
  <c r="J17" i="6"/>
  <c r="N17" i="6" s="1"/>
  <c r="N18" i="6" s="1"/>
  <c r="G23" i="2"/>
  <c r="G16" i="2"/>
  <c r="H65" i="1"/>
  <c r="H82" i="1"/>
  <c r="H84" i="1" s="1"/>
  <c r="D82" i="1"/>
  <c r="D84" i="1" s="1"/>
  <c r="J23" i="6"/>
  <c r="J18" i="6" l="1"/>
  <c r="G25" i="2"/>
  <c r="G31" i="2" s="1"/>
  <c r="G33" i="2" s="1"/>
  <c r="D42" i="7"/>
  <c r="D44" i="7" s="1"/>
  <c r="D81" i="7" s="1"/>
  <c r="D83" i="7" s="1"/>
  <c r="H34" i="1"/>
  <c r="H66" i="1"/>
  <c r="H86" i="1" s="1"/>
  <c r="D66" i="1"/>
  <c r="D86" i="1" s="1"/>
  <c r="H11" i="7" l="1"/>
  <c r="H33" i="7" s="1"/>
  <c r="H42" i="7" s="1"/>
  <c r="H44" i="7" s="1"/>
  <c r="H81" i="7" s="1"/>
  <c r="H83" i="7" s="1"/>
  <c r="G46" i="2"/>
  <c r="G66" i="2" s="1"/>
  <c r="G68" i="2" l="1"/>
  <c r="G61" i="2"/>
</calcChain>
</file>

<file path=xl/sharedStrings.xml><?xml version="1.0" encoding="utf-8"?>
<sst xmlns="http://schemas.openxmlformats.org/spreadsheetml/2006/main" count="402" uniqueCount="232">
  <si>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</si>
  <si>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</si>
  <si>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</si>
  <si>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</si>
  <si>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</si>
  <si>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</si>
  <si>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</si>
  <si>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</si>
  <si>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 xml:space="preserve">(in Baht)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</si>
  <si>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</si>
  <si>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</si>
  <si>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</si>
  <si>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</si>
  <si>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</si>
  <si>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</si>
  <si>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</si>
  <si>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</si>
  <si>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</si>
  <si>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</si>
  <si>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</si>
  <si>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</si>
  <si>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</si>
  <si>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</si>
  <si>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</si>
  <si>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</si>
  <si>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</si>
  <si>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</si>
  <si>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</si>
  <si>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</si>
  <si>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</si>
  <si>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</si>
  <si>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</si>
  <si>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</si>
  <si>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</si>
  <si>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</si>
  <si>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</si>
  <si>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</si>
  <si>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</si>
  <si>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</si>
  <si>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</si>
  <si>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</si>
  <si>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</si>
  <si>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</si>
  <si>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</si>
  <si>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</si>
  <si>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</si>
  <si>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</si>
  <si>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</si>
  <si>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</si>
  <si>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</si>
  <si>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</si>
  <si>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</si>
  <si>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</si>
  <si>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</si>
  <si>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</si>
  <si>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</si>
  <si>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</si>
  <si>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</si>
  <si>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</si>
  <si>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Total comprehensive income for the year</t>
  </si>
  <si>
    <t xml:space="preserve">   Non-controlling interests</t>
  </si>
  <si>
    <t>Total comprehensive income attributable to:</t>
  </si>
  <si>
    <t>Statement of changes in equity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</si>
  <si>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</si>
  <si>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</si>
  <si>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</si>
  <si>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</si>
  <si>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</si>
  <si>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</si>
  <si>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</si>
  <si>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</si>
  <si>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</si>
  <si>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</si>
  <si>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</si>
  <si>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</si>
  <si>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</si>
  <si>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</si>
  <si>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</si>
  <si>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</si>
  <si>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</si>
  <si>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</si>
  <si>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</si>
  <si>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>Comprehensive income for the year</t>
  </si>
  <si>
    <t xml:space="preserve">    Other comprehensive income</t>
  </si>
  <si>
    <t>Separate financial statements</t>
  </si>
  <si>
    <t>Statement of cash flows</t>
  </si>
  <si>
    <t xml:space="preserve">      (in Baht) 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</si>
  <si>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</si>
  <si>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</si>
  <si>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</si>
  <si>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</si>
  <si>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</si>
  <si>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</si>
  <si>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>Cash flows from investing activities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</si>
  <si>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</si>
  <si>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</si>
  <si>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</si>
  <si>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</si>
  <si>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Cash and cash equivalents at 1 January</t>
  </si>
  <si>
    <t>Cash and cash equivalents at 31 December</t>
  </si>
  <si>
    <t>Revenue from rendering of services</t>
  </si>
  <si>
    <t>Cost of rendering of services</t>
  </si>
  <si>
    <t>Transfer of revaluation surplus on assets sold</t>
  </si>
  <si>
    <t>Amortisation</t>
  </si>
  <si>
    <t>15</t>
  </si>
  <si>
    <t>Non-current provisions for employee benefits</t>
  </si>
  <si>
    <t>Interest income and dividend income</t>
  </si>
  <si>
    <t>Distribution costs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</si>
  <si>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</si>
  <si>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</si>
  <si>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</si>
  <si>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 for the year, net of tax</t>
  </si>
  <si>
    <t xml:space="preserve">   Owners of the parent</t>
  </si>
  <si>
    <t>Interest income</t>
  </si>
  <si>
    <t>(Reversal of) losses on inventories devaluation</t>
  </si>
  <si>
    <t xml:space="preserve">Net cash from (used in) operating activities </t>
  </si>
  <si>
    <t>Proceeds from sale of intangible assets</t>
  </si>
  <si>
    <t xml:space="preserve">Dividends received </t>
  </si>
  <si>
    <t xml:space="preserve">Interest received  </t>
  </si>
  <si>
    <t>Interest paid</t>
  </si>
  <si>
    <t xml:space="preserve">Net cash generated from (used in) operating </t>
  </si>
  <si>
    <t>Dividends of subsidiaries to non-controlling interests</t>
  </si>
  <si>
    <t xml:space="preserve">Distributions to owners </t>
  </si>
  <si>
    <t xml:space="preserve">    Profit </t>
  </si>
  <si>
    <t xml:space="preserve"> Total distributions to owners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</si>
  <si>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</si>
  <si>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</si>
  <si>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</si>
  <si>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</si>
  <si>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</si>
  <si>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</si>
  <si>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   plant and equipment</t>
  </si>
  <si>
    <t xml:space="preserve">Proceeds from sale of plant and equipment 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</si>
  <si>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</si>
  <si>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</si>
  <si>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</si>
  <si>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</si>
  <si>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>Plant and equipment purchased during the year</t>
  </si>
  <si>
    <t xml:space="preserve">         interest capitalised</t>
  </si>
  <si>
    <t>Dividends to owners of the parent</t>
  </si>
  <si>
    <t xml:space="preserve">Acquisitions of plant and equipment  </t>
  </si>
  <si>
    <t>Acquisitions of intangible assets</t>
  </si>
  <si>
    <t xml:space="preserve">    Profit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</si>
  <si>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</si>
  <si>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</si>
  <si>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</si>
  <si>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</si>
  <si>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</si>
  <si>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   using equity method</t>
  </si>
  <si>
    <t xml:space="preserve">  using equity method</t>
  </si>
  <si>
    <t>Equity attributable to owners of the parent</t>
  </si>
  <si>
    <t>Profit from operating activities</t>
  </si>
  <si>
    <t>Impairment gain and reversal of impairment loss</t>
  </si>
  <si>
    <t>Profit attributable to:</t>
  </si>
  <si>
    <t>Basic earnings per share</t>
  </si>
  <si>
    <t xml:space="preserve"> of equity</t>
  </si>
  <si>
    <t>Other components</t>
  </si>
  <si>
    <t>owners of the parent</t>
  </si>
  <si>
    <t>Reversal of impairment loss on equity instrument</t>
  </si>
  <si>
    <t>Loss on disposal and written-off of right-of-use assets</t>
  </si>
  <si>
    <t>Proceeds from sale of equity instrument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</si>
  <si>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</si>
  <si>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</si>
  <si>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</si>
  <si>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</si>
  <si>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</si>
  <si>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</si>
  <si>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>Year ended 31 December 2021</t>
  </si>
  <si>
    <t>Balance at 1 January 2021</t>
  </si>
  <si>
    <t>Balance at 31 December 2021</t>
  </si>
  <si>
    <t>Current portion of lease liabilities</t>
  </si>
  <si>
    <t>Lease liabilities</t>
  </si>
  <si>
    <t>4, 17</t>
  </si>
  <si>
    <t xml:space="preserve">  from related parties</t>
  </si>
  <si>
    <t>4, 16</t>
  </si>
  <si>
    <t>4, 21</t>
  </si>
  <si>
    <t>4, 22</t>
  </si>
  <si>
    <t>(Reversal of) impairment loss on assets</t>
  </si>
  <si>
    <t>Proceeds from sale of investment properties</t>
  </si>
  <si>
    <t xml:space="preserve">Payment of lease liabilities </t>
  </si>
  <si>
    <t>5</t>
  </si>
  <si>
    <t>Less: advance payment for assets in prior period</t>
  </si>
  <si>
    <t xml:space="preserve">Advance payment for plant and equipment  </t>
  </si>
  <si>
    <t>Year ended</t>
  </si>
  <si>
    <t xml:space="preserve">Share of profit (loss) of an associate accounted for </t>
  </si>
  <si>
    <t>Tax expense</t>
  </si>
  <si>
    <t xml:space="preserve">Share of (profit) loss of an associate accounted for </t>
  </si>
  <si>
    <t>Gain on sale of investment properties</t>
  </si>
  <si>
    <t>Loss on write-off of investment properties</t>
  </si>
  <si>
    <t>Increase in loans to related parties</t>
  </si>
  <si>
    <t>(Gain) loss on disposal of equity instrument</t>
  </si>
  <si>
    <t>Current portion of long-term loans to related parties</t>
  </si>
  <si>
    <t>Long-term loan to related parties</t>
  </si>
  <si>
    <t>Short-term loans from related party</t>
  </si>
  <si>
    <t>Total distributions to owners</t>
  </si>
  <si>
    <t>Loss on fair value adjustment of equity instruments</t>
  </si>
  <si>
    <t>Proceeds from sale of debt instrument</t>
  </si>
  <si>
    <t>Acquisitions of debt instrument</t>
  </si>
  <si>
    <t>Year ended 31 December 2022</t>
  </si>
  <si>
    <t>Balance at 1 January 2022</t>
  </si>
  <si>
    <t>Balance at 31 December 2022</t>
  </si>
  <si>
    <t>4,7</t>
  </si>
  <si>
    <t>Changes in ownership interests in subsidiaries</t>
  </si>
  <si>
    <t xml:space="preserve">Acquisition of non-controlling interests </t>
  </si>
  <si>
    <t>Total changes in ownership interests in subsidiaries</t>
  </si>
  <si>
    <t>4, 6</t>
  </si>
  <si>
    <t xml:space="preserve">      (Ordinary shares 270,000,000 shares,</t>
  </si>
  <si>
    <t xml:space="preserve">        Baht 1 par value)</t>
  </si>
  <si>
    <t xml:space="preserve">      (Ordinary shares 269,999,000 shares,</t>
  </si>
  <si>
    <t>Income</t>
  </si>
  <si>
    <t>Total income</t>
  </si>
  <si>
    <t xml:space="preserve">   determined in accordance with TFRS 9</t>
  </si>
  <si>
    <t>Loss on remeasurements of defined benefit plans</t>
  </si>
  <si>
    <t xml:space="preserve">   reclassified </t>
  </si>
  <si>
    <t xml:space="preserve">Income tax relating to items that will not be </t>
  </si>
  <si>
    <t>Adjustments to reconcile profit to cash receipts (payments)</t>
  </si>
  <si>
    <t>Unrealised (gain) loss on exchange</t>
  </si>
  <si>
    <t>Reversal of impairment loss of trade and other receivables</t>
  </si>
  <si>
    <t>(Gain) loss on disposal and written-off plant and equipment</t>
  </si>
  <si>
    <t>Taxes received (paid) - net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</si>
  <si>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</si>
  <si>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</si>
  <si>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</si>
  <si>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</si>
  <si>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</si>
  <si>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>Increase in retention payables</t>
  </si>
  <si>
    <t>Other comprehensive income (expense)</t>
  </si>
  <si>
    <t xml:space="preserve"> Separate</t>
  </si>
  <si>
    <t xml:space="preserve"> financial statements</t>
  </si>
  <si>
    <t>Other current financial liabilities</t>
  </si>
  <si>
    <t>without a change in control</t>
  </si>
  <si>
    <t>Provision for 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</si>
</sst>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253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18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Alignment="1"/>
    <xf numFmtId="189" fontId="5" fillId="0" borderId="2" xfId="0" applyNumberFormat="1" applyFont="1" applyBorder="1" applyAlignment="1"/>
    <xf numFmtId="189" fontId="5" fillId="0" borderId="0" xfId="0" applyNumberFormat="1" applyFont="1" applyBorder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right"/>
    </xf>
    <xf numFmtId="191" fontId="5" fillId="0" borderId="3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37" fontId="5" fillId="0" borderId="2" xfId="0" quotePrefix="1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0" fontId="6" fillId="0" borderId="0" xfId="0" applyFont="1" applyFill="1" applyAlignment="1">
      <alignment horizontal="left" indent="1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 applyAlignment="1"/>
    <xf numFmtId="0" fontId="5" fillId="0" borderId="0" xfId="0" applyFont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0" fontId="8" fillId="0" borderId="0" xfId="0" applyFont="1" applyFill="1" applyAlignment="1"/>
    <xf numFmtId="49" fontId="3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190" fontId="5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5" fillId="0" borderId="0" xfId="0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0" xfId="0" applyNumberFormat="1" applyFont="1" applyBorder="1" applyAlignment="1"/>
    <xf numFmtId="190" fontId="5" fillId="0" borderId="2" xfId="0" applyNumberFormat="1" applyFont="1" applyFill="1" applyBorder="1" applyAlignment="1"/>
    <xf numFmtId="190" fontId="5" fillId="0" borderId="3" xfId="0" applyNumberFormat="1" applyFont="1" applyFill="1" applyBorder="1" applyAlignment="1"/>
    <xf numFmtId="190" fontId="0" fillId="0" borderId="0" xfId="0" applyNumberFormat="1" applyFont="1" applyAlignment="1"/>
    <xf numFmtId="190" fontId="1" fillId="0" borderId="0" xfId="0" applyNumberFormat="1" applyFont="1" applyFill="1" applyAlignment="1"/>
    <xf numFmtId="188" fontId="1" fillId="0" borderId="0" xfId="0" applyNumberFormat="1" applyFont="1" applyFill="1" applyAlignment="1"/>
    <xf numFmtId="190" fontId="1" fillId="0" borderId="0" xfId="1" applyNumberFormat="1" applyFont="1" applyFill="1" applyAlignment="1"/>
    <xf numFmtId="190" fontId="5" fillId="0" borderId="5" xfId="1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190" fontId="1" fillId="0" borderId="0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Border="1" applyAlignment="1">
      <alignment horizontal="center"/>
    </xf>
    <xf numFmtId="190" fontId="1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2" xfId="0" applyNumberFormat="1" applyFont="1" applyBorder="1" applyAlignment="1"/>
    <xf numFmtId="189" fontId="0" fillId="0" borderId="3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190" fontId="1" fillId="0" borderId="0" xfId="0" applyNumberFormat="1" applyFont="1" applyFill="1" applyAlignment="1">
      <alignment horizontal="center"/>
    </xf>
    <xf numFmtId="190" fontId="1" fillId="0" borderId="2" xfId="1" applyNumberFormat="1" applyFont="1" applyFill="1" applyBorder="1" applyAlignment="1"/>
    <xf numFmtId="190" fontId="1" fillId="0" borderId="2" xfId="0" applyNumberFormat="1" applyFont="1" applyFill="1" applyBorder="1" applyAlignment="1"/>
    <xf numFmtId="190" fontId="1" fillId="0" borderId="2" xfId="0" applyNumberFormat="1" applyFont="1" applyFill="1" applyBorder="1" applyAlignment="1">
      <alignment horizontal="right"/>
    </xf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Border="1" applyAlignment="1">
      <alignment horizontal="right"/>
    </xf>
    <xf numFmtId="37" fontId="1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190" fontId="0" fillId="0" borderId="0" xfId="1" applyNumberFormat="1" applyFont="1" applyAlignment="1">
      <alignment horizontal="center"/>
    </xf>
    <xf numFmtId="188" fontId="1" fillId="0" borderId="0" xfId="1" applyFont="1" applyAlignment="1">
      <alignment horizontal="right"/>
    </xf>
    <xf numFmtId="190" fontId="1" fillId="0" borderId="0" xfId="1" applyNumberFormat="1" applyFont="1" applyAlignment="1"/>
    <xf numFmtId="190" fontId="1" fillId="0" borderId="0" xfId="1" applyNumberFormat="1" applyFont="1" applyAlignment="1">
      <alignment horizontal="right"/>
    </xf>
    <xf numFmtId="188" fontId="0" fillId="0" borderId="2" xfId="1" applyFont="1" applyBorder="1" applyAlignment="1">
      <alignment horizontal="center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1" fillId="0" borderId="0" xfId="1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8" fontId="0" fillId="0" borderId="0" xfId="1" applyFont="1" applyAlignment="1">
      <alignment horizontal="center"/>
    </xf>
    <xf numFmtId="0" fontId="0" fillId="0" borderId="0" xfId="0" applyAlignment="1"/>
    <xf numFmtId="190" fontId="0" fillId="0" borderId="2" xfId="1" applyNumberFormat="1" applyFont="1" applyFill="1" applyBorder="1" applyAlignment="1">
      <alignment horizontal="center"/>
    </xf>
    <xf numFmtId="188" fontId="5" fillId="0" borderId="2" xfId="1" applyFont="1" applyBorder="1" applyAlignment="1">
      <alignment horizontal="center"/>
    </xf>
    <xf numFmtId="188" fontId="0" fillId="0" borderId="0" xfId="1" applyFont="1" applyBorder="1" applyAlignment="1"/>
    <xf numFmtId="37" fontId="5" fillId="0" borderId="0" xfId="0" applyNumberFormat="1" applyFont="1" applyBorder="1"/>
    <xf numFmtId="188" fontId="0" fillId="0" borderId="0" xfId="1" applyFont="1" applyAlignment="1"/>
    <xf numFmtId="190" fontId="0" fillId="0" borderId="0" xfId="1" applyNumberFormat="1" applyFont="1" applyAlignment="1"/>
    <xf numFmtId="188" fontId="0" fillId="0" borderId="0" xfId="1" applyFont="1" applyFill="1" applyAlignment="1">
      <alignment horizont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88" fontId="5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0" xfId="1" applyFont="1" applyFill="1" applyAlignment="1">
      <alignment horizontal="center"/>
    </xf>
    <xf numFmtId="188" fontId="5" fillId="0" borderId="0" xfId="1" quotePrefix="1" applyFont="1" applyFill="1" applyBorder="1" applyAlignment="1">
      <alignment horizontal="center"/>
    </xf>
    <xf numFmtId="188" fontId="0" fillId="0" borderId="0" xfId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5" fillId="0" borderId="0" xfId="1" applyFont="1" applyAlignment="1">
      <alignment horizontal="right"/>
    </xf>
    <xf numFmtId="190" fontId="0" fillId="0" borderId="0" xfId="1" applyNumberFormat="1" applyFont="1" applyBorder="1" applyAlignment="1">
      <alignment horizontal="center"/>
    </xf>
    <xf numFmtId="190" fontId="0" fillId="0" borderId="0" xfId="1" quotePrefix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2" xfId="1" applyNumberFormat="1" applyFont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90" fontId="0" fillId="0" borderId="2" xfId="1" applyNumberFormat="1" applyFont="1" applyBorder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0" fillId="0" borderId="2" xfId="0" applyNumberFormat="1" applyBorder="1"/>
    <xf numFmtId="190" fontId="0" fillId="0" borderId="0" xfId="1" applyNumberFormat="1" applyFont="1" applyBorder="1" applyAlignment="1">
      <alignment horizontal="right"/>
    </xf>
    <xf numFmtId="0" fontId="0" fillId="0" borderId="0" xfId="0" applyFont="1" applyAlignment="1">
      <alignment horizontal="left" indent="2"/>
    </xf>
    <xf numFmtId="0" fontId="6" fillId="0" borderId="0" xfId="0" applyFont="1"/>
    <xf numFmtId="188" fontId="5" fillId="0" borderId="0" xfId="1" applyFont="1" applyBorder="1" applyAlignment="1">
      <alignment horizontal="center"/>
    </xf>
    <xf numFmtId="190" fontId="5" fillId="0" borderId="2" xfId="1" applyNumberFormat="1" applyFont="1" applyFill="1" applyBorder="1" applyAlignment="1">
      <alignment horizontal="center"/>
    </xf>
    <xf numFmtId="188" fontId="5" fillId="0" borderId="1" xfId="1" applyFont="1" applyBorder="1" applyAlignment="1">
      <alignment horizontal="center"/>
    </xf>
    <xf numFmtId="188" fontId="1" fillId="0" borderId="0" xfId="1" applyFont="1" applyFill="1" applyBorder="1" applyAlignment="1">
      <alignment horizontal="right"/>
    </xf>
    <xf numFmtId="188" fontId="1" fillId="0" borderId="2" xfId="1" applyNumberFormat="1" applyFont="1" applyBorder="1" applyAlignment="1">
      <alignment horizontal="left"/>
    </xf>
    <xf numFmtId="49" fontId="3" fillId="0" borderId="0" xfId="0" applyNumberFormat="1" applyFont="1" applyAlignment="1"/>
    <xf numFmtId="0" fontId="3" fillId="0" borderId="0" xfId="0" applyFont="1" applyAlignment="1"/>
    <xf numFmtId="0" fontId="0" fillId="0" borderId="0" xfId="0" applyFont="1" applyAlignment="1">
      <alignment horizontal="left" indent="1"/>
    </xf>
    <xf numFmtId="190" fontId="0" fillId="0" borderId="0" xfId="1" applyNumberFormat="1" applyFont="1" applyAlignment="1">
      <alignment horizontal="left" indent="1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90" fontId="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0" fontId="1" fillId="0" borderId="0" xfId="0" quotePrefix="1" applyNumberFormat="1" applyFont="1" applyBorder="1" applyAlignment="1">
      <alignment horizontal="center"/>
    </xf>
    <xf numFmtId="190" fontId="1" fillId="0" borderId="0" xfId="0" applyNumberFormat="1" applyFont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zoomScaleSheetLayoutView="100" workbookViewId="0">
      <selection activeCell="J86" sqref="J86"/>
    </sheetView>
  </sheetViews>
  <sheetFormatPr defaultColWidth="9.21875" defaultRowHeight="19.5" customHeight="1" x14ac:dyDescent="0.25"/>
  <cols>
    <col min="1" max="1" width="47.109375" style="13" customWidth="1"/>
    <col min="2" max="2" width="7.77734375" style="2" customWidth="1"/>
    <col min="3" max="3" width="1.21875" style="3" customWidth="1"/>
    <col min="4" max="4" width="14.77734375" style="3" customWidth="1"/>
    <col min="5" max="5" width="1.21875" style="3" customWidth="1"/>
    <col min="6" max="6" width="14.77734375" style="3" customWidth="1"/>
    <col min="7" max="7" width="1.21875" style="3" customWidth="1"/>
    <col min="8" max="8" width="14.77734375" style="3" customWidth="1"/>
    <col min="9" max="9" width="1.21875" style="3" customWidth="1"/>
    <col min="10" max="10" width="14.77734375" style="3" customWidth="1"/>
    <col min="11" max="16384" width="9.21875" style="3"/>
  </cols>
  <sheetData>
    <row r="1" spans="1:10" ht="19.5" customHeight="1" x14ac:dyDescent="0.3">
      <c r="A1" s="1" t="s">
        <v>0</v>
      </c>
    </row>
    <row r="2" spans="1:10" ht="19.5" customHeight="1" x14ac:dyDescent="0.3">
      <c r="A2" s="4" t="s">
        <v>1</v>
      </c>
    </row>
    <row r="3" spans="1:10" ht="19.5" customHeight="1" x14ac:dyDescent="0.3">
      <c r="A3" s="4"/>
    </row>
    <row r="4" spans="1:10" s="7" customFormat="1" ht="19.5" customHeight="1" x14ac:dyDescent="0.25">
      <c r="A4" s="5"/>
      <c r="B4" s="6"/>
      <c r="D4" s="238" t="s">
        <v>2</v>
      </c>
      <c r="E4" s="238"/>
      <c r="F4" s="238"/>
      <c r="H4" s="238" t="s">
        <v>3</v>
      </c>
      <c r="I4" s="239"/>
      <c r="J4" s="239"/>
    </row>
    <row r="5" spans="1:10" s="7" customFormat="1" ht="19.5" customHeight="1" x14ac:dyDescent="0.25">
      <c r="A5" s="5"/>
      <c r="B5" s="6"/>
      <c r="D5" s="238" t="s">
        <v>4</v>
      </c>
      <c r="E5" s="238"/>
      <c r="F5" s="238"/>
      <c r="H5" s="238" t="s">
        <v>4</v>
      </c>
      <c r="I5" s="238"/>
      <c r="J5" s="238"/>
    </row>
    <row r="6" spans="1:10" s="7" customFormat="1" ht="19.5" customHeight="1" x14ac:dyDescent="0.25">
      <c r="A6" s="5"/>
      <c r="B6" s="6"/>
      <c r="D6" s="240" t="s">
        <v>5</v>
      </c>
      <c r="E6" s="240"/>
      <c r="F6" s="240"/>
      <c r="H6" s="241" t="s">
        <v>5</v>
      </c>
      <c r="I6" s="241"/>
      <c r="J6" s="241"/>
    </row>
    <row r="7" spans="1:10" s="7" customFormat="1" ht="19.5" customHeight="1" x14ac:dyDescent="0.3">
      <c r="A7" s="9" t="s">
        <v>6</v>
      </c>
      <c r="B7" s="6" t="s">
        <v>7</v>
      </c>
      <c r="D7" s="7">
        <v>2022</v>
      </c>
      <c r="F7" s="7">
        <v>2021</v>
      </c>
      <c r="H7" s="7">
        <v>2022</v>
      </c>
      <c r="J7" s="7">
        <v>2021</v>
      </c>
    </row>
    <row r="8" spans="1:10" s="7" customFormat="1" ht="19.5" customHeight="1" x14ac:dyDescent="0.25">
      <c r="A8" s="5"/>
      <c r="B8" s="6"/>
      <c r="D8" s="242" t="s">
        <v>8</v>
      </c>
      <c r="E8" s="242"/>
      <c r="F8" s="242"/>
      <c r="G8" s="242"/>
      <c r="H8" s="242"/>
      <c r="I8" s="242"/>
      <c r="J8" s="242"/>
    </row>
    <row r="9" spans="1:10" ht="19.5" customHeight="1" x14ac:dyDescent="0.3">
      <c r="A9" s="10" t="s">
        <v>9</v>
      </c>
      <c r="C9" s="11"/>
      <c r="D9" s="12"/>
      <c r="E9" s="12"/>
      <c r="F9" s="12"/>
      <c r="G9" s="11"/>
      <c r="H9" s="12"/>
      <c r="I9" s="12"/>
      <c r="J9" s="12"/>
    </row>
    <row r="10" spans="1:10" ht="19.5" customHeight="1" x14ac:dyDescent="0.25">
      <c r="A10" s="13" t="s">
        <v>10</v>
      </c>
      <c r="B10" s="2">
        <v>5</v>
      </c>
      <c r="C10" s="11"/>
      <c r="D10" s="146">
        <v>325639636</v>
      </c>
      <c r="E10" s="147"/>
      <c r="F10" s="146">
        <v>404270195</v>
      </c>
      <c r="G10" s="148"/>
      <c r="H10" s="146">
        <v>4553278</v>
      </c>
      <c r="I10" s="147"/>
      <c r="J10" s="146">
        <v>4010412</v>
      </c>
    </row>
    <row r="11" spans="1:10" ht="19.5" customHeight="1" x14ac:dyDescent="0.25">
      <c r="A11" s="13" t="s">
        <v>11</v>
      </c>
      <c r="B11" s="2" t="s">
        <v>205</v>
      </c>
      <c r="C11" s="11"/>
      <c r="D11" s="146">
        <v>309770039</v>
      </c>
      <c r="E11" s="147"/>
      <c r="F11" s="146">
        <v>283497249</v>
      </c>
      <c r="G11" s="148"/>
      <c r="H11" s="146">
        <v>59490540</v>
      </c>
      <c r="I11" s="147"/>
      <c r="J11" s="146">
        <v>65033012</v>
      </c>
    </row>
    <row r="12" spans="1:10" ht="19.5" customHeight="1" x14ac:dyDescent="0.25">
      <c r="A12" s="15" t="s">
        <v>12</v>
      </c>
      <c r="B12" s="16">
        <v>4</v>
      </c>
      <c r="C12" s="11"/>
      <c r="D12" s="146">
        <v>42690178</v>
      </c>
      <c r="E12" s="147"/>
      <c r="F12" s="146">
        <v>26358915</v>
      </c>
      <c r="G12" s="148"/>
      <c r="H12" s="146">
        <v>6254606</v>
      </c>
      <c r="I12" s="147"/>
      <c r="J12" s="146">
        <v>4303018</v>
      </c>
    </row>
    <row r="13" spans="1:10" ht="19.5" customHeight="1" x14ac:dyDescent="0.25">
      <c r="A13" s="15" t="s">
        <v>143</v>
      </c>
      <c r="B13" s="16">
        <v>27</v>
      </c>
      <c r="C13" s="11"/>
      <c r="D13" s="146">
        <v>475080</v>
      </c>
      <c r="E13" s="147"/>
      <c r="F13" s="146">
        <v>8312549</v>
      </c>
      <c r="G13" s="148"/>
      <c r="H13" s="193">
        <v>0</v>
      </c>
      <c r="I13" s="147"/>
      <c r="J13" s="146">
        <v>175891</v>
      </c>
    </row>
    <row r="14" spans="1:10" ht="19.5" customHeight="1" x14ac:dyDescent="0.25">
      <c r="A14" s="51" t="s">
        <v>191</v>
      </c>
      <c r="B14" s="16">
        <v>4</v>
      </c>
      <c r="C14" s="11"/>
      <c r="D14" s="193">
        <v>0</v>
      </c>
      <c r="E14" s="193"/>
      <c r="F14" s="193">
        <v>0</v>
      </c>
      <c r="G14" s="174"/>
      <c r="H14" s="193">
        <v>0</v>
      </c>
      <c r="I14" s="180"/>
      <c r="J14" s="193">
        <v>53250000</v>
      </c>
    </row>
    <row r="15" spans="1:10" ht="19.5" customHeight="1" x14ac:dyDescent="0.25">
      <c r="A15" s="15" t="s">
        <v>125</v>
      </c>
      <c r="B15" s="16">
        <v>4</v>
      </c>
      <c r="C15" s="11"/>
      <c r="D15" s="193">
        <v>0</v>
      </c>
      <c r="E15" s="147"/>
      <c r="F15" s="186">
        <v>0</v>
      </c>
      <c r="G15" s="148"/>
      <c r="H15" s="146">
        <v>47000000</v>
      </c>
      <c r="I15" s="147"/>
      <c r="J15" s="146">
        <v>69700000</v>
      </c>
    </row>
    <row r="16" spans="1:10" ht="19.5" customHeight="1" x14ac:dyDescent="0.25">
      <c r="A16" s="15" t="s">
        <v>13</v>
      </c>
      <c r="B16" s="16">
        <v>7</v>
      </c>
      <c r="C16" s="11"/>
      <c r="D16" s="193">
        <v>652093557</v>
      </c>
      <c r="E16" s="147"/>
      <c r="F16" s="174">
        <v>553055509</v>
      </c>
      <c r="G16" s="148"/>
      <c r="H16" s="146">
        <v>158899456</v>
      </c>
      <c r="I16" s="147"/>
      <c r="J16" s="146">
        <v>134560105</v>
      </c>
    </row>
    <row r="17" spans="1:10" ht="19.5" customHeight="1" x14ac:dyDescent="0.25">
      <c r="A17" s="17" t="s">
        <v>14</v>
      </c>
      <c r="C17" s="11"/>
      <c r="D17" s="18">
        <f>SUM(D10:D16)</f>
        <v>1330668490</v>
      </c>
      <c r="E17" s="19"/>
      <c r="F17" s="18">
        <f>SUM(F10:F16)</f>
        <v>1275494417</v>
      </c>
      <c r="G17" s="145"/>
      <c r="H17" s="18">
        <f>SUM(H10:H16)</f>
        <v>276197880</v>
      </c>
      <c r="I17" s="19"/>
      <c r="J17" s="18">
        <f>SUM(J10:J16)</f>
        <v>331032438</v>
      </c>
    </row>
    <row r="18" spans="1:10" ht="19.5" customHeight="1" x14ac:dyDescent="0.3">
      <c r="A18" s="10"/>
      <c r="C18" s="11"/>
      <c r="D18" s="14"/>
      <c r="E18" s="12"/>
      <c r="F18" s="14"/>
      <c r="G18" s="11"/>
      <c r="H18" s="14"/>
      <c r="I18" s="12"/>
      <c r="J18" s="14"/>
    </row>
    <row r="19" spans="1:10" ht="19.5" customHeight="1" x14ac:dyDescent="0.3">
      <c r="A19" s="10" t="s">
        <v>15</v>
      </c>
      <c r="C19" s="11"/>
      <c r="D19" s="14"/>
      <c r="E19" s="12"/>
      <c r="F19" s="14"/>
      <c r="G19" s="11"/>
      <c r="H19" s="14"/>
      <c r="I19" s="12"/>
      <c r="J19" s="14"/>
    </row>
    <row r="20" spans="1:10" ht="19.5" customHeight="1" x14ac:dyDescent="0.25">
      <c r="A20" s="51" t="s">
        <v>129</v>
      </c>
      <c r="B20" s="2">
        <v>8</v>
      </c>
      <c r="C20" s="11"/>
      <c r="D20" s="146">
        <v>21728723</v>
      </c>
      <c r="E20" s="147"/>
      <c r="F20" s="146">
        <v>21665019</v>
      </c>
      <c r="G20" s="148"/>
      <c r="H20" s="146">
        <v>17150000</v>
      </c>
      <c r="I20" s="147"/>
      <c r="J20" s="146">
        <v>17150000</v>
      </c>
    </row>
    <row r="21" spans="1:10" ht="18" customHeight="1" x14ac:dyDescent="0.25">
      <c r="A21" s="13" t="s">
        <v>16</v>
      </c>
      <c r="B21" s="2">
        <v>9</v>
      </c>
      <c r="C21" s="11"/>
      <c r="D21" s="186">
        <v>0</v>
      </c>
      <c r="E21" s="147"/>
      <c r="F21" s="186">
        <v>0</v>
      </c>
      <c r="G21" s="148"/>
      <c r="H21" s="146">
        <v>844127375</v>
      </c>
      <c r="I21" s="147"/>
      <c r="J21" s="146">
        <v>844127375</v>
      </c>
    </row>
    <row r="22" spans="1:10" ht="18" customHeight="1" x14ac:dyDescent="0.25">
      <c r="A22" s="15" t="s">
        <v>145</v>
      </c>
      <c r="B22" s="2">
        <v>27</v>
      </c>
      <c r="C22" s="11"/>
      <c r="D22" s="146">
        <v>1157473</v>
      </c>
      <c r="E22" s="147"/>
      <c r="F22" s="146">
        <v>2882172</v>
      </c>
      <c r="G22" s="148"/>
      <c r="H22" s="146">
        <v>1157473</v>
      </c>
      <c r="I22" s="147"/>
      <c r="J22" s="146">
        <v>2882172</v>
      </c>
    </row>
    <row r="23" spans="1:10" ht="18" customHeight="1" x14ac:dyDescent="0.25">
      <c r="A23" s="51" t="s">
        <v>192</v>
      </c>
      <c r="B23" s="2">
        <v>4</v>
      </c>
      <c r="C23" s="11"/>
      <c r="D23" s="186">
        <v>0</v>
      </c>
      <c r="E23" s="147"/>
      <c r="F23" s="186">
        <v>0</v>
      </c>
      <c r="G23" s="148"/>
      <c r="H23" s="146">
        <v>133250000</v>
      </c>
      <c r="I23" s="147"/>
      <c r="J23" s="146">
        <v>56740000</v>
      </c>
    </row>
    <row r="24" spans="1:10" ht="18" customHeight="1" x14ac:dyDescent="0.25">
      <c r="A24" s="13" t="s">
        <v>17</v>
      </c>
      <c r="B24" s="2">
        <v>11</v>
      </c>
      <c r="C24" s="11"/>
      <c r="D24" s="146">
        <v>146556436</v>
      </c>
      <c r="E24" s="147"/>
      <c r="F24" s="146">
        <v>146556436</v>
      </c>
      <c r="G24" s="148"/>
      <c r="H24" s="146">
        <v>5000000</v>
      </c>
      <c r="I24" s="147"/>
      <c r="J24" s="146">
        <v>5000000</v>
      </c>
    </row>
    <row r="25" spans="1:10" ht="18" customHeight="1" x14ac:dyDescent="0.25">
      <c r="A25" s="13" t="s">
        <v>18</v>
      </c>
      <c r="B25" s="2">
        <v>12</v>
      </c>
      <c r="C25" s="11"/>
      <c r="D25" s="146">
        <v>2636536207</v>
      </c>
      <c r="E25" s="147"/>
      <c r="F25" s="146">
        <v>2592623602</v>
      </c>
      <c r="G25" s="148"/>
      <c r="H25" s="146">
        <v>686773179</v>
      </c>
      <c r="I25" s="147"/>
      <c r="J25" s="146">
        <v>674322785</v>
      </c>
    </row>
    <row r="26" spans="1:10" ht="18" customHeight="1" x14ac:dyDescent="0.25">
      <c r="A26" s="13" t="s">
        <v>144</v>
      </c>
      <c r="B26" s="2">
        <v>13</v>
      </c>
      <c r="C26" s="11"/>
      <c r="D26" s="146">
        <v>41324501</v>
      </c>
      <c r="E26" s="147"/>
      <c r="F26" s="146">
        <v>59993611</v>
      </c>
      <c r="G26" s="148"/>
      <c r="H26" s="146">
        <v>4493163</v>
      </c>
      <c r="I26" s="147"/>
      <c r="J26" s="146">
        <v>5969854</v>
      </c>
    </row>
    <row r="27" spans="1:10" ht="19.5" customHeight="1" x14ac:dyDescent="0.25">
      <c r="A27" s="13" t="s">
        <v>19</v>
      </c>
      <c r="B27" s="2">
        <v>15</v>
      </c>
      <c r="C27" s="11"/>
      <c r="D27" s="146">
        <v>23137488</v>
      </c>
      <c r="E27" s="147"/>
      <c r="F27" s="146">
        <v>20214104</v>
      </c>
      <c r="G27" s="148"/>
      <c r="H27" s="146">
        <v>5888771</v>
      </c>
      <c r="I27" s="147"/>
      <c r="J27" s="146">
        <v>6668727</v>
      </c>
    </row>
    <row r="28" spans="1:10" ht="19.5" customHeight="1" x14ac:dyDescent="0.25">
      <c r="A28" s="15" t="s">
        <v>20</v>
      </c>
      <c r="B28" s="2">
        <v>24</v>
      </c>
      <c r="C28" s="11"/>
      <c r="D28" s="146">
        <v>1580712</v>
      </c>
      <c r="E28" s="147"/>
      <c r="F28" s="146">
        <v>2429105</v>
      </c>
      <c r="G28" s="148"/>
      <c r="H28" s="186">
        <v>0</v>
      </c>
      <c r="I28" s="62"/>
      <c r="J28" s="186">
        <v>0</v>
      </c>
    </row>
    <row r="29" spans="1:10" ht="19.5" customHeight="1" x14ac:dyDescent="0.25">
      <c r="A29" s="15" t="s">
        <v>162</v>
      </c>
      <c r="C29" s="11"/>
      <c r="D29" s="146"/>
      <c r="E29" s="147"/>
      <c r="F29" s="146"/>
      <c r="G29" s="148"/>
      <c r="H29" s="186"/>
      <c r="I29" s="62"/>
      <c r="J29" s="186"/>
    </row>
    <row r="30" spans="1:10" ht="19.5" customHeight="1" x14ac:dyDescent="0.25">
      <c r="A30" s="62" t="s">
        <v>163</v>
      </c>
      <c r="B30" s="2">
        <v>29</v>
      </c>
      <c r="C30" s="11"/>
      <c r="D30" s="146">
        <v>2000000</v>
      </c>
      <c r="E30" s="147"/>
      <c r="F30" s="146">
        <v>2000000</v>
      </c>
      <c r="G30" s="148"/>
      <c r="H30" s="186">
        <v>0</v>
      </c>
      <c r="I30" s="62"/>
      <c r="J30" s="186">
        <v>0</v>
      </c>
    </row>
    <row r="31" spans="1:10" ht="19.5" customHeight="1" x14ac:dyDescent="0.25">
      <c r="A31" s="15" t="s">
        <v>21</v>
      </c>
      <c r="C31" s="11"/>
      <c r="D31" s="149">
        <v>20847176</v>
      </c>
      <c r="E31" s="147"/>
      <c r="F31" s="149">
        <v>45448258</v>
      </c>
      <c r="G31" s="148"/>
      <c r="H31" s="149">
        <v>10271040</v>
      </c>
      <c r="I31" s="147"/>
      <c r="J31" s="149">
        <v>14854990</v>
      </c>
    </row>
    <row r="32" spans="1:10" ht="19.5" customHeight="1" x14ac:dyDescent="0.25">
      <c r="A32" s="17" t="s">
        <v>22</v>
      </c>
      <c r="C32" s="11"/>
      <c r="D32" s="20">
        <f>SUM(D20:D31)</f>
        <v>2894868716</v>
      </c>
      <c r="E32" s="19"/>
      <c r="F32" s="20">
        <f>SUM(F20:F31)</f>
        <v>2893812307</v>
      </c>
      <c r="G32" s="145"/>
      <c r="H32" s="20">
        <f>SUM(H20:H31)</f>
        <v>1708111001</v>
      </c>
      <c r="I32" s="19"/>
      <c r="J32" s="20">
        <f>SUM(J20:J31)</f>
        <v>1627715903</v>
      </c>
    </row>
    <row r="33" spans="1:10" ht="19.5" customHeight="1" x14ac:dyDescent="0.25">
      <c r="C33" s="11"/>
      <c r="D33" s="21"/>
      <c r="E33" s="19"/>
      <c r="F33" s="21"/>
      <c r="G33" s="11"/>
      <c r="H33" s="21"/>
      <c r="I33" s="19"/>
      <c r="J33" s="21"/>
    </row>
    <row r="34" spans="1:10" ht="19.5" customHeight="1" thickBot="1" x14ac:dyDescent="0.3">
      <c r="A34" s="17" t="s">
        <v>23</v>
      </c>
      <c r="C34" s="11"/>
      <c r="D34" s="22">
        <f>D17+D32</f>
        <v>4225537206</v>
      </c>
      <c r="E34" s="19"/>
      <c r="F34" s="22">
        <f>F17+F32</f>
        <v>4169306724</v>
      </c>
      <c r="G34" s="145"/>
      <c r="H34" s="22">
        <f>H17+H32</f>
        <v>1984308881</v>
      </c>
      <c r="I34" s="19"/>
      <c r="J34" s="22">
        <f>J17+J32</f>
        <v>1958748341</v>
      </c>
    </row>
    <row r="35" spans="1:10" ht="19.5" customHeight="1" thickTop="1" x14ac:dyDescent="0.25">
      <c r="A35" s="17"/>
      <c r="C35" s="11"/>
      <c r="D35" s="23"/>
      <c r="E35" s="23"/>
      <c r="F35" s="23"/>
    </row>
    <row r="36" spans="1:10" ht="19.5" customHeight="1" x14ac:dyDescent="0.3">
      <c r="A36" s="1" t="s">
        <v>0</v>
      </c>
    </row>
    <row r="37" spans="1:10" ht="19.5" customHeight="1" x14ac:dyDescent="0.3">
      <c r="A37" s="4" t="s">
        <v>1</v>
      </c>
    </row>
    <row r="38" spans="1:10" ht="18.75" customHeight="1" x14ac:dyDescent="0.3">
      <c r="A38" s="4"/>
    </row>
    <row r="39" spans="1:10" s="7" customFormat="1" ht="19.5" customHeight="1" x14ac:dyDescent="0.25">
      <c r="B39" s="6"/>
      <c r="D39" s="238" t="s">
        <v>2</v>
      </c>
      <c r="E39" s="238"/>
      <c r="F39" s="238"/>
      <c r="H39" s="238" t="s">
        <v>3</v>
      </c>
      <c r="I39" s="239"/>
      <c r="J39" s="239"/>
    </row>
    <row r="40" spans="1:10" s="7" customFormat="1" ht="19.5" customHeight="1" x14ac:dyDescent="0.25">
      <c r="A40" s="5"/>
      <c r="B40" s="6"/>
      <c r="D40" s="238" t="s">
        <v>4</v>
      </c>
      <c r="E40" s="238"/>
      <c r="F40" s="238"/>
      <c r="H40" s="238" t="s">
        <v>4</v>
      </c>
      <c r="I40" s="238"/>
      <c r="J40" s="238"/>
    </row>
    <row r="41" spans="1:10" s="7" customFormat="1" ht="19.5" customHeight="1" x14ac:dyDescent="0.25">
      <c r="A41" s="5"/>
      <c r="B41" s="6"/>
      <c r="D41" s="240" t="s">
        <v>5</v>
      </c>
      <c r="E41" s="240"/>
      <c r="F41" s="240"/>
      <c r="H41" s="241" t="s">
        <v>5</v>
      </c>
      <c r="I41" s="241"/>
      <c r="J41" s="241"/>
    </row>
    <row r="42" spans="1:10" s="7" customFormat="1" ht="19.5" customHeight="1" x14ac:dyDescent="0.3">
      <c r="A42" s="9" t="s">
        <v>24</v>
      </c>
      <c r="B42" s="6" t="s">
        <v>7</v>
      </c>
      <c r="D42" s="7">
        <v>2022</v>
      </c>
      <c r="F42" s="7">
        <v>2021</v>
      </c>
      <c r="H42" s="7">
        <v>2022</v>
      </c>
      <c r="J42" s="7">
        <v>2021</v>
      </c>
    </row>
    <row r="43" spans="1:10" s="7" customFormat="1" ht="19.5" hidden="1" customHeight="1" x14ac:dyDescent="0.25">
      <c r="A43" s="5"/>
      <c r="B43" s="6"/>
    </row>
    <row r="44" spans="1:10" s="7" customFormat="1" ht="19.5" customHeight="1" x14ac:dyDescent="0.25">
      <c r="A44" s="5"/>
      <c r="B44" s="6"/>
      <c r="D44" s="242" t="s">
        <v>8</v>
      </c>
      <c r="E44" s="242"/>
      <c r="F44" s="242"/>
      <c r="G44" s="242"/>
      <c r="H44" s="242"/>
      <c r="I44" s="242"/>
      <c r="J44" s="242"/>
    </row>
    <row r="45" spans="1:10" ht="19.5" customHeight="1" x14ac:dyDescent="0.3">
      <c r="A45" s="10" t="s">
        <v>25</v>
      </c>
      <c r="C45" s="11"/>
      <c r="D45" s="12"/>
      <c r="E45" s="12"/>
      <c r="F45" s="12"/>
      <c r="G45" s="11"/>
      <c r="H45" s="12"/>
      <c r="I45" s="12"/>
      <c r="J45" s="12"/>
    </row>
    <row r="46" spans="1:10" ht="19.5" customHeight="1" x14ac:dyDescent="0.25">
      <c r="A46" s="15" t="s">
        <v>26</v>
      </c>
      <c r="B46" s="2">
        <v>16</v>
      </c>
      <c r="C46" s="11"/>
      <c r="D46" s="25">
        <v>675330563</v>
      </c>
      <c r="E46" s="147"/>
      <c r="F46" s="25">
        <v>255820716</v>
      </c>
      <c r="G46" s="148"/>
      <c r="H46" s="25">
        <v>72270563</v>
      </c>
      <c r="I46" s="147"/>
      <c r="J46" s="25">
        <v>51813116</v>
      </c>
    </row>
    <row r="47" spans="1:10" ht="19.5" customHeight="1" x14ac:dyDescent="0.25">
      <c r="A47" s="15" t="s">
        <v>27</v>
      </c>
      <c r="B47" s="2">
        <v>4</v>
      </c>
      <c r="C47" s="11"/>
      <c r="D47" s="146">
        <v>225076535</v>
      </c>
      <c r="E47" s="147"/>
      <c r="F47" s="146">
        <v>291338072</v>
      </c>
      <c r="G47" s="148"/>
      <c r="H47" s="25">
        <v>40497337</v>
      </c>
      <c r="I47" s="147"/>
      <c r="J47" s="25">
        <v>52578527</v>
      </c>
    </row>
    <row r="48" spans="1:10" ht="19.5" customHeight="1" x14ac:dyDescent="0.25">
      <c r="A48" s="15" t="s">
        <v>28</v>
      </c>
      <c r="B48" s="2" t="s">
        <v>172</v>
      </c>
      <c r="C48" s="11"/>
      <c r="D48" s="146">
        <v>266228622</v>
      </c>
      <c r="E48" s="147"/>
      <c r="F48" s="146">
        <v>261014948</v>
      </c>
      <c r="G48" s="148"/>
      <c r="H48" s="25">
        <v>66823400</v>
      </c>
      <c r="I48" s="147"/>
      <c r="J48" s="25">
        <v>70902659</v>
      </c>
    </row>
    <row r="49" spans="1:10" ht="19.5" customHeight="1" x14ac:dyDescent="0.25">
      <c r="A49" s="15" t="s">
        <v>229</v>
      </c>
      <c r="B49" s="2">
        <v>27</v>
      </c>
      <c r="C49" s="11"/>
      <c r="D49" s="25">
        <v>0</v>
      </c>
      <c r="E49" s="147"/>
      <c r="F49" s="25">
        <v>0</v>
      </c>
      <c r="G49" s="148"/>
      <c r="H49" s="146">
        <v>84685</v>
      </c>
      <c r="I49" s="147"/>
      <c r="J49" s="25">
        <v>0</v>
      </c>
    </row>
    <row r="50" spans="1:10" ht="19.5" customHeight="1" x14ac:dyDescent="0.25">
      <c r="A50" s="13" t="s">
        <v>29</v>
      </c>
      <c r="C50" s="11"/>
      <c r="D50" s="146"/>
      <c r="E50" s="147"/>
      <c r="F50" s="146"/>
      <c r="G50" s="148"/>
      <c r="I50" s="147"/>
      <c r="J50" s="146"/>
    </row>
    <row r="51" spans="1:10" ht="19.5" customHeight="1" x14ac:dyDescent="0.25">
      <c r="A51" s="13" t="s">
        <v>146</v>
      </c>
      <c r="B51" s="2">
        <v>16</v>
      </c>
      <c r="C51" s="11"/>
      <c r="D51" s="146">
        <v>130571570</v>
      </c>
      <c r="E51" s="147"/>
      <c r="F51" s="146">
        <v>194799560</v>
      </c>
      <c r="G51" s="148"/>
      <c r="H51" s="25">
        <v>1944000</v>
      </c>
      <c r="I51" s="147"/>
      <c r="J51" s="25">
        <v>31400000</v>
      </c>
    </row>
    <row r="52" spans="1:10" ht="19.5" customHeight="1" x14ac:dyDescent="0.25">
      <c r="A52" s="13" t="s">
        <v>29</v>
      </c>
      <c r="C52" s="11"/>
      <c r="D52" s="146"/>
      <c r="E52" s="147"/>
      <c r="F52" s="146"/>
      <c r="G52" s="148"/>
      <c r="H52" s="25"/>
      <c r="I52" s="147"/>
      <c r="J52" s="25"/>
    </row>
    <row r="53" spans="1:10" ht="19.5" customHeight="1" x14ac:dyDescent="0.25">
      <c r="A53" s="51" t="s">
        <v>173</v>
      </c>
      <c r="B53" s="2" t="s">
        <v>174</v>
      </c>
      <c r="C53" s="11"/>
      <c r="D53" s="25">
        <v>0</v>
      </c>
      <c r="E53" s="147"/>
      <c r="F53" s="146">
        <v>17750000</v>
      </c>
      <c r="G53" s="148"/>
      <c r="H53" s="25">
        <v>0</v>
      </c>
      <c r="I53" s="147"/>
      <c r="J53" s="186">
        <v>0</v>
      </c>
    </row>
    <row r="54" spans="1:10" ht="19.5" customHeight="1" x14ac:dyDescent="0.25">
      <c r="A54" s="89" t="s">
        <v>193</v>
      </c>
      <c r="B54" s="2" t="s">
        <v>174</v>
      </c>
      <c r="C54" s="11"/>
      <c r="D54" s="146">
        <v>5000000</v>
      </c>
      <c r="E54" s="147"/>
      <c r="F54" s="146">
        <v>5000000</v>
      </c>
      <c r="G54" s="148"/>
      <c r="H54" s="25">
        <v>0</v>
      </c>
      <c r="I54" s="147"/>
      <c r="J54" s="186">
        <v>0</v>
      </c>
    </row>
    <row r="55" spans="1:10" ht="19.5" customHeight="1" x14ac:dyDescent="0.25">
      <c r="A55" s="89" t="s">
        <v>170</v>
      </c>
      <c r="B55" s="2" t="s">
        <v>174</v>
      </c>
      <c r="C55" s="11"/>
      <c r="D55" s="146">
        <v>28218332</v>
      </c>
      <c r="E55" s="147"/>
      <c r="F55" s="146">
        <v>28865212</v>
      </c>
      <c r="G55" s="148"/>
      <c r="H55" s="25">
        <v>2026185</v>
      </c>
      <c r="I55" s="147"/>
      <c r="J55" s="237">
        <v>2281446</v>
      </c>
    </row>
    <row r="56" spans="1:10" ht="19.5" customHeight="1" x14ac:dyDescent="0.25">
      <c r="A56" s="89" t="s">
        <v>30</v>
      </c>
      <c r="C56" s="11"/>
      <c r="D56" s="146">
        <v>9332539</v>
      </c>
      <c r="E56" s="147"/>
      <c r="F56" s="146">
        <v>10095382</v>
      </c>
      <c r="G56" s="148"/>
      <c r="H56" s="25">
        <v>0</v>
      </c>
      <c r="I56" s="147"/>
      <c r="J56" s="186">
        <v>0</v>
      </c>
    </row>
    <row r="57" spans="1:10" ht="19.5" customHeight="1" x14ac:dyDescent="0.25">
      <c r="A57" s="17" t="s">
        <v>31</v>
      </c>
      <c r="C57" s="11"/>
      <c r="D57" s="18">
        <f>SUM(D46:D56)</f>
        <v>1339758161</v>
      </c>
      <c r="E57" s="19"/>
      <c r="F57" s="18">
        <f>SUM(F46:F56)</f>
        <v>1064683890</v>
      </c>
      <c r="G57" s="145"/>
      <c r="H57" s="18">
        <f>SUM(H46:H56)</f>
        <v>183646170</v>
      </c>
      <c r="I57" s="19"/>
      <c r="J57" s="18">
        <f>SUM(J46:J56)</f>
        <v>208975748</v>
      </c>
    </row>
    <row r="58" spans="1:10" ht="18.75" customHeight="1" x14ac:dyDescent="0.25">
      <c r="A58" s="17"/>
      <c r="C58" s="11"/>
      <c r="D58" s="14"/>
      <c r="E58" s="12"/>
      <c r="F58" s="14"/>
      <c r="G58" s="11"/>
      <c r="H58" s="14"/>
      <c r="I58" s="12"/>
      <c r="J58" s="14"/>
    </row>
    <row r="59" spans="1:10" ht="19.5" customHeight="1" x14ac:dyDescent="0.3">
      <c r="A59" s="10" t="s">
        <v>32</v>
      </c>
      <c r="C59" s="11"/>
      <c r="D59" s="14"/>
      <c r="E59" s="12"/>
      <c r="F59" s="14"/>
      <c r="G59" s="11"/>
      <c r="H59" s="14"/>
      <c r="I59" s="12"/>
      <c r="J59" s="14"/>
    </row>
    <row r="60" spans="1:10" ht="19.5" customHeight="1" x14ac:dyDescent="0.25">
      <c r="A60" s="13" t="s">
        <v>33</v>
      </c>
      <c r="B60" s="2">
        <v>16</v>
      </c>
      <c r="C60" s="11"/>
      <c r="D60" s="146">
        <v>195691484</v>
      </c>
      <c r="E60" s="147"/>
      <c r="F60" s="146">
        <v>195665570</v>
      </c>
      <c r="G60" s="148"/>
      <c r="H60" s="193">
        <v>9579900</v>
      </c>
      <c r="I60" s="147"/>
      <c r="J60" s="192">
        <v>0</v>
      </c>
    </row>
    <row r="61" spans="1:10" ht="19.5" customHeight="1" x14ac:dyDescent="0.25">
      <c r="A61" s="51" t="s">
        <v>147</v>
      </c>
      <c r="B61" s="2" t="s">
        <v>174</v>
      </c>
      <c r="C61" s="11"/>
      <c r="D61" s="193">
        <v>17750000</v>
      </c>
      <c r="E61" s="147"/>
      <c r="F61" s="192">
        <v>0</v>
      </c>
      <c r="G61" s="148"/>
      <c r="H61" s="186">
        <v>0</v>
      </c>
      <c r="I61" s="147"/>
      <c r="J61" s="186">
        <v>0</v>
      </c>
    </row>
    <row r="62" spans="1:10" ht="19.5" customHeight="1" x14ac:dyDescent="0.25">
      <c r="A62" s="51" t="s">
        <v>171</v>
      </c>
      <c r="B62" s="2" t="s">
        <v>174</v>
      </c>
      <c r="C62" s="11"/>
      <c r="D62" s="146">
        <v>12973571</v>
      </c>
      <c r="E62" s="147"/>
      <c r="F62" s="146">
        <v>31671327</v>
      </c>
      <c r="G62" s="148"/>
      <c r="H62" s="146">
        <v>2348498</v>
      </c>
      <c r="I62" s="147"/>
      <c r="J62" s="146">
        <v>3475179</v>
      </c>
    </row>
    <row r="63" spans="1:10" ht="19.5" customHeight="1" x14ac:dyDescent="0.25">
      <c r="A63" s="15" t="s">
        <v>34</v>
      </c>
      <c r="B63" s="2">
        <v>24</v>
      </c>
      <c r="C63" s="11"/>
      <c r="D63" s="146">
        <v>127542208</v>
      </c>
      <c r="E63" s="147"/>
      <c r="F63" s="146">
        <v>127751751</v>
      </c>
      <c r="G63" s="148"/>
      <c r="H63" s="146">
        <v>65488860</v>
      </c>
      <c r="I63" s="147"/>
      <c r="J63" s="146">
        <v>67063316</v>
      </c>
    </row>
    <row r="64" spans="1:10" ht="19.5" customHeight="1" x14ac:dyDescent="0.25">
      <c r="A64" s="13" t="s">
        <v>105</v>
      </c>
      <c r="B64" s="2">
        <v>18</v>
      </c>
      <c r="C64" s="11"/>
      <c r="D64" s="146">
        <v>164076485</v>
      </c>
      <c r="E64" s="147"/>
      <c r="F64" s="146">
        <v>158564512</v>
      </c>
      <c r="G64" s="148"/>
      <c r="H64" s="146">
        <v>29499657</v>
      </c>
      <c r="I64" s="147"/>
      <c r="J64" s="146">
        <v>24838888</v>
      </c>
    </row>
    <row r="65" spans="1:10" ht="19.5" customHeight="1" x14ac:dyDescent="0.25">
      <c r="A65" s="17" t="s">
        <v>35</v>
      </c>
      <c r="C65" s="11"/>
      <c r="D65" s="18">
        <f>SUM(D60:D64)</f>
        <v>518033748</v>
      </c>
      <c r="E65" s="19"/>
      <c r="F65" s="18">
        <f>SUM(F60:F64)</f>
        <v>513653160</v>
      </c>
      <c r="G65" s="145"/>
      <c r="H65" s="18">
        <f>SUM(H60:H64)</f>
        <v>106916915</v>
      </c>
      <c r="I65" s="19"/>
      <c r="J65" s="18">
        <f>SUM(J60:J64)</f>
        <v>95377383</v>
      </c>
    </row>
    <row r="66" spans="1:10" ht="19.5" customHeight="1" x14ac:dyDescent="0.25">
      <c r="A66" s="17" t="s">
        <v>36</v>
      </c>
      <c r="C66" s="11"/>
      <c r="D66" s="27">
        <f>D57+D65</f>
        <v>1857791909</v>
      </c>
      <c r="E66" s="19"/>
      <c r="F66" s="27">
        <f>F57+F65</f>
        <v>1578337050</v>
      </c>
      <c r="G66" s="145"/>
      <c r="H66" s="27">
        <f>H57+H65</f>
        <v>290563085</v>
      </c>
      <c r="I66" s="19"/>
      <c r="J66" s="27">
        <f>J57+J65</f>
        <v>304353131</v>
      </c>
    </row>
    <row r="67" spans="1:10" ht="18.75" customHeight="1" x14ac:dyDescent="0.25">
      <c r="A67" s="17"/>
      <c r="C67" s="11"/>
      <c r="D67" s="28"/>
      <c r="E67" s="19"/>
      <c r="F67" s="28"/>
      <c r="G67" s="11"/>
      <c r="H67" s="28"/>
      <c r="I67" s="19"/>
      <c r="J67" s="28"/>
    </row>
    <row r="68" spans="1:10" ht="19.5" customHeight="1" x14ac:dyDescent="0.3">
      <c r="A68" s="10" t="s">
        <v>37</v>
      </c>
      <c r="C68" s="11"/>
      <c r="D68" s="12"/>
      <c r="E68" s="12"/>
      <c r="F68" s="12"/>
      <c r="G68" s="11"/>
      <c r="H68" s="12"/>
      <c r="I68" s="12"/>
      <c r="J68" s="12"/>
    </row>
    <row r="69" spans="1:10" ht="19.5" customHeight="1" x14ac:dyDescent="0.25">
      <c r="A69" s="13" t="s">
        <v>38</v>
      </c>
      <c r="C69" s="11"/>
      <c r="D69" s="12"/>
      <c r="E69" s="12"/>
      <c r="F69" s="12"/>
      <c r="G69" s="11"/>
      <c r="H69" s="12"/>
      <c r="I69" s="12"/>
      <c r="J69" s="12"/>
    </row>
    <row r="70" spans="1:10" ht="19.5" customHeight="1" x14ac:dyDescent="0.25">
      <c r="A70" s="13" t="s">
        <v>39</v>
      </c>
      <c r="C70" s="11"/>
      <c r="D70" s="12"/>
      <c r="E70" s="12"/>
      <c r="F70" s="12"/>
      <c r="G70" s="11"/>
      <c r="H70" s="12"/>
      <c r="I70" s="12"/>
      <c r="J70" s="12"/>
    </row>
    <row r="71" spans="1:10" ht="19.5" customHeight="1" x14ac:dyDescent="0.25">
      <c r="A71" s="234" t="s">
        <v>206</v>
      </c>
      <c r="C71" s="11"/>
      <c r="D71" s="12"/>
      <c r="E71" s="12"/>
      <c r="F71" s="12"/>
      <c r="G71" s="11"/>
      <c r="H71" s="12"/>
      <c r="I71" s="12"/>
      <c r="J71" s="12"/>
    </row>
    <row r="72" spans="1:10" ht="19.5" customHeight="1" thickBot="1" x14ac:dyDescent="0.3">
      <c r="A72" s="235" t="s">
        <v>207</v>
      </c>
      <c r="C72" s="11"/>
      <c r="D72" s="150">
        <v>270000000</v>
      </c>
      <c r="E72" s="147"/>
      <c r="F72" s="150">
        <v>270000000</v>
      </c>
      <c r="G72" s="148"/>
      <c r="H72" s="150">
        <v>270000000</v>
      </c>
      <c r="I72" s="147"/>
      <c r="J72" s="150">
        <v>270000000</v>
      </c>
    </row>
    <row r="73" spans="1:10" ht="19.5" customHeight="1" thickTop="1" x14ac:dyDescent="0.25">
      <c r="A73" s="51" t="s">
        <v>40</v>
      </c>
      <c r="C73" s="11"/>
      <c r="D73" s="152"/>
      <c r="E73" s="147"/>
      <c r="F73" s="152"/>
      <c r="G73" s="148"/>
      <c r="H73" s="152"/>
      <c r="I73" s="147"/>
      <c r="J73" s="152"/>
    </row>
    <row r="74" spans="1:10" ht="19.5" customHeight="1" x14ac:dyDescent="0.25">
      <c r="A74" s="234" t="s">
        <v>208</v>
      </c>
      <c r="C74" s="11"/>
      <c r="D74" s="152"/>
      <c r="E74" s="147"/>
      <c r="F74" s="152"/>
      <c r="G74" s="148"/>
      <c r="H74" s="152"/>
      <c r="I74" s="147"/>
      <c r="J74" s="152"/>
    </row>
    <row r="75" spans="1:10" ht="19.5" customHeight="1" x14ac:dyDescent="0.25">
      <c r="A75" s="235" t="s">
        <v>207</v>
      </c>
      <c r="C75" s="11"/>
      <c r="D75" s="147">
        <v>269999000</v>
      </c>
      <c r="E75" s="147"/>
      <c r="F75" s="147">
        <v>269999000</v>
      </c>
      <c r="G75" s="148"/>
      <c r="H75" s="147">
        <v>269999000</v>
      </c>
      <c r="I75" s="147"/>
      <c r="J75" s="147">
        <v>269999000</v>
      </c>
    </row>
    <row r="76" spans="1:10" ht="19.5" customHeight="1" x14ac:dyDescent="0.25">
      <c r="A76" s="13" t="s">
        <v>126</v>
      </c>
      <c r="B76" s="16">
        <v>19</v>
      </c>
      <c r="C76" s="11"/>
      <c r="D76" s="146">
        <v>270000000</v>
      </c>
      <c r="E76" s="147"/>
      <c r="F76" s="146">
        <v>270000000</v>
      </c>
      <c r="G76" s="148"/>
      <c r="H76" s="146">
        <v>270000000</v>
      </c>
      <c r="I76" s="147"/>
      <c r="J76" s="146">
        <v>270000000</v>
      </c>
    </row>
    <row r="77" spans="1:10" ht="19.5" customHeight="1" x14ac:dyDescent="0.25">
      <c r="A77" s="13" t="s">
        <v>41</v>
      </c>
      <c r="B77" s="16"/>
      <c r="C77" s="11"/>
      <c r="D77" s="146"/>
      <c r="E77" s="147"/>
      <c r="F77" s="146"/>
      <c r="G77" s="148"/>
      <c r="H77" s="146"/>
      <c r="I77" s="147"/>
      <c r="J77" s="146"/>
    </row>
    <row r="78" spans="1:10" ht="19.5" customHeight="1" x14ac:dyDescent="0.25">
      <c r="A78" s="13" t="s">
        <v>127</v>
      </c>
      <c r="B78" s="16">
        <v>20</v>
      </c>
      <c r="C78" s="11"/>
      <c r="D78" s="146">
        <v>27000000</v>
      </c>
      <c r="E78" s="147"/>
      <c r="F78" s="146">
        <v>27000000</v>
      </c>
      <c r="G78" s="148"/>
      <c r="H78" s="146">
        <v>27000000</v>
      </c>
      <c r="I78" s="147"/>
      <c r="J78" s="146">
        <v>27000000</v>
      </c>
    </row>
    <row r="79" spans="1:10" ht="19.5" customHeight="1" x14ac:dyDescent="0.25">
      <c r="A79" s="13" t="s">
        <v>42</v>
      </c>
      <c r="B79" s="16"/>
      <c r="C79" s="11"/>
      <c r="D79" s="153">
        <v>824588422</v>
      </c>
      <c r="E79" s="152"/>
      <c r="F79" s="153">
        <v>891229853</v>
      </c>
      <c r="G79" s="88"/>
      <c r="H79" s="153">
        <v>840485085</v>
      </c>
      <c r="I79" s="154"/>
      <c r="J79" s="112">
        <v>801134499</v>
      </c>
    </row>
    <row r="80" spans="1:10" ht="19.5" customHeight="1" x14ac:dyDescent="0.25">
      <c r="A80" s="15" t="s">
        <v>164</v>
      </c>
      <c r="B80" s="16">
        <v>20</v>
      </c>
      <c r="C80" s="11"/>
      <c r="D80" s="149">
        <v>477973918</v>
      </c>
      <c r="E80" s="147"/>
      <c r="F80" s="149">
        <v>477973918</v>
      </c>
      <c r="G80" s="88"/>
      <c r="H80" s="155">
        <v>286261711</v>
      </c>
      <c r="I80" s="113"/>
      <c r="J80" s="155">
        <v>286261711</v>
      </c>
    </row>
    <row r="81" spans="1:10" s="34" customFormat="1" ht="19.5" hidden="1" customHeight="1" x14ac:dyDescent="0.25">
      <c r="B81" s="16"/>
      <c r="C81" s="30"/>
      <c r="G81" s="30"/>
    </row>
    <row r="82" spans="1:10" s="34" customFormat="1" ht="19.5" customHeight="1" x14ac:dyDescent="0.25">
      <c r="A82" s="33" t="s">
        <v>150</v>
      </c>
      <c r="B82" s="16"/>
      <c r="C82" s="30"/>
      <c r="D82" s="35">
        <f>SUM(D75:D80)</f>
        <v>1869561340</v>
      </c>
      <c r="E82" s="36"/>
      <c r="F82" s="35">
        <f>SUM(F75:F80)</f>
        <v>1936202771</v>
      </c>
      <c r="G82" s="151"/>
      <c r="H82" s="37">
        <f>SUM(H75:H80)</f>
        <v>1693745796</v>
      </c>
      <c r="I82" s="37"/>
      <c r="J82" s="37">
        <f>SUM(J75:J80)</f>
        <v>1654395210</v>
      </c>
    </row>
    <row r="83" spans="1:10" s="34" customFormat="1" ht="19.5" customHeight="1" x14ac:dyDescent="0.25">
      <c r="A83" s="38" t="s">
        <v>43</v>
      </c>
      <c r="B83" s="16">
        <v>10</v>
      </c>
      <c r="C83" s="30"/>
      <c r="D83" s="79">
        <v>498183957</v>
      </c>
      <c r="E83" s="113"/>
      <c r="F83" s="79">
        <v>654766903</v>
      </c>
      <c r="G83" s="88"/>
      <c r="H83" s="178">
        <v>0</v>
      </c>
      <c r="I83" s="50"/>
      <c r="J83" s="178">
        <v>0</v>
      </c>
    </row>
    <row r="84" spans="1:10" s="34" customFormat="1" ht="19.5" customHeight="1" x14ac:dyDescent="0.25">
      <c r="A84" s="33" t="s">
        <v>44</v>
      </c>
      <c r="B84" s="16"/>
      <c r="C84" s="30"/>
      <c r="D84" s="39">
        <f>SUM(D82:D83)</f>
        <v>2367745297</v>
      </c>
      <c r="E84" s="36"/>
      <c r="F84" s="39">
        <f>SUM(F82:F83)</f>
        <v>2590969674</v>
      </c>
      <c r="G84" s="145"/>
      <c r="H84" s="39">
        <f>SUM(H82:H83)</f>
        <v>1693745796</v>
      </c>
      <c r="I84" s="19"/>
      <c r="J84" s="39">
        <f>SUM(J82:J83)</f>
        <v>1654395210</v>
      </c>
    </row>
    <row r="85" spans="1:10" s="34" customFormat="1" ht="18.75" customHeight="1" x14ac:dyDescent="0.25">
      <c r="A85" s="40"/>
      <c r="B85" s="16"/>
      <c r="C85" s="30"/>
      <c r="D85" s="35"/>
      <c r="E85" s="36"/>
      <c r="F85" s="35"/>
      <c r="G85" s="21"/>
      <c r="H85" s="21"/>
      <c r="I85" s="21"/>
      <c r="J85" s="21"/>
    </row>
    <row r="86" spans="1:10" s="34" customFormat="1" ht="19.5" customHeight="1" thickBot="1" x14ac:dyDescent="0.3">
      <c r="A86" s="33" t="s">
        <v>45</v>
      </c>
      <c r="B86" s="16"/>
      <c r="C86" s="30"/>
      <c r="D86" s="41">
        <f>SUM(D66+D84)</f>
        <v>4225537206</v>
      </c>
      <c r="E86" s="36"/>
      <c r="F86" s="41">
        <f>SUM(F66+F84)</f>
        <v>4169306724</v>
      </c>
      <c r="G86" s="21"/>
      <c r="H86" s="41">
        <f>SUM(H66+H82)</f>
        <v>1984308881</v>
      </c>
      <c r="I86" s="36"/>
      <c r="J86" s="41">
        <f>SUM(J66+J82)</f>
        <v>1958748341</v>
      </c>
    </row>
    <row r="87" spans="1:10" ht="19.5" customHeight="1" thickTop="1" x14ac:dyDescent="0.25">
      <c r="A87" s="17"/>
      <c r="C87" s="11"/>
      <c r="D87" s="42"/>
      <c r="E87" s="19"/>
      <c r="F87" s="42"/>
    </row>
  </sheetData>
  <mergeCells count="14">
    <mergeCell ref="D44:J44"/>
    <mergeCell ref="D8:J8"/>
    <mergeCell ref="D39:F39"/>
    <mergeCell ref="H39:J39"/>
    <mergeCell ref="D40:F40"/>
    <mergeCell ref="H40:J40"/>
    <mergeCell ref="H41:J41"/>
    <mergeCell ref="D41:F4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5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Normal="100" zoomScaleSheetLayoutView="115" workbookViewId="0">
      <selection activeCell="E64" sqref="E64:E65"/>
    </sheetView>
  </sheetViews>
  <sheetFormatPr defaultRowHeight="19.5" customHeight="1" x14ac:dyDescent="0.25"/>
  <cols>
    <col min="1" max="1" width="43" customWidth="1"/>
    <col min="2" max="2" width="6.88671875" customWidth="1"/>
    <col min="3" max="3" width="14.33203125" customWidth="1"/>
    <col min="4" max="4" width="1.21875" customWidth="1"/>
    <col min="5" max="5" width="14.33203125" customWidth="1"/>
    <col min="6" max="6" width="1.21875" customWidth="1"/>
    <col min="7" max="7" width="14.33203125" customWidth="1"/>
    <col min="8" max="8" width="1.21875" customWidth="1"/>
    <col min="9" max="9" width="14.33203125" customWidth="1"/>
  </cols>
  <sheetData>
    <row r="1" spans="1:9" ht="19.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46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25">
      <c r="A4" s="43"/>
      <c r="B4" s="6"/>
      <c r="C4" s="238" t="s">
        <v>47</v>
      </c>
      <c r="D4" s="238"/>
      <c r="E4" s="238"/>
      <c r="F4" s="8"/>
      <c r="G4" s="238" t="s">
        <v>3</v>
      </c>
      <c r="H4" s="238"/>
      <c r="I4" s="238"/>
    </row>
    <row r="5" spans="1:9" ht="19.5" customHeight="1" x14ac:dyDescent="0.25">
      <c r="A5" s="43"/>
      <c r="B5" s="6"/>
      <c r="C5" s="238" t="s">
        <v>4</v>
      </c>
      <c r="D5" s="238"/>
      <c r="E5" s="238"/>
      <c r="F5" s="8"/>
      <c r="G5" s="238" t="s">
        <v>4</v>
      </c>
      <c r="H5" s="238"/>
      <c r="I5" s="238"/>
    </row>
    <row r="6" spans="1:9" ht="19.5" customHeight="1" x14ac:dyDescent="0.25">
      <c r="A6" s="43"/>
      <c r="B6" s="6"/>
      <c r="C6" s="244" t="s">
        <v>183</v>
      </c>
      <c r="D6" s="244"/>
      <c r="E6" s="244"/>
      <c r="F6" s="24"/>
      <c r="G6" s="244" t="s">
        <v>183</v>
      </c>
      <c r="H6" s="244"/>
      <c r="I6" s="244"/>
    </row>
    <row r="7" spans="1:9" ht="19.5" customHeight="1" x14ac:dyDescent="0.25">
      <c r="A7" s="43"/>
      <c r="B7" s="6"/>
      <c r="C7" s="243" t="s">
        <v>5</v>
      </c>
      <c r="D7" s="244"/>
      <c r="E7" s="244"/>
      <c r="F7" s="24"/>
      <c r="G7" s="243" t="s">
        <v>5</v>
      </c>
      <c r="H7" s="244"/>
      <c r="I7" s="244"/>
    </row>
    <row r="8" spans="1:9" ht="19.5" customHeight="1" x14ac:dyDescent="0.25">
      <c r="A8" s="43"/>
      <c r="B8" s="6" t="s">
        <v>7</v>
      </c>
      <c r="C8" s="7">
        <v>2022</v>
      </c>
      <c r="D8" s="7"/>
      <c r="E8" s="7">
        <v>2021</v>
      </c>
      <c r="F8" s="7"/>
      <c r="G8" s="7">
        <v>2022</v>
      </c>
      <c r="H8" s="7"/>
      <c r="I8" s="7">
        <v>2021</v>
      </c>
    </row>
    <row r="9" spans="1:9" ht="19.5" customHeight="1" x14ac:dyDescent="0.25">
      <c r="A9" s="43"/>
      <c r="B9" s="6"/>
      <c r="C9" s="242" t="s">
        <v>8</v>
      </c>
      <c r="D9" s="242"/>
      <c r="E9" s="242"/>
      <c r="F9" s="242"/>
      <c r="G9" s="242"/>
      <c r="H9" s="242"/>
      <c r="I9" s="242"/>
    </row>
    <row r="10" spans="1:9" ht="19.5" customHeight="1" x14ac:dyDescent="0.3">
      <c r="A10" s="10" t="s">
        <v>209</v>
      </c>
      <c r="B10" s="2"/>
      <c r="C10" s="12"/>
      <c r="D10" s="12"/>
      <c r="E10" s="12"/>
      <c r="F10" s="12"/>
      <c r="G10" s="12"/>
      <c r="H10" s="12"/>
      <c r="I10" s="12"/>
    </row>
    <row r="11" spans="1:9" ht="19.5" customHeight="1" x14ac:dyDescent="0.25">
      <c r="A11" s="13" t="s">
        <v>48</v>
      </c>
      <c r="B11" s="2" t="s">
        <v>175</v>
      </c>
      <c r="C11" s="147">
        <v>5718200803</v>
      </c>
      <c r="D11" s="147"/>
      <c r="E11" s="147">
        <v>5494649517</v>
      </c>
      <c r="F11" s="147"/>
      <c r="G11" s="147">
        <v>578018883</v>
      </c>
      <c r="H11" s="147"/>
      <c r="I11" s="147">
        <v>521957593</v>
      </c>
    </row>
    <row r="12" spans="1:9" ht="19.5" customHeight="1" x14ac:dyDescent="0.25">
      <c r="A12" s="13" t="s">
        <v>100</v>
      </c>
      <c r="B12" s="2" t="s">
        <v>175</v>
      </c>
      <c r="C12" s="147">
        <v>130291611</v>
      </c>
      <c r="D12" s="147"/>
      <c r="E12" s="147">
        <v>93901517</v>
      </c>
      <c r="F12" s="147"/>
      <c r="G12" s="186">
        <v>0</v>
      </c>
      <c r="H12" s="147"/>
      <c r="I12" s="186">
        <v>0</v>
      </c>
    </row>
    <row r="13" spans="1:9" ht="19.5" customHeight="1" x14ac:dyDescent="0.25">
      <c r="A13" s="51" t="s">
        <v>106</v>
      </c>
      <c r="B13" s="2">
        <v>4</v>
      </c>
      <c r="C13" s="147">
        <v>1922229</v>
      </c>
      <c r="D13" s="147"/>
      <c r="E13" s="147">
        <v>1799678</v>
      </c>
      <c r="F13" s="147"/>
      <c r="G13" s="147">
        <v>263141752</v>
      </c>
      <c r="H13" s="147"/>
      <c r="I13" s="147">
        <v>261847637</v>
      </c>
    </row>
    <row r="14" spans="1:9" ht="19.5" customHeight="1" x14ac:dyDescent="0.25">
      <c r="A14" s="13" t="s">
        <v>49</v>
      </c>
      <c r="B14" s="2"/>
      <c r="C14" s="147">
        <v>54394699</v>
      </c>
      <c r="D14" s="147"/>
      <c r="E14" s="147">
        <v>50167940</v>
      </c>
      <c r="F14" s="147"/>
      <c r="G14" s="174">
        <v>272691</v>
      </c>
      <c r="H14" s="147"/>
      <c r="I14" s="174">
        <v>1130213</v>
      </c>
    </row>
    <row r="15" spans="1:9" ht="19.5" customHeight="1" x14ac:dyDescent="0.25">
      <c r="A15" s="13" t="s">
        <v>50</v>
      </c>
      <c r="B15" s="2" t="s">
        <v>176</v>
      </c>
      <c r="C15" s="147">
        <v>104779225</v>
      </c>
      <c r="D15" s="147"/>
      <c r="E15" s="147">
        <v>104449679</v>
      </c>
      <c r="F15" s="147"/>
      <c r="G15" s="147">
        <v>48511867</v>
      </c>
      <c r="H15" s="147"/>
      <c r="I15" s="147">
        <v>49336036</v>
      </c>
    </row>
    <row r="16" spans="1:9" ht="19.5" customHeight="1" x14ac:dyDescent="0.25">
      <c r="A16" s="17" t="s">
        <v>210</v>
      </c>
      <c r="B16" s="2"/>
      <c r="C16" s="18">
        <f>SUM(C11:C15)</f>
        <v>6009588567</v>
      </c>
      <c r="D16" s="19"/>
      <c r="E16" s="18">
        <f>SUM(E11:E15)</f>
        <v>5744968331</v>
      </c>
      <c r="F16" s="19"/>
      <c r="G16" s="18">
        <f>SUM(G11:G15)</f>
        <v>889945193</v>
      </c>
      <c r="H16" s="19"/>
      <c r="I16" s="18">
        <f>SUM(I11:I15)</f>
        <v>834271479</v>
      </c>
    </row>
    <row r="17" spans="1:9" ht="19.5" customHeight="1" x14ac:dyDescent="0.25">
      <c r="A17" s="13"/>
      <c r="B17" s="2"/>
      <c r="C17" s="3"/>
      <c r="D17" s="12"/>
      <c r="E17" s="3"/>
      <c r="F17" s="12"/>
      <c r="G17" s="3"/>
      <c r="H17" s="12"/>
      <c r="I17" s="3"/>
    </row>
    <row r="18" spans="1:9" ht="19.5" customHeight="1" x14ac:dyDescent="0.3">
      <c r="A18" s="10" t="s">
        <v>51</v>
      </c>
      <c r="B18" s="2"/>
      <c r="C18" s="3"/>
      <c r="D18" s="12"/>
      <c r="E18" s="3"/>
      <c r="F18" s="12"/>
      <c r="G18" s="3"/>
      <c r="H18" s="12"/>
      <c r="I18" s="3"/>
    </row>
    <row r="19" spans="1:9" ht="19.5" customHeight="1" x14ac:dyDescent="0.25">
      <c r="A19" s="15" t="s">
        <v>52</v>
      </c>
      <c r="B19" s="2" t="s">
        <v>201</v>
      </c>
      <c r="C19" s="147">
        <v>5103625145</v>
      </c>
      <c r="D19" s="147"/>
      <c r="E19" s="147">
        <v>4652459976</v>
      </c>
      <c r="F19" s="147"/>
      <c r="G19" s="147">
        <v>561974185</v>
      </c>
      <c r="H19" s="147"/>
      <c r="I19" s="147">
        <v>499816383</v>
      </c>
    </row>
    <row r="20" spans="1:9" ht="19.5" customHeight="1" x14ac:dyDescent="0.25">
      <c r="A20" s="15" t="s">
        <v>101</v>
      </c>
      <c r="B20" s="2"/>
      <c r="C20" s="147">
        <v>132209820</v>
      </c>
      <c r="D20" s="147"/>
      <c r="E20" s="147">
        <v>108583295</v>
      </c>
      <c r="F20" s="147"/>
      <c r="G20" s="186">
        <v>0</v>
      </c>
      <c r="H20" s="147"/>
      <c r="I20" s="186">
        <v>0</v>
      </c>
    </row>
    <row r="21" spans="1:9" ht="19.5" customHeight="1" x14ac:dyDescent="0.25">
      <c r="A21" s="15" t="s">
        <v>107</v>
      </c>
      <c r="B21" s="2">
        <v>4</v>
      </c>
      <c r="C21" s="147">
        <v>327186499</v>
      </c>
      <c r="D21" s="147"/>
      <c r="E21" s="147">
        <v>241705258</v>
      </c>
      <c r="F21" s="147"/>
      <c r="G21" s="147">
        <v>36762414</v>
      </c>
      <c r="H21" s="147"/>
      <c r="I21" s="147">
        <v>36869355</v>
      </c>
    </row>
    <row r="22" spans="1:9" ht="19.5" customHeight="1" x14ac:dyDescent="0.25">
      <c r="A22" s="15" t="s">
        <v>53</v>
      </c>
      <c r="B22" s="2">
        <v>4</v>
      </c>
      <c r="C22" s="147">
        <v>241978833</v>
      </c>
      <c r="D22" s="147"/>
      <c r="E22" s="147">
        <v>246847462</v>
      </c>
      <c r="F22" s="147"/>
      <c r="G22" s="147">
        <v>103396125</v>
      </c>
      <c r="H22" s="147"/>
      <c r="I22" s="147">
        <v>104522993</v>
      </c>
    </row>
    <row r="23" spans="1:9" ht="19.5" customHeight="1" x14ac:dyDescent="0.25">
      <c r="A23" s="17" t="s">
        <v>55</v>
      </c>
      <c r="B23" s="2"/>
      <c r="C23" s="18">
        <f>SUM(C19:C22)</f>
        <v>5805000297</v>
      </c>
      <c r="D23" s="19"/>
      <c r="E23" s="18">
        <f>SUM(E19:E22)</f>
        <v>5249595991</v>
      </c>
      <c r="F23" s="19"/>
      <c r="G23" s="18">
        <f>SUM(G19:G22)</f>
        <v>702132724</v>
      </c>
      <c r="H23" s="19"/>
      <c r="I23" s="18">
        <f>SUM(I19:I22)</f>
        <v>641208731</v>
      </c>
    </row>
    <row r="24" spans="1:9" ht="12.75" customHeight="1" x14ac:dyDescent="0.25">
      <c r="A24" s="17"/>
      <c r="B24" s="2"/>
      <c r="C24" s="42"/>
      <c r="D24" s="19"/>
      <c r="E24" s="42"/>
      <c r="F24" s="19"/>
      <c r="G24" s="42"/>
      <c r="H24" s="19"/>
      <c r="I24" s="42"/>
    </row>
    <row r="25" spans="1:9" ht="19.5" customHeight="1" x14ac:dyDescent="0.25">
      <c r="A25" s="17" t="s">
        <v>151</v>
      </c>
      <c r="B25" s="2"/>
      <c r="C25" s="42">
        <f>C16-C23</f>
        <v>204588270</v>
      </c>
      <c r="D25" s="19"/>
      <c r="E25" s="42">
        <f>E16-E23</f>
        <v>495372340</v>
      </c>
      <c r="F25" s="19"/>
      <c r="G25" s="42">
        <f>G16-G23</f>
        <v>187812469</v>
      </c>
      <c r="H25" s="19"/>
      <c r="I25" s="42">
        <f>I16-I23</f>
        <v>193062748</v>
      </c>
    </row>
    <row r="26" spans="1:9" ht="19.5" customHeight="1" x14ac:dyDescent="0.25">
      <c r="A26" s="15" t="s">
        <v>54</v>
      </c>
      <c r="B26" s="2">
        <v>4</v>
      </c>
      <c r="C26" s="176">
        <v>-17750162</v>
      </c>
      <c r="D26" s="177"/>
      <c r="E26" s="176">
        <v>-19994755</v>
      </c>
      <c r="F26" s="177"/>
      <c r="G26" s="176">
        <v>-1379817</v>
      </c>
      <c r="H26" s="177"/>
      <c r="I26" s="176">
        <v>-2330842</v>
      </c>
    </row>
    <row r="27" spans="1:9" ht="19.5" customHeight="1" x14ac:dyDescent="0.25">
      <c r="A27" s="15" t="s">
        <v>152</v>
      </c>
      <c r="B27" s="2"/>
      <c r="C27" s="3"/>
      <c r="D27" s="12"/>
      <c r="E27" s="3"/>
      <c r="F27" s="12"/>
      <c r="G27" s="3"/>
      <c r="H27" s="12"/>
      <c r="I27" s="3"/>
    </row>
    <row r="28" spans="1:9" ht="19.5" customHeight="1" x14ac:dyDescent="0.25">
      <c r="A28" s="15" t="s">
        <v>211</v>
      </c>
      <c r="B28" s="2"/>
      <c r="C28" s="176">
        <v>372744</v>
      </c>
      <c r="D28" s="12"/>
      <c r="E28" s="176">
        <v>1391629</v>
      </c>
      <c r="F28" s="175"/>
      <c r="G28" s="176">
        <v>0</v>
      </c>
      <c r="H28" s="175"/>
      <c r="I28" s="176">
        <v>1595312</v>
      </c>
    </row>
    <row r="29" spans="1:9" ht="19.5" customHeight="1" x14ac:dyDescent="0.25">
      <c r="A29" s="15" t="s">
        <v>184</v>
      </c>
      <c r="B29" s="2"/>
      <c r="C29" s="176"/>
      <c r="D29" s="182"/>
      <c r="E29" s="176"/>
      <c r="F29" s="182"/>
      <c r="G29" s="176"/>
      <c r="H29" s="182"/>
      <c r="I29" s="176"/>
    </row>
    <row r="30" spans="1:9" ht="19.5" customHeight="1" x14ac:dyDescent="0.25">
      <c r="A30" s="15" t="s">
        <v>148</v>
      </c>
      <c r="B30" s="2">
        <v>8</v>
      </c>
      <c r="C30" s="179">
        <v>63704</v>
      </c>
      <c r="D30" s="180"/>
      <c r="E30" s="179">
        <v>-255833</v>
      </c>
      <c r="F30" s="180"/>
      <c r="G30" s="178">
        <v>0</v>
      </c>
      <c r="H30" s="180"/>
      <c r="I30" s="178">
        <v>0</v>
      </c>
    </row>
    <row r="31" spans="1:9" ht="19.5" customHeight="1" x14ac:dyDescent="0.25">
      <c r="A31" s="17" t="s">
        <v>56</v>
      </c>
      <c r="B31" s="2"/>
      <c r="C31" s="44">
        <f>SUM(C25:C30)</f>
        <v>187274556</v>
      </c>
      <c r="D31" s="42"/>
      <c r="E31" s="44">
        <f>SUM(E25:E30)</f>
        <v>476513381</v>
      </c>
      <c r="F31" s="42"/>
      <c r="G31" s="44">
        <f>SUM(G25:G30)</f>
        <v>186432652</v>
      </c>
      <c r="H31" s="42"/>
      <c r="I31" s="44">
        <f>SUM(I25:I30)</f>
        <v>192327218</v>
      </c>
    </row>
    <row r="32" spans="1:9" ht="19.5" customHeight="1" x14ac:dyDescent="0.25">
      <c r="A32" s="15" t="s">
        <v>185</v>
      </c>
      <c r="B32" s="2">
        <v>24</v>
      </c>
      <c r="C32" s="149">
        <v>20544426</v>
      </c>
      <c r="D32" s="147"/>
      <c r="E32" s="149">
        <v>33410430</v>
      </c>
      <c r="F32" s="147"/>
      <c r="G32" s="25">
        <v>157951</v>
      </c>
      <c r="H32" s="147"/>
      <c r="I32" s="25">
        <v>324921</v>
      </c>
    </row>
    <row r="33" spans="1:9" ht="19.5" customHeight="1" x14ac:dyDescent="0.25">
      <c r="A33" s="33" t="s">
        <v>57</v>
      </c>
      <c r="B33" s="2"/>
      <c r="C33" s="128">
        <f>C31-C32</f>
        <v>166730130</v>
      </c>
      <c r="D33" s="36"/>
      <c r="E33" s="128">
        <f>E31-E32</f>
        <v>443102951</v>
      </c>
      <c r="F33" s="36"/>
      <c r="G33" s="128">
        <f>G31-G32</f>
        <v>186274701</v>
      </c>
      <c r="H33" s="36"/>
      <c r="I33" s="128">
        <f>I31-I32</f>
        <v>192002297</v>
      </c>
    </row>
    <row r="34" spans="1:9" ht="19.5" customHeight="1" x14ac:dyDescent="0.25">
      <c r="A34" s="33"/>
      <c r="B34" s="2"/>
      <c r="C34" s="45"/>
      <c r="D34" s="36"/>
      <c r="E34" s="45"/>
      <c r="F34" s="36"/>
      <c r="G34" s="45"/>
      <c r="H34" s="36"/>
      <c r="I34" s="45"/>
    </row>
    <row r="35" spans="1:9" ht="19.5" customHeight="1" x14ac:dyDescent="0.25">
      <c r="A35" s="17" t="s">
        <v>58</v>
      </c>
      <c r="B35" s="2"/>
      <c r="C35" s="46"/>
      <c r="D35" s="47"/>
      <c r="E35" s="46"/>
      <c r="F35" s="47"/>
      <c r="G35" s="46"/>
      <c r="H35" s="47"/>
      <c r="I35" s="46"/>
    </row>
    <row r="36" spans="1:9" s="187" customFormat="1" ht="19.5" customHeight="1" x14ac:dyDescent="0.3">
      <c r="A36" s="48" t="s">
        <v>108</v>
      </c>
      <c r="B36" s="2"/>
      <c r="C36" s="46"/>
      <c r="D36" s="47"/>
      <c r="E36" s="46"/>
      <c r="F36" s="47"/>
      <c r="G36" s="46"/>
      <c r="H36" s="47"/>
      <c r="I36" s="46"/>
    </row>
    <row r="37" spans="1:9" ht="19.5" customHeight="1" x14ac:dyDescent="0.25">
      <c r="A37" s="38" t="s">
        <v>130</v>
      </c>
      <c r="B37" s="2"/>
      <c r="C37" s="174">
        <v>0</v>
      </c>
      <c r="D37" s="49"/>
      <c r="E37" s="174">
        <v>171262300</v>
      </c>
      <c r="F37" s="49"/>
      <c r="G37" s="174">
        <v>0</v>
      </c>
      <c r="H37" s="49"/>
      <c r="I37" s="174">
        <v>60242000</v>
      </c>
    </row>
    <row r="38" spans="1:9" ht="19.5" customHeight="1" x14ac:dyDescent="0.25">
      <c r="A38" s="38" t="s">
        <v>212</v>
      </c>
      <c r="B38" s="2">
        <v>18</v>
      </c>
      <c r="C38" s="174">
        <v>-12845779</v>
      </c>
      <c r="D38" s="49"/>
      <c r="E38" s="174">
        <v>0</v>
      </c>
      <c r="F38" s="49"/>
      <c r="G38" s="174">
        <v>-8662039</v>
      </c>
      <c r="H38" s="49"/>
      <c r="I38" s="174">
        <v>0</v>
      </c>
    </row>
    <row r="39" spans="1:9" ht="19.5" customHeight="1" x14ac:dyDescent="0.25">
      <c r="A39" s="50" t="s">
        <v>214</v>
      </c>
      <c r="C39" s="49"/>
      <c r="D39" s="219"/>
      <c r="E39" s="49"/>
      <c r="F39" s="219"/>
      <c r="G39" s="49"/>
      <c r="H39" s="123"/>
      <c r="I39" s="49"/>
    </row>
    <row r="40" spans="1:9" ht="19.5" customHeight="1" x14ac:dyDescent="0.25">
      <c r="A40" s="50" t="s">
        <v>213</v>
      </c>
      <c r="B40" s="2">
        <v>24</v>
      </c>
      <c r="C40" s="217">
        <v>2735577</v>
      </c>
      <c r="D40" s="219"/>
      <c r="E40" s="217">
        <v>-34252460</v>
      </c>
      <c r="F40" s="219"/>
      <c r="G40" s="217">
        <v>1732406</v>
      </c>
      <c r="H40" s="123"/>
      <c r="I40" s="217">
        <v>-12048400</v>
      </c>
    </row>
    <row r="41" spans="1:9" ht="19.5" customHeight="1" x14ac:dyDescent="0.25">
      <c r="A41" s="33" t="s">
        <v>109</v>
      </c>
      <c r="C41" s="49"/>
      <c r="D41" s="47"/>
      <c r="E41" s="49"/>
      <c r="F41" s="47"/>
      <c r="G41" s="49"/>
      <c r="H41" s="47"/>
      <c r="I41" s="49"/>
    </row>
    <row r="42" spans="1:9" ht="19.5" customHeight="1" x14ac:dyDescent="0.25">
      <c r="A42" s="33" t="s">
        <v>110</v>
      </c>
      <c r="B42" s="2"/>
      <c r="C42" s="122">
        <f>SUM(C37:C41)</f>
        <v>-10110202</v>
      </c>
      <c r="D42" s="143"/>
      <c r="E42" s="122">
        <f>SUM(E37:E41)</f>
        <v>137009840</v>
      </c>
      <c r="F42" s="143"/>
      <c r="G42" s="122">
        <f>SUM(G37:G41)</f>
        <v>-6929633</v>
      </c>
      <c r="H42" s="47"/>
      <c r="I42" s="122">
        <f>SUM(I37:I41)</f>
        <v>48193600</v>
      </c>
    </row>
    <row r="43" spans="1:9" ht="19.5" customHeight="1" x14ac:dyDescent="0.25">
      <c r="A43" s="17" t="s">
        <v>226</v>
      </c>
      <c r="B43" s="2"/>
      <c r="C43" s="46"/>
      <c r="D43" s="19"/>
      <c r="E43" s="46"/>
      <c r="F43" s="19"/>
      <c r="G43" s="47"/>
      <c r="H43" s="19"/>
      <c r="I43" s="47"/>
    </row>
    <row r="44" spans="1:9" ht="19.5" customHeight="1" x14ac:dyDescent="0.25">
      <c r="A44" s="17" t="s">
        <v>111</v>
      </c>
      <c r="B44" s="2"/>
      <c r="C44" s="157">
        <f>C42</f>
        <v>-10110202</v>
      </c>
      <c r="D44" s="102"/>
      <c r="E44" s="157">
        <f>E42</f>
        <v>137009840</v>
      </c>
      <c r="F44" s="102"/>
      <c r="G44" s="157">
        <f>G42</f>
        <v>-6929633</v>
      </c>
      <c r="H44" s="120"/>
      <c r="I44" s="157">
        <f>I42</f>
        <v>48193600</v>
      </c>
    </row>
    <row r="45" spans="1:9" ht="19.5" customHeight="1" x14ac:dyDescent="0.25">
      <c r="A45" s="17"/>
      <c r="B45" s="2"/>
      <c r="C45" s="119"/>
      <c r="D45" s="102"/>
      <c r="E45" s="119"/>
      <c r="F45" s="102"/>
      <c r="G45" s="119"/>
      <c r="H45" s="120"/>
      <c r="I45" s="119"/>
    </row>
    <row r="46" spans="1:9" ht="19.5" customHeight="1" thickBot="1" x14ac:dyDescent="0.3">
      <c r="A46" s="17" t="s">
        <v>59</v>
      </c>
      <c r="B46" s="2"/>
      <c r="C46" s="22">
        <f>SUM(C33,C44)</f>
        <v>156619928</v>
      </c>
      <c r="D46" s="19"/>
      <c r="E46" s="22">
        <f>SUM(E33,E44)</f>
        <v>580112791</v>
      </c>
      <c r="F46" s="19"/>
      <c r="G46" s="22">
        <f>SUM(G33,G44)</f>
        <v>179345068</v>
      </c>
      <c r="H46" s="19"/>
      <c r="I46" s="22">
        <f>SUM(I33,I44)</f>
        <v>240195897</v>
      </c>
    </row>
    <row r="47" spans="1:9" ht="19.5" customHeight="1" thickTop="1" x14ac:dyDescent="0.25">
      <c r="A47" s="33"/>
      <c r="B47" s="2"/>
      <c r="C47" s="45"/>
      <c r="D47" s="36"/>
      <c r="E47" s="45"/>
      <c r="F47" s="36"/>
      <c r="G47" s="45"/>
      <c r="H47" s="36"/>
      <c r="I47" s="45"/>
    </row>
    <row r="48" spans="1:9" ht="19.5" customHeight="1" x14ac:dyDescent="0.3">
      <c r="A48" s="1" t="s">
        <v>0</v>
      </c>
      <c r="B48" s="2"/>
      <c r="C48" s="3"/>
      <c r="D48" s="3"/>
      <c r="E48" s="3"/>
      <c r="F48" s="3"/>
      <c r="G48" s="3"/>
      <c r="H48" s="3"/>
      <c r="I48" s="3"/>
    </row>
    <row r="49" spans="1:9" ht="19.5" customHeight="1" x14ac:dyDescent="0.3">
      <c r="A49" s="4" t="s">
        <v>46</v>
      </c>
      <c r="B49" s="2"/>
      <c r="C49" s="3"/>
      <c r="D49" s="3"/>
      <c r="E49" s="3"/>
      <c r="F49" s="3"/>
      <c r="G49" s="3"/>
      <c r="H49" s="3"/>
      <c r="I49" s="3"/>
    </row>
    <row r="50" spans="1:9" ht="19.5" customHeight="1" x14ac:dyDescent="0.3">
      <c r="A50" s="4"/>
      <c r="B50" s="2"/>
      <c r="C50" s="3"/>
      <c r="D50" s="3"/>
      <c r="E50" s="3"/>
      <c r="F50" s="3"/>
      <c r="G50" s="3"/>
      <c r="H50" s="3"/>
      <c r="I50" s="3"/>
    </row>
    <row r="51" spans="1:9" ht="19.5" customHeight="1" x14ac:dyDescent="0.25">
      <c r="A51" s="43"/>
      <c r="B51" s="125"/>
      <c r="C51" s="238" t="s">
        <v>47</v>
      </c>
      <c r="D51" s="238"/>
      <c r="E51" s="238"/>
      <c r="F51" s="124"/>
      <c r="G51" s="238" t="s">
        <v>3</v>
      </c>
      <c r="H51" s="238"/>
      <c r="I51" s="238"/>
    </row>
    <row r="52" spans="1:9" ht="19.5" customHeight="1" x14ac:dyDescent="0.25">
      <c r="A52" s="43"/>
      <c r="B52" s="125"/>
      <c r="C52" s="238" t="s">
        <v>4</v>
      </c>
      <c r="D52" s="238"/>
      <c r="E52" s="238"/>
      <c r="F52" s="124"/>
      <c r="G52" s="238" t="s">
        <v>4</v>
      </c>
      <c r="H52" s="238"/>
      <c r="I52" s="238"/>
    </row>
    <row r="53" spans="1:9" ht="19.5" customHeight="1" x14ac:dyDescent="0.25">
      <c r="A53" s="43"/>
      <c r="B53" s="125"/>
      <c r="C53" s="244" t="s">
        <v>183</v>
      </c>
      <c r="D53" s="244"/>
      <c r="E53" s="244"/>
      <c r="F53" s="126"/>
      <c r="G53" s="244" t="s">
        <v>183</v>
      </c>
      <c r="H53" s="244"/>
      <c r="I53" s="244"/>
    </row>
    <row r="54" spans="1:9" ht="19.5" customHeight="1" x14ac:dyDescent="0.25">
      <c r="A54" s="43"/>
      <c r="B54" s="125"/>
      <c r="C54" s="243" t="s">
        <v>5</v>
      </c>
      <c r="D54" s="244"/>
      <c r="E54" s="244"/>
      <c r="F54" s="126"/>
      <c r="G54" s="243" t="s">
        <v>5</v>
      </c>
      <c r="H54" s="243"/>
      <c r="I54" s="243"/>
    </row>
    <row r="55" spans="1:9" ht="19.5" customHeight="1" x14ac:dyDescent="0.25">
      <c r="A55" s="43"/>
      <c r="B55" s="125" t="s">
        <v>7</v>
      </c>
      <c r="C55" s="7">
        <v>2022</v>
      </c>
      <c r="D55" s="7"/>
      <c r="E55" s="7">
        <v>2021</v>
      </c>
      <c r="F55" s="7"/>
      <c r="G55" s="7">
        <v>2022</v>
      </c>
      <c r="H55" s="7"/>
      <c r="I55" s="7">
        <v>2021</v>
      </c>
    </row>
    <row r="56" spans="1:9" ht="19.5" hidden="1" customHeight="1" x14ac:dyDescent="0.25">
      <c r="A56" s="43"/>
      <c r="B56" s="125"/>
      <c r="C56" s="7"/>
      <c r="D56" s="7"/>
      <c r="E56" s="7"/>
      <c r="F56" s="7"/>
      <c r="G56" s="7"/>
      <c r="H56" s="7"/>
      <c r="I56" s="7"/>
    </row>
    <row r="57" spans="1:9" ht="19.5" customHeight="1" x14ac:dyDescent="0.25">
      <c r="A57" s="43"/>
      <c r="B57" s="125"/>
      <c r="C57" s="242" t="s">
        <v>8</v>
      </c>
      <c r="D57" s="242"/>
      <c r="E57" s="242"/>
      <c r="F57" s="242"/>
      <c r="G57" s="242"/>
      <c r="H57" s="242"/>
      <c r="I57" s="242"/>
    </row>
    <row r="58" spans="1:9" ht="19.5" customHeight="1" x14ac:dyDescent="0.25">
      <c r="A58" s="33" t="s">
        <v>153</v>
      </c>
      <c r="B58" s="2"/>
      <c r="C58" s="29"/>
      <c r="D58" s="31"/>
      <c r="E58" s="29"/>
      <c r="F58" s="31"/>
      <c r="G58" s="54"/>
      <c r="H58" s="31"/>
      <c r="I58" s="54"/>
    </row>
    <row r="59" spans="1:9" ht="19.5" customHeight="1" x14ac:dyDescent="0.25">
      <c r="A59" s="38" t="s">
        <v>112</v>
      </c>
      <c r="B59" s="2"/>
      <c r="C59" s="112">
        <v>83471031</v>
      </c>
      <c r="D59" s="154"/>
      <c r="E59" s="112">
        <v>205215113</v>
      </c>
      <c r="F59" s="154"/>
      <c r="G59" s="154">
        <v>186274701</v>
      </c>
      <c r="H59" s="154"/>
      <c r="I59" s="154">
        <v>192002297</v>
      </c>
    </row>
    <row r="60" spans="1:9" ht="19.5" customHeight="1" x14ac:dyDescent="0.25">
      <c r="A60" s="38" t="s">
        <v>60</v>
      </c>
      <c r="B60" s="2">
        <v>10</v>
      </c>
      <c r="C60" s="112">
        <v>83259099</v>
      </c>
      <c r="D60" s="154"/>
      <c r="E60" s="112">
        <v>237887838</v>
      </c>
      <c r="F60" s="154"/>
      <c r="G60" s="178">
        <v>0</v>
      </c>
      <c r="H60" s="156"/>
      <c r="I60" s="178">
        <v>0</v>
      </c>
    </row>
    <row r="61" spans="1:9" ht="19.5" customHeight="1" thickBot="1" x14ac:dyDescent="0.3">
      <c r="A61" s="33" t="s">
        <v>57</v>
      </c>
      <c r="B61" s="2"/>
      <c r="C61" s="55">
        <f>SUM(C59:C60)</f>
        <v>166730130</v>
      </c>
      <c r="D61" s="37"/>
      <c r="E61" s="55">
        <f>SUM(E59:E60)</f>
        <v>443102951</v>
      </c>
      <c r="F61" s="37"/>
      <c r="G61" s="55">
        <f>SUM(G59:G60)</f>
        <v>186274701</v>
      </c>
      <c r="H61" s="37"/>
      <c r="I61" s="55">
        <f>SUM(I59:I60)</f>
        <v>192002297</v>
      </c>
    </row>
    <row r="62" spans="1:9" ht="19.5" customHeight="1" thickTop="1" x14ac:dyDescent="0.25">
      <c r="A62" s="33"/>
      <c r="B62" s="2"/>
      <c r="C62" s="31"/>
      <c r="D62" s="32"/>
      <c r="E62" s="31"/>
      <c r="F62" s="32"/>
      <c r="G62" s="31"/>
      <c r="H62" s="32"/>
      <c r="I62" s="31"/>
    </row>
    <row r="63" spans="1:9" ht="19.5" customHeight="1" x14ac:dyDescent="0.25">
      <c r="A63" s="33" t="s">
        <v>61</v>
      </c>
      <c r="B63" s="2"/>
      <c r="C63" s="29"/>
      <c r="D63" s="31"/>
      <c r="E63" s="29"/>
      <c r="F63" s="31"/>
      <c r="G63" s="54"/>
      <c r="H63" s="31"/>
      <c r="I63" s="54"/>
    </row>
    <row r="64" spans="1:9" ht="19.5" customHeight="1" x14ac:dyDescent="0.25">
      <c r="A64" s="38" t="s">
        <v>112</v>
      </c>
      <c r="B64" s="2"/>
      <c r="C64" s="154">
        <v>73353051</v>
      </c>
      <c r="D64" s="154"/>
      <c r="E64" s="154">
        <v>311984367</v>
      </c>
      <c r="F64" s="154"/>
      <c r="G64" s="154">
        <v>179345068</v>
      </c>
      <c r="H64" s="154"/>
      <c r="I64" s="154">
        <v>240195897</v>
      </c>
    </row>
    <row r="65" spans="1:9" ht="19.5" customHeight="1" x14ac:dyDescent="0.25">
      <c r="A65" s="38" t="s">
        <v>60</v>
      </c>
      <c r="B65" s="2"/>
      <c r="C65" s="112">
        <v>83266877</v>
      </c>
      <c r="D65" s="154"/>
      <c r="E65" s="112">
        <v>268128424</v>
      </c>
      <c r="F65" s="154"/>
      <c r="G65" s="178">
        <v>0</v>
      </c>
      <c r="H65" s="156"/>
      <c r="I65" s="178">
        <v>0</v>
      </c>
    </row>
    <row r="66" spans="1:9" ht="19.5" customHeight="1" thickBot="1" x14ac:dyDescent="0.3">
      <c r="A66" s="33" t="s">
        <v>59</v>
      </c>
      <c r="B66" s="2"/>
      <c r="C66" s="55">
        <f>SUM(C64:C65)</f>
        <v>156619928</v>
      </c>
      <c r="D66" s="37"/>
      <c r="E66" s="55">
        <f>SUM(E64:E65)</f>
        <v>580112791</v>
      </c>
      <c r="F66" s="37"/>
      <c r="G66" s="55">
        <f>SUM(G64:G65)</f>
        <v>179345068</v>
      </c>
      <c r="H66" s="37"/>
      <c r="I66" s="55">
        <f>SUM(I64:I65)</f>
        <v>240195897</v>
      </c>
    </row>
    <row r="67" spans="1:9" ht="19.5" customHeight="1" thickTop="1" x14ac:dyDescent="0.25">
      <c r="A67" s="33"/>
      <c r="B67" s="2"/>
      <c r="C67" s="31"/>
      <c r="D67" s="32"/>
      <c r="E67" s="31"/>
      <c r="F67" s="32"/>
      <c r="G67" s="31"/>
      <c r="H67" s="32"/>
      <c r="I67" s="31"/>
    </row>
    <row r="68" spans="1:9" ht="19.5" customHeight="1" thickBot="1" x14ac:dyDescent="0.3">
      <c r="A68" s="33" t="s">
        <v>154</v>
      </c>
      <c r="B68" s="2">
        <v>25</v>
      </c>
      <c r="C68" s="56">
        <f>C59/269999999</f>
        <v>0.30915196781167398</v>
      </c>
      <c r="D68" s="57"/>
      <c r="E68" s="56">
        <f>E59/269999999</f>
        <v>0.76005597688909621</v>
      </c>
      <c r="F68" s="57"/>
      <c r="G68" s="56">
        <f>G59/269999999</f>
        <v>0.68990630255520857</v>
      </c>
      <c r="H68" s="57"/>
      <c r="I68" s="56">
        <f>I59/269999999</f>
        <v>0.71111962115229488</v>
      </c>
    </row>
    <row r="69" spans="1:9" ht="19.5" customHeight="1" thickTop="1" x14ac:dyDescent="0.25">
      <c r="A69" s="13"/>
      <c r="B69" s="2"/>
      <c r="C69" s="3"/>
      <c r="D69" s="3"/>
      <c r="E69" s="3"/>
      <c r="F69" s="3"/>
      <c r="G69" s="3"/>
      <c r="H69" s="3"/>
      <c r="I69" s="3"/>
    </row>
    <row r="70" spans="1:9" ht="19.5" customHeight="1" x14ac:dyDescent="0.25">
      <c r="A70" s="13"/>
      <c r="B70" s="2"/>
      <c r="C70" s="3"/>
      <c r="D70" s="3"/>
      <c r="E70" s="3"/>
      <c r="F70" s="3"/>
      <c r="G70" s="3"/>
      <c r="H70" s="3"/>
      <c r="I70" s="3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54:E54"/>
    <mergeCell ref="G54:I54"/>
    <mergeCell ref="C57:I57"/>
    <mergeCell ref="C51:E51"/>
    <mergeCell ref="G51:I51"/>
    <mergeCell ref="C52:E52"/>
    <mergeCell ref="G52:I52"/>
    <mergeCell ref="C53:E53"/>
    <mergeCell ref="G53:I53"/>
  </mergeCells>
  <pageMargins left="0.7" right="0.7" top="0.48" bottom="0.5" header="0.5" footer="0.5"/>
  <pageSetup paperSize="9" scale="80" firstPageNumber="7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zoomScaleNormal="100" zoomScaleSheetLayoutView="70" workbookViewId="0">
      <selection activeCell="R26" sqref="R26"/>
    </sheetView>
  </sheetViews>
  <sheetFormatPr defaultColWidth="9.21875" defaultRowHeight="18.75" customHeight="1" x14ac:dyDescent="0.25"/>
  <cols>
    <col min="1" max="1" width="53.33203125" style="13" customWidth="1"/>
    <col min="2" max="2" width="7.6640625" style="2" customWidth="1"/>
    <col min="3" max="3" width="1.109375" style="3" customWidth="1"/>
    <col min="4" max="4" width="15.5546875" style="3" customWidth="1"/>
    <col min="5" max="5" width="1.109375" style="3" customWidth="1"/>
    <col min="6" max="6" width="15.5546875" style="3" customWidth="1"/>
    <col min="7" max="7" width="1.109375" style="3" customWidth="1"/>
    <col min="8" max="8" width="15.5546875" style="3" customWidth="1"/>
    <col min="9" max="9" width="1.109375" style="3" customWidth="1"/>
    <col min="10" max="10" width="15.5546875" style="3" customWidth="1"/>
    <col min="11" max="11" width="1.109375" style="3" customWidth="1"/>
    <col min="12" max="12" width="15.5546875" style="3" customWidth="1"/>
    <col min="13" max="13" width="1.109375" style="3" customWidth="1"/>
    <col min="14" max="14" width="16.88671875" style="3" customWidth="1"/>
    <col min="15" max="15" width="1.109375" style="3" customWidth="1"/>
    <col min="16" max="16" width="15.5546875" style="3" customWidth="1"/>
    <col min="17" max="17" width="1.109375" style="3" customWidth="1"/>
    <col min="18" max="18" width="15.5546875" style="3" customWidth="1"/>
    <col min="19" max="16384" width="9.21875" style="3"/>
  </cols>
  <sheetData>
    <row r="1" spans="1:26" ht="19.5" customHeight="1" x14ac:dyDescent="0.35">
      <c r="A1" s="1" t="s">
        <v>0</v>
      </c>
      <c r="B1" s="1"/>
      <c r="C1" s="1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</row>
    <row r="2" spans="1:26" ht="19.5" customHeight="1" x14ac:dyDescent="0.3">
      <c r="A2" s="60" t="s">
        <v>62</v>
      </c>
      <c r="B2" s="61"/>
      <c r="C2" s="61"/>
      <c r="D2" s="62"/>
      <c r="E2" s="62"/>
      <c r="F2" s="62"/>
      <c r="G2" s="63"/>
      <c r="H2" s="62"/>
      <c r="I2" s="62"/>
      <c r="J2" s="62"/>
      <c r="K2" s="62"/>
      <c r="L2" s="63" t="s">
        <v>63</v>
      </c>
      <c r="M2" s="62"/>
      <c r="N2" s="62"/>
      <c r="O2" s="62"/>
      <c r="P2" s="62"/>
      <c r="Q2" s="62"/>
      <c r="R2" s="64"/>
    </row>
    <row r="3" spans="1:26" ht="19.5" customHeight="1" x14ac:dyDescent="0.25">
      <c r="A3" s="17"/>
      <c r="B3" s="17"/>
      <c r="C3" s="17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6" s="66" customFormat="1" ht="19.5" customHeight="1" x14ac:dyDescent="0.25">
      <c r="A4" s="65"/>
      <c r="B4" s="65"/>
      <c r="C4" s="65"/>
      <c r="D4" s="238" t="s">
        <v>64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26" s="66" customFormat="1" ht="19.5" customHeight="1" x14ac:dyDescent="0.25">
      <c r="A5" s="65"/>
      <c r="B5" s="65"/>
      <c r="C5" s="65"/>
      <c r="D5" s="184"/>
      <c r="E5" s="184"/>
      <c r="F5" s="184"/>
      <c r="G5" s="184"/>
      <c r="H5" s="184"/>
      <c r="I5" s="184"/>
      <c r="J5" s="184"/>
      <c r="K5" s="184"/>
      <c r="L5" s="185" t="s">
        <v>165</v>
      </c>
      <c r="M5" s="184"/>
      <c r="N5" s="184"/>
      <c r="O5" s="184"/>
      <c r="P5" s="184"/>
      <c r="Q5" s="184"/>
      <c r="R5" s="184"/>
    </row>
    <row r="6" spans="1:26" s="66" customFormat="1" ht="19.5" customHeight="1" x14ac:dyDescent="0.25">
      <c r="A6" s="67"/>
      <c r="B6" s="67"/>
      <c r="C6" s="67"/>
      <c r="E6" s="159"/>
      <c r="F6" s="159"/>
      <c r="G6" s="158"/>
      <c r="H6" s="245" t="s">
        <v>65</v>
      </c>
      <c r="I6" s="245"/>
      <c r="J6" s="245"/>
      <c r="K6" s="159"/>
      <c r="L6" s="223" t="s">
        <v>155</v>
      </c>
      <c r="M6" s="159"/>
      <c r="N6" s="159"/>
      <c r="O6" s="159"/>
      <c r="P6" s="159"/>
      <c r="Q6" s="159"/>
      <c r="R6" s="159"/>
    </row>
    <row r="7" spans="1:26" s="66" customFormat="1" ht="19.5" customHeight="1" x14ac:dyDescent="0.25">
      <c r="A7" s="67"/>
      <c r="B7" s="67"/>
      <c r="C7" s="67"/>
      <c r="D7" s="185" t="s">
        <v>66</v>
      </c>
      <c r="E7" s="185"/>
      <c r="F7" s="185"/>
      <c r="G7" s="185"/>
      <c r="H7" s="185"/>
      <c r="K7" s="183"/>
      <c r="L7" s="185"/>
      <c r="M7" s="183"/>
      <c r="N7" s="185" t="s">
        <v>37</v>
      </c>
      <c r="O7" s="185"/>
      <c r="Q7" s="185"/>
    </row>
    <row r="8" spans="1:26" s="66" customFormat="1" ht="19.5" customHeight="1" x14ac:dyDescent="0.25">
      <c r="A8" s="67"/>
      <c r="B8" s="67"/>
      <c r="C8" s="67"/>
      <c r="D8" s="185" t="s">
        <v>68</v>
      </c>
      <c r="E8" s="185"/>
      <c r="F8" s="185" t="s">
        <v>69</v>
      </c>
      <c r="G8" s="185"/>
      <c r="H8" s="185"/>
      <c r="K8" s="183"/>
      <c r="L8" s="185" t="s">
        <v>70</v>
      </c>
      <c r="M8" s="183"/>
      <c r="N8" s="185" t="s">
        <v>67</v>
      </c>
      <c r="O8" s="185"/>
      <c r="P8" s="185" t="s">
        <v>71</v>
      </c>
      <c r="Q8" s="185"/>
      <c r="R8" s="185" t="s">
        <v>72</v>
      </c>
    </row>
    <row r="9" spans="1:26" s="66" customFormat="1" ht="19.5" customHeight="1" x14ac:dyDescent="0.25">
      <c r="A9" s="67"/>
      <c r="B9" s="68" t="s">
        <v>73</v>
      </c>
      <c r="C9" s="67"/>
      <c r="D9" s="185" t="s">
        <v>74</v>
      </c>
      <c r="E9" s="185"/>
      <c r="F9" s="185" t="s">
        <v>75</v>
      </c>
      <c r="G9" s="185"/>
      <c r="H9" s="185" t="s">
        <v>76</v>
      </c>
      <c r="I9" s="185"/>
      <c r="J9" s="185" t="s">
        <v>77</v>
      </c>
      <c r="K9" s="185"/>
      <c r="L9" s="69" t="s">
        <v>128</v>
      </c>
      <c r="M9" s="185"/>
      <c r="N9" s="185" t="s">
        <v>157</v>
      </c>
      <c r="O9" s="185"/>
      <c r="P9" s="185" t="s">
        <v>78</v>
      </c>
      <c r="Q9" s="185"/>
      <c r="R9" s="185" t="s">
        <v>79</v>
      </c>
    </row>
    <row r="10" spans="1:26" s="66" customFormat="1" ht="19.5" customHeight="1" x14ac:dyDescent="0.25">
      <c r="A10" s="65"/>
      <c r="B10" s="65"/>
      <c r="C10" s="65"/>
      <c r="D10" s="242" t="s">
        <v>8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</row>
    <row r="11" spans="1:26" s="62" customFormat="1" ht="19.5" customHeight="1" x14ac:dyDescent="0.25">
      <c r="A11" s="65" t="s">
        <v>167</v>
      </c>
      <c r="B11" s="65"/>
      <c r="C11" s="65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26" s="75" customFormat="1" ht="19.5" customHeight="1" x14ac:dyDescent="0.25">
      <c r="A12" s="17" t="s">
        <v>168</v>
      </c>
      <c r="B12" s="16"/>
      <c r="C12" s="17"/>
      <c r="D12" s="70">
        <v>269999000</v>
      </c>
      <c r="E12" s="72"/>
      <c r="F12" s="70">
        <v>270000000</v>
      </c>
      <c r="G12" s="191"/>
      <c r="H12" s="70">
        <v>27000000</v>
      </c>
      <c r="I12" s="191"/>
      <c r="J12" s="70">
        <v>774358413</v>
      </c>
      <c r="K12" s="72"/>
      <c r="L12" s="70">
        <v>371204664</v>
      </c>
      <c r="M12" s="191"/>
      <c r="N12" s="70">
        <v>1712562077</v>
      </c>
      <c r="O12" s="191"/>
      <c r="P12" s="70">
        <v>654873774</v>
      </c>
      <c r="Q12" s="191"/>
      <c r="R12" s="70">
        <f>SUM(N12:P12)</f>
        <v>2367435851</v>
      </c>
      <c r="S12" s="74"/>
      <c r="T12" s="74"/>
      <c r="U12" s="74"/>
      <c r="V12" s="74"/>
      <c r="W12" s="74"/>
      <c r="X12" s="74"/>
      <c r="Y12" s="74"/>
      <c r="Z12" s="74"/>
    </row>
    <row r="13" spans="1:26" s="75" customFormat="1" ht="19.5" customHeight="1" x14ac:dyDescent="0.25">
      <c r="A13" s="17"/>
      <c r="B13" s="16"/>
      <c r="C13" s="17"/>
      <c r="D13" s="70"/>
      <c r="E13" s="72"/>
      <c r="F13" s="70"/>
      <c r="G13" s="191"/>
      <c r="H13" s="70"/>
      <c r="I13" s="191"/>
      <c r="J13" s="70"/>
      <c r="K13" s="72"/>
      <c r="L13" s="70"/>
      <c r="M13" s="191"/>
      <c r="N13" s="70"/>
      <c r="O13" s="191"/>
      <c r="P13" s="70"/>
      <c r="Q13" s="191"/>
      <c r="R13" s="70"/>
      <c r="S13" s="74"/>
      <c r="T13" s="74"/>
      <c r="U13" s="74"/>
      <c r="V13" s="74"/>
      <c r="W13" s="74"/>
      <c r="X13" s="74"/>
      <c r="Y13" s="74"/>
      <c r="Z13" s="74"/>
    </row>
    <row r="14" spans="1:26" s="75" customFormat="1" ht="19.5" customHeight="1" x14ac:dyDescent="0.25">
      <c r="A14" s="76" t="s">
        <v>80</v>
      </c>
      <c r="B14" s="33"/>
      <c r="C14" s="33"/>
      <c r="D14" s="77"/>
      <c r="E14" s="78"/>
      <c r="F14" s="77"/>
      <c r="G14" s="78"/>
      <c r="H14" s="77"/>
      <c r="I14" s="78"/>
      <c r="J14" s="77"/>
      <c r="K14" s="77"/>
      <c r="L14" s="77"/>
      <c r="M14" s="77"/>
      <c r="N14" s="77"/>
      <c r="O14" s="78"/>
      <c r="P14" s="77"/>
      <c r="Q14" s="78"/>
      <c r="R14" s="77"/>
      <c r="S14" s="74"/>
      <c r="T14" s="74"/>
      <c r="U14" s="74"/>
      <c r="V14" s="74"/>
      <c r="W14" s="74"/>
      <c r="X14" s="74"/>
      <c r="Y14" s="74"/>
      <c r="Z14" s="74"/>
    </row>
    <row r="15" spans="1:26" s="75" customFormat="1" ht="19.5" customHeight="1" x14ac:dyDescent="0.3">
      <c r="A15" s="104" t="s">
        <v>122</v>
      </c>
      <c r="B15" s="16"/>
      <c r="C15" s="79"/>
      <c r="D15" s="52"/>
      <c r="E15" s="52"/>
      <c r="F15" s="52"/>
      <c r="G15" s="80"/>
      <c r="H15" s="52"/>
      <c r="I15" s="80"/>
      <c r="J15" s="81"/>
      <c r="K15" s="52"/>
      <c r="L15" s="52"/>
      <c r="M15" s="80"/>
      <c r="N15" s="81"/>
      <c r="O15" s="80"/>
      <c r="P15" s="80"/>
      <c r="Q15" s="80"/>
      <c r="R15" s="81"/>
      <c r="S15" s="74"/>
      <c r="T15" s="74"/>
      <c r="U15" s="74"/>
      <c r="V15" s="74"/>
      <c r="W15" s="74"/>
      <c r="X15" s="74"/>
      <c r="Y15" s="74"/>
      <c r="Z15" s="74"/>
    </row>
    <row r="16" spans="1:26" s="75" customFormat="1" ht="19.5" customHeight="1" x14ac:dyDescent="0.25">
      <c r="A16" s="127" t="s">
        <v>139</v>
      </c>
      <c r="B16" s="16">
        <v>26</v>
      </c>
      <c r="C16" s="79"/>
      <c r="D16" s="205">
        <v>0</v>
      </c>
      <c r="E16" s="181"/>
      <c r="F16" s="205">
        <v>0</v>
      </c>
      <c r="G16" s="206"/>
      <c r="H16" s="205">
        <v>0</v>
      </c>
      <c r="I16" s="207"/>
      <c r="J16" s="181">
        <v>-88343673</v>
      </c>
      <c r="K16" s="208"/>
      <c r="L16" s="205">
        <v>0</v>
      </c>
      <c r="M16" s="195"/>
      <c r="N16" s="181">
        <f>SUM(D16:L16)</f>
        <v>-88343673</v>
      </c>
      <c r="O16" s="207"/>
      <c r="P16" s="205">
        <v>0</v>
      </c>
      <c r="Q16" s="207"/>
      <c r="R16" s="181">
        <f>SUM(N16:P16)</f>
        <v>-88343673</v>
      </c>
      <c r="S16" s="74"/>
      <c r="T16" s="74"/>
      <c r="U16" s="74"/>
      <c r="V16" s="74"/>
      <c r="W16" s="74"/>
      <c r="X16" s="74"/>
      <c r="Y16" s="74"/>
      <c r="Z16" s="74"/>
    </row>
    <row r="17" spans="1:18" s="62" customFormat="1" ht="19.5" customHeight="1" x14ac:dyDescent="0.25">
      <c r="A17" s="127" t="s">
        <v>121</v>
      </c>
      <c r="B17" s="16"/>
      <c r="C17" s="33"/>
      <c r="D17" s="178">
        <v>0</v>
      </c>
      <c r="E17" s="194"/>
      <c r="F17" s="178">
        <v>0</v>
      </c>
      <c r="G17" s="129"/>
      <c r="H17" s="178">
        <v>0</v>
      </c>
      <c r="I17" s="129"/>
      <c r="J17" s="178">
        <v>0</v>
      </c>
      <c r="K17" s="194"/>
      <c r="L17" s="178">
        <v>0</v>
      </c>
      <c r="M17" s="129"/>
      <c r="N17" s="178">
        <v>0</v>
      </c>
      <c r="O17" s="195"/>
      <c r="P17" s="188">
        <v>-268235295</v>
      </c>
      <c r="Q17" s="195"/>
      <c r="R17" s="216">
        <f>SUM(N17:P17)</f>
        <v>-268235295</v>
      </c>
    </row>
    <row r="18" spans="1:18" s="62" customFormat="1" ht="19.5" customHeight="1" x14ac:dyDescent="0.3">
      <c r="A18" s="104" t="s">
        <v>194</v>
      </c>
      <c r="B18" s="33"/>
      <c r="C18" s="33"/>
      <c r="D18" s="189">
        <v>0</v>
      </c>
      <c r="E18" s="198"/>
      <c r="F18" s="189">
        <v>0</v>
      </c>
      <c r="G18" s="198"/>
      <c r="H18" s="189">
        <v>0</v>
      </c>
      <c r="I18" s="198"/>
      <c r="J18" s="215">
        <f>SUM(J16:J17)</f>
        <v>-88343673</v>
      </c>
      <c r="K18" s="199"/>
      <c r="L18" s="189">
        <v>0</v>
      </c>
      <c r="M18" s="199"/>
      <c r="N18" s="215">
        <f>SUM(N16:N17)</f>
        <v>-88343673</v>
      </c>
      <c r="O18" s="198"/>
      <c r="P18" s="215">
        <f>SUM(P16:P17)</f>
        <v>-268235295</v>
      </c>
      <c r="Q18" s="198"/>
      <c r="R18" s="215">
        <f>SUM(R16:R17)</f>
        <v>-356578968</v>
      </c>
    </row>
    <row r="19" spans="1:18" s="62" customFormat="1" ht="19.5" customHeight="1" x14ac:dyDescent="0.25">
      <c r="A19" s="76" t="s">
        <v>81</v>
      </c>
      <c r="B19" s="33"/>
      <c r="C19" s="33"/>
      <c r="D19" s="189">
        <v>0</v>
      </c>
      <c r="E19" s="200"/>
      <c r="F19" s="189">
        <v>0</v>
      </c>
      <c r="G19" s="200"/>
      <c r="H19" s="189">
        <v>0</v>
      </c>
      <c r="I19" s="200"/>
      <c r="J19" s="209">
        <f>J18</f>
        <v>-88343673</v>
      </c>
      <c r="K19" s="210"/>
      <c r="L19" s="211">
        <v>0</v>
      </c>
      <c r="M19" s="212"/>
      <c r="N19" s="213">
        <f>SUM(J19,L19)</f>
        <v>-88343673</v>
      </c>
      <c r="O19" s="214"/>
      <c r="P19" s="213">
        <f>SUM(P18)</f>
        <v>-268235295</v>
      </c>
      <c r="Q19" s="214"/>
      <c r="R19" s="213">
        <f>SUM(N19,P19)</f>
        <v>-356578968</v>
      </c>
    </row>
    <row r="20" spans="1:18" s="62" customFormat="1" ht="19.5" customHeight="1" x14ac:dyDescent="0.25">
      <c r="A20" s="76"/>
      <c r="B20" s="33"/>
      <c r="C20" s="33"/>
      <c r="D20" s="197"/>
      <c r="E20" s="200"/>
      <c r="F20" s="197"/>
      <c r="G20" s="200"/>
      <c r="H20" s="197"/>
      <c r="I20" s="200"/>
      <c r="J20" s="197"/>
      <c r="K20" s="200"/>
      <c r="L20" s="201"/>
      <c r="M20" s="197"/>
      <c r="N20" s="199"/>
      <c r="O20" s="198"/>
      <c r="P20" s="199"/>
      <c r="Q20" s="198"/>
      <c r="R20" s="199"/>
    </row>
    <row r="21" spans="1:18" s="62" customFormat="1" ht="19.5" customHeight="1" x14ac:dyDescent="0.25">
      <c r="A21" s="17" t="s">
        <v>82</v>
      </c>
      <c r="B21" s="51"/>
      <c r="C21" s="51"/>
      <c r="D21" s="97"/>
      <c r="E21" s="97"/>
      <c r="F21" s="97"/>
      <c r="G21" s="190"/>
      <c r="H21" s="97"/>
      <c r="I21" s="97"/>
      <c r="J21" s="202"/>
      <c r="K21" s="186"/>
      <c r="L21" s="97"/>
      <c r="M21" s="186"/>
      <c r="N21" s="202"/>
      <c r="O21" s="192"/>
      <c r="P21" s="190"/>
      <c r="Q21" s="192"/>
      <c r="R21" s="202"/>
    </row>
    <row r="22" spans="1:18" s="62" customFormat="1" ht="19.5" customHeight="1" x14ac:dyDescent="0.25">
      <c r="A22" s="89" t="s">
        <v>142</v>
      </c>
      <c r="B22" s="89"/>
      <c r="C22" s="89"/>
      <c r="D22" s="97">
        <v>0</v>
      </c>
      <c r="E22" s="196"/>
      <c r="F22" s="97">
        <v>0</v>
      </c>
      <c r="G22" s="203"/>
      <c r="H22" s="97">
        <v>0</v>
      </c>
      <c r="I22" s="195"/>
      <c r="J22" s="181">
        <v>205215113</v>
      </c>
      <c r="K22" s="208"/>
      <c r="L22" s="205">
        <v>0</v>
      </c>
      <c r="M22" s="181"/>
      <c r="N22" s="181">
        <f>SUM(D22:L22)</f>
        <v>205215113</v>
      </c>
      <c r="O22" s="181"/>
      <c r="P22" s="181">
        <v>237887838</v>
      </c>
      <c r="Q22" s="181"/>
      <c r="R22" s="181">
        <f t="shared" ref="R22:R23" si="0">SUM(N22:P22)</f>
        <v>443102951</v>
      </c>
    </row>
    <row r="23" spans="1:18" s="62" customFormat="1" ht="19.5" customHeight="1" x14ac:dyDescent="0.25">
      <c r="A23" s="89" t="s">
        <v>83</v>
      </c>
      <c r="B23" s="16"/>
      <c r="C23" s="33"/>
      <c r="D23" s="178">
        <v>0</v>
      </c>
      <c r="E23" s="194"/>
      <c r="F23" s="178">
        <v>0</v>
      </c>
      <c r="G23" s="129"/>
      <c r="H23" s="178">
        <v>0</v>
      </c>
      <c r="I23" s="129"/>
      <c r="J23" s="217">
        <v>0</v>
      </c>
      <c r="K23" s="218"/>
      <c r="L23" s="217">
        <v>106769254</v>
      </c>
      <c r="M23" s="90"/>
      <c r="N23" s="181">
        <f>SUM(D23:L23)</f>
        <v>106769254</v>
      </c>
      <c r="O23" s="207"/>
      <c r="P23" s="188">
        <v>30240586</v>
      </c>
      <c r="Q23" s="207"/>
      <c r="R23" s="181">
        <f t="shared" si="0"/>
        <v>137009840</v>
      </c>
    </row>
    <row r="24" spans="1:18" s="62" customFormat="1" ht="19.5" customHeight="1" x14ac:dyDescent="0.25">
      <c r="A24" s="17" t="s">
        <v>59</v>
      </c>
      <c r="B24" s="17"/>
      <c r="C24" s="17"/>
      <c r="D24" s="189">
        <v>0</v>
      </c>
      <c r="E24" s="204"/>
      <c r="F24" s="189">
        <v>0</v>
      </c>
      <c r="G24" s="204"/>
      <c r="H24" s="189">
        <v>0</v>
      </c>
      <c r="I24" s="204"/>
      <c r="J24" s="101">
        <f>SUM(J22:J23)</f>
        <v>205215113</v>
      </c>
      <c r="K24" s="102"/>
      <c r="L24" s="101">
        <f>SUM(L22:L23)</f>
        <v>106769254</v>
      </c>
      <c r="M24" s="102"/>
      <c r="N24" s="101">
        <f>SUM(D24:L24)</f>
        <v>311984367</v>
      </c>
      <c r="O24" s="53"/>
      <c r="P24" s="101">
        <f>SUM(P22:P23)</f>
        <v>268128424</v>
      </c>
      <c r="Q24" s="53"/>
      <c r="R24" s="101">
        <f>SUM(R22:R23)</f>
        <v>580112791</v>
      </c>
    </row>
    <row r="25" spans="1:18" s="62" customFormat="1" ht="19.5" customHeight="1" x14ac:dyDescent="0.25">
      <c r="A25" s="51"/>
      <c r="B25" s="51"/>
      <c r="C25" s="51"/>
    </row>
    <row r="26" spans="1:18" s="62" customFormat="1" ht="19.5" customHeight="1" thickBot="1" x14ac:dyDescent="0.3">
      <c r="A26" s="17" t="s">
        <v>169</v>
      </c>
      <c r="B26" s="51"/>
      <c r="C26" s="51"/>
      <c r="D26" s="103">
        <f>D24+D19+D12</f>
        <v>269999000</v>
      </c>
      <c r="E26" s="21"/>
      <c r="F26" s="103">
        <f>F24+F19+F12</f>
        <v>270000000</v>
      </c>
      <c r="G26" s="21"/>
      <c r="H26" s="103">
        <f>H24+H19+H12</f>
        <v>27000000</v>
      </c>
      <c r="I26" s="21"/>
      <c r="J26" s="103">
        <f>J24+J19+J12</f>
        <v>891229853</v>
      </c>
      <c r="K26" s="21"/>
      <c r="L26" s="103">
        <f>L24+L19+L12</f>
        <v>477973918</v>
      </c>
      <c r="M26" s="21"/>
      <c r="N26" s="103">
        <f>N24+N19+N12</f>
        <v>1936202771</v>
      </c>
      <c r="O26" s="21"/>
      <c r="P26" s="103">
        <f>P24+P19+P12</f>
        <v>654766903</v>
      </c>
      <c r="Q26" s="21"/>
      <c r="R26" s="103">
        <f>R24+R19+R12</f>
        <v>2590969674</v>
      </c>
    </row>
    <row r="27" spans="1:18" s="62" customFormat="1" ht="19.5" customHeight="1" thickTop="1" x14ac:dyDescent="0.25">
      <c r="A27" s="51"/>
      <c r="B27" s="2"/>
      <c r="J27" s="135"/>
      <c r="N27" s="135"/>
      <c r="P27" s="135"/>
      <c r="R27" s="135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68" firstPageNumber="9" orientation="landscape" useFirstPageNumber="1" r:id="rId1"/>
  <headerFooter>
    <oddFooter>&amp;LThe accompanying notes form an integral part of the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Normal="100" zoomScaleSheetLayoutView="85" workbookViewId="0">
      <selection activeCell="R32" sqref="R32"/>
    </sheetView>
  </sheetViews>
  <sheetFormatPr defaultColWidth="9.21875" defaultRowHeight="13.8" x14ac:dyDescent="0.25"/>
  <cols>
    <col min="1" max="1" width="53.33203125" style="13" customWidth="1"/>
    <col min="2" max="2" width="7.6640625" style="2" customWidth="1"/>
    <col min="3" max="3" width="1.109375" style="3" customWidth="1"/>
    <col min="4" max="4" width="15.5546875" style="3" customWidth="1"/>
    <col min="5" max="5" width="1.109375" style="3" customWidth="1"/>
    <col min="6" max="6" width="15.5546875" style="3" customWidth="1"/>
    <col min="7" max="7" width="1.109375" style="3" customWidth="1"/>
    <col min="8" max="8" width="15.5546875" style="3" customWidth="1"/>
    <col min="9" max="9" width="1.109375" style="3" customWidth="1"/>
    <col min="10" max="10" width="15.5546875" style="3" customWidth="1"/>
    <col min="11" max="11" width="1.109375" style="3" customWidth="1"/>
    <col min="12" max="12" width="15.5546875" style="3" customWidth="1"/>
    <col min="13" max="13" width="1.109375" style="3" customWidth="1"/>
    <col min="14" max="14" width="16.88671875" style="3" customWidth="1"/>
    <col min="15" max="15" width="1.109375" style="3" customWidth="1"/>
    <col min="16" max="16" width="15.5546875" style="3" customWidth="1"/>
    <col min="17" max="17" width="1.109375" style="3" customWidth="1"/>
    <col min="18" max="18" width="15.5546875" style="3" customWidth="1"/>
    <col min="19" max="16384" width="9.21875" style="3"/>
  </cols>
  <sheetData>
    <row r="1" spans="1:26" ht="19.5" customHeight="1" x14ac:dyDescent="0.35">
      <c r="A1" s="1" t="s">
        <v>0</v>
      </c>
      <c r="B1" s="1"/>
      <c r="C1" s="1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</row>
    <row r="2" spans="1:26" ht="19.5" customHeight="1" x14ac:dyDescent="0.3">
      <c r="A2" s="60" t="s">
        <v>62</v>
      </c>
      <c r="B2" s="61"/>
      <c r="C2" s="61"/>
      <c r="D2" s="62"/>
      <c r="E2" s="62"/>
      <c r="F2" s="62"/>
      <c r="G2" s="63"/>
      <c r="H2" s="62"/>
      <c r="I2" s="62"/>
      <c r="J2" s="62"/>
      <c r="K2" s="62"/>
      <c r="L2" s="63" t="s">
        <v>63</v>
      </c>
      <c r="M2" s="62"/>
      <c r="N2" s="62"/>
      <c r="O2" s="62"/>
      <c r="P2" s="62"/>
      <c r="Q2" s="62"/>
      <c r="R2" s="64"/>
    </row>
    <row r="3" spans="1:26" ht="19.5" customHeight="1" x14ac:dyDescent="0.25">
      <c r="A3" s="17"/>
      <c r="B3" s="17"/>
      <c r="C3" s="17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6" s="66" customFormat="1" ht="19.5" customHeight="1" x14ac:dyDescent="0.25">
      <c r="A4" s="65"/>
      <c r="B4" s="65"/>
      <c r="C4" s="65"/>
      <c r="D4" s="238" t="s">
        <v>64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26" s="66" customFormat="1" ht="19.5" customHeight="1" x14ac:dyDescent="0.25">
      <c r="A5" s="65"/>
      <c r="B5" s="65"/>
      <c r="C5" s="65"/>
      <c r="D5" s="221"/>
      <c r="E5" s="221"/>
      <c r="F5" s="221"/>
      <c r="G5" s="221"/>
      <c r="H5" s="221"/>
      <c r="I5" s="221"/>
      <c r="J5" s="221"/>
      <c r="K5" s="221"/>
      <c r="L5" s="222" t="s">
        <v>165</v>
      </c>
      <c r="M5" s="221"/>
      <c r="N5" s="221"/>
      <c r="O5" s="221"/>
      <c r="P5" s="221"/>
      <c r="Q5" s="221"/>
      <c r="R5" s="221"/>
    </row>
    <row r="6" spans="1:26" s="66" customFormat="1" ht="19.5" customHeight="1" x14ac:dyDescent="0.25">
      <c r="A6" s="67"/>
      <c r="B6" s="67"/>
      <c r="C6" s="67"/>
      <c r="E6" s="222"/>
      <c r="F6" s="222"/>
      <c r="G6" s="221"/>
      <c r="H6" s="245" t="s">
        <v>65</v>
      </c>
      <c r="I6" s="245"/>
      <c r="J6" s="245"/>
      <c r="K6" s="222"/>
      <c r="L6" s="223" t="s">
        <v>155</v>
      </c>
      <c r="M6" s="222"/>
      <c r="N6" s="222"/>
      <c r="O6" s="222"/>
      <c r="P6" s="222"/>
      <c r="Q6" s="222"/>
      <c r="R6" s="222"/>
    </row>
    <row r="7" spans="1:26" s="66" customFormat="1" ht="19.5" customHeight="1" x14ac:dyDescent="0.25">
      <c r="A7" s="67"/>
      <c r="B7" s="67"/>
      <c r="C7" s="67"/>
      <c r="D7" s="222" t="s">
        <v>66</v>
      </c>
      <c r="E7" s="222"/>
      <c r="F7" s="222"/>
      <c r="G7" s="222"/>
      <c r="H7" s="222"/>
      <c r="K7" s="220"/>
      <c r="L7" s="222"/>
      <c r="M7" s="220"/>
      <c r="N7" s="222" t="s">
        <v>37</v>
      </c>
      <c r="O7" s="222"/>
      <c r="Q7" s="222"/>
    </row>
    <row r="8" spans="1:26" s="66" customFormat="1" ht="19.5" customHeight="1" x14ac:dyDescent="0.25">
      <c r="A8" s="67"/>
      <c r="B8" s="67"/>
      <c r="C8" s="67"/>
      <c r="D8" s="222" t="s">
        <v>68</v>
      </c>
      <c r="E8" s="222"/>
      <c r="F8" s="222" t="s">
        <v>69</v>
      </c>
      <c r="G8" s="222"/>
      <c r="H8" s="222"/>
      <c r="K8" s="220"/>
      <c r="L8" s="222" t="s">
        <v>70</v>
      </c>
      <c r="M8" s="220"/>
      <c r="N8" s="222" t="s">
        <v>67</v>
      </c>
      <c r="O8" s="222"/>
      <c r="P8" s="222" t="s">
        <v>71</v>
      </c>
      <c r="Q8" s="222"/>
      <c r="R8" s="222" t="s">
        <v>72</v>
      </c>
    </row>
    <row r="9" spans="1:26" s="66" customFormat="1" ht="19.5" customHeight="1" x14ac:dyDescent="0.25">
      <c r="A9" s="67"/>
      <c r="B9" s="68" t="s">
        <v>73</v>
      </c>
      <c r="C9" s="67"/>
      <c r="D9" s="222" t="s">
        <v>74</v>
      </c>
      <c r="E9" s="222"/>
      <c r="F9" s="222" t="s">
        <v>75</v>
      </c>
      <c r="G9" s="222"/>
      <c r="H9" s="222" t="s">
        <v>76</v>
      </c>
      <c r="I9" s="222"/>
      <c r="J9" s="222" t="s">
        <v>77</v>
      </c>
      <c r="K9" s="222"/>
      <c r="L9" s="69" t="s">
        <v>128</v>
      </c>
      <c r="M9" s="222"/>
      <c r="N9" s="222" t="s">
        <v>157</v>
      </c>
      <c r="O9" s="222"/>
      <c r="P9" s="222" t="s">
        <v>78</v>
      </c>
      <c r="Q9" s="222"/>
      <c r="R9" s="222" t="s">
        <v>79</v>
      </c>
    </row>
    <row r="10" spans="1:26" s="66" customFormat="1" ht="19.5" customHeight="1" x14ac:dyDescent="0.25">
      <c r="A10" s="65"/>
      <c r="B10" s="65"/>
      <c r="C10" s="65"/>
      <c r="D10" s="242" t="s">
        <v>8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</row>
    <row r="11" spans="1:26" s="62" customFormat="1" ht="19.5" customHeight="1" x14ac:dyDescent="0.25">
      <c r="A11" s="65" t="s">
        <v>198</v>
      </c>
      <c r="B11" s="65"/>
      <c r="C11" s="65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</row>
    <row r="12" spans="1:26" s="75" customFormat="1" ht="19.5" customHeight="1" x14ac:dyDescent="0.25">
      <c r="A12" s="17" t="s">
        <v>199</v>
      </c>
      <c r="B12" s="16"/>
      <c r="C12" s="17"/>
      <c r="D12" s="70">
        <v>269999000</v>
      </c>
      <c r="E12" s="72"/>
      <c r="F12" s="70">
        <v>270000000</v>
      </c>
      <c r="G12" s="191"/>
      <c r="H12" s="70">
        <v>27000000</v>
      </c>
      <c r="I12" s="191"/>
      <c r="J12" s="70">
        <v>891229853</v>
      </c>
      <c r="K12" s="72"/>
      <c r="L12" s="70">
        <v>477973918</v>
      </c>
      <c r="M12" s="191"/>
      <c r="N12" s="70">
        <v>1936202771</v>
      </c>
      <c r="O12" s="191"/>
      <c r="P12" s="70">
        <v>654766903</v>
      </c>
      <c r="Q12" s="191"/>
      <c r="R12" s="70">
        <v>2590969674</v>
      </c>
      <c r="S12" s="74"/>
      <c r="T12" s="74"/>
      <c r="U12" s="74"/>
      <c r="V12" s="74"/>
      <c r="W12" s="74"/>
      <c r="X12" s="74"/>
      <c r="Y12" s="74"/>
      <c r="Z12" s="74"/>
    </row>
    <row r="13" spans="1:26" s="75" customFormat="1" ht="19.5" customHeight="1" x14ac:dyDescent="0.25">
      <c r="A13" s="17"/>
      <c r="B13" s="16"/>
      <c r="C13" s="17"/>
      <c r="D13" s="70"/>
      <c r="E13" s="72"/>
      <c r="F13" s="70"/>
      <c r="G13" s="191"/>
      <c r="H13" s="70"/>
      <c r="I13" s="191"/>
      <c r="J13" s="70"/>
      <c r="K13" s="72"/>
      <c r="L13" s="70"/>
      <c r="M13" s="191"/>
      <c r="N13" s="70"/>
      <c r="O13" s="191"/>
      <c r="P13" s="70"/>
      <c r="Q13" s="191"/>
      <c r="R13" s="70"/>
      <c r="S13" s="74"/>
      <c r="T13" s="74"/>
      <c r="U13" s="74"/>
      <c r="V13" s="74"/>
      <c r="W13" s="74"/>
      <c r="X13" s="74"/>
      <c r="Y13" s="74"/>
      <c r="Z13" s="74"/>
    </row>
    <row r="14" spans="1:26" s="75" customFormat="1" ht="19.5" customHeight="1" x14ac:dyDescent="0.25">
      <c r="A14" s="76" t="s">
        <v>80</v>
      </c>
      <c r="B14" s="33"/>
      <c r="C14" s="33"/>
      <c r="D14" s="77"/>
      <c r="E14" s="78"/>
      <c r="F14" s="77"/>
      <c r="G14" s="78"/>
      <c r="H14" s="77"/>
      <c r="I14" s="78"/>
      <c r="J14" s="77"/>
      <c r="K14" s="77"/>
      <c r="L14" s="77"/>
      <c r="M14" s="77"/>
      <c r="N14" s="77"/>
      <c r="O14" s="78"/>
      <c r="P14" s="77"/>
      <c r="Q14" s="78"/>
      <c r="R14" s="77"/>
      <c r="S14" s="74"/>
      <c r="T14" s="74"/>
      <c r="U14" s="74"/>
      <c r="V14" s="74"/>
      <c r="W14" s="74"/>
      <c r="X14" s="74"/>
      <c r="Y14" s="74"/>
      <c r="Z14" s="74"/>
    </row>
    <row r="15" spans="1:26" s="75" customFormat="1" ht="19.5" customHeight="1" x14ac:dyDescent="0.3">
      <c r="A15" s="104" t="s">
        <v>122</v>
      </c>
      <c r="B15" s="16"/>
      <c r="C15" s="79"/>
      <c r="D15" s="52"/>
      <c r="E15" s="52"/>
      <c r="F15" s="52"/>
      <c r="G15" s="80"/>
      <c r="H15" s="52"/>
      <c r="I15" s="80"/>
      <c r="J15" s="81"/>
      <c r="K15" s="52"/>
      <c r="L15" s="52"/>
      <c r="M15" s="80"/>
      <c r="N15" s="81"/>
      <c r="O15" s="80"/>
      <c r="P15" s="80"/>
      <c r="Q15" s="80"/>
      <c r="R15" s="81"/>
      <c r="S15" s="74"/>
      <c r="T15" s="74"/>
      <c r="U15" s="74"/>
      <c r="V15" s="74"/>
      <c r="W15" s="74"/>
      <c r="X15" s="74"/>
      <c r="Y15" s="74"/>
      <c r="Z15" s="74"/>
    </row>
    <row r="16" spans="1:26" s="75" customFormat="1" ht="19.5" customHeight="1" x14ac:dyDescent="0.25">
      <c r="A16" s="127" t="s">
        <v>139</v>
      </c>
      <c r="B16" s="16">
        <v>26</v>
      </c>
      <c r="C16" s="79"/>
      <c r="D16" s="205">
        <v>0</v>
      </c>
      <c r="E16" s="181"/>
      <c r="F16" s="205">
        <v>0</v>
      </c>
      <c r="G16" s="206"/>
      <c r="H16" s="205">
        <v>0</v>
      </c>
      <c r="I16" s="207"/>
      <c r="J16" s="181">
        <v>-139994482</v>
      </c>
      <c r="K16" s="208"/>
      <c r="L16" s="205">
        <v>0</v>
      </c>
      <c r="M16" s="195"/>
      <c r="N16" s="181">
        <v>-139994482</v>
      </c>
      <c r="O16" s="207"/>
      <c r="P16" s="205">
        <v>0</v>
      </c>
      <c r="Q16" s="207"/>
      <c r="R16" s="181">
        <v>-139994482</v>
      </c>
      <c r="S16" s="74"/>
      <c r="T16" s="74"/>
      <c r="U16" s="74"/>
      <c r="V16" s="74"/>
      <c r="W16" s="74"/>
      <c r="X16" s="74"/>
      <c r="Y16" s="74"/>
      <c r="Z16" s="74"/>
    </row>
    <row r="17" spans="1:18" s="62" customFormat="1" ht="19.5" customHeight="1" x14ac:dyDescent="0.25">
      <c r="A17" s="127" t="s">
        <v>121</v>
      </c>
      <c r="B17" s="16"/>
      <c r="C17" s="33"/>
      <c r="D17" s="178">
        <v>0</v>
      </c>
      <c r="E17" s="194"/>
      <c r="F17" s="178">
        <v>0</v>
      </c>
      <c r="G17" s="129"/>
      <c r="H17" s="178">
        <v>0</v>
      </c>
      <c r="I17" s="129"/>
      <c r="J17" s="178">
        <v>0</v>
      </c>
      <c r="K17" s="194"/>
      <c r="L17" s="178">
        <v>0</v>
      </c>
      <c r="M17" s="129"/>
      <c r="N17" s="178">
        <v>0</v>
      </c>
      <c r="O17" s="195"/>
      <c r="P17" s="188">
        <v>-239850038</v>
      </c>
      <c r="Q17" s="195"/>
      <c r="R17" s="216">
        <f>SUM(N17:P17)</f>
        <v>-239850038</v>
      </c>
    </row>
    <row r="18" spans="1:18" s="62" customFormat="1" ht="19.5" customHeight="1" x14ac:dyDescent="0.3">
      <c r="A18" s="104" t="s">
        <v>194</v>
      </c>
      <c r="B18" s="33"/>
      <c r="C18" s="33"/>
      <c r="D18" s="231">
        <v>0</v>
      </c>
      <c r="E18" s="198"/>
      <c r="F18" s="231">
        <v>0</v>
      </c>
      <c r="G18" s="198"/>
      <c r="H18" s="231">
        <v>0</v>
      </c>
      <c r="I18" s="198"/>
      <c r="J18" s="213">
        <f>SUM(J16:J17)</f>
        <v>-139994482</v>
      </c>
      <c r="K18" s="199"/>
      <c r="L18" s="231">
        <v>0</v>
      </c>
      <c r="M18" s="199"/>
      <c r="N18" s="213">
        <f>SUM(N16:N17)</f>
        <v>-139994482</v>
      </c>
      <c r="O18" s="198"/>
      <c r="P18" s="213">
        <f>SUM(P16:P17)</f>
        <v>-239850038</v>
      </c>
      <c r="Q18" s="198"/>
      <c r="R18" s="213">
        <f>SUM(R16:R17)</f>
        <v>-379844520</v>
      </c>
    </row>
    <row r="19" spans="1:18" s="62" customFormat="1" ht="19.5" customHeight="1" x14ac:dyDescent="0.3">
      <c r="A19" s="104"/>
      <c r="B19" s="33"/>
      <c r="C19" s="33"/>
      <c r="D19" s="229"/>
      <c r="E19" s="199"/>
      <c r="F19" s="229"/>
      <c r="G19" s="199"/>
      <c r="H19" s="229"/>
      <c r="I19" s="199"/>
      <c r="J19" s="142"/>
      <c r="K19" s="199"/>
      <c r="L19" s="229"/>
      <c r="M19" s="199"/>
      <c r="N19" s="142"/>
      <c r="O19" s="199"/>
      <c r="P19" s="142"/>
      <c r="Q19" s="199"/>
      <c r="R19" s="142"/>
    </row>
    <row r="20" spans="1:18" s="62" customFormat="1" ht="19.5" customHeight="1" x14ac:dyDescent="0.3">
      <c r="A20" s="228" t="s">
        <v>202</v>
      </c>
      <c r="B20" s="33"/>
      <c r="C20" s="33"/>
      <c r="D20" s="229"/>
      <c r="E20" s="199"/>
      <c r="F20" s="229"/>
      <c r="G20" s="199"/>
      <c r="H20" s="229"/>
      <c r="I20" s="199"/>
      <c r="J20" s="142"/>
      <c r="K20" s="199"/>
      <c r="L20" s="229"/>
      <c r="M20" s="199"/>
      <c r="N20" s="142"/>
      <c r="O20" s="199"/>
      <c r="P20" s="142"/>
      <c r="Q20" s="199"/>
      <c r="R20" s="142"/>
    </row>
    <row r="21" spans="1:18" s="62" customFormat="1" ht="19.5" customHeight="1" x14ac:dyDescent="0.25">
      <c r="A21" s="236" t="s">
        <v>203</v>
      </c>
      <c r="B21" s="33"/>
      <c r="C21" s="33"/>
      <c r="D21" s="229"/>
      <c r="E21" s="199"/>
      <c r="F21" s="229"/>
      <c r="G21" s="199"/>
      <c r="H21" s="229"/>
      <c r="I21" s="199"/>
      <c r="J21" s="142"/>
      <c r="K21" s="199"/>
      <c r="L21" s="229"/>
      <c r="M21" s="199"/>
      <c r="N21" s="142"/>
      <c r="O21" s="199"/>
      <c r="P21" s="142"/>
      <c r="Q21" s="199"/>
      <c r="R21" s="142"/>
    </row>
    <row r="22" spans="1:18" s="62" customFormat="1" ht="19.5" customHeight="1" x14ac:dyDescent="0.25">
      <c r="A22" s="227" t="s">
        <v>230</v>
      </c>
      <c r="B22" s="33"/>
      <c r="C22" s="33"/>
      <c r="D22" s="205">
        <v>0</v>
      </c>
      <c r="E22" s="199"/>
      <c r="F22" s="205">
        <v>0</v>
      </c>
      <c r="G22" s="199"/>
      <c r="H22" s="205">
        <v>0</v>
      </c>
      <c r="I22" s="199"/>
      <c r="J22" s="205">
        <v>0</v>
      </c>
      <c r="K22" s="199"/>
      <c r="L22" s="205">
        <v>0</v>
      </c>
      <c r="M22" s="199"/>
      <c r="N22" s="205">
        <v>0</v>
      </c>
      <c r="O22" s="199"/>
      <c r="P22" s="161">
        <v>215</v>
      </c>
      <c r="Q22" s="232"/>
      <c r="R22" s="161">
        <v>215</v>
      </c>
    </row>
    <row r="23" spans="1:18" s="62" customFormat="1" ht="19.5" customHeight="1" x14ac:dyDescent="0.3">
      <c r="A23" s="228" t="s">
        <v>204</v>
      </c>
      <c r="B23" s="33"/>
      <c r="C23" s="33"/>
      <c r="D23" s="213">
        <f>SUM(D22)</f>
        <v>0</v>
      </c>
      <c r="E23" s="199"/>
      <c r="F23" s="213">
        <f>SUM(F22)</f>
        <v>0</v>
      </c>
      <c r="G23" s="199"/>
      <c r="H23" s="213">
        <f>SUM(H22)</f>
        <v>0</v>
      </c>
      <c r="I23" s="199"/>
      <c r="J23" s="213">
        <f>SUM(J22)</f>
        <v>0</v>
      </c>
      <c r="K23" s="199"/>
      <c r="L23" s="213">
        <f>SUM(L22)</f>
        <v>0</v>
      </c>
      <c r="M23" s="199"/>
      <c r="N23" s="213">
        <f>SUM(N22)</f>
        <v>0</v>
      </c>
      <c r="O23" s="199"/>
      <c r="P23" s="213">
        <f>SUM(P22)</f>
        <v>215</v>
      </c>
      <c r="Q23" s="199"/>
      <c r="R23" s="213">
        <f>SUM(R22)</f>
        <v>215</v>
      </c>
    </row>
    <row r="24" spans="1:18" s="62" customFormat="1" ht="19.5" customHeight="1" x14ac:dyDescent="0.3">
      <c r="A24" s="104"/>
      <c r="B24" s="33"/>
      <c r="C24" s="33"/>
      <c r="D24" s="229"/>
      <c r="E24" s="199"/>
      <c r="F24" s="229"/>
      <c r="G24" s="199"/>
      <c r="H24" s="229"/>
      <c r="I24" s="199"/>
      <c r="J24" s="142"/>
      <c r="K24" s="199"/>
      <c r="L24" s="229"/>
      <c r="M24" s="199"/>
      <c r="N24" s="142"/>
      <c r="O24" s="199"/>
      <c r="P24" s="142"/>
      <c r="Q24" s="199"/>
      <c r="R24" s="142"/>
    </row>
    <row r="25" spans="1:18" s="62" customFormat="1" ht="19.5" customHeight="1" x14ac:dyDescent="0.25">
      <c r="A25" s="76" t="s">
        <v>81</v>
      </c>
      <c r="B25" s="33"/>
      <c r="C25" s="33"/>
      <c r="D25" s="189">
        <v>0</v>
      </c>
      <c r="E25" s="200"/>
      <c r="F25" s="189">
        <v>0</v>
      </c>
      <c r="G25" s="200"/>
      <c r="H25" s="189">
        <v>0</v>
      </c>
      <c r="I25" s="200"/>
      <c r="J25" s="230">
        <f>J18</f>
        <v>-139994482</v>
      </c>
      <c r="K25" s="210"/>
      <c r="L25" s="211">
        <v>0</v>
      </c>
      <c r="M25" s="212"/>
      <c r="N25" s="215">
        <f>SUM(J25,L25)</f>
        <v>-139994482</v>
      </c>
      <c r="O25" s="214"/>
      <c r="P25" s="215">
        <f>P18+P23</f>
        <v>-239849823</v>
      </c>
      <c r="Q25" s="214"/>
      <c r="R25" s="215">
        <f>SUM(N25,P25)</f>
        <v>-379844305</v>
      </c>
    </row>
    <row r="26" spans="1:18" s="62" customFormat="1" ht="19.5" customHeight="1" x14ac:dyDescent="0.25">
      <c r="A26" s="76"/>
      <c r="B26" s="33"/>
      <c r="C26" s="33"/>
      <c r="D26" s="197"/>
      <c r="E26" s="200"/>
      <c r="F26" s="197"/>
      <c r="G26" s="200"/>
      <c r="H26" s="197"/>
      <c r="I26" s="200"/>
      <c r="J26" s="197"/>
      <c r="K26" s="200"/>
      <c r="L26" s="201"/>
      <c r="M26" s="197"/>
      <c r="N26" s="199"/>
      <c r="O26" s="198"/>
      <c r="P26" s="199"/>
      <c r="Q26" s="198"/>
      <c r="R26" s="199"/>
    </row>
    <row r="27" spans="1:18" s="62" customFormat="1" ht="19.5" customHeight="1" x14ac:dyDescent="0.25">
      <c r="A27" s="17" t="s">
        <v>82</v>
      </c>
      <c r="B27" s="51"/>
      <c r="C27" s="51"/>
      <c r="D27" s="97"/>
      <c r="E27" s="97"/>
      <c r="F27" s="97"/>
      <c r="G27" s="190"/>
      <c r="H27" s="97"/>
      <c r="I27" s="97"/>
      <c r="J27" s="202"/>
      <c r="K27" s="186"/>
      <c r="L27" s="97"/>
      <c r="M27" s="186"/>
      <c r="N27" s="202"/>
      <c r="O27" s="192"/>
      <c r="P27" s="190"/>
      <c r="Q27" s="192"/>
      <c r="R27" s="202"/>
    </row>
    <row r="28" spans="1:18" s="62" customFormat="1" ht="19.5" customHeight="1" x14ac:dyDescent="0.25">
      <c r="A28" s="89" t="s">
        <v>142</v>
      </c>
      <c r="B28" s="89"/>
      <c r="C28" s="89"/>
      <c r="D28" s="97">
        <v>0</v>
      </c>
      <c r="E28" s="196"/>
      <c r="F28" s="97">
        <v>0</v>
      </c>
      <c r="G28" s="203"/>
      <c r="H28" s="97">
        <v>0</v>
      </c>
      <c r="I28" s="195"/>
      <c r="J28" s="181">
        <v>83471031</v>
      </c>
      <c r="K28" s="208"/>
      <c r="L28" s="205">
        <v>0</v>
      </c>
      <c r="M28" s="181"/>
      <c r="N28" s="181">
        <f>SUM(D28:L28)</f>
        <v>83471031</v>
      </c>
      <c r="O28" s="181"/>
      <c r="P28" s="181">
        <v>83259099</v>
      </c>
      <c r="Q28" s="181"/>
      <c r="R28" s="181">
        <f>SUM(N28:P28)</f>
        <v>166730130</v>
      </c>
    </row>
    <row r="29" spans="1:18" s="62" customFormat="1" ht="19.5" customHeight="1" x14ac:dyDescent="0.25">
      <c r="A29" s="89" t="s">
        <v>83</v>
      </c>
      <c r="B29" s="16"/>
      <c r="C29" s="33"/>
      <c r="D29" s="178">
        <v>0</v>
      </c>
      <c r="E29" s="194"/>
      <c r="F29" s="178">
        <v>0</v>
      </c>
      <c r="G29" s="129"/>
      <c r="H29" s="178">
        <v>0</v>
      </c>
      <c r="I29" s="129"/>
      <c r="J29" s="217">
        <v>-10117980</v>
      </c>
      <c r="K29" s="218"/>
      <c r="L29" s="217">
        <v>0</v>
      </c>
      <c r="M29" s="90"/>
      <c r="N29" s="181">
        <v>-10117980</v>
      </c>
      <c r="O29" s="207"/>
      <c r="P29" s="188">
        <v>7778</v>
      </c>
      <c r="Q29" s="207"/>
      <c r="R29" s="181">
        <f>SUM(N29:P29)</f>
        <v>-10110202</v>
      </c>
    </row>
    <row r="30" spans="1:18" s="62" customFormat="1" ht="19.5" customHeight="1" x14ac:dyDescent="0.25">
      <c r="A30" s="17" t="s">
        <v>59</v>
      </c>
      <c r="B30" s="17"/>
      <c r="C30" s="17"/>
      <c r="D30" s="189">
        <v>0</v>
      </c>
      <c r="E30" s="204"/>
      <c r="F30" s="189">
        <v>0</v>
      </c>
      <c r="G30" s="204"/>
      <c r="H30" s="189">
        <v>0</v>
      </c>
      <c r="I30" s="204"/>
      <c r="J30" s="101">
        <f>SUM(J28:J29)</f>
        <v>73353051</v>
      </c>
      <c r="K30" s="102"/>
      <c r="L30" s="101">
        <f>SUM(L28:L29)</f>
        <v>0</v>
      </c>
      <c r="M30" s="102"/>
      <c r="N30" s="101">
        <f>SUM(N28:N29)</f>
        <v>73353051</v>
      </c>
      <c r="O30" s="53"/>
      <c r="P30" s="101">
        <f>SUM(P28:P29)</f>
        <v>83266877</v>
      </c>
      <c r="Q30" s="53"/>
      <c r="R30" s="101">
        <f>SUM(R28:R29)</f>
        <v>156619928</v>
      </c>
    </row>
    <row r="31" spans="1:18" s="62" customFormat="1" ht="19.5" customHeight="1" x14ac:dyDescent="0.25">
      <c r="A31" s="51"/>
      <c r="B31" s="51"/>
      <c r="C31" s="51"/>
    </row>
    <row r="32" spans="1:18" s="62" customFormat="1" ht="19.5" customHeight="1" thickBot="1" x14ac:dyDescent="0.3">
      <c r="A32" s="17" t="s">
        <v>200</v>
      </c>
      <c r="B32" s="51"/>
      <c r="C32" s="51"/>
      <c r="D32" s="103">
        <f>D30+D25+D12</f>
        <v>269999000</v>
      </c>
      <c r="E32" s="21"/>
      <c r="F32" s="103">
        <f>F30+F25+F12</f>
        <v>270000000</v>
      </c>
      <c r="G32" s="21"/>
      <c r="H32" s="103">
        <f>H30+H25+H12</f>
        <v>27000000</v>
      </c>
      <c r="I32" s="21"/>
      <c r="J32" s="103">
        <f>J30+J25+J12</f>
        <v>824588422</v>
      </c>
      <c r="K32" s="21"/>
      <c r="L32" s="103">
        <f>L30+L25+L12</f>
        <v>477973918</v>
      </c>
      <c r="M32" s="21"/>
      <c r="N32" s="103">
        <f>N30+N25+N12</f>
        <v>1869561340</v>
      </c>
      <c r="O32" s="21"/>
      <c r="P32" s="103">
        <f>P30+P25+P12</f>
        <v>498183957</v>
      </c>
      <c r="Q32" s="21"/>
      <c r="R32" s="103">
        <f>R30+R25+R12</f>
        <v>2367745297</v>
      </c>
    </row>
    <row r="33" spans="1:18" s="62" customFormat="1" ht="19.5" customHeight="1" thickTop="1" x14ac:dyDescent="0.25">
      <c r="A33" s="51"/>
      <c r="B33" s="2"/>
      <c r="J33" s="135"/>
      <c r="N33" s="135"/>
      <c r="P33" s="135"/>
      <c r="R33" s="135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68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Normal="100" zoomScaleSheetLayoutView="85" workbookViewId="0">
      <selection activeCell="N25" sqref="N25"/>
    </sheetView>
  </sheetViews>
  <sheetFormatPr defaultColWidth="20" defaultRowHeight="18.75" customHeight="1" x14ac:dyDescent="0.25"/>
  <cols>
    <col min="1" max="1" width="50.109375" style="13" customWidth="1"/>
    <col min="2" max="2" width="7.21875" style="2" customWidth="1"/>
    <col min="3" max="3" width="1.44140625" style="3" customWidth="1"/>
    <col min="4" max="4" width="15" style="3" customWidth="1"/>
    <col min="5" max="5" width="1.44140625" style="3" customWidth="1"/>
    <col min="6" max="6" width="15" style="3" customWidth="1"/>
    <col min="7" max="7" width="1.44140625" style="3" customWidth="1"/>
    <col min="8" max="8" width="14.77734375" style="3" customWidth="1"/>
    <col min="9" max="9" width="1.44140625" style="3" customWidth="1"/>
    <col min="10" max="10" width="14.77734375" style="3" customWidth="1"/>
    <col min="11" max="11" width="1.44140625" style="3" customWidth="1"/>
    <col min="12" max="12" width="15.77734375" style="3" customWidth="1"/>
    <col min="13" max="13" width="1.5546875" style="3" customWidth="1"/>
    <col min="14" max="14" width="15" style="3" customWidth="1"/>
    <col min="15" max="16384" width="20" style="3"/>
  </cols>
  <sheetData>
    <row r="1" spans="1:22" ht="18.75" customHeight="1" x14ac:dyDescent="0.35">
      <c r="A1" s="1" t="s">
        <v>0</v>
      </c>
      <c r="B1" s="1"/>
      <c r="C1" s="1"/>
      <c r="D1" s="58"/>
      <c r="E1" s="58"/>
      <c r="F1" s="58"/>
      <c r="G1" s="58"/>
      <c r="H1" s="58"/>
      <c r="I1" s="58"/>
      <c r="J1" s="58"/>
      <c r="K1" s="58"/>
      <c r="L1" s="58"/>
      <c r="M1" s="58"/>
      <c r="N1" s="59"/>
    </row>
    <row r="2" spans="1:22" ht="18.75" customHeight="1" x14ac:dyDescent="0.3">
      <c r="A2" s="60" t="s">
        <v>62</v>
      </c>
      <c r="B2" s="61"/>
      <c r="C2" s="61"/>
      <c r="D2" s="62"/>
      <c r="E2" s="62"/>
      <c r="F2" s="62"/>
      <c r="G2" s="63"/>
      <c r="H2" s="62"/>
      <c r="I2" s="62"/>
      <c r="J2" s="62"/>
      <c r="K2" s="62"/>
      <c r="L2" s="63" t="s">
        <v>63</v>
      </c>
      <c r="M2" s="62"/>
      <c r="N2" s="64"/>
    </row>
    <row r="3" spans="1:22" ht="18.75" customHeight="1" x14ac:dyDescent="0.25">
      <c r="A3" s="17"/>
      <c r="B3" s="17"/>
      <c r="C3" s="17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22" s="66" customFormat="1" ht="18.75" customHeight="1" x14ac:dyDescent="0.25">
      <c r="A4" s="65"/>
      <c r="B4" s="65"/>
      <c r="C4" s="65"/>
      <c r="D4" s="238" t="s">
        <v>84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22" s="66" customFormat="1" ht="18.75" customHeight="1" x14ac:dyDescent="0.25">
      <c r="A5" s="65"/>
      <c r="B5" s="65"/>
      <c r="C5" s="65"/>
      <c r="D5" s="184"/>
      <c r="E5" s="184"/>
      <c r="F5" s="184"/>
      <c r="G5" s="184"/>
      <c r="H5" s="184"/>
      <c r="I5" s="184"/>
      <c r="J5" s="184"/>
      <c r="K5" s="184"/>
      <c r="L5" s="185" t="s">
        <v>156</v>
      </c>
      <c r="M5" s="184"/>
      <c r="N5" s="184"/>
    </row>
    <row r="6" spans="1:22" s="66" customFormat="1" ht="18.75" customHeight="1" x14ac:dyDescent="0.25">
      <c r="A6" s="67"/>
      <c r="B6" s="67"/>
      <c r="C6" s="67"/>
      <c r="E6" s="24"/>
      <c r="F6" s="24"/>
      <c r="G6" s="8"/>
      <c r="H6" s="245" t="s">
        <v>65</v>
      </c>
      <c r="I6" s="245"/>
      <c r="J6" s="245"/>
      <c r="K6" s="24"/>
      <c r="L6" s="246" t="s">
        <v>155</v>
      </c>
      <c r="M6" s="245"/>
      <c r="N6" s="24"/>
    </row>
    <row r="7" spans="1:22" s="66" customFormat="1" ht="18.75" customHeight="1" x14ac:dyDescent="0.25">
      <c r="A7" s="67"/>
      <c r="B7" s="67"/>
      <c r="C7" s="67"/>
      <c r="D7" s="24" t="s">
        <v>66</v>
      </c>
      <c r="E7" s="24"/>
      <c r="F7" s="24"/>
      <c r="G7" s="24"/>
      <c r="H7" s="24"/>
      <c r="K7" s="6"/>
      <c r="L7" s="24"/>
      <c r="M7" s="6"/>
    </row>
    <row r="8" spans="1:22" s="66" customFormat="1" ht="18.75" customHeight="1" x14ac:dyDescent="0.25">
      <c r="A8" s="67"/>
      <c r="B8" s="67"/>
      <c r="C8" s="67"/>
      <c r="D8" s="24" t="s">
        <v>68</v>
      </c>
      <c r="E8" s="24"/>
      <c r="F8" s="24" t="s">
        <v>69</v>
      </c>
      <c r="G8" s="24"/>
      <c r="H8" s="24"/>
      <c r="K8" s="6"/>
      <c r="L8" s="24" t="s">
        <v>70</v>
      </c>
      <c r="M8" s="6"/>
      <c r="N8" s="24" t="s">
        <v>72</v>
      </c>
    </row>
    <row r="9" spans="1:22" s="66" customFormat="1" ht="18.75" customHeight="1" x14ac:dyDescent="0.25">
      <c r="A9" s="67"/>
      <c r="B9" s="68" t="s">
        <v>73</v>
      </c>
      <c r="C9" s="67"/>
      <c r="D9" s="24" t="s">
        <v>74</v>
      </c>
      <c r="E9" s="24"/>
      <c r="F9" s="24" t="s">
        <v>75</v>
      </c>
      <c r="G9" s="24"/>
      <c r="H9" s="24" t="s">
        <v>76</v>
      </c>
      <c r="I9" s="24"/>
      <c r="J9" s="24" t="s">
        <v>77</v>
      </c>
      <c r="K9" s="24"/>
      <c r="L9" s="69" t="s">
        <v>128</v>
      </c>
      <c r="M9" s="24"/>
      <c r="N9" s="24" t="s">
        <v>79</v>
      </c>
    </row>
    <row r="10" spans="1:22" s="66" customFormat="1" ht="18.75" customHeight="1" x14ac:dyDescent="0.25">
      <c r="A10" s="65"/>
      <c r="B10" s="65"/>
      <c r="C10" s="65"/>
      <c r="D10" s="242" t="s">
        <v>8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</row>
    <row r="11" spans="1:22" s="62" customFormat="1" ht="18.75" customHeight="1" x14ac:dyDescent="0.25">
      <c r="A11" s="65" t="s">
        <v>167</v>
      </c>
      <c r="B11" s="65"/>
      <c r="C11" s="65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</row>
    <row r="12" spans="1:22" s="75" customFormat="1" ht="18.75" customHeight="1" x14ac:dyDescent="0.25">
      <c r="A12" s="17" t="s">
        <v>168</v>
      </c>
      <c r="B12" s="17"/>
      <c r="C12" s="17"/>
      <c r="D12" s="70">
        <v>269999000</v>
      </c>
      <c r="E12" s="70"/>
      <c r="F12" s="70">
        <v>270000000</v>
      </c>
      <c r="G12" s="70"/>
      <c r="H12" s="70">
        <v>27000000</v>
      </c>
      <c r="I12" s="70"/>
      <c r="J12" s="70">
        <v>697475875</v>
      </c>
      <c r="K12" s="70"/>
      <c r="L12" s="70">
        <v>238068111</v>
      </c>
      <c r="M12" s="70"/>
      <c r="N12" s="70">
        <f>SUM(D12:L12)</f>
        <v>1502542986</v>
      </c>
      <c r="O12" s="74"/>
      <c r="P12" s="74"/>
      <c r="Q12" s="74"/>
      <c r="R12" s="74"/>
      <c r="S12" s="74"/>
      <c r="T12" s="74"/>
      <c r="U12" s="74"/>
      <c r="V12" s="74"/>
    </row>
    <row r="13" spans="1:22" s="75" customFormat="1" ht="18.75" customHeight="1" x14ac:dyDescent="0.25">
      <c r="A13" s="17"/>
      <c r="B13" s="17"/>
      <c r="C13" s="17"/>
      <c r="D13" s="70"/>
      <c r="E13" s="71"/>
      <c r="F13" s="70"/>
      <c r="G13" s="71"/>
      <c r="H13" s="70"/>
      <c r="I13" s="71"/>
      <c r="J13" s="70"/>
      <c r="K13" s="70"/>
      <c r="L13" s="70"/>
      <c r="M13" s="70"/>
      <c r="N13" s="70"/>
      <c r="O13" s="74"/>
      <c r="P13" s="74"/>
      <c r="Q13" s="74"/>
      <c r="R13" s="74"/>
      <c r="S13" s="74"/>
      <c r="T13" s="74"/>
      <c r="U13" s="74"/>
      <c r="V13" s="74"/>
    </row>
    <row r="14" spans="1:22" s="75" customFormat="1" ht="18.75" customHeight="1" x14ac:dyDescent="0.25">
      <c r="A14" s="76" t="s">
        <v>80</v>
      </c>
      <c r="B14" s="33"/>
      <c r="C14" s="33"/>
      <c r="D14" s="77"/>
      <c r="E14" s="78"/>
      <c r="F14" s="77"/>
      <c r="G14" s="78"/>
      <c r="H14" s="77"/>
      <c r="I14" s="78"/>
      <c r="J14" s="77"/>
      <c r="K14" s="77"/>
      <c r="L14" s="77"/>
      <c r="M14" s="77"/>
      <c r="N14" s="77"/>
      <c r="O14" s="74"/>
      <c r="P14" s="74"/>
      <c r="Q14" s="74"/>
      <c r="R14" s="74"/>
      <c r="S14" s="74"/>
      <c r="T14" s="74"/>
      <c r="U14" s="74"/>
      <c r="V14" s="74"/>
    </row>
    <row r="15" spans="1:22" s="75" customFormat="1" ht="18.75" customHeight="1" x14ac:dyDescent="0.3">
      <c r="A15" s="104" t="s">
        <v>122</v>
      </c>
      <c r="B15" s="16"/>
      <c r="C15" s="79"/>
      <c r="D15" s="52"/>
      <c r="E15" s="52"/>
      <c r="F15" s="52"/>
      <c r="G15" s="80"/>
      <c r="H15" s="52"/>
      <c r="I15" s="80"/>
      <c r="J15" s="81"/>
      <c r="K15" s="52"/>
      <c r="L15" s="52"/>
      <c r="M15" s="80"/>
      <c r="N15" s="81"/>
      <c r="O15" s="74"/>
      <c r="P15" s="74"/>
      <c r="Q15" s="74"/>
      <c r="R15" s="74"/>
      <c r="S15" s="74"/>
      <c r="T15" s="74"/>
      <c r="U15" s="74"/>
      <c r="V15" s="74"/>
    </row>
    <row r="16" spans="1:22" s="75" customFormat="1" ht="18.75" customHeight="1" x14ac:dyDescent="0.25">
      <c r="A16" s="50" t="s">
        <v>166</v>
      </c>
      <c r="B16" s="16">
        <v>26</v>
      </c>
      <c r="C16" s="79"/>
      <c r="D16" s="178">
        <v>0</v>
      </c>
      <c r="E16" s="82"/>
      <c r="F16" s="178">
        <v>0</v>
      </c>
      <c r="G16" s="83"/>
      <c r="H16" s="178">
        <v>0</v>
      </c>
      <c r="I16" s="83"/>
      <c r="J16" s="84">
        <v>-88343673</v>
      </c>
      <c r="K16" s="82"/>
      <c r="L16" s="178">
        <v>0</v>
      </c>
      <c r="M16" s="83"/>
      <c r="N16" s="73">
        <f>SUM(D16:L16)</f>
        <v>-88343673</v>
      </c>
      <c r="O16" s="74"/>
      <c r="P16" s="74"/>
      <c r="Q16" s="74"/>
      <c r="R16" s="74"/>
      <c r="S16" s="74"/>
      <c r="T16" s="74"/>
      <c r="U16" s="74"/>
      <c r="V16" s="74"/>
    </row>
    <row r="17" spans="1:22" s="75" customFormat="1" ht="18.75" customHeight="1" x14ac:dyDescent="0.3">
      <c r="A17" s="104" t="s">
        <v>124</v>
      </c>
      <c r="B17" s="16"/>
      <c r="C17" s="79"/>
      <c r="D17" s="189">
        <v>0</v>
      </c>
      <c r="E17" s="85"/>
      <c r="F17" s="189">
        <v>0</v>
      </c>
      <c r="G17" s="74"/>
      <c r="H17" s="189">
        <v>0</v>
      </c>
      <c r="I17" s="74"/>
      <c r="J17" s="86">
        <f>SUM(J16)</f>
        <v>-88343673</v>
      </c>
      <c r="K17" s="85"/>
      <c r="L17" s="189">
        <v>0</v>
      </c>
      <c r="M17" s="74"/>
      <c r="N17" s="86">
        <f>J17</f>
        <v>-88343673</v>
      </c>
      <c r="O17" s="74"/>
      <c r="P17" s="74"/>
      <c r="Q17" s="74"/>
      <c r="R17" s="74"/>
      <c r="S17" s="74"/>
      <c r="T17" s="74"/>
      <c r="U17" s="74"/>
      <c r="V17" s="74"/>
    </row>
    <row r="18" spans="1:22" s="62" customFormat="1" ht="18.75" customHeight="1" x14ac:dyDescent="0.25">
      <c r="A18" s="76" t="s">
        <v>81</v>
      </c>
      <c r="B18" s="33"/>
      <c r="C18" s="33"/>
      <c r="D18" s="189">
        <v>0</v>
      </c>
      <c r="E18" s="92"/>
      <c r="F18" s="189">
        <v>0</v>
      </c>
      <c r="G18" s="92"/>
      <c r="H18" s="189">
        <v>0</v>
      </c>
      <c r="I18" s="92"/>
      <c r="J18" s="86">
        <f>SUM(J17)</f>
        <v>-88343673</v>
      </c>
      <c r="K18" s="92"/>
      <c r="L18" s="189">
        <v>0</v>
      </c>
      <c r="M18" s="93"/>
      <c r="N18" s="86">
        <f>SUM(N17)</f>
        <v>-88343673</v>
      </c>
    </row>
    <row r="19" spans="1:22" s="62" customFormat="1" ht="18.75" customHeight="1" x14ac:dyDescent="0.25">
      <c r="A19" s="76"/>
      <c r="B19" s="33"/>
      <c r="C19" s="33"/>
      <c r="D19" s="94"/>
      <c r="E19" s="92"/>
      <c r="F19" s="94"/>
      <c r="G19" s="92"/>
      <c r="H19" s="94"/>
      <c r="I19" s="92"/>
      <c r="J19" s="94"/>
      <c r="K19" s="92"/>
      <c r="L19" s="95"/>
      <c r="M19" s="93"/>
      <c r="N19" s="96"/>
    </row>
    <row r="20" spans="1:22" s="62" customFormat="1" ht="18.75" customHeight="1" x14ac:dyDescent="0.25">
      <c r="A20" s="17" t="s">
        <v>82</v>
      </c>
      <c r="B20" s="51"/>
      <c r="C20" s="51"/>
      <c r="D20" s="97"/>
      <c r="E20" s="98"/>
      <c r="F20" s="97"/>
      <c r="G20" s="99"/>
      <c r="H20" s="97"/>
      <c r="I20" s="98"/>
      <c r="J20" s="73"/>
      <c r="K20" s="100"/>
      <c r="L20" s="97"/>
      <c r="M20" s="100"/>
      <c r="N20" s="73"/>
    </row>
    <row r="21" spans="1:22" s="62" customFormat="1" ht="18.75" customHeight="1" x14ac:dyDescent="0.25">
      <c r="A21" s="89" t="s">
        <v>123</v>
      </c>
      <c r="B21" s="89"/>
      <c r="C21" s="89"/>
      <c r="D21" s="97">
        <v>0</v>
      </c>
      <c r="E21" s="98"/>
      <c r="F21" s="97">
        <v>0</v>
      </c>
      <c r="G21" s="99"/>
      <c r="H21" s="97">
        <v>0</v>
      </c>
      <c r="I21" s="99"/>
      <c r="J21" s="73">
        <v>192002297</v>
      </c>
      <c r="K21" s="98"/>
      <c r="L21" s="97">
        <v>0</v>
      </c>
      <c r="M21" s="99"/>
      <c r="N21" s="80">
        <f>SUM(D21:L21)</f>
        <v>192002297</v>
      </c>
    </row>
    <row r="22" spans="1:22" s="62" customFormat="1" ht="18.75" customHeight="1" x14ac:dyDescent="0.25">
      <c r="A22" s="89" t="s">
        <v>83</v>
      </c>
      <c r="B22" s="89"/>
      <c r="C22" s="89"/>
      <c r="D22" s="178">
        <v>0</v>
      </c>
      <c r="E22" s="98"/>
      <c r="F22" s="178">
        <v>0</v>
      </c>
      <c r="G22" s="99"/>
      <c r="H22" s="178">
        <v>0</v>
      </c>
      <c r="I22" s="99"/>
      <c r="J22" s="202">
        <v>0</v>
      </c>
      <c r="K22" s="98"/>
      <c r="L22" s="217">
        <v>48193600</v>
      </c>
      <c r="M22" s="99"/>
      <c r="N22" s="80">
        <f t="shared" ref="N22" si="0">SUM(D22:L22)</f>
        <v>48193600</v>
      </c>
    </row>
    <row r="23" spans="1:22" s="62" customFormat="1" ht="18.75" customHeight="1" x14ac:dyDescent="0.25">
      <c r="A23" s="17" t="s">
        <v>59</v>
      </c>
      <c r="B23" s="17"/>
      <c r="C23" s="17"/>
      <c r="D23" s="189">
        <v>0</v>
      </c>
      <c r="E23" s="53"/>
      <c r="F23" s="189">
        <v>0</v>
      </c>
      <c r="G23" s="53"/>
      <c r="H23" s="189">
        <v>0</v>
      </c>
      <c r="I23" s="53"/>
      <c r="J23" s="101">
        <f>SUM(J21:J22)</f>
        <v>192002297</v>
      </c>
      <c r="K23" s="102"/>
      <c r="L23" s="101">
        <f>SUM(L21:L22)</f>
        <v>48193600</v>
      </c>
      <c r="M23" s="102"/>
      <c r="N23" s="101">
        <f>SUM(N21:N22)</f>
        <v>240195897</v>
      </c>
    </row>
    <row r="24" spans="1:22" s="62" customFormat="1" ht="18.75" customHeight="1" x14ac:dyDescent="0.25">
      <c r="A24" s="51"/>
      <c r="B24" s="51"/>
      <c r="C24" s="51"/>
    </row>
    <row r="25" spans="1:22" s="62" customFormat="1" ht="18.75" customHeight="1" thickBot="1" x14ac:dyDescent="0.3">
      <c r="A25" s="17" t="s">
        <v>169</v>
      </c>
      <c r="B25" s="51"/>
      <c r="C25" s="51"/>
      <c r="D25" s="103">
        <f>D23+D18+D12</f>
        <v>269999000</v>
      </c>
      <c r="F25" s="103">
        <f>F23+F18+F12</f>
        <v>270000000</v>
      </c>
      <c r="H25" s="103">
        <f>H23+H18+H12</f>
        <v>27000000</v>
      </c>
      <c r="J25" s="103">
        <f>J23+J18+J12</f>
        <v>801134499</v>
      </c>
      <c r="L25" s="103">
        <f>L23+L18+L12</f>
        <v>286261711</v>
      </c>
      <c r="N25" s="103">
        <f>N23+N18+N12</f>
        <v>1654395210</v>
      </c>
    </row>
    <row r="26" spans="1:22" ht="18.75" customHeight="1" thickTop="1" x14ac:dyDescent="0.25"/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zoomScaleSheetLayoutView="85" workbookViewId="0">
      <selection activeCell="N27" sqref="N27"/>
    </sheetView>
  </sheetViews>
  <sheetFormatPr defaultColWidth="20" defaultRowHeight="13.8" x14ac:dyDescent="0.25"/>
  <cols>
    <col min="1" max="1" width="53.44140625" style="13" customWidth="1"/>
    <col min="2" max="2" width="6.77734375" style="2" customWidth="1"/>
    <col min="3" max="3" width="1.21875" style="3" customWidth="1"/>
    <col min="4" max="4" width="14.88671875" style="3" customWidth="1"/>
    <col min="5" max="5" width="1.21875" style="3" customWidth="1"/>
    <col min="6" max="6" width="14.88671875" style="3" customWidth="1"/>
    <col min="7" max="7" width="1.21875" style="3" customWidth="1"/>
    <col min="8" max="8" width="14.88671875" style="3" customWidth="1"/>
    <col min="9" max="9" width="1.21875" style="3" customWidth="1"/>
    <col min="10" max="10" width="14.88671875" style="3" customWidth="1"/>
    <col min="11" max="11" width="1.21875" style="3" customWidth="1"/>
    <col min="12" max="12" width="15.21875" style="3" customWidth="1"/>
    <col min="13" max="13" width="1.21875" style="3" customWidth="1"/>
    <col min="14" max="14" width="15.33203125" style="3" customWidth="1"/>
    <col min="15" max="16384" width="20" style="3"/>
  </cols>
  <sheetData>
    <row r="1" spans="1:22" ht="18.75" customHeight="1" x14ac:dyDescent="0.35">
      <c r="A1" s="1" t="s">
        <v>0</v>
      </c>
      <c r="B1" s="1"/>
      <c r="C1" s="1"/>
      <c r="D1" s="58"/>
      <c r="E1" s="58"/>
      <c r="F1" s="58"/>
      <c r="G1" s="58"/>
      <c r="H1" s="58"/>
      <c r="I1" s="58"/>
      <c r="J1" s="58"/>
      <c r="K1" s="58"/>
      <c r="L1" s="58"/>
      <c r="M1" s="58"/>
      <c r="N1" s="59"/>
    </row>
    <row r="2" spans="1:22" ht="18.75" customHeight="1" x14ac:dyDescent="0.3">
      <c r="A2" s="60" t="s">
        <v>62</v>
      </c>
      <c r="B2" s="61"/>
      <c r="C2" s="61"/>
      <c r="D2" s="62"/>
      <c r="E2" s="62"/>
      <c r="F2" s="62"/>
      <c r="G2" s="63"/>
      <c r="H2" s="62"/>
      <c r="I2" s="62"/>
      <c r="J2" s="62"/>
      <c r="K2" s="62"/>
      <c r="L2" s="63" t="s">
        <v>63</v>
      </c>
      <c r="M2" s="62"/>
      <c r="N2" s="64"/>
    </row>
    <row r="3" spans="1:22" ht="18.75" customHeight="1" x14ac:dyDescent="0.25">
      <c r="A3" s="17"/>
      <c r="B3" s="17"/>
      <c r="C3" s="17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22" s="66" customFormat="1" ht="18.75" customHeight="1" x14ac:dyDescent="0.25">
      <c r="A4" s="65"/>
      <c r="B4" s="65"/>
      <c r="C4" s="65"/>
      <c r="D4" s="238" t="s">
        <v>84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22" s="66" customFormat="1" ht="18.75" customHeight="1" x14ac:dyDescent="0.25">
      <c r="A5" s="65"/>
      <c r="B5" s="65"/>
      <c r="C5" s="65"/>
      <c r="D5" s="221"/>
      <c r="E5" s="221"/>
      <c r="F5" s="221"/>
      <c r="G5" s="221"/>
      <c r="H5" s="221"/>
      <c r="I5" s="221"/>
      <c r="J5" s="221"/>
      <c r="K5" s="221"/>
      <c r="L5" s="222" t="s">
        <v>156</v>
      </c>
      <c r="M5" s="221"/>
      <c r="N5" s="221"/>
    </row>
    <row r="6" spans="1:22" s="66" customFormat="1" ht="18.75" customHeight="1" x14ac:dyDescent="0.25">
      <c r="A6" s="67"/>
      <c r="B6" s="67"/>
      <c r="C6" s="67"/>
      <c r="E6" s="222"/>
      <c r="F6" s="222"/>
      <c r="G6" s="221"/>
      <c r="H6" s="245" t="s">
        <v>65</v>
      </c>
      <c r="I6" s="245"/>
      <c r="J6" s="245"/>
      <c r="K6" s="222"/>
      <c r="L6" s="246" t="s">
        <v>155</v>
      </c>
      <c r="M6" s="245"/>
      <c r="N6" s="222"/>
    </row>
    <row r="7" spans="1:22" s="66" customFormat="1" ht="18.75" customHeight="1" x14ac:dyDescent="0.25">
      <c r="A7" s="67"/>
      <c r="B7" s="67"/>
      <c r="C7" s="67"/>
      <c r="D7" s="222" t="s">
        <v>66</v>
      </c>
      <c r="E7" s="222"/>
      <c r="F7" s="222"/>
      <c r="G7" s="222"/>
      <c r="H7" s="222"/>
      <c r="K7" s="220"/>
      <c r="L7" s="222"/>
      <c r="M7" s="220"/>
    </row>
    <row r="8" spans="1:22" s="66" customFormat="1" ht="18.75" customHeight="1" x14ac:dyDescent="0.25">
      <c r="A8" s="67"/>
      <c r="B8" s="67"/>
      <c r="C8" s="67"/>
      <c r="D8" s="222" t="s">
        <v>68</v>
      </c>
      <c r="E8" s="222"/>
      <c r="F8" s="222" t="s">
        <v>69</v>
      </c>
      <c r="G8" s="222"/>
      <c r="H8" s="222"/>
      <c r="K8" s="220"/>
      <c r="L8" s="222" t="s">
        <v>70</v>
      </c>
      <c r="M8" s="220"/>
      <c r="N8" s="222" t="s">
        <v>72</v>
      </c>
    </row>
    <row r="9" spans="1:22" s="66" customFormat="1" ht="18.75" customHeight="1" x14ac:dyDescent="0.25">
      <c r="A9" s="67"/>
      <c r="B9" s="68" t="s">
        <v>73</v>
      </c>
      <c r="C9" s="67"/>
      <c r="D9" s="222" t="s">
        <v>74</v>
      </c>
      <c r="E9" s="222"/>
      <c r="F9" s="222" t="s">
        <v>75</v>
      </c>
      <c r="G9" s="222"/>
      <c r="H9" s="222" t="s">
        <v>76</v>
      </c>
      <c r="I9" s="222"/>
      <c r="J9" s="222" t="s">
        <v>77</v>
      </c>
      <c r="K9" s="222"/>
      <c r="L9" s="69" t="s">
        <v>128</v>
      </c>
      <c r="M9" s="222"/>
      <c r="N9" s="222" t="s">
        <v>79</v>
      </c>
    </row>
    <row r="10" spans="1:22" s="66" customFormat="1" ht="18.75" customHeight="1" x14ac:dyDescent="0.25">
      <c r="A10" s="65"/>
      <c r="B10" s="65"/>
      <c r="C10" s="65"/>
      <c r="D10" s="242" t="s">
        <v>8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</row>
    <row r="11" spans="1:22" s="62" customFormat="1" ht="18.75" customHeight="1" x14ac:dyDescent="0.25">
      <c r="A11" s="65" t="s">
        <v>198</v>
      </c>
      <c r="B11" s="65"/>
      <c r="C11" s="65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1:22" s="75" customFormat="1" ht="18.75" customHeight="1" x14ac:dyDescent="0.25">
      <c r="A12" s="17" t="s">
        <v>199</v>
      </c>
      <c r="B12" s="17"/>
      <c r="C12" s="17"/>
      <c r="D12" s="70">
        <v>269999000</v>
      </c>
      <c r="E12" s="70"/>
      <c r="F12" s="70">
        <v>270000000</v>
      </c>
      <c r="G12" s="70">
        <v>0</v>
      </c>
      <c r="H12" s="70">
        <v>27000000</v>
      </c>
      <c r="I12" s="70"/>
      <c r="J12" s="70">
        <v>801134499</v>
      </c>
      <c r="K12" s="70"/>
      <c r="L12" s="70">
        <v>286261711</v>
      </c>
      <c r="M12" s="70"/>
      <c r="N12" s="70">
        <v>1654395210</v>
      </c>
      <c r="O12" s="74"/>
      <c r="P12" s="74"/>
      <c r="Q12" s="74"/>
      <c r="R12" s="74"/>
      <c r="S12" s="74"/>
      <c r="T12" s="74"/>
      <c r="U12" s="74"/>
      <c r="V12" s="74"/>
    </row>
    <row r="13" spans="1:22" s="75" customFormat="1" ht="18.75" customHeight="1" x14ac:dyDescent="0.25">
      <c r="A13" s="17"/>
      <c r="B13" s="17"/>
      <c r="C13" s="17"/>
      <c r="D13" s="70"/>
      <c r="E13" s="71"/>
      <c r="F13" s="70"/>
      <c r="G13" s="71"/>
      <c r="H13" s="70"/>
      <c r="I13" s="71"/>
      <c r="J13" s="70"/>
      <c r="K13" s="70"/>
      <c r="L13" s="70"/>
      <c r="M13" s="70"/>
      <c r="N13" s="70"/>
      <c r="O13" s="74"/>
      <c r="P13" s="74"/>
      <c r="Q13" s="74"/>
      <c r="R13" s="74"/>
      <c r="S13" s="74"/>
      <c r="T13" s="74"/>
      <c r="U13" s="74"/>
      <c r="V13" s="74"/>
    </row>
    <row r="14" spans="1:22" s="75" customFormat="1" ht="18.75" customHeight="1" x14ac:dyDescent="0.25">
      <c r="A14" s="76" t="s">
        <v>80</v>
      </c>
      <c r="B14" s="33"/>
      <c r="C14" s="33"/>
      <c r="D14" s="77"/>
      <c r="E14" s="78"/>
      <c r="F14" s="77"/>
      <c r="G14" s="78"/>
      <c r="H14" s="77"/>
      <c r="I14" s="78"/>
      <c r="J14" s="77"/>
      <c r="K14" s="77"/>
      <c r="L14" s="77"/>
      <c r="M14" s="77"/>
      <c r="N14" s="77"/>
      <c r="O14" s="74"/>
      <c r="P14" s="74"/>
      <c r="Q14" s="74"/>
      <c r="R14" s="74"/>
      <c r="S14" s="74"/>
      <c r="T14" s="74"/>
      <c r="U14" s="74"/>
      <c r="V14" s="74"/>
    </row>
    <row r="15" spans="1:22" s="75" customFormat="1" ht="18.75" customHeight="1" x14ac:dyDescent="0.3">
      <c r="A15" s="104" t="s">
        <v>122</v>
      </c>
      <c r="B15" s="16"/>
      <c r="C15" s="79"/>
      <c r="D15" s="52"/>
      <c r="E15" s="52"/>
      <c r="F15" s="52"/>
      <c r="G15" s="80"/>
      <c r="H15" s="52"/>
      <c r="I15" s="80"/>
      <c r="J15" s="81"/>
      <c r="K15" s="52"/>
      <c r="L15" s="52"/>
      <c r="M15" s="80"/>
      <c r="N15" s="81"/>
      <c r="O15" s="74"/>
      <c r="P15" s="74"/>
      <c r="Q15" s="74"/>
      <c r="R15" s="74"/>
      <c r="S15" s="74"/>
      <c r="T15" s="74"/>
      <c r="U15" s="74"/>
      <c r="V15" s="74"/>
    </row>
    <row r="16" spans="1:22" s="75" customFormat="1" ht="18.75" customHeight="1" x14ac:dyDescent="0.25">
      <c r="A16" s="50" t="s">
        <v>166</v>
      </c>
      <c r="B16" s="16">
        <v>26</v>
      </c>
      <c r="C16" s="79"/>
      <c r="D16" s="178">
        <v>0</v>
      </c>
      <c r="E16" s="82"/>
      <c r="F16" s="178">
        <v>0</v>
      </c>
      <c r="G16" s="83"/>
      <c r="H16" s="178">
        <v>0</v>
      </c>
      <c r="I16" s="83"/>
      <c r="J16" s="84">
        <v>-139994482</v>
      </c>
      <c r="K16" s="82"/>
      <c r="L16" s="178">
        <v>0</v>
      </c>
      <c r="M16" s="83"/>
      <c r="N16" s="73">
        <f>SUM(D16:L16)</f>
        <v>-139994482</v>
      </c>
      <c r="O16" s="74"/>
      <c r="P16" s="74"/>
      <c r="Q16" s="74"/>
      <c r="R16" s="74"/>
      <c r="S16" s="74"/>
      <c r="T16" s="74"/>
      <c r="U16" s="74"/>
      <c r="V16" s="74"/>
    </row>
    <row r="17" spans="1:22" s="75" customFormat="1" ht="18.75" customHeight="1" x14ac:dyDescent="0.3">
      <c r="A17" s="104" t="s">
        <v>124</v>
      </c>
      <c r="B17" s="16"/>
      <c r="C17" s="79"/>
      <c r="D17" s="189">
        <v>0</v>
      </c>
      <c r="E17" s="85"/>
      <c r="F17" s="189">
        <v>0</v>
      </c>
      <c r="G17" s="74"/>
      <c r="H17" s="189">
        <v>0</v>
      </c>
      <c r="I17" s="74"/>
      <c r="J17" s="86">
        <f>SUM(J16)</f>
        <v>-139994482</v>
      </c>
      <c r="K17" s="85"/>
      <c r="L17" s="189">
        <v>0</v>
      </c>
      <c r="M17" s="74"/>
      <c r="N17" s="86">
        <f>J17</f>
        <v>-139994482</v>
      </c>
      <c r="O17" s="74"/>
      <c r="P17" s="74"/>
      <c r="Q17" s="74"/>
      <c r="R17" s="74"/>
      <c r="S17" s="74"/>
      <c r="T17" s="74"/>
      <c r="U17" s="74"/>
      <c r="V17" s="74"/>
    </row>
    <row r="18" spans="1:22" s="62" customFormat="1" ht="18.75" customHeight="1" x14ac:dyDescent="0.25">
      <c r="A18" s="76" t="s">
        <v>81</v>
      </c>
      <c r="B18" s="33"/>
      <c r="C18" s="33"/>
      <c r="D18" s="189">
        <v>0</v>
      </c>
      <c r="E18" s="92"/>
      <c r="F18" s="189">
        <v>0</v>
      </c>
      <c r="G18" s="92"/>
      <c r="H18" s="189">
        <v>0</v>
      </c>
      <c r="I18" s="92"/>
      <c r="J18" s="86">
        <f>SUM(J17)</f>
        <v>-139994482</v>
      </c>
      <c r="K18" s="92"/>
      <c r="L18" s="189">
        <v>0</v>
      </c>
      <c r="M18" s="93"/>
      <c r="N18" s="86">
        <f>SUM(N17)</f>
        <v>-139994482</v>
      </c>
    </row>
    <row r="19" spans="1:22" s="62" customFormat="1" ht="13.95" hidden="1" customHeight="1" x14ac:dyDescent="0.25">
      <c r="A19" s="76"/>
      <c r="B19" s="33"/>
      <c r="C19" s="33"/>
      <c r="D19" s="95"/>
      <c r="E19" s="93"/>
      <c r="F19" s="95"/>
      <c r="G19" s="93"/>
      <c r="H19" s="95"/>
      <c r="I19" s="93"/>
      <c r="J19" s="77"/>
      <c r="K19" s="93"/>
      <c r="L19" s="95"/>
      <c r="M19" s="93"/>
      <c r="N19" s="77"/>
    </row>
    <row r="20" spans="1:22" s="62" customFormat="1" ht="13.95" hidden="1" customHeight="1" x14ac:dyDescent="0.25">
      <c r="A20" s="76" t="s">
        <v>102</v>
      </c>
      <c r="B20" s="16" t="s">
        <v>104</v>
      </c>
      <c r="C20" s="33"/>
      <c r="D20" s="91">
        <v>0</v>
      </c>
      <c r="E20" s="92"/>
      <c r="F20" s="91">
        <v>0</v>
      </c>
      <c r="G20" s="92"/>
      <c r="H20" s="91">
        <v>0</v>
      </c>
      <c r="I20" s="92"/>
      <c r="J20" s="91">
        <v>0</v>
      </c>
      <c r="K20" s="92"/>
      <c r="L20" s="91">
        <v>0</v>
      </c>
      <c r="M20" s="93"/>
      <c r="N20" s="121" t="e">
        <f>SUM(#REF!,J20,H20,F20,D20)</f>
        <v>#REF!</v>
      </c>
    </row>
    <row r="21" spans="1:22" s="62" customFormat="1" ht="18.75" customHeight="1" x14ac:dyDescent="0.25">
      <c r="A21" s="76"/>
      <c r="B21" s="33"/>
      <c r="C21" s="33"/>
      <c r="D21" s="94"/>
      <c r="E21" s="92"/>
      <c r="F21" s="94"/>
      <c r="G21" s="92"/>
      <c r="H21" s="94"/>
      <c r="I21" s="92"/>
      <c r="J21" s="94"/>
      <c r="K21" s="92"/>
      <c r="L21" s="95"/>
      <c r="M21" s="93"/>
      <c r="N21" s="96"/>
    </row>
    <row r="22" spans="1:22" s="62" customFormat="1" ht="18.75" customHeight="1" x14ac:dyDescent="0.25">
      <c r="A22" s="17" t="s">
        <v>82</v>
      </c>
      <c r="B22" s="51"/>
      <c r="C22" s="51"/>
      <c r="D22" s="97"/>
      <c r="E22" s="98"/>
      <c r="F22" s="97"/>
      <c r="G22" s="99"/>
      <c r="H22" s="97"/>
      <c r="I22" s="98"/>
      <c r="J22" s="73"/>
      <c r="K22" s="100"/>
      <c r="L22" s="97"/>
      <c r="M22" s="100"/>
      <c r="N22" s="73"/>
    </row>
    <row r="23" spans="1:22" s="62" customFormat="1" ht="18.75" customHeight="1" x14ac:dyDescent="0.25">
      <c r="A23" s="89" t="s">
        <v>123</v>
      </c>
      <c r="B23" s="89"/>
      <c r="C23" s="89"/>
      <c r="D23" s="97">
        <v>0</v>
      </c>
      <c r="E23" s="98"/>
      <c r="F23" s="97">
        <v>0</v>
      </c>
      <c r="G23" s="99"/>
      <c r="H23" s="97">
        <v>0</v>
      </c>
      <c r="I23" s="99"/>
      <c r="J23" s="73">
        <v>186274701</v>
      </c>
      <c r="K23" s="98"/>
      <c r="L23" s="97">
        <v>0</v>
      </c>
      <c r="M23" s="99"/>
      <c r="N23" s="80">
        <f>SUM(D23:L23)</f>
        <v>186274701</v>
      </c>
    </row>
    <row r="24" spans="1:22" s="62" customFormat="1" ht="18.75" customHeight="1" x14ac:dyDescent="0.25">
      <c r="A24" s="89" t="s">
        <v>83</v>
      </c>
      <c r="B24" s="89"/>
      <c r="C24" s="89"/>
      <c r="D24" s="178">
        <v>0</v>
      </c>
      <c r="E24" s="98"/>
      <c r="F24" s="178">
        <v>0</v>
      </c>
      <c r="G24" s="99"/>
      <c r="H24" s="178">
        <v>0</v>
      </c>
      <c r="I24" s="99"/>
      <c r="J24" s="226">
        <v>-6929633</v>
      </c>
      <c r="K24" s="98"/>
      <c r="L24" s="233">
        <v>0</v>
      </c>
      <c r="M24" s="99"/>
      <c r="N24" s="80">
        <f t="shared" ref="N24" si="0">SUM(D24:L24)</f>
        <v>-6929633</v>
      </c>
    </row>
    <row r="25" spans="1:22" s="62" customFormat="1" ht="18.75" customHeight="1" x14ac:dyDescent="0.25">
      <c r="A25" s="17" t="s">
        <v>59</v>
      </c>
      <c r="B25" s="17"/>
      <c r="C25" s="17"/>
      <c r="D25" s="189">
        <v>0</v>
      </c>
      <c r="E25" s="53"/>
      <c r="F25" s="189">
        <v>0</v>
      </c>
      <c r="G25" s="53"/>
      <c r="H25" s="189">
        <v>0</v>
      </c>
      <c r="I25" s="53"/>
      <c r="J25" s="101">
        <f>SUM(J23:J24)</f>
        <v>179345068</v>
      </c>
      <c r="K25" s="102"/>
      <c r="L25" s="101">
        <f>SUM(L23:L24)</f>
        <v>0</v>
      </c>
      <c r="M25" s="102"/>
      <c r="N25" s="101">
        <f>SUM(N23:N24)</f>
        <v>179345068</v>
      </c>
    </row>
    <row r="26" spans="1:22" s="62" customFormat="1" ht="18.75" customHeight="1" x14ac:dyDescent="0.25">
      <c r="A26" s="51"/>
      <c r="B26" s="51"/>
      <c r="C26" s="51"/>
    </row>
    <row r="27" spans="1:22" s="62" customFormat="1" ht="18.75" customHeight="1" thickBot="1" x14ac:dyDescent="0.3">
      <c r="A27" s="17" t="s">
        <v>200</v>
      </c>
      <c r="B27" s="51"/>
      <c r="C27" s="51"/>
      <c r="D27" s="103">
        <f>D25+D18+D12+D20</f>
        <v>269999000</v>
      </c>
      <c r="F27" s="103">
        <f>F25+F18+F12+F20</f>
        <v>270000000</v>
      </c>
      <c r="H27" s="103">
        <f>H25+H18+H12+H20</f>
        <v>27000000</v>
      </c>
      <c r="J27" s="103">
        <f>J25+J18+J12+J20</f>
        <v>840485085</v>
      </c>
      <c r="L27" s="103">
        <f>L25+L18+L12+L20</f>
        <v>286261711</v>
      </c>
      <c r="N27" s="224">
        <f>SUM(D27:L27)</f>
        <v>1693745796</v>
      </c>
    </row>
    <row r="28" spans="1:22" ht="18.75" customHeight="1" thickTop="1" x14ac:dyDescent="0.25"/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5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zoomScaleNormal="100" zoomScaleSheetLayoutView="100" workbookViewId="0">
      <selection activeCell="J88" sqref="J88:J93"/>
    </sheetView>
  </sheetViews>
  <sheetFormatPr defaultColWidth="9.21875" defaultRowHeight="19.5" customHeight="1" x14ac:dyDescent="0.25"/>
  <cols>
    <col min="1" max="1" width="53.109375" style="89" customWidth="1"/>
    <col min="2" max="2" width="5.77734375" style="89" customWidth="1"/>
    <col min="3" max="3" width="1.33203125" style="89" customWidth="1"/>
    <col min="4" max="4" width="15.109375" style="50" bestFit="1" customWidth="1"/>
    <col min="5" max="5" width="1.44140625" style="50" customWidth="1"/>
    <col min="6" max="6" width="15.109375" style="50" bestFit="1" customWidth="1"/>
    <col min="7" max="7" width="1.44140625" style="50" customWidth="1"/>
    <col min="8" max="8" width="15.44140625" style="50" bestFit="1" customWidth="1"/>
    <col min="9" max="9" width="1.44140625" style="50" customWidth="1"/>
    <col min="10" max="10" width="13.5546875" style="50" customWidth="1"/>
    <col min="11" max="16384" width="9.21875" style="50"/>
  </cols>
  <sheetData>
    <row r="1" spans="1:10" ht="19.5" customHeight="1" x14ac:dyDescent="0.3">
      <c r="A1" s="105" t="s">
        <v>0</v>
      </c>
      <c r="B1" s="33"/>
      <c r="C1" s="33"/>
    </row>
    <row r="2" spans="1:10" ht="19.5" customHeight="1" x14ac:dyDescent="0.3">
      <c r="A2" s="106" t="s">
        <v>85</v>
      </c>
      <c r="B2" s="33"/>
      <c r="C2" s="33"/>
    </row>
    <row r="3" spans="1:10" ht="19.5" customHeight="1" x14ac:dyDescent="0.25">
      <c r="A3" s="17"/>
      <c r="B3" s="33"/>
      <c r="C3" s="33"/>
    </row>
    <row r="4" spans="1:10" s="75" customFormat="1" ht="19.5" customHeight="1" x14ac:dyDescent="0.25">
      <c r="A4" s="107"/>
      <c r="B4" s="107"/>
      <c r="C4" s="107"/>
      <c r="D4" s="238" t="s">
        <v>47</v>
      </c>
      <c r="E4" s="238"/>
      <c r="F4" s="238"/>
      <c r="G4" s="108"/>
      <c r="H4" s="238" t="s">
        <v>227</v>
      </c>
      <c r="I4" s="238"/>
      <c r="J4" s="238"/>
    </row>
    <row r="5" spans="1:10" s="75" customFormat="1" ht="19.5" customHeight="1" x14ac:dyDescent="0.25">
      <c r="A5" s="109"/>
      <c r="B5" s="109"/>
      <c r="C5" s="109"/>
      <c r="D5" s="238" t="s">
        <v>4</v>
      </c>
      <c r="E5" s="238"/>
      <c r="F5" s="238"/>
      <c r="G5" s="108"/>
      <c r="H5" s="238" t="s">
        <v>228</v>
      </c>
      <c r="I5" s="238"/>
      <c r="J5" s="238"/>
    </row>
    <row r="6" spans="1:10" s="75" customFormat="1" ht="19.5" customHeight="1" x14ac:dyDescent="0.25">
      <c r="A6" s="109"/>
      <c r="B6" s="109"/>
      <c r="C6" s="109"/>
      <c r="D6" s="248" t="s">
        <v>183</v>
      </c>
      <c r="E6" s="244"/>
      <c r="F6" s="244"/>
      <c r="G6" s="108"/>
      <c r="H6" s="248" t="s">
        <v>183</v>
      </c>
      <c r="I6" s="244"/>
      <c r="J6" s="244"/>
    </row>
    <row r="7" spans="1:10" s="75" customFormat="1" ht="19.5" customHeight="1" x14ac:dyDescent="0.25">
      <c r="A7" s="109"/>
      <c r="B7" s="109"/>
      <c r="C7" s="109"/>
      <c r="D7" s="243" t="s">
        <v>5</v>
      </c>
      <c r="E7" s="244"/>
      <c r="F7" s="244"/>
      <c r="G7" s="108"/>
      <c r="H7" s="243" t="s">
        <v>5</v>
      </c>
      <c r="I7" s="244"/>
      <c r="J7" s="244"/>
    </row>
    <row r="8" spans="1:10" s="75" customFormat="1" ht="19.5" customHeight="1" x14ac:dyDescent="0.25">
      <c r="A8" s="109"/>
      <c r="B8" s="110"/>
      <c r="C8" s="110"/>
      <c r="D8" s="7">
        <v>2022</v>
      </c>
      <c r="E8" s="7"/>
      <c r="F8" s="7">
        <v>2021</v>
      </c>
      <c r="G8" s="7"/>
      <c r="H8" s="7">
        <v>2022</v>
      </c>
      <c r="I8" s="7"/>
      <c r="J8" s="7">
        <v>2021</v>
      </c>
    </row>
    <row r="9" spans="1:10" s="75" customFormat="1" ht="19.5" customHeight="1" x14ac:dyDescent="0.25">
      <c r="A9" s="109"/>
      <c r="B9" s="109"/>
      <c r="C9" s="109"/>
      <c r="D9" s="249" t="s">
        <v>86</v>
      </c>
      <c r="E9" s="249"/>
      <c r="F9" s="249"/>
      <c r="G9" s="249"/>
      <c r="H9" s="249"/>
      <c r="I9" s="249"/>
      <c r="J9" s="249"/>
    </row>
    <row r="10" spans="1:10" ht="19.5" customHeight="1" x14ac:dyDescent="0.3">
      <c r="A10" s="87" t="s">
        <v>87</v>
      </c>
      <c r="B10" s="87"/>
      <c r="C10" s="87"/>
      <c r="D10" s="113"/>
      <c r="E10" s="79"/>
      <c r="F10" s="113"/>
      <c r="G10" s="79"/>
      <c r="H10" s="129"/>
      <c r="I10" s="79"/>
      <c r="J10" s="129"/>
    </row>
    <row r="11" spans="1:10" ht="19.5" customHeight="1" x14ac:dyDescent="0.25">
      <c r="A11" s="89" t="s">
        <v>57</v>
      </c>
      <c r="D11" s="160">
        <f>'PL 7-8'!C33</f>
        <v>166730130</v>
      </c>
      <c r="E11" s="138"/>
      <c r="F11" s="160">
        <f>'PL 7-8'!E33</f>
        <v>443102951</v>
      </c>
      <c r="G11" s="136"/>
      <c r="H11" s="160">
        <f>'PL 7-8'!G33</f>
        <v>186274701</v>
      </c>
      <c r="I11" s="136"/>
      <c r="J11" s="138">
        <f>'PL 7-8'!I33</f>
        <v>192002297</v>
      </c>
    </row>
    <row r="12" spans="1:10" ht="19.5" customHeight="1" x14ac:dyDescent="0.25">
      <c r="A12" s="111" t="s">
        <v>215</v>
      </c>
      <c r="D12" s="160"/>
      <c r="E12" s="138"/>
      <c r="F12" s="160"/>
      <c r="G12" s="136"/>
      <c r="H12" s="138"/>
      <c r="I12" s="136"/>
      <c r="J12" s="138"/>
    </row>
    <row r="13" spans="1:10" ht="19.5" customHeight="1" x14ac:dyDescent="0.25">
      <c r="A13" s="89" t="s">
        <v>185</v>
      </c>
      <c r="D13" s="161">
        <v>20544426</v>
      </c>
      <c r="E13" s="162"/>
      <c r="F13" s="161">
        <v>33410430</v>
      </c>
      <c r="G13" s="141"/>
      <c r="H13" s="161">
        <v>157951</v>
      </c>
      <c r="I13" s="141"/>
      <c r="J13" s="161">
        <v>324921</v>
      </c>
    </row>
    <row r="14" spans="1:10" ht="19.5" customHeight="1" x14ac:dyDescent="0.25">
      <c r="A14" s="89" t="s">
        <v>54</v>
      </c>
      <c r="D14" s="161">
        <v>17750162</v>
      </c>
      <c r="E14" s="138"/>
      <c r="F14" s="161">
        <v>19994755</v>
      </c>
      <c r="G14" s="136"/>
      <c r="H14" s="162">
        <v>1379817</v>
      </c>
      <c r="I14" s="136"/>
      <c r="J14" s="162">
        <v>2330842</v>
      </c>
    </row>
    <row r="15" spans="1:10" ht="19.5" customHeight="1" x14ac:dyDescent="0.25">
      <c r="A15" s="89" t="s">
        <v>88</v>
      </c>
      <c r="D15" s="161">
        <v>325912277</v>
      </c>
      <c r="E15" s="162"/>
      <c r="F15" s="161">
        <v>328485237</v>
      </c>
      <c r="G15" s="141"/>
      <c r="H15" s="162">
        <v>65782930</v>
      </c>
      <c r="I15" s="141"/>
      <c r="J15" s="162">
        <v>60615134</v>
      </c>
    </row>
    <row r="16" spans="1:10" ht="19.5" customHeight="1" x14ac:dyDescent="0.25">
      <c r="A16" s="89" t="s">
        <v>103</v>
      </c>
      <c r="D16" s="161">
        <v>3852761</v>
      </c>
      <c r="E16" s="162"/>
      <c r="F16" s="161">
        <v>4068033</v>
      </c>
      <c r="G16" s="141"/>
      <c r="H16" s="162">
        <v>1403352</v>
      </c>
      <c r="I16" s="141"/>
      <c r="J16" s="162">
        <v>1452378</v>
      </c>
    </row>
    <row r="17" spans="1:10" ht="19.5" customHeight="1" x14ac:dyDescent="0.25">
      <c r="A17" s="89" t="s">
        <v>89</v>
      </c>
      <c r="D17" s="161">
        <v>-800000</v>
      </c>
      <c r="E17" s="162"/>
      <c r="F17" s="161">
        <v>-800000</v>
      </c>
      <c r="G17" s="141"/>
      <c r="H17" s="162">
        <v>-258219962</v>
      </c>
      <c r="I17" s="141"/>
      <c r="J17" s="162">
        <v>-258464705</v>
      </c>
    </row>
    <row r="18" spans="1:10" ht="19.5" customHeight="1" x14ac:dyDescent="0.25">
      <c r="A18" s="89" t="s">
        <v>90</v>
      </c>
      <c r="D18" s="160">
        <v>15022928</v>
      </c>
      <c r="E18" s="138"/>
      <c r="F18" s="160">
        <v>15926346</v>
      </c>
      <c r="G18" s="136"/>
      <c r="H18" s="162">
        <v>2132933</v>
      </c>
      <c r="I18" s="136"/>
      <c r="J18" s="162">
        <v>1978336</v>
      </c>
    </row>
    <row r="19" spans="1:10" ht="19.5" customHeight="1" x14ac:dyDescent="0.25">
      <c r="A19" s="89" t="s">
        <v>216</v>
      </c>
      <c r="D19" s="160">
        <v>-7370158</v>
      </c>
      <c r="E19" s="138"/>
      <c r="F19" s="160">
        <v>463379</v>
      </c>
      <c r="G19" s="136"/>
      <c r="H19" s="138">
        <v>237539</v>
      </c>
      <c r="I19" s="136"/>
      <c r="J19" s="138">
        <v>632140</v>
      </c>
    </row>
    <row r="20" spans="1:10" ht="19.5" customHeight="1" x14ac:dyDescent="0.25">
      <c r="A20" s="89" t="s">
        <v>195</v>
      </c>
      <c r="D20" s="160">
        <v>1724699</v>
      </c>
      <c r="E20" s="138"/>
      <c r="F20" s="160">
        <v>938894</v>
      </c>
      <c r="G20" s="136"/>
      <c r="H20" s="138">
        <v>1724699</v>
      </c>
      <c r="I20" s="136"/>
      <c r="J20" s="138">
        <v>938894</v>
      </c>
    </row>
    <row r="21" spans="1:10" ht="19.5" customHeight="1" x14ac:dyDescent="0.25">
      <c r="A21" s="89" t="s">
        <v>186</v>
      </c>
      <c r="D21" s="160"/>
      <c r="E21" s="138"/>
      <c r="F21" s="160"/>
      <c r="G21" s="136"/>
      <c r="H21" s="138"/>
      <c r="I21" s="136"/>
      <c r="J21" s="138"/>
    </row>
    <row r="22" spans="1:10" ht="19.5" customHeight="1" x14ac:dyDescent="0.25">
      <c r="A22" s="89" t="s">
        <v>149</v>
      </c>
      <c r="D22" s="160">
        <v>-63704</v>
      </c>
      <c r="E22" s="138"/>
      <c r="F22" s="160">
        <v>255833</v>
      </c>
      <c r="G22" s="136"/>
      <c r="H22" s="186">
        <v>0</v>
      </c>
      <c r="I22" s="136"/>
      <c r="J22" s="186">
        <v>0</v>
      </c>
    </row>
    <row r="23" spans="1:10" ht="19.5" customHeight="1" x14ac:dyDescent="0.25">
      <c r="A23" s="89" t="s">
        <v>217</v>
      </c>
      <c r="D23" s="138">
        <v>-372744</v>
      </c>
      <c r="E23" s="138"/>
      <c r="F23" s="138">
        <v>-1391629</v>
      </c>
      <c r="G23" s="136"/>
      <c r="H23" s="162">
        <v>0</v>
      </c>
      <c r="I23" s="136"/>
      <c r="J23" s="162">
        <v>-1595312</v>
      </c>
    </row>
    <row r="24" spans="1:10" ht="19.5" customHeight="1" x14ac:dyDescent="0.25">
      <c r="A24" s="89" t="s">
        <v>114</v>
      </c>
      <c r="D24" s="138">
        <v>-1755452</v>
      </c>
      <c r="E24" s="138"/>
      <c r="F24" s="138">
        <v>1321490</v>
      </c>
      <c r="G24" s="138"/>
      <c r="H24" s="162">
        <v>750568</v>
      </c>
      <c r="I24" s="138"/>
      <c r="J24" s="162">
        <v>-1467361</v>
      </c>
    </row>
    <row r="25" spans="1:10" ht="19.5" customHeight="1" x14ac:dyDescent="0.25">
      <c r="A25" s="89" t="s">
        <v>158</v>
      </c>
      <c r="D25" s="161">
        <v>-1784</v>
      </c>
      <c r="E25" s="138"/>
      <c r="F25" s="161">
        <v>0</v>
      </c>
      <c r="G25" s="136"/>
      <c r="H25" s="186">
        <v>0</v>
      </c>
      <c r="I25" s="136"/>
      <c r="J25" s="163">
        <v>0</v>
      </c>
    </row>
    <row r="26" spans="1:10" ht="19.5" customHeight="1" x14ac:dyDescent="0.25">
      <c r="A26" s="89" t="s">
        <v>190</v>
      </c>
      <c r="D26" s="160">
        <v>1680</v>
      </c>
      <c r="E26" s="138"/>
      <c r="F26" s="160">
        <v>-26161</v>
      </c>
      <c r="G26" s="136"/>
      <c r="H26" s="186">
        <v>0</v>
      </c>
      <c r="I26" s="136"/>
      <c r="J26" s="164">
        <v>-26161</v>
      </c>
    </row>
    <row r="27" spans="1:10" ht="19.5" customHeight="1" x14ac:dyDescent="0.25">
      <c r="A27" s="89" t="s">
        <v>188</v>
      </c>
      <c r="D27" s="160">
        <v>0</v>
      </c>
      <c r="E27" s="138"/>
      <c r="F27" s="160">
        <v>346449</v>
      </c>
      <c r="G27" s="136"/>
      <c r="H27" s="186">
        <v>0</v>
      </c>
      <c r="I27" s="136"/>
      <c r="J27" s="164">
        <v>0</v>
      </c>
    </row>
    <row r="28" spans="1:10" ht="19.5" customHeight="1" x14ac:dyDescent="0.25">
      <c r="A28" s="89" t="s">
        <v>177</v>
      </c>
      <c r="D28" s="161">
        <v>-165542</v>
      </c>
      <c r="E28" s="138"/>
      <c r="F28" s="161">
        <v>-22547119</v>
      </c>
      <c r="G28" s="136"/>
      <c r="H28" s="174">
        <v>-165542</v>
      </c>
      <c r="I28" s="136"/>
      <c r="J28" s="174">
        <v>165542</v>
      </c>
    </row>
    <row r="29" spans="1:10" ht="19.5" customHeight="1" x14ac:dyDescent="0.25">
      <c r="A29" s="89" t="s">
        <v>187</v>
      </c>
      <c r="D29" s="174">
        <v>0</v>
      </c>
      <c r="E29" s="138"/>
      <c r="F29" s="174">
        <v>-199455</v>
      </c>
      <c r="G29" s="136"/>
      <c r="H29" s="186">
        <v>0</v>
      </c>
      <c r="I29" s="136"/>
      <c r="J29" s="186">
        <v>0</v>
      </c>
    </row>
    <row r="30" spans="1:10" ht="19.5" customHeight="1" x14ac:dyDescent="0.25">
      <c r="A30" s="89" t="s">
        <v>218</v>
      </c>
      <c r="D30" s="138">
        <v>-2162229</v>
      </c>
      <c r="E30" s="138"/>
      <c r="F30" s="138">
        <v>2557869</v>
      </c>
      <c r="G30" s="136"/>
      <c r="H30" s="138">
        <v>-625777</v>
      </c>
      <c r="I30" s="136"/>
      <c r="J30" s="138">
        <v>204531</v>
      </c>
    </row>
    <row r="31" spans="1:10" ht="19.5" customHeight="1" x14ac:dyDescent="0.25">
      <c r="A31" s="89" t="s">
        <v>159</v>
      </c>
      <c r="D31" s="174">
        <v>0</v>
      </c>
      <c r="E31" s="138"/>
      <c r="F31" s="138">
        <v>3464</v>
      </c>
      <c r="G31" s="136"/>
      <c r="H31" s="160">
        <v>0</v>
      </c>
      <c r="I31" s="136"/>
      <c r="J31" s="160">
        <v>0</v>
      </c>
    </row>
    <row r="32" spans="1:10" ht="19.5" customHeight="1" x14ac:dyDescent="0.25">
      <c r="A32" s="89" t="s">
        <v>113</v>
      </c>
      <c r="D32" s="166">
        <v>-1122229</v>
      </c>
      <c r="E32" s="138"/>
      <c r="F32" s="166">
        <v>-999677</v>
      </c>
      <c r="G32" s="141"/>
      <c r="H32" s="166">
        <v>-4921790</v>
      </c>
      <c r="I32" s="141"/>
      <c r="J32" s="166">
        <v>-3382932</v>
      </c>
    </row>
    <row r="33" spans="1:10" ht="19.5" customHeight="1" x14ac:dyDescent="0.25">
      <c r="A33" s="33"/>
      <c r="B33" s="33"/>
      <c r="C33" s="33"/>
      <c r="D33" s="136">
        <f>SUM(D11:D32)</f>
        <v>537725221</v>
      </c>
      <c r="E33" s="136"/>
      <c r="F33" s="136">
        <f>SUM(F11:F32)</f>
        <v>824911089</v>
      </c>
      <c r="G33" s="141"/>
      <c r="H33" s="141">
        <f>SUM(H11:H32)</f>
        <v>-4088581</v>
      </c>
      <c r="I33" s="141"/>
      <c r="J33" s="141">
        <f>SUM(J11:J32)</f>
        <v>-4291456</v>
      </c>
    </row>
    <row r="34" spans="1:10" ht="19.5" customHeight="1" x14ac:dyDescent="0.25">
      <c r="A34" s="111" t="s">
        <v>91</v>
      </c>
      <c r="B34" s="111"/>
      <c r="C34" s="111"/>
      <c r="D34" s="136"/>
      <c r="E34" s="136"/>
      <c r="F34" s="136"/>
      <c r="G34" s="136"/>
      <c r="H34" s="136"/>
      <c r="I34" s="136"/>
      <c r="J34" s="136"/>
    </row>
    <row r="35" spans="1:10" ht="19.5" customHeight="1" x14ac:dyDescent="0.25">
      <c r="A35" s="89" t="s">
        <v>92</v>
      </c>
      <c r="D35" s="136">
        <v>-27059685</v>
      </c>
      <c r="E35" s="136"/>
      <c r="F35" s="136">
        <v>-39016726</v>
      </c>
      <c r="G35" s="136"/>
      <c r="H35" s="136">
        <v>5336989</v>
      </c>
      <c r="I35" s="136"/>
      <c r="J35" s="136">
        <v>-913817</v>
      </c>
    </row>
    <row r="36" spans="1:10" ht="19.5" customHeight="1" x14ac:dyDescent="0.25">
      <c r="A36" s="89" t="s">
        <v>12</v>
      </c>
      <c r="D36" s="136">
        <v>-6213209</v>
      </c>
      <c r="E36" s="136"/>
      <c r="F36" s="136">
        <v>2145461</v>
      </c>
      <c r="G36" s="136"/>
      <c r="H36" s="136">
        <v>-1750937</v>
      </c>
      <c r="I36" s="136"/>
      <c r="J36" s="136">
        <v>608178</v>
      </c>
    </row>
    <row r="37" spans="1:10" ht="19.5" customHeight="1" x14ac:dyDescent="0.25">
      <c r="A37" s="89" t="s">
        <v>13</v>
      </c>
      <c r="D37" s="136">
        <v>-97282596</v>
      </c>
      <c r="E37" s="136"/>
      <c r="F37" s="136">
        <v>-61807898</v>
      </c>
      <c r="G37" s="136"/>
      <c r="H37" s="136">
        <v>-25089919</v>
      </c>
      <c r="I37" s="136"/>
      <c r="J37" s="136">
        <v>-30092248</v>
      </c>
    </row>
    <row r="38" spans="1:10" ht="19.5" customHeight="1" x14ac:dyDescent="0.25">
      <c r="A38" s="89" t="s">
        <v>21</v>
      </c>
      <c r="D38" s="136">
        <v>396787</v>
      </c>
      <c r="E38" s="136"/>
      <c r="F38" s="136">
        <v>-7888792</v>
      </c>
      <c r="G38" s="136"/>
      <c r="H38" s="136">
        <v>40070</v>
      </c>
      <c r="I38" s="136"/>
      <c r="J38" s="136">
        <v>2265882</v>
      </c>
    </row>
    <row r="39" spans="1:10" ht="19.5" customHeight="1" x14ac:dyDescent="0.25">
      <c r="A39" s="89" t="s">
        <v>27</v>
      </c>
      <c r="D39" s="136">
        <v>-66045518</v>
      </c>
      <c r="E39" s="136"/>
      <c r="F39" s="136">
        <v>23712145</v>
      </c>
      <c r="G39" s="136"/>
      <c r="H39" s="136">
        <v>-11984111</v>
      </c>
      <c r="I39" s="136"/>
      <c r="J39" s="136">
        <v>-2928117</v>
      </c>
    </row>
    <row r="40" spans="1:10" ht="19.5" customHeight="1" x14ac:dyDescent="0.25">
      <c r="A40" s="89" t="s">
        <v>28</v>
      </c>
      <c r="D40" s="136">
        <v>-3145559</v>
      </c>
      <c r="E40" s="136"/>
      <c r="F40" s="136">
        <v>37587675</v>
      </c>
      <c r="G40" s="136"/>
      <c r="H40" s="136">
        <v>-5033543</v>
      </c>
      <c r="I40" s="136"/>
      <c r="J40" s="136">
        <v>25538944</v>
      </c>
    </row>
    <row r="41" spans="1:10" ht="19.5" customHeight="1" x14ac:dyDescent="0.25">
      <c r="A41" s="89" t="s">
        <v>231</v>
      </c>
      <c r="D41" s="167">
        <v>-22356735</v>
      </c>
      <c r="E41" s="136"/>
      <c r="F41" s="167">
        <v>-13879478</v>
      </c>
      <c r="G41" s="165"/>
      <c r="H41" s="168">
        <v>-6134203</v>
      </c>
      <c r="I41" s="165"/>
      <c r="J41" s="168">
        <v>-2558102</v>
      </c>
    </row>
    <row r="42" spans="1:10" ht="19.5" customHeight="1" x14ac:dyDescent="0.25">
      <c r="A42" s="50" t="s">
        <v>120</v>
      </c>
      <c r="B42" s="33"/>
      <c r="C42" s="33"/>
      <c r="D42" s="141">
        <f>SUM(D33:D41)</f>
        <v>316018706</v>
      </c>
      <c r="E42" s="141"/>
      <c r="F42" s="141">
        <f>SUM(F33:F41)</f>
        <v>765763476</v>
      </c>
      <c r="G42" s="141"/>
      <c r="H42" s="141">
        <f>SUM(H33:H41)</f>
        <v>-48704235</v>
      </c>
      <c r="I42" s="141"/>
      <c r="J42" s="141">
        <f>SUM(J33:J41)</f>
        <v>-12370736</v>
      </c>
    </row>
    <row r="43" spans="1:10" ht="19.5" customHeight="1" x14ac:dyDescent="0.25">
      <c r="A43" s="89" t="s">
        <v>219</v>
      </c>
      <c r="D43" s="167">
        <v>-19467156</v>
      </c>
      <c r="E43" s="136"/>
      <c r="F43" s="167">
        <v>-39738711</v>
      </c>
      <c r="G43" s="136"/>
      <c r="H43" s="167">
        <v>712662</v>
      </c>
      <c r="I43" s="136"/>
      <c r="J43" s="167">
        <v>-1438563</v>
      </c>
    </row>
    <row r="44" spans="1:10" ht="19.5" customHeight="1" x14ac:dyDescent="0.25">
      <c r="A44" s="33" t="s">
        <v>115</v>
      </c>
      <c r="B44" s="33"/>
      <c r="C44" s="33"/>
      <c r="D44" s="114">
        <f>SUM(D42:D43)</f>
        <v>296551550</v>
      </c>
      <c r="E44" s="169"/>
      <c r="F44" s="114">
        <f>SUM(F42:F43)</f>
        <v>726024765</v>
      </c>
      <c r="G44" s="169"/>
      <c r="H44" s="114">
        <f>SUM(H42:H43)</f>
        <v>-47991573</v>
      </c>
      <c r="I44" s="165"/>
      <c r="J44" s="114">
        <f>SUM(J42:J43)</f>
        <v>-13809299</v>
      </c>
    </row>
    <row r="45" spans="1:10" ht="19.5" customHeight="1" x14ac:dyDescent="0.25">
      <c r="A45" s="33"/>
      <c r="B45" s="33"/>
      <c r="C45" s="33"/>
      <c r="D45" s="130"/>
      <c r="E45" s="131"/>
      <c r="F45" s="130"/>
      <c r="G45" s="131"/>
      <c r="H45" s="130"/>
      <c r="I45" s="131"/>
      <c r="J45" s="130"/>
    </row>
    <row r="46" spans="1:10" s="115" customFormat="1" ht="18.75" customHeight="1" x14ac:dyDescent="0.35">
      <c r="A46" s="105" t="s">
        <v>0</v>
      </c>
      <c r="B46" s="33"/>
      <c r="C46" s="33"/>
      <c r="D46" s="136"/>
      <c r="E46" s="136"/>
      <c r="F46" s="136"/>
      <c r="G46" s="136"/>
      <c r="H46" s="136"/>
      <c r="I46" s="136"/>
      <c r="J46" s="136"/>
    </row>
    <row r="47" spans="1:10" ht="18.75" customHeight="1" x14ac:dyDescent="0.3">
      <c r="A47" s="106" t="s">
        <v>85</v>
      </c>
      <c r="B47" s="33"/>
      <c r="C47" s="33"/>
      <c r="D47" s="136"/>
      <c r="E47" s="136"/>
      <c r="F47" s="136"/>
      <c r="G47" s="136"/>
      <c r="H47" s="136"/>
      <c r="I47" s="136"/>
      <c r="J47" s="136"/>
    </row>
    <row r="48" spans="1:10" s="75" customFormat="1" ht="11.25" customHeight="1" x14ac:dyDescent="0.25">
      <c r="A48" s="107"/>
      <c r="B48" s="107"/>
      <c r="C48" s="107"/>
      <c r="D48" s="141"/>
      <c r="E48" s="141"/>
      <c r="F48" s="141"/>
      <c r="G48" s="141"/>
      <c r="H48" s="141"/>
      <c r="I48" s="141"/>
      <c r="J48" s="141"/>
    </row>
    <row r="49" spans="1:10" s="75" customFormat="1" ht="18.75" customHeight="1" x14ac:dyDescent="0.25">
      <c r="A49" s="109"/>
      <c r="B49" s="109"/>
      <c r="C49" s="109"/>
      <c r="D49" s="247" t="s">
        <v>47</v>
      </c>
      <c r="E49" s="247"/>
      <c r="F49" s="247"/>
      <c r="G49" s="132"/>
      <c r="H49" s="238" t="s">
        <v>227</v>
      </c>
      <c r="I49" s="238"/>
      <c r="J49" s="238"/>
    </row>
    <row r="50" spans="1:10" s="75" customFormat="1" ht="18.75" customHeight="1" x14ac:dyDescent="0.25">
      <c r="A50" s="109"/>
      <c r="B50" s="109"/>
      <c r="C50" s="109"/>
      <c r="D50" s="247" t="s">
        <v>4</v>
      </c>
      <c r="E50" s="247"/>
      <c r="F50" s="247"/>
      <c r="G50" s="132"/>
      <c r="H50" s="238" t="s">
        <v>228</v>
      </c>
      <c r="I50" s="238"/>
      <c r="J50" s="238"/>
    </row>
    <row r="51" spans="1:10" s="75" customFormat="1" ht="18.75" customHeight="1" x14ac:dyDescent="0.25">
      <c r="A51" s="109"/>
      <c r="B51" s="109"/>
      <c r="C51" s="109"/>
      <c r="D51" s="248" t="s">
        <v>183</v>
      </c>
      <c r="E51" s="244"/>
      <c r="F51" s="244"/>
      <c r="G51" s="108"/>
      <c r="H51" s="248" t="s">
        <v>183</v>
      </c>
      <c r="I51" s="244"/>
      <c r="J51" s="244"/>
    </row>
    <row r="52" spans="1:10" s="75" customFormat="1" ht="18.75" customHeight="1" x14ac:dyDescent="0.25">
      <c r="A52" s="109"/>
      <c r="B52" s="109"/>
      <c r="C52" s="109"/>
      <c r="D52" s="250" t="s">
        <v>5</v>
      </c>
      <c r="E52" s="251"/>
      <c r="F52" s="251"/>
      <c r="G52" s="132"/>
      <c r="H52" s="250" t="s">
        <v>5</v>
      </c>
      <c r="I52" s="251"/>
      <c r="J52" s="251"/>
    </row>
    <row r="53" spans="1:10" s="75" customFormat="1" ht="18.75" customHeight="1" x14ac:dyDescent="0.25">
      <c r="A53" s="109"/>
      <c r="B53" s="110" t="s">
        <v>73</v>
      </c>
      <c r="C53" s="116"/>
      <c r="D53" s="7">
        <v>2022</v>
      </c>
      <c r="E53" s="7"/>
      <c r="F53" s="7">
        <v>2021</v>
      </c>
      <c r="G53" s="7"/>
      <c r="H53" s="7">
        <v>2022</v>
      </c>
      <c r="I53" s="7"/>
      <c r="J53" s="7">
        <v>2021</v>
      </c>
    </row>
    <row r="54" spans="1:10" s="75" customFormat="1" ht="13.95" customHeight="1" x14ac:dyDescent="0.25">
      <c r="A54" s="109"/>
      <c r="B54" s="109"/>
      <c r="C54" s="109"/>
      <c r="D54" s="252" t="s">
        <v>8</v>
      </c>
      <c r="E54" s="252"/>
      <c r="F54" s="252"/>
      <c r="G54" s="252"/>
      <c r="H54" s="252"/>
      <c r="I54" s="252"/>
      <c r="J54" s="252"/>
    </row>
    <row r="55" spans="1:10" ht="18.75" customHeight="1" x14ac:dyDescent="0.3">
      <c r="A55" s="87" t="s">
        <v>93</v>
      </c>
      <c r="B55" s="87"/>
      <c r="C55" s="87"/>
      <c r="D55" s="136"/>
      <c r="E55" s="136"/>
      <c r="F55" s="136"/>
      <c r="G55" s="136"/>
      <c r="H55" s="136"/>
      <c r="I55" s="136"/>
      <c r="J55" s="136"/>
    </row>
    <row r="56" spans="1:10" ht="18.75" customHeight="1" x14ac:dyDescent="0.25">
      <c r="A56" s="89" t="s">
        <v>196</v>
      </c>
      <c r="D56" s="174">
        <v>0</v>
      </c>
      <c r="E56" s="136"/>
      <c r="F56" s="174">
        <v>45026161</v>
      </c>
      <c r="G56" s="136"/>
      <c r="H56" s="174">
        <v>0</v>
      </c>
      <c r="I56" s="136"/>
      <c r="J56" s="174">
        <v>45026161</v>
      </c>
    </row>
    <row r="57" spans="1:10" ht="18" customHeight="1" x14ac:dyDescent="0.25">
      <c r="A57" s="89" t="s">
        <v>197</v>
      </c>
      <c r="D57" s="174">
        <v>0</v>
      </c>
      <c r="E57" s="136"/>
      <c r="F57" s="174">
        <v>-45000000</v>
      </c>
      <c r="G57" s="136"/>
      <c r="H57" s="174">
        <v>0</v>
      </c>
      <c r="I57" s="136"/>
      <c r="J57" s="174">
        <v>-45000000</v>
      </c>
    </row>
    <row r="58" spans="1:10" ht="18.75" customHeight="1" x14ac:dyDescent="0.25">
      <c r="A58" s="89" t="s">
        <v>160</v>
      </c>
      <c r="D58" s="165">
        <v>320</v>
      </c>
      <c r="E58" s="136"/>
      <c r="F58" s="165">
        <v>0</v>
      </c>
      <c r="G58" s="136"/>
      <c r="H58" s="138">
        <v>0</v>
      </c>
      <c r="I58" s="136"/>
      <c r="J58" s="138">
        <v>0</v>
      </c>
    </row>
    <row r="59" spans="1:10" ht="18.75" customHeight="1" x14ac:dyDescent="0.25">
      <c r="A59" s="89" t="s">
        <v>178</v>
      </c>
      <c r="D59" s="165">
        <v>0</v>
      </c>
      <c r="E59" s="136"/>
      <c r="F59" s="165">
        <v>200000</v>
      </c>
      <c r="G59" s="136"/>
      <c r="H59" s="174">
        <v>0</v>
      </c>
      <c r="I59" s="136"/>
      <c r="J59" s="138">
        <v>0</v>
      </c>
    </row>
    <row r="60" spans="1:10" ht="18.75" customHeight="1" x14ac:dyDescent="0.25">
      <c r="A60" s="89" t="s">
        <v>132</v>
      </c>
      <c r="D60" s="165">
        <v>4233472</v>
      </c>
      <c r="E60" s="136"/>
      <c r="F60" s="165">
        <v>1737697</v>
      </c>
      <c r="G60" s="136"/>
      <c r="H60" s="138">
        <v>1006318</v>
      </c>
      <c r="I60" s="136"/>
      <c r="J60" s="138">
        <v>121640</v>
      </c>
    </row>
    <row r="61" spans="1:10" ht="18.75" customHeight="1" x14ac:dyDescent="0.25">
      <c r="A61" s="89" t="s">
        <v>140</v>
      </c>
      <c r="D61" s="165">
        <v>-303702756</v>
      </c>
      <c r="E61" s="136"/>
      <c r="F61" s="165">
        <v>-192794750</v>
      </c>
      <c r="G61" s="136"/>
      <c r="H61" s="138">
        <v>-71239234</v>
      </c>
      <c r="I61" s="136"/>
      <c r="J61" s="138">
        <v>-36646612</v>
      </c>
    </row>
    <row r="62" spans="1:10" ht="18.75" customHeight="1" x14ac:dyDescent="0.25">
      <c r="A62" s="89" t="s">
        <v>182</v>
      </c>
      <c r="D62" s="165">
        <v>-9789682</v>
      </c>
      <c r="E62" s="136"/>
      <c r="F62" s="165">
        <v>-18091490</v>
      </c>
      <c r="G62" s="136"/>
      <c r="H62" s="138">
        <v>-255000</v>
      </c>
      <c r="I62" s="136"/>
      <c r="J62" s="138">
        <v>-3937819</v>
      </c>
    </row>
    <row r="63" spans="1:10" ht="18.75" customHeight="1" x14ac:dyDescent="0.25">
      <c r="A63" s="89" t="s">
        <v>116</v>
      </c>
      <c r="D63" s="164">
        <v>0</v>
      </c>
      <c r="E63" s="136"/>
      <c r="F63" s="164">
        <v>24</v>
      </c>
      <c r="G63" s="136"/>
      <c r="H63" s="174">
        <v>0</v>
      </c>
      <c r="I63" s="136"/>
      <c r="J63" s="186">
        <v>0</v>
      </c>
    </row>
    <row r="64" spans="1:10" ht="18.75" customHeight="1" x14ac:dyDescent="0.25">
      <c r="A64" s="89" t="s">
        <v>141</v>
      </c>
      <c r="D64" s="164">
        <v>-627247</v>
      </c>
      <c r="E64" s="136"/>
      <c r="F64" s="164">
        <v>-1977378</v>
      </c>
      <c r="G64" s="136"/>
      <c r="H64" s="138">
        <v>-412782</v>
      </c>
      <c r="I64" s="136"/>
      <c r="J64" s="138">
        <v>-314476</v>
      </c>
    </row>
    <row r="65" spans="1:10" ht="18.75" customHeight="1" x14ac:dyDescent="0.25">
      <c r="A65" s="89" t="s">
        <v>189</v>
      </c>
      <c r="D65" s="186">
        <v>0</v>
      </c>
      <c r="E65" s="164"/>
      <c r="F65" s="186">
        <v>0</v>
      </c>
      <c r="G65" s="141"/>
      <c r="H65" s="138">
        <v>-560000</v>
      </c>
      <c r="I65" s="141"/>
      <c r="J65" s="138">
        <v>-119440000</v>
      </c>
    </row>
    <row r="66" spans="1:10" ht="18.75" customHeight="1" x14ac:dyDescent="0.25">
      <c r="A66" s="89" t="s">
        <v>117</v>
      </c>
      <c r="D66" s="164">
        <v>800000</v>
      </c>
      <c r="E66" s="136"/>
      <c r="F66" s="164">
        <v>800000</v>
      </c>
      <c r="G66" s="136"/>
      <c r="H66" s="138">
        <v>258219962</v>
      </c>
      <c r="I66" s="136"/>
      <c r="J66" s="138">
        <v>258464705</v>
      </c>
    </row>
    <row r="67" spans="1:10" ht="18.75" customHeight="1" x14ac:dyDescent="0.25">
      <c r="A67" s="89" t="s">
        <v>118</v>
      </c>
      <c r="D67" s="225">
        <v>1139387</v>
      </c>
      <c r="E67" s="136"/>
      <c r="F67" s="167">
        <v>982829</v>
      </c>
      <c r="G67" s="136"/>
      <c r="H67" s="166">
        <v>4952845</v>
      </c>
      <c r="I67" s="136"/>
      <c r="J67" s="166">
        <v>3360142</v>
      </c>
    </row>
    <row r="68" spans="1:10" ht="18.75" customHeight="1" x14ac:dyDescent="0.25">
      <c r="A68" s="33" t="s">
        <v>94</v>
      </c>
      <c r="B68" s="33"/>
      <c r="C68" s="33"/>
      <c r="D68" s="133">
        <f>SUM(D56:D67)</f>
        <v>-307946506</v>
      </c>
      <c r="E68" s="131"/>
      <c r="F68" s="133">
        <f>SUM(F56:F67)</f>
        <v>-209116907</v>
      </c>
      <c r="G68" s="131"/>
      <c r="H68" s="133">
        <f>SUM(H56:H67)</f>
        <v>191712109</v>
      </c>
      <c r="I68" s="131"/>
      <c r="J68" s="133">
        <f>SUM(J56:J67)</f>
        <v>101633741</v>
      </c>
    </row>
    <row r="69" spans="1:10" ht="15.45" customHeight="1" x14ac:dyDescent="0.25">
      <c r="A69" s="33"/>
      <c r="B69" s="33"/>
      <c r="C69" s="33"/>
      <c r="D69" s="136"/>
      <c r="E69" s="136"/>
      <c r="F69" s="136"/>
      <c r="G69" s="136"/>
      <c r="H69" s="136"/>
      <c r="I69" s="136"/>
      <c r="J69" s="136"/>
    </row>
    <row r="70" spans="1:10" ht="18.75" customHeight="1" x14ac:dyDescent="0.3">
      <c r="A70" s="87" t="s">
        <v>95</v>
      </c>
      <c r="B70" s="87"/>
      <c r="C70" s="87"/>
      <c r="D70" s="136"/>
      <c r="E70" s="136"/>
      <c r="F70" s="136"/>
      <c r="G70" s="136"/>
      <c r="H70" s="136"/>
      <c r="I70" s="136"/>
      <c r="J70" s="136"/>
    </row>
    <row r="71" spans="1:10" ht="18.45" customHeight="1" x14ac:dyDescent="0.25">
      <c r="A71" s="89" t="s">
        <v>220</v>
      </c>
      <c r="D71" s="141">
        <v>3321886097</v>
      </c>
      <c r="E71" s="170"/>
      <c r="F71" s="141">
        <v>2045657524</v>
      </c>
      <c r="G71" s="170"/>
      <c r="H71" s="170">
        <v>602490691</v>
      </c>
      <c r="I71" s="170"/>
      <c r="J71" s="170">
        <v>143529346</v>
      </c>
    </row>
    <row r="72" spans="1:10" ht="18.45" customHeight="1" x14ac:dyDescent="0.25">
      <c r="A72" s="89" t="s">
        <v>221</v>
      </c>
      <c r="D72" s="141">
        <v>-2902376250</v>
      </c>
      <c r="E72" s="170"/>
      <c r="F72" s="141">
        <v>-2089596447</v>
      </c>
      <c r="G72" s="170"/>
      <c r="H72" s="170">
        <v>-582033244</v>
      </c>
      <c r="I72" s="170"/>
      <c r="J72" s="170">
        <v>-92855767</v>
      </c>
    </row>
    <row r="73" spans="1:10" ht="18.45" customHeight="1" x14ac:dyDescent="0.25">
      <c r="A73" s="89" t="s">
        <v>179</v>
      </c>
      <c r="D73" s="141">
        <v>-33020211</v>
      </c>
      <c r="E73" s="170"/>
      <c r="F73" s="141">
        <v>-35851003</v>
      </c>
      <c r="G73" s="170"/>
      <c r="H73" s="173">
        <v>-2569323</v>
      </c>
      <c r="I73" s="170"/>
      <c r="J73" s="173">
        <v>-3792773</v>
      </c>
    </row>
    <row r="74" spans="1:10" ht="18.45" customHeight="1" x14ac:dyDescent="0.25">
      <c r="A74" s="89" t="s">
        <v>222</v>
      </c>
      <c r="D74" s="141">
        <v>133585483</v>
      </c>
      <c r="E74" s="170"/>
      <c r="F74" s="141">
        <v>5310000</v>
      </c>
      <c r="G74" s="164"/>
      <c r="H74" s="174">
        <v>11523900</v>
      </c>
      <c r="I74" s="164"/>
      <c r="J74" s="186">
        <v>0</v>
      </c>
    </row>
    <row r="75" spans="1:10" ht="18.45" customHeight="1" x14ac:dyDescent="0.25">
      <c r="A75" s="89" t="s">
        <v>223</v>
      </c>
      <c r="D75" s="172">
        <v>-189992860</v>
      </c>
      <c r="E75" s="170"/>
      <c r="F75" s="172">
        <v>-256638860</v>
      </c>
      <c r="G75" s="170"/>
      <c r="H75" s="173">
        <v>-31400000</v>
      </c>
      <c r="I75" s="170"/>
      <c r="J75" s="173">
        <v>-55200000</v>
      </c>
    </row>
    <row r="76" spans="1:10" ht="18.45" customHeight="1" x14ac:dyDescent="0.25">
      <c r="A76" s="89" t="s">
        <v>96</v>
      </c>
      <c r="D76" s="172">
        <v>-139994482</v>
      </c>
      <c r="E76" s="170"/>
      <c r="F76" s="172">
        <v>-88343673</v>
      </c>
      <c r="G76" s="170"/>
      <c r="H76" s="172">
        <v>-139994482</v>
      </c>
      <c r="I76" s="170"/>
      <c r="J76" s="172">
        <v>-88343673</v>
      </c>
    </row>
    <row r="77" spans="1:10" ht="18.45" customHeight="1" x14ac:dyDescent="0.25">
      <c r="A77" s="89" t="s">
        <v>97</v>
      </c>
      <c r="D77" s="172">
        <v>-239850038</v>
      </c>
      <c r="E77" s="170"/>
      <c r="F77" s="172">
        <v>-268235295</v>
      </c>
      <c r="G77" s="170"/>
      <c r="H77" s="186">
        <v>0</v>
      </c>
      <c r="I77" s="170"/>
      <c r="J77" s="186">
        <v>0</v>
      </c>
    </row>
    <row r="78" spans="1:10" ht="18.45" customHeight="1" x14ac:dyDescent="0.25">
      <c r="A78" s="89" t="s">
        <v>119</v>
      </c>
      <c r="D78" s="144">
        <v>-17473342</v>
      </c>
      <c r="E78" s="136"/>
      <c r="F78" s="144">
        <v>-17943785</v>
      </c>
      <c r="G78" s="136"/>
      <c r="H78" s="144">
        <v>-1195212</v>
      </c>
      <c r="I78" s="136"/>
      <c r="J78" s="144">
        <v>-2031869</v>
      </c>
    </row>
    <row r="79" spans="1:10" ht="18.75" customHeight="1" x14ac:dyDescent="0.25">
      <c r="A79" s="33" t="s">
        <v>161</v>
      </c>
      <c r="B79" s="33"/>
      <c r="C79" s="33"/>
      <c r="D79" s="133">
        <f>SUM(D71:D78)</f>
        <v>-67235603</v>
      </c>
      <c r="E79" s="131"/>
      <c r="F79" s="133">
        <f>SUM(F71:F78)</f>
        <v>-705641539</v>
      </c>
      <c r="G79" s="131"/>
      <c r="H79" s="133">
        <f>SUM(H71:H78)</f>
        <v>-143177670</v>
      </c>
      <c r="I79" s="131"/>
      <c r="J79" s="133">
        <f>SUM(J71:J78)</f>
        <v>-98694736</v>
      </c>
    </row>
    <row r="80" spans="1:10" ht="18.45" customHeight="1" x14ac:dyDescent="0.25">
      <c r="A80" s="33"/>
      <c r="B80" s="33"/>
      <c r="C80" s="33"/>
      <c r="D80" s="141"/>
      <c r="E80" s="136"/>
      <c r="F80" s="141"/>
      <c r="G80" s="136"/>
      <c r="H80" s="141"/>
      <c r="I80" s="136"/>
      <c r="J80" s="141"/>
    </row>
    <row r="81" spans="1:10" ht="18.75" customHeight="1" x14ac:dyDescent="0.25">
      <c r="A81" s="33" t="s">
        <v>224</v>
      </c>
      <c r="B81" s="33"/>
      <c r="C81" s="33"/>
      <c r="D81" s="131">
        <f>D44+D68+D79</f>
        <v>-78630559</v>
      </c>
      <c r="E81" s="131"/>
      <c r="F81" s="131">
        <f>F44+F68+F79</f>
        <v>-188733681</v>
      </c>
      <c r="G81" s="131"/>
      <c r="H81" s="131">
        <f>H44+H68+H79</f>
        <v>542866</v>
      </c>
      <c r="I81" s="131"/>
      <c r="J81" s="131">
        <f>J44+J68+J79</f>
        <v>-10870294</v>
      </c>
    </row>
    <row r="82" spans="1:10" ht="18.75" customHeight="1" x14ac:dyDescent="0.25">
      <c r="A82" s="89" t="s">
        <v>98</v>
      </c>
      <c r="B82" s="117"/>
      <c r="C82" s="117"/>
      <c r="D82" s="171">
        <v>404270195</v>
      </c>
      <c r="E82" s="136"/>
      <c r="F82" s="171">
        <v>593003876</v>
      </c>
      <c r="G82" s="136"/>
      <c r="H82" s="171">
        <v>4010412</v>
      </c>
      <c r="I82" s="136"/>
      <c r="J82" s="171">
        <v>14880706</v>
      </c>
    </row>
    <row r="83" spans="1:10" ht="18.75" customHeight="1" thickBot="1" x14ac:dyDescent="0.35">
      <c r="A83" s="33" t="s">
        <v>99</v>
      </c>
      <c r="B83" s="117" t="s">
        <v>180</v>
      </c>
      <c r="C83" s="118"/>
      <c r="D83" s="134">
        <f>SUM(D81:D82)</f>
        <v>325639636</v>
      </c>
      <c r="E83" s="131"/>
      <c r="F83" s="134">
        <f>SUM(F81:F82)</f>
        <v>404270195</v>
      </c>
      <c r="G83" s="131"/>
      <c r="H83" s="134">
        <f>SUM(H81:H82)</f>
        <v>4553278</v>
      </c>
      <c r="I83" s="131"/>
      <c r="J83" s="134">
        <f>SUM(J81:J82)</f>
        <v>4010412</v>
      </c>
    </row>
    <row r="84" spans="1:10" ht="19.05" customHeight="1" thickTop="1" x14ac:dyDescent="0.25">
      <c r="D84" s="29"/>
      <c r="E84" s="26"/>
      <c r="F84" s="29"/>
      <c r="G84" s="26"/>
      <c r="H84" s="29"/>
      <c r="I84" s="26"/>
      <c r="J84" s="29"/>
    </row>
    <row r="85" spans="1:10" s="34" customFormat="1" ht="18.75" customHeight="1" x14ac:dyDescent="0.25">
      <c r="A85" s="33" t="s">
        <v>133</v>
      </c>
      <c r="B85" s="33"/>
      <c r="H85" s="137"/>
      <c r="J85" s="137"/>
    </row>
    <row r="86" spans="1:10" s="34" customFormat="1" ht="18.45" customHeight="1" x14ac:dyDescent="0.25">
      <c r="A86" s="38" t="s">
        <v>137</v>
      </c>
      <c r="B86" s="38"/>
      <c r="C86" s="136"/>
      <c r="D86" s="136"/>
      <c r="E86" s="136"/>
      <c r="F86" s="136"/>
      <c r="G86" s="136"/>
      <c r="H86" s="136"/>
      <c r="I86" s="136"/>
      <c r="J86" s="136"/>
    </row>
    <row r="87" spans="1:10" s="34" customFormat="1" ht="18.45" customHeight="1" x14ac:dyDescent="0.25">
      <c r="A87" s="38" t="s">
        <v>134</v>
      </c>
      <c r="B87" s="38"/>
    </row>
    <row r="88" spans="1:10" s="34" customFormat="1" ht="18.45" customHeight="1" x14ac:dyDescent="0.25">
      <c r="A88" s="38" t="s">
        <v>137</v>
      </c>
      <c r="B88" s="38"/>
      <c r="C88" s="136"/>
      <c r="D88" s="172">
        <v>342804844</v>
      </c>
      <c r="E88" s="138"/>
      <c r="F88" s="172">
        <v>202653201</v>
      </c>
      <c r="G88" s="138"/>
      <c r="H88" s="173">
        <v>76035829</v>
      </c>
      <c r="I88" s="138"/>
      <c r="J88" s="173">
        <v>42622220</v>
      </c>
    </row>
    <row r="89" spans="1:10" s="34" customFormat="1" ht="18.45" customHeight="1" x14ac:dyDescent="0.25">
      <c r="A89" s="89" t="s">
        <v>181</v>
      </c>
      <c r="B89" s="38"/>
      <c r="C89" s="136"/>
      <c r="D89" s="172">
        <v>-29401821</v>
      </c>
      <c r="E89" s="138"/>
      <c r="F89" s="172">
        <v>-11391330</v>
      </c>
      <c r="G89" s="138"/>
      <c r="H89" s="138">
        <v>-3856819</v>
      </c>
      <c r="I89" s="138"/>
      <c r="J89" s="138">
        <v>0</v>
      </c>
    </row>
    <row r="90" spans="1:10" s="34" customFormat="1" ht="18.45" customHeight="1" x14ac:dyDescent="0.25">
      <c r="A90" s="89" t="s">
        <v>138</v>
      </c>
      <c r="B90" s="40"/>
      <c r="C90" s="136"/>
      <c r="D90" s="172">
        <v>-1975320</v>
      </c>
      <c r="E90" s="136"/>
      <c r="F90" s="172">
        <v>-381098</v>
      </c>
      <c r="G90" s="136"/>
      <c r="H90" s="186">
        <v>0</v>
      </c>
      <c r="I90" s="136"/>
      <c r="J90" s="186">
        <v>0</v>
      </c>
    </row>
    <row r="91" spans="1:10" s="34" customFormat="1" ht="18.45" customHeight="1" x14ac:dyDescent="0.25">
      <c r="A91" s="89" t="s">
        <v>135</v>
      </c>
      <c r="B91" s="40"/>
      <c r="C91" s="136"/>
      <c r="D91" s="172"/>
      <c r="E91" s="138"/>
      <c r="F91" s="172"/>
      <c r="G91" s="138"/>
      <c r="H91" s="138"/>
      <c r="I91" s="138"/>
      <c r="J91" s="138"/>
    </row>
    <row r="92" spans="1:10" s="34" customFormat="1" ht="18.45" customHeight="1" x14ac:dyDescent="0.25">
      <c r="A92" s="89" t="s">
        <v>131</v>
      </c>
      <c r="B92" s="40"/>
      <c r="C92" s="136"/>
      <c r="D92" s="172">
        <v>-2899951</v>
      </c>
      <c r="E92" s="136"/>
      <c r="F92" s="172">
        <v>4473222</v>
      </c>
      <c r="G92" s="136"/>
      <c r="H92" s="138">
        <v>-103629</v>
      </c>
      <c r="I92" s="136"/>
      <c r="J92" s="138">
        <v>-5975608</v>
      </c>
    </row>
    <row r="93" spans="1:10" s="34" customFormat="1" ht="18.45" customHeight="1" x14ac:dyDescent="0.25">
      <c r="A93" s="89" t="s">
        <v>225</v>
      </c>
      <c r="B93" s="140"/>
      <c r="C93" s="141"/>
      <c r="D93" s="172">
        <v>-4824996</v>
      </c>
      <c r="E93" s="136"/>
      <c r="F93" s="172">
        <v>-2559245</v>
      </c>
      <c r="G93" s="136"/>
      <c r="H93" s="138">
        <v>-836147</v>
      </c>
      <c r="I93" s="136"/>
      <c r="J93" s="138">
        <v>0</v>
      </c>
    </row>
    <row r="94" spans="1:10" s="34" customFormat="1" ht="18.75" customHeight="1" thickBot="1" x14ac:dyDescent="0.3">
      <c r="A94" s="33" t="s">
        <v>136</v>
      </c>
      <c r="B94" s="140"/>
      <c r="C94" s="142"/>
      <c r="D94" s="139">
        <f>SUM(D88:D93)</f>
        <v>303702756</v>
      </c>
      <c r="E94" s="142"/>
      <c r="F94" s="139">
        <f>SUM(F88:F93)</f>
        <v>192794750</v>
      </c>
      <c r="G94" s="142"/>
      <c r="H94" s="139">
        <f>SUM(H88:H93)</f>
        <v>71239234</v>
      </c>
      <c r="I94" s="142"/>
      <c r="J94" s="139">
        <f>SUM(J88:J93)</f>
        <v>36646612</v>
      </c>
    </row>
    <row r="95" spans="1:10" ht="19.5" customHeight="1" thickTop="1" x14ac:dyDescent="0.25"/>
  </sheetData>
  <mergeCells count="18">
    <mergeCell ref="D51:F51"/>
    <mergeCell ref="H51:J51"/>
    <mergeCell ref="D52:F52"/>
    <mergeCell ref="H52:J52"/>
    <mergeCell ref="D54:J54"/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</mergeCells>
  <pageMargins left="0.7" right="0.7" top="0.48" bottom="0.5" header="0.5" footer="0.5"/>
  <pageSetup paperSize="9" scale="72" firstPageNumber="13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7-8</vt:lpstr>
      <vt:lpstr>SH9</vt:lpstr>
      <vt:lpstr>SH10</vt:lpstr>
      <vt:lpstr>SH11</vt:lpstr>
      <vt:lpstr>SH12</vt:lpstr>
      <vt:lpstr>CF 13</vt:lpstr>
      <vt:lpstr>'BL conso'!Print_Area</vt:lpstr>
      <vt:lpstr>'CF 13'!Print_Area</vt:lpstr>
      <vt:lpstr>'PL 7-8'!Print_Area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2023-02-22T07:43:44Z</cp:lastPrinted>
  <dcterms:created xsi:type="dcterms:W3CDTF">2016-10-28T06:44:33Z</dcterms:created>
  <dcterms:modified xsi:type="dcterms:W3CDTF">2023-02-22T10:54:36Z</dcterms:modified>
</cp:coreProperties>
</file>