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28680" yWindow="-120" windowWidth="23256" windowHeight="13176" tabRatio="856" firstSheet="1" activeTab="1"/>
  </bookViews>
  <sheets>
    <sheet name="BL (Separate)" sheetId="9" state="hidden" r:id="rId1"/>
    <sheet name="BL " sheetId="1" r:id="rId2"/>
    <sheet name="PL 10" sheetId="8" r:id="rId3"/>
    <sheet name="SH 12" sheetId="6" r:id="rId4"/>
    <sheet name="SH 13" sheetId="13" r:id="rId5"/>
    <sheet name="SH14" sheetId="10" r:id="rId6"/>
    <sheet name="SH15" sheetId="14" r:id="rId7"/>
    <sheet name="CF 16" sheetId="3" r:id="rId8"/>
  </sheets>
  <definedNames>
    <definedName name="_xlnm.Print_Area" localSheetId="1">'BL '!$A$1:$J$93</definedName>
    <definedName name="_xlnm.Print_Area" localSheetId="0">'BL (Separate)'!$A$1:$F$80</definedName>
    <definedName name="_xlnm.Print_Area" localSheetId="7">'CF 16'!$A$1:$J$98</definedName>
    <definedName name="_xlnm.Print_Area" localSheetId="2">'PL 10'!$A$1:$J$66</definedName>
    <definedName name="_xlnm.Print_Area" localSheetId="3">'SH 12'!$A$1:$R$25</definedName>
    <definedName name="_xlnm.Print_Area" localSheetId="4">'SH 13'!$A$1:$R$32</definedName>
    <definedName name="_xlnm.Print_Area" localSheetId="5">'SH14'!$A$1:$R$25</definedName>
    <definedName name="_xlnm.Print_Area" localSheetId="6">'SH15'!$A$29:$R$53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8" l="1"/>
  <c r="R24" i="13" l="1"/>
  <c r="P24" i="13"/>
  <c r="N24" i="13"/>
  <c r="L24" i="13"/>
  <c r="J24" i="13"/>
  <c r="H24" i="13"/>
  <c r="F24" i="13"/>
  <c r="D24" i="13"/>
  <c r="D38" i="3"/>
  <c r="D58" i="3"/>
  <c r="D91" i="3"/>
  <c r="D22" i="13" l="1"/>
  <c r="F22" i="13"/>
  <c r="H22" i="13"/>
  <c r="J22" i="13"/>
  <c r="L22" i="13"/>
  <c r="N22" i="13"/>
  <c r="R22" i="13"/>
  <c r="P22" i="13"/>
  <c r="N28" i="13" l="1"/>
  <c r="R28" i="13" s="1"/>
  <c r="D34" i="3" l="1"/>
  <c r="D79" i="3"/>
  <c r="H79" i="3" l="1"/>
  <c r="R39" i="14" l="1"/>
  <c r="J91" i="3" l="1"/>
  <c r="J96" i="3" s="1"/>
  <c r="J76" i="3"/>
  <c r="J65" i="3"/>
  <c r="F91" i="3"/>
  <c r="F96" i="3" s="1"/>
  <c r="F76" i="3"/>
  <c r="F65" i="3"/>
  <c r="K82" i="14"/>
  <c r="H52" i="14"/>
  <c r="G52" i="14"/>
  <c r="F52" i="14"/>
  <c r="D52" i="14"/>
  <c r="N50" i="14"/>
  <c r="L50" i="14"/>
  <c r="L45" i="14"/>
  <c r="H45" i="14"/>
  <c r="F45" i="14"/>
  <c r="D45" i="14"/>
  <c r="L44" i="14"/>
  <c r="J44" i="14"/>
  <c r="J45" i="14" s="1"/>
  <c r="R43" i="14"/>
  <c r="R44" i="14" s="1"/>
  <c r="R45" i="14" s="1"/>
  <c r="N28" i="14"/>
  <c r="D28" i="14"/>
  <c r="L15" i="14"/>
  <c r="L28" i="14" s="1"/>
  <c r="J15" i="14"/>
  <c r="H15" i="14"/>
  <c r="H28" i="14" s="1"/>
  <c r="F15" i="14"/>
  <c r="F28" i="14" s="1"/>
  <c r="D15" i="14"/>
  <c r="P14" i="14"/>
  <c r="P15" i="14" s="1"/>
  <c r="P28" i="14" s="1"/>
  <c r="R21" i="10"/>
  <c r="R20" i="10"/>
  <c r="N21" i="6"/>
  <c r="R21" i="6" s="1"/>
  <c r="K52" i="13"/>
  <c r="L29" i="13"/>
  <c r="L31" i="13"/>
  <c r="H31" i="13"/>
  <c r="F31" i="13"/>
  <c r="D31" i="13"/>
  <c r="P17" i="13"/>
  <c r="J17" i="13"/>
  <c r="R16" i="13"/>
  <c r="N15" i="13"/>
  <c r="N17" i="13" s="1"/>
  <c r="N11" i="13"/>
  <c r="R11" i="13" s="1"/>
  <c r="N22" i="6"/>
  <c r="R15" i="13" l="1"/>
  <c r="R17" i="13" s="1"/>
  <c r="R14" i="14"/>
  <c r="R15" i="14" s="1"/>
  <c r="L52" i="14"/>
  <c r="J51" i="8"/>
  <c r="J52" i="8" s="1"/>
  <c r="J22" i="8"/>
  <c r="J15" i="8"/>
  <c r="F51" i="8"/>
  <c r="F52" i="8" s="1"/>
  <c r="F22" i="8"/>
  <c r="F15" i="8"/>
  <c r="F24" i="8" l="1"/>
  <c r="F29" i="8" s="1"/>
  <c r="F31" i="8" s="1"/>
  <c r="F59" i="8" s="1"/>
  <c r="F9" i="3" s="1"/>
  <c r="F31" i="3" s="1"/>
  <c r="F40" i="3" s="1"/>
  <c r="F42" i="3" s="1"/>
  <c r="F78" i="3" s="1"/>
  <c r="F80" i="3" s="1"/>
  <c r="J24" i="8"/>
  <c r="J29" i="8" s="1"/>
  <c r="J31" i="8" s="1"/>
  <c r="J88" i="1"/>
  <c r="J90" i="1" s="1"/>
  <c r="J65" i="1"/>
  <c r="J56" i="1"/>
  <c r="J32" i="1"/>
  <c r="J17" i="1"/>
  <c r="F88" i="1"/>
  <c r="F65" i="1"/>
  <c r="F56" i="1"/>
  <c r="F66" i="1" s="1"/>
  <c r="F32" i="1"/>
  <c r="F17" i="1"/>
  <c r="F54" i="8" l="1"/>
  <c r="F64" i="8" s="1"/>
  <c r="F57" i="8"/>
  <c r="F66" i="8" s="1"/>
  <c r="J57" i="8"/>
  <c r="J24" i="14"/>
  <c r="J54" i="8"/>
  <c r="J62" i="8" s="1"/>
  <c r="J64" i="8" s="1"/>
  <c r="F90" i="1"/>
  <c r="J34" i="1"/>
  <c r="F34" i="1"/>
  <c r="J66" i="1"/>
  <c r="J92" i="1" s="1"/>
  <c r="F63" i="8" l="1"/>
  <c r="F92" i="1"/>
  <c r="J26" i="14"/>
  <c r="J28" i="14" s="1"/>
  <c r="R24" i="14"/>
  <c r="R26" i="14" s="1"/>
  <c r="R28" i="14" s="1"/>
  <c r="J59" i="8"/>
  <c r="J9" i="3" s="1"/>
  <c r="J31" i="3" s="1"/>
  <c r="J40" i="3" s="1"/>
  <c r="J42" i="3" s="1"/>
  <c r="J78" i="3" s="1"/>
  <c r="J80" i="3" s="1"/>
  <c r="J66" i="8"/>
  <c r="J17" i="6"/>
  <c r="J18" i="6" s="1"/>
  <c r="P17" i="6" l="1"/>
  <c r="R22" i="6" l="1"/>
  <c r="H24" i="10" l="1"/>
  <c r="F24" i="10"/>
  <c r="D24" i="10"/>
  <c r="D51" i="8" l="1"/>
  <c r="H51" i="8"/>
  <c r="J49" i="14" s="1"/>
  <c r="R49" i="14" l="1"/>
  <c r="L22" i="10"/>
  <c r="N11" i="6"/>
  <c r="R11" i="6" s="1"/>
  <c r="R15" i="10" l="1"/>
  <c r="L16" i="10"/>
  <c r="H96" i="3" l="1"/>
  <c r="P11" i="10" l="1"/>
  <c r="R11" i="10" s="1"/>
  <c r="L17" i="10"/>
  <c r="L24" i="10" s="1"/>
  <c r="H17" i="10"/>
  <c r="F17" i="10"/>
  <c r="D17" i="10"/>
  <c r="L18" i="6"/>
  <c r="H18" i="6"/>
  <c r="H25" i="6" s="1"/>
  <c r="F18" i="6"/>
  <c r="F25" i="6" s="1"/>
  <c r="D96" i="3" l="1"/>
  <c r="K46" i="6" l="1"/>
  <c r="P23" i="6"/>
  <c r="D18" i="6"/>
  <c r="D25" i="6" s="1"/>
  <c r="P18" i="6"/>
  <c r="P25" i="6" s="1"/>
  <c r="R16" i="6"/>
  <c r="N15" i="6"/>
  <c r="N17" i="6" s="1"/>
  <c r="N18" i="6" l="1"/>
  <c r="R18" i="6" s="1"/>
  <c r="R15" i="6"/>
  <c r="R17" i="6" s="1"/>
  <c r="D76" i="3" l="1"/>
  <c r="H65" i="3" l="1"/>
  <c r="D65" i="3"/>
  <c r="H15" i="8" l="1"/>
  <c r="H76" i="3" l="1"/>
  <c r="D52" i="8" l="1"/>
  <c r="H52" i="8" l="1"/>
  <c r="R16" i="10" l="1"/>
  <c r="H56" i="1" l="1"/>
  <c r="H32" i="1"/>
  <c r="H65" i="1"/>
  <c r="H17" i="1"/>
  <c r="F73" i="9"/>
  <c r="F75" i="9" s="1"/>
  <c r="F77" i="9" s="1"/>
  <c r="F51" i="9"/>
  <c r="F53" i="9" s="1"/>
  <c r="F46" i="9"/>
  <c r="F24" i="9"/>
  <c r="F14" i="9"/>
  <c r="F26" i="9" s="1"/>
  <c r="R17" i="10"/>
  <c r="J16" i="10"/>
  <c r="J17" i="10" s="1"/>
  <c r="N22" i="10"/>
  <c r="G24" i="10"/>
  <c r="K54" i="10"/>
  <c r="D15" i="8"/>
  <c r="D22" i="8"/>
  <c r="H22" i="8"/>
  <c r="H24" i="8" s="1"/>
  <c r="H29" i="8" s="1"/>
  <c r="E59" i="8"/>
  <c r="G59" i="8"/>
  <c r="I59" i="8"/>
  <c r="E64" i="8"/>
  <c r="G64" i="8"/>
  <c r="I64" i="8"/>
  <c r="D14" i="9"/>
  <c r="D24" i="9"/>
  <c r="D46" i="9"/>
  <c r="D54" i="9" s="1"/>
  <c r="D79" i="9" s="1"/>
  <c r="D53" i="9"/>
  <c r="D75" i="9"/>
  <c r="D77" i="9" s="1"/>
  <c r="H79" i="9"/>
  <c r="O79" i="9" s="1"/>
  <c r="J79" i="9"/>
  <c r="Q79" i="9" s="1"/>
  <c r="K79" i="9"/>
  <c r="L79" i="9"/>
  <c r="M79" i="9"/>
  <c r="D17" i="1"/>
  <c r="D32" i="1"/>
  <c r="D56" i="1"/>
  <c r="D65" i="1"/>
  <c r="D24" i="8" l="1"/>
  <c r="F54" i="9"/>
  <c r="F79" i="9" s="1"/>
  <c r="I79" i="9" s="1"/>
  <c r="P79" i="9" s="1"/>
  <c r="D26" i="9"/>
  <c r="G79" i="9" s="1"/>
  <c r="N79" i="9" s="1"/>
  <c r="H31" i="8"/>
  <c r="H66" i="1"/>
  <c r="H34" i="1"/>
  <c r="D66" i="1"/>
  <c r="D34" i="1"/>
  <c r="H57" i="8" l="1"/>
  <c r="J48" i="14"/>
  <c r="D29" i="8"/>
  <c r="D31" i="8" s="1"/>
  <c r="D59" i="8" s="1"/>
  <c r="H54" i="8"/>
  <c r="R48" i="14" l="1"/>
  <c r="R50" i="14" s="1"/>
  <c r="R52" i="14" s="1"/>
  <c r="J50" i="14"/>
  <c r="J52" i="14" s="1"/>
  <c r="H62" i="8"/>
  <c r="H66" i="8"/>
  <c r="H59" i="8"/>
  <c r="H64" i="8" l="1"/>
  <c r="H9" i="3"/>
  <c r="H31" i="3" s="1"/>
  <c r="H40" i="3" s="1"/>
  <c r="H42" i="3" s="1"/>
  <c r="H78" i="3" s="1"/>
  <c r="R22" i="10"/>
  <c r="R24" i="10" s="1"/>
  <c r="J22" i="10"/>
  <c r="J24" i="10" s="1"/>
  <c r="H88" i="1" l="1"/>
  <c r="H90" i="1" s="1"/>
  <c r="L23" i="6"/>
  <c r="J23" i="6"/>
  <c r="J25" i="6" s="1"/>
  <c r="H80" i="3"/>
  <c r="H92" i="1" l="1"/>
  <c r="L25" i="6"/>
  <c r="D88" i="1"/>
  <c r="D90" i="1" s="1"/>
  <c r="N23" i="6"/>
  <c r="N25" i="6" s="1"/>
  <c r="D92" i="1" l="1"/>
  <c r="R23" i="6"/>
  <c r="R25" i="6" s="1"/>
  <c r="D9" i="3" l="1"/>
  <c r="D31" i="3" s="1"/>
  <c r="D40" i="3" s="1"/>
  <c r="D42" i="3" s="1"/>
  <c r="D78" i="3" s="1"/>
  <c r="D80" i="3" s="1"/>
  <c r="D57" i="8"/>
  <c r="J27" i="13" s="1"/>
  <c r="J29" i="13" l="1"/>
  <c r="J31" i="13" s="1"/>
  <c r="N27" i="13"/>
  <c r="D66" i="8"/>
  <c r="N29" i="13" l="1"/>
  <c r="P27" i="13"/>
  <c r="P29" i="13" s="1"/>
  <c r="P31" i="13" l="1"/>
  <c r="D63" i="8"/>
  <c r="N31" i="13"/>
  <c r="D62" i="8"/>
  <c r="D64" i="8" s="1"/>
  <c r="R27" i="13"/>
  <c r="R29" i="13" s="1"/>
  <c r="R31" i="13" s="1"/>
</calcChain>
</file>

<file path=xl/comments1.xml><?xml version="1.0" encoding="utf-8"?>
<comments xmlns="http://schemas.openxmlformats.org/spreadsheetml/2006/main">
  <authors>
    <author>Samach, Leepairojkul</author>
  </authors>
  <commentList>
    <comment ref="H34" authorId="0">
      <text>
        <r>
          <rPr>
            <b/>
            <sz val="9"/>
            <color indexed="81"/>
            <rFont val="Tahoma"/>
            <family val="2"/>
          </rPr>
          <t>Samach, Leepairojkul:</t>
        </r>
        <r>
          <rPr>
            <sz val="9"/>
            <color indexed="81"/>
            <rFont val="Tahoma"/>
            <family val="2"/>
          </rPr>
          <t xml:space="preserve">
ล่วงหน้า ปรับปรุง SAP 1.2 M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Samach, Leepairojkul:</t>
        </r>
        <r>
          <rPr>
            <sz val="9"/>
            <color indexed="81"/>
            <rFont val="Tahoma"/>
            <family val="2"/>
          </rPr>
          <t xml:space="preserve">
ปี 21 มี จ่ายล่วงหน้า ทรัพย์สินปรับปรุง พื้นที่ในบริษัท ปีนี้งานเสร็จจ่ายหมด แล้ว</t>
        </r>
      </text>
    </comment>
  </commentList>
</comments>
</file>

<file path=xl/sharedStrings.xml><?xml version="1.0" encoding="utf-8"?>
<sst xmlns="http://schemas.openxmlformats.org/spreadsheetml/2006/main" count="610" uniqueCount="260">
  <si>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</si>
  <si>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</si>
  <si>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</si>
  <si>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</si>
  <si>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</si>
  <si>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</si>
  <si>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</si>
  <si>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</si>
  <si>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</si>
  <si>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</si>
  <si>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</si>
  <si>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</si>
  <si>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</si>
  <si>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</si>
  <si>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</si>
  <si>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</si>
  <si>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</si>
  <si>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</si>
  <si>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</si>
  <si>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</si>
  <si>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</si>
  <si>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</si>
  <si>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</si>
  <si>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</si>
  <si>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</si>
  <si>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</si>
  <si>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</si>
  <si>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</si>
  <si>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</si>
  <si>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</si>
  <si>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</si>
  <si>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</si>
  <si>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</si>
  <si>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</si>
  <si>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</si>
  <si>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</si>
  <si>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</si>
  <si>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</si>
  <si>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</si>
  <si>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</si>
  <si>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</si>
  <si>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</si>
  <si>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</si>
  <si>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</si>
  <si>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</si>
  <si>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</si>
  <si>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</si>
  <si>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</si>
  <si>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</si>
  <si>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</si>
  <si>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</si>
  <si>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</si>
  <si>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</si>
  <si>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</si>
  <si>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</si>
  <si>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</si>
  <si>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</si>
  <si>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</si>
  <si>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</si>
  <si>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</si>
  <si>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</si>
  <si>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</si>
  <si>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</si>
  <si>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</si>
  <si>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</si>
  <si>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</si>
  <si>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</si>
  <si>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</si>
  <si>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</si>
  <si>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</si>
  <si>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</si>
  <si>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</si>
  <si>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</si>
  <si>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</si>
  <si>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</si>
  <si>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</si>
  <si>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</si>
  <si>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</si>
  <si>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</si>
  <si>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</si>
  <si>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>ของบริษัท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</si>
  <si>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</si>
  <si>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</si>
  <si>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</si>
  <si>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</si>
  <si>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</si>
  <si>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</si>
  <si>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</t>
  </si>
  <si>
    <t xml:space="preserve"> </t>
  </si>
  <si>
    <t>จากการตีราคา</t>
  </si>
  <si>
    <t>ผู้ถือหุ้นของ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</si>
  <si>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</si>
  <si>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</si>
  <si>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</si>
  <si>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</si>
  <si>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เงินปันผลของบริษัทย่อยให้กับส่วนได้เสียที่ไม่มีอำนาจควบคุม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</si>
  <si>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</si>
  <si>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</si>
  <si>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</si>
  <si>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</si>
  <si>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</si>
  <si>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ผลประโยชน์พนักงาน</t>
  </si>
  <si>
    <t>จ่ายผลประโยชน์พนักงาน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</si>
  <si>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</si>
  <si>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</si>
  <si>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</si>
  <si>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</si>
  <si>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</si>
  <si>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รวมกำไรขาดทุนเบ็ดเสร็จสำหรับปี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</si>
  <si>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</si>
  <si>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</si>
  <si>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</si>
  <si>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</si>
  <si>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</si>
  <si>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</si>
  <si>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</si>
  <si>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</si>
  <si>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สำหรับปีสิ้นสุดวันที่ 31 ธันวาคม</t>
  </si>
  <si>
    <t>ของ</t>
  </si>
  <si>
    <t>รวม</t>
  </si>
  <si>
    <t xml:space="preserve">   ส่วนเกินมูลค่าหุ้นสามัญ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</si>
  <si>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</si>
  <si>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</si>
  <si>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</si>
  <si>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</si>
  <si>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ผลกระทบจากการเปลี่ยนแปลงนโยบายการบัญชี</t>
  </si>
  <si>
    <t>ยอดคงเหลือ ณ วันที่ 1 มกราคม 2555 ตามที่รายงานในงวดก่อน</t>
  </si>
  <si>
    <t>5, 8</t>
  </si>
  <si>
    <t>5, 9</t>
  </si>
  <si>
    <t>5, 20</t>
  </si>
  <si>
    <t>5, 21</t>
  </si>
  <si>
    <t>ผลต่างจากการ</t>
  </si>
  <si>
    <t>เปลี่ยนแปลง</t>
  </si>
  <si>
    <t>ในมูลค่ายุติธรรม</t>
  </si>
  <si>
    <t>ของเงินลงทุน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</si>
  <si>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</si>
  <si>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</si>
  <si>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</si>
  <si>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</si>
  <si>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</si>
  <si>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</si>
  <si>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</si>
  <si>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</si>
  <si>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</si>
  <si>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</si>
  <si>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 xml:space="preserve">เงินกู้ยืมระยะสั้นจากสถาบันการเงิน 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</si>
  <si>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</si>
  <si>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</si>
  <si>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</si>
  <si>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การแบ่งปันกำไรขาดทุนเบ็ดเสร็จรวม</t>
  </si>
  <si>
    <t>ค่าตัดจำหน่าย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</si>
  <si>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</si>
  <si>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</si>
  <si>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</si>
  <si>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</si>
  <si>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</si>
  <si>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</si>
  <si>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</si>
  <si>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</si>
  <si>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</si>
  <si>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</si>
  <si>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</si>
  <si>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</si>
  <si>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</si>
  <si>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</si>
  <si>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</si>
  <si>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</si>
  <si>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</si>
  <si>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</si>
  <si>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</si>
  <si>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</si>
  <si>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เงินสดรับจากการขายสินทรัพย์ไม่มีตัวตน</t>
  </si>
  <si>
    <t>รายได้ดอกเบี้ยและเงินปันผล</t>
  </si>
  <si>
    <t>บริษัทใหญ่</t>
  </si>
  <si>
    <t>เงินลงทุน</t>
  </si>
  <si>
    <t>รายการที่จะไม่ถูกจัดประเภทใหม่ไว้ในกำไรหรือขาดทุน</t>
  </si>
  <si>
    <t xml:space="preserve">   ในภายหลัง </t>
  </si>
  <si>
    <t>เงินให้กู้ยืมระยะสั้นแก่บริษัทที่เกี่ยวข้องกัน</t>
  </si>
  <si>
    <t>ส่วนเกินมูลค่าหุ้นสามัญ</t>
  </si>
  <si>
    <t xml:space="preserve">   จัดสรรเป็นทุนสำรองตามกฎหมาย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</si>
  <si>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</si>
  <si>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</si>
  <si>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</si>
  <si>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</si>
  <si>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</si>
  <si>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 xml:space="preserve">       ดอกเบี้ยที่บันทึกเป็นต้นทุนของสินทรัพย์</t>
  </si>
  <si>
    <t>อำนาจควบคุม</t>
  </si>
  <si>
    <t>ส่วนได้เสียที่ไม่มี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</si>
  <si>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</si>
  <si>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</t>
  </si>
  <si>
    <t>สินทรัพย์สิทธิการใช้</t>
  </si>
  <si>
    <t>หนี้สินทางการเงินหมุนเวียนอื่น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</si>
  <si>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</si>
  <si>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</si>
  <si>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</si>
  <si>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</si>
  <si>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</si>
  <si>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หนี้สินตามสัญญาเช่า</t>
  </si>
  <si>
    <t>กลับรายการผลขาดทุนจากการด้อยค่าของเงินลงทุนในตราสารทุน</t>
  </si>
  <si>
    <t>เงินสดรับจากการขายเงินลงทุนในตราสารทุน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</si>
  <si>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</si>
  <si>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</si>
  <si>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ขาดทุนจากการจำหน่ายและตัดจำหน่ายสินทรัพย์สิทธิการใช้</t>
  </si>
  <si>
    <t>ผลกำไรและกลับรายการขาดทุนจากการด้อยค่า</t>
  </si>
  <si>
    <t>การแบ่งปันกำไร</t>
  </si>
  <si>
    <t xml:space="preserve">กำไรต่อหุ้นขั้นพื้นฐาน </t>
  </si>
  <si>
    <t>(กำไร) ขาดทุนจากการจำหน่ายและตัดจำหน่ายอาคารและอุปกรณ์</t>
  </si>
  <si>
    <t>กำไรจากกิจกรรมดำเนินงาน</t>
  </si>
  <si>
    <t>กระแสเงินสดสุทธิใช้ไปในกิจกรรมจัดหาเงิน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</si>
  <si>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</si>
  <si>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</si>
  <si>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</si>
  <si>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เงินสดจ่ายล่วงหน้าเพื่อซื้ออาคารและอุปกรณ์</t>
  </si>
  <si>
    <t xml:space="preserve">เงินสดจ่ายชำระหนี้สินตามสัญญาเช่า </t>
  </si>
  <si>
    <t>ผลกำไรจากการตีราคาสินทรัพย์ใหม่</t>
  </si>
  <si>
    <t>ส่วนแบ่ง (กำไร) ขาดทุนของบริษัทร่วมที่ใช้วิธีส่วนได้เสีย</t>
  </si>
  <si>
    <t>ส่วนแบ่งกำไร (ขาดทุน) ของบริษัทร่วมที่ใช้วิธีส่วนได้เสีย</t>
  </si>
  <si>
    <t>ค่าใช้จ่ายภาษีเงินได้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</si>
  <si>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</si>
  <si>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</si>
  <si>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เงินให้กู้ยืมแก่บริษัทที่เกี่ยวข้องกันเพิ่มขึ้น</t>
  </si>
  <si>
    <t>เงินสดจ่ายเพื่อซื้อสินทรัพย์ไม่มีตัวตน</t>
  </si>
  <si>
    <t>อาคารและอุปกรณ์ที่ซื้อเพิ่มในระหว่างปี</t>
  </si>
  <si>
    <t>หัก เงินจ่ายล่วงหน้าค่าสินทรัพย์ในงวดก่อน</t>
  </si>
  <si>
    <t>ขาดทุนจากการปรับมูลค่ายุติธรรมของเงินลงทุนในตราสารทุน</t>
  </si>
  <si>
    <t>ขาดทุนจากการตัดจำหน่ายอสังหาริมทรัพย์เพื่อการลงทุน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</si>
  <si>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</si>
  <si>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4, 21</t>
  </si>
  <si>
    <t>4, 22</t>
  </si>
  <si>
    <t>ส่วนของเงินกู้ยืมระยะยาวจากบริษัทที่เกี่ยวข้องกัน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</si>
  <si>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</si>
  <si>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</si>
  <si>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(กลับรายการ) ผลขาดทุนจากการด้อยค่าของสินทรัพย์</t>
  </si>
  <si>
    <t>กำไรจากการจำหน่ายอสังหาริมทรัพย์เพื่อการลงทุน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</si>
  <si>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</si>
  <si>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</si>
  <si>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</si>
  <si>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ผลประโยชน์พนักงานที่กำหนดไว้</t>
  </si>
  <si>
    <t>(กำไร) ขาดทุนจากการจำหน่ายเงินลงทุนในตราสารทุน</t>
  </si>
  <si>
    <t>ผลขาดทุนจากการวัดมูลค่าใหม่ของ</t>
  </si>
  <si>
    <t>(กำไร) ขาดทุนจากอัตราแลกเปลี่ยนที่ยังไม่เกิดขึ้น</t>
  </si>
  <si>
    <t>เพิ่มขึ้นในเจ้าหนี้เงินประกัน</t>
  </si>
  <si>
    <t>4, 6</t>
  </si>
  <si>
    <t>4, 17</t>
  </si>
  <si>
    <t>4, 16</t>
  </si>
  <si>
    <t xml:space="preserve">     (หุ้นสามัญจำนวน 270,000,000 หุ้น </t>
  </si>
  <si>
    <t xml:space="preserve">       มูลค่าหุ้นละ 1 บาท)</t>
  </si>
  <si>
    <t xml:space="preserve">     (หุ้นสามัญจำนวน 269,999,000 หุ้น </t>
  </si>
  <si>
    <t xml:space="preserve">   กำไร (ขาดทุน) เบ็ดเสร็จอื่น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</si>
  <si>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</si>
  <si>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</si>
  <si>
    <t>ภาษีเงินได้รับคืน (จ่ายออก) - สุทธิ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</si>
  <si>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</si>
  <si>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</si>
  <si>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</si>
  <si>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</t>
  </si>
  <si>
    <t>โดยอำนาจควบคุมไม่เปลี่ยนแปลง</t>
  </si>
  <si>
    <t>4, 7</t>
  </si>
  <si>
    <t xml:space="preserve"> ซึ่งเป็นไปตาม TFRS 9</t>
  </si>
  <si>
    <t>กำไร (ขาดทุน) 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</si>
</sst>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</numFmts>
  <fonts count="59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/>
    <xf numFmtId="190" fontId="22" fillId="0" borderId="1">
      <alignment horizontal="right" vertical="center"/>
    </xf>
    <xf numFmtId="9" fontId="23" fillId="0" borderId="0"/>
    <xf numFmtId="0" fontId="24" fillId="0" borderId="2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2" borderId="0"/>
    <xf numFmtId="0" fontId="24" fillId="0" borderId="0">
      <protection locked="0"/>
    </xf>
    <xf numFmtId="0" fontId="24" fillId="0" borderId="0"/>
    <xf numFmtId="200" fontId="24" fillId="0" borderId="0"/>
    <xf numFmtId="201" fontId="24" fillId="0" borderId="0"/>
    <xf numFmtId="0" fontId="25" fillId="3" borderId="0">
      <alignment horizontal="right"/>
    </xf>
    <xf numFmtId="0" fontId="24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6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203" fontId="28" fillId="0" borderId="0"/>
    <xf numFmtId="3" fontId="17" fillId="0" borderId="0" applyFont="0" applyFill="0" applyBorder="0" applyAlignment="0" applyProtection="0"/>
    <xf numFmtId="0" fontId="29" fillId="0" borderId="0" applyNumberFormat="0" applyAlignment="0">
      <alignment horizontal="left"/>
    </xf>
    <xf numFmtId="0" fontId="26" fillId="0" borderId="0"/>
    <xf numFmtId="0" fontId="26" fillId="0" borderId="0"/>
    <xf numFmtId="204" fontId="23" fillId="0" borderId="0" applyFont="0" applyFill="0" applyBorder="0" applyAlignment="0" applyProtection="0"/>
    <xf numFmtId="205" fontId="30" fillId="0" borderId="0"/>
    <xf numFmtId="0" fontId="31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30" fillId="0" borderId="0"/>
    <xf numFmtId="0" fontId="32" fillId="0" borderId="0" applyNumberFormat="0" applyAlignment="0">
      <alignment horizontal="left"/>
    </xf>
    <xf numFmtId="2" fontId="31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0" borderId="0" applyProtection="0"/>
    <xf numFmtId="0" fontId="33" fillId="0" borderId="0" applyProtection="0"/>
    <xf numFmtId="10" fontId="5" fillId="5" borderId="2" applyNumberFormat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15" fillId="0" borderId="0"/>
    <xf numFmtId="0" fontId="15" fillId="0" borderId="0"/>
    <xf numFmtId="0" fontId="39" fillId="0" borderId="0" applyNumberFormat="0" applyFont="0" applyFill="0" applyBorder="0" applyProtection="0">
      <alignment horizontal="left" vertical="center"/>
    </xf>
    <xf numFmtId="20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37" fontId="43" fillId="0" borderId="0"/>
    <xf numFmtId="211" fontId="23" fillId="0" borderId="0"/>
    <xf numFmtId="0" fontId="26" fillId="0" borderId="0"/>
    <xf numFmtId="0" fontId="17" fillId="0" borderId="0"/>
    <xf numFmtId="0" fontId="17" fillId="0" borderId="0"/>
    <xf numFmtId="0" fontId="53" fillId="0" borderId="0"/>
    <xf numFmtId="0" fontId="27" fillId="0" borderId="0"/>
    <xf numFmtId="0" fontId="17" fillId="0" borderId="0"/>
    <xf numFmtId="0" fontId="53" fillId="0" borderId="0"/>
    <xf numFmtId="0" fontId="4" fillId="0" borderId="0"/>
    <xf numFmtId="10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1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39" fillId="0" borderId="8" applyAlignment="0">
      <alignment horizontal="centerContinuous"/>
    </xf>
    <xf numFmtId="0" fontId="17" fillId="0" borderId="0"/>
    <xf numFmtId="0" fontId="44" fillId="0" borderId="0" applyNumberFormat="0" applyFont="0" applyBorder="0"/>
    <xf numFmtId="40" fontId="45" fillId="0" borderId="0" applyBorder="0">
      <alignment horizontal="right"/>
    </xf>
    <xf numFmtId="187" fontId="41" fillId="0" borderId="0" applyFont="0" applyFill="0" applyBorder="0" applyAlignment="0" applyProtection="0"/>
    <xf numFmtId="0" fontId="17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49" fillId="0" borderId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2" fillId="0" borderId="0"/>
    <xf numFmtId="218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9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0" fontId="15" fillId="0" borderId="0"/>
    <xf numFmtId="190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39">
    <xf numFmtId="0" fontId="0" fillId="0" borderId="0" xfId="0"/>
    <xf numFmtId="0" fontId="8" fillId="0" borderId="0" xfId="0" applyFont="1" applyFill="1" applyBorder="1" applyAlignment="1"/>
    <xf numFmtId="0" fontId="6" fillId="0" borderId="0" xfId="82" applyFont="1" applyFill="1" applyBorder="1" applyAlignment="1"/>
    <xf numFmtId="0" fontId="1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right"/>
    </xf>
    <xf numFmtId="0" fontId="4" fillId="0" borderId="0" xfId="0" applyFont="1" applyFill="1" applyBorder="1" applyAlignment="1"/>
    <xf numFmtId="37" fontId="8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37" fontId="6" fillId="0" borderId="9" xfId="0" applyNumberFormat="1" applyFont="1" applyFill="1" applyBorder="1" applyAlignment="1">
      <alignment horizontal="right"/>
    </xf>
    <xf numFmtId="0" fontId="13" fillId="0" borderId="0" xfId="82" applyFont="1" applyFill="1" applyBorder="1" applyAlignment="1"/>
    <xf numFmtId="0" fontId="4" fillId="0" borderId="0" xfId="82" applyFont="1" applyFill="1" applyBorder="1" applyAlignment="1"/>
    <xf numFmtId="0" fontId="0" fillId="0" borderId="0" xfId="0" applyFill="1" applyBorder="1" applyAlignment="1"/>
    <xf numFmtId="37" fontId="6" fillId="0" borderId="5" xfId="0" applyNumberFormat="1" applyFont="1" applyFill="1" applyBorder="1" applyAlignment="1">
      <alignment horizontal="right"/>
    </xf>
    <xf numFmtId="37" fontId="6" fillId="0" borderId="5" xfId="0" quotePrefix="1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10" xfId="0" applyNumberFormat="1" applyFont="1" applyFill="1" applyBorder="1" applyAlignment="1">
      <alignment horizontal="right"/>
    </xf>
    <xf numFmtId="37" fontId="6" fillId="0" borderId="1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10" xfId="0" applyNumberFormat="1" applyFont="1" applyFill="1" applyBorder="1" applyAlignment="1"/>
    <xf numFmtId="37" fontId="6" fillId="0" borderId="5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/>
    <xf numFmtId="37" fontId="0" fillId="0" borderId="10" xfId="0" applyNumberForma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8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90" fontId="7" fillId="0" borderId="0" xfId="23" applyFont="1" applyFill="1" applyBorder="1" applyAlignment="1"/>
    <xf numFmtId="190" fontId="10" fillId="0" borderId="0" xfId="23" applyFont="1" applyFill="1" applyBorder="1" applyAlignment="1"/>
    <xf numFmtId="37" fontId="0" fillId="0" borderId="0" xfId="0" applyNumberFormat="1" applyFill="1" applyBorder="1" applyAlignment="1">
      <alignment horizontal="center"/>
    </xf>
    <xf numFmtId="37" fontId="6" fillId="0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4" fillId="0" borderId="0" xfId="23" applyFont="1" applyFill="1" applyBorder="1" applyAlignment="1">
      <alignment horizontal="right"/>
    </xf>
    <xf numFmtId="192" fontId="6" fillId="0" borderId="9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37" fontId="8" fillId="0" borderId="0" xfId="0" quotePrefix="1" applyNumberFormat="1" applyFont="1" applyFill="1" applyBorder="1" applyAlignment="1"/>
    <xf numFmtId="37" fontId="0" fillId="0" borderId="0" xfId="0" applyNumberFormat="1" applyFill="1" applyBorder="1" applyAlignment="1"/>
    <xf numFmtId="37" fontId="0" fillId="0" borderId="1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91" fontId="0" fillId="0" borderId="10" xfId="0" applyNumberForma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37" fontId="0" fillId="0" borderId="10" xfId="0" quotePrefix="1" applyNumberForma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center"/>
    </xf>
    <xf numFmtId="193" fontId="6" fillId="0" borderId="5" xfId="23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0" fontId="0" fillId="0" borderId="10" xfId="23" applyFont="1" applyFill="1" applyBorder="1" applyAlignment="1">
      <alignment horizontal="center"/>
    </xf>
    <xf numFmtId="193" fontId="6" fillId="0" borderId="0" xfId="23" quotePrefix="1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49" fontId="0" fillId="0" borderId="0" xfId="0" applyNumberForma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49" fontId="0" fillId="0" borderId="0" xfId="0" applyNumberFormat="1" applyFill="1" applyBorder="1" applyAlignment="1">
      <alignment horizontal="left"/>
    </xf>
    <xf numFmtId="190" fontId="0" fillId="0" borderId="0" xfId="23" applyFont="1" applyFill="1" applyBorder="1" applyAlignment="1">
      <alignment horizontal="center"/>
    </xf>
    <xf numFmtId="0" fontId="3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/>
    <xf numFmtId="193" fontId="4" fillId="0" borderId="0" xfId="23" applyNumberFormat="1" applyFont="1" applyFill="1" applyAlignment="1"/>
    <xf numFmtId="193" fontId="0" fillId="0" borderId="0" xfId="0" applyNumberFormat="1" applyFont="1" applyFill="1" applyAlignment="1"/>
    <xf numFmtId="189" fontId="4" fillId="0" borderId="0" xfId="0" applyNumberFormat="1" applyFont="1" applyFill="1" applyAlignment="1"/>
    <xf numFmtId="190" fontId="4" fillId="0" borderId="0" xfId="23" applyFont="1" applyFill="1" applyAlignment="1"/>
    <xf numFmtId="190" fontId="4" fillId="0" borderId="0" xfId="0" applyNumberFormat="1" applyFont="1" applyFill="1" applyAlignment="1"/>
    <xf numFmtId="190" fontId="27" fillId="0" borderId="0" xfId="30" applyFont="1" applyFill="1" applyBorder="1"/>
    <xf numFmtId="37" fontId="6" fillId="0" borderId="9" xfId="0" quotePrefix="1" applyNumberFormat="1" applyFont="1" applyFill="1" applyBorder="1" applyAlignment="1">
      <alignment horizontal="center"/>
    </xf>
    <xf numFmtId="191" fontId="8" fillId="0" borderId="0" xfId="0" applyNumberFormat="1" applyFont="1" applyFill="1" applyBorder="1" applyAlignment="1"/>
    <xf numFmtId="37" fontId="0" fillId="0" borderId="1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37" fontId="6" fillId="0" borderId="9" xfId="0" applyNumberFormat="1" applyFont="1" applyFill="1" applyBorder="1" applyAlignment="1"/>
    <xf numFmtId="49" fontId="13" fillId="0" borderId="0" xfId="0" applyNumberFormat="1" applyFont="1" applyFill="1" applyBorder="1" applyAlignment="1"/>
    <xf numFmtId="193" fontId="4" fillId="0" borderId="0" xfId="23" applyNumberFormat="1" applyFont="1" applyFill="1" applyBorder="1" applyAlignment="1"/>
    <xf numFmtId="193" fontId="4" fillId="0" borderId="0" xfId="23" applyNumberFormat="1" applyFont="1" applyFill="1" applyBorder="1" applyAlignment="1">
      <alignment horizontal="right"/>
    </xf>
    <xf numFmtId="190" fontId="6" fillId="0" borderId="10" xfId="23" applyFont="1" applyFill="1" applyBorder="1" applyAlignment="1">
      <alignment horizontal="center"/>
    </xf>
    <xf numFmtId="37" fontId="0" fillId="0" borderId="10" xfId="0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193" fontId="4" fillId="0" borderId="0" xfId="23" applyNumberFormat="1" applyFont="1" applyFill="1" applyBorder="1" applyAlignment="1">
      <alignment horizontal="center"/>
    </xf>
    <xf numFmtId="190" fontId="55" fillId="0" borderId="0" xfId="23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90" fontId="8" fillId="0" borderId="0" xfId="23" applyFont="1" applyFill="1" applyBorder="1" applyAlignment="1">
      <alignment horizontal="right"/>
    </xf>
    <xf numFmtId="190" fontId="0" fillId="0" borderId="0" xfId="23" applyFont="1" applyFill="1" applyBorder="1" applyAlignment="1">
      <alignment horizontal="right"/>
    </xf>
    <xf numFmtId="190" fontId="0" fillId="0" borderId="0" xfId="23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193" fontId="6" fillId="0" borderId="11" xfId="23" applyNumberFormat="1" applyFont="1" applyFill="1" applyBorder="1" applyAlignment="1"/>
    <xf numFmtId="193" fontId="6" fillId="0" borderId="0" xfId="23" applyNumberFormat="1" applyFont="1" applyFill="1" applyBorder="1" applyAlignment="1"/>
    <xf numFmtId="193" fontId="0" fillId="0" borderId="0" xfId="23" applyNumberFormat="1" applyFont="1" applyFill="1" applyAlignment="1"/>
    <xf numFmtId="0" fontId="6" fillId="0" borderId="0" xfId="0" applyFont="1" applyFill="1" applyBorder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91" fontId="0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right"/>
    </xf>
    <xf numFmtId="189" fontId="6" fillId="0" borderId="0" xfId="29" applyNumberFormat="1" applyFont="1" applyFill="1" applyBorder="1" applyAlignment="1">
      <alignment horizontal="center"/>
    </xf>
    <xf numFmtId="189" fontId="6" fillId="0" borderId="0" xfId="29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1" fontId="6" fillId="0" borderId="0" xfId="0" applyNumberFormat="1" applyFont="1" applyFill="1" applyAlignment="1"/>
    <xf numFmtId="191" fontId="6" fillId="0" borderId="0" xfId="0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190" fontId="0" fillId="0" borderId="0" xfId="23" applyFont="1" applyFill="1" applyAlignment="1">
      <alignment horizontal="center"/>
    </xf>
    <xf numFmtId="0" fontId="11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horizontal="right"/>
    </xf>
    <xf numFmtId="190" fontId="8" fillId="0" borderId="0" xfId="23" applyFont="1" applyFill="1" applyBorder="1" applyAlignment="1">
      <alignment horizontal="center"/>
    </xf>
    <xf numFmtId="193" fontId="8" fillId="0" borderId="0" xfId="23" applyNumberFormat="1" applyFont="1" applyFill="1" applyBorder="1" applyAlignment="1">
      <alignment horizontal="right"/>
    </xf>
    <xf numFmtId="190" fontId="6" fillId="0" borderId="0" xfId="23" applyFont="1" applyFill="1" applyAlignment="1">
      <alignment horizontal="right"/>
    </xf>
    <xf numFmtId="190" fontId="0" fillId="0" borderId="0" xfId="23" applyFont="1" applyFill="1" applyAlignment="1">
      <alignment horizontal="right"/>
    </xf>
    <xf numFmtId="190" fontId="0" fillId="0" borderId="0" xfId="23" quotePrefix="1" applyFont="1" applyFill="1" applyBorder="1" applyAlignment="1">
      <alignment horizontal="center"/>
    </xf>
    <xf numFmtId="190" fontId="0" fillId="0" borderId="0" xfId="23" applyFont="1" applyFill="1" applyAlignment="1"/>
    <xf numFmtId="193" fontId="6" fillId="0" borderId="5" xfId="23" applyNumberFormat="1" applyFont="1" applyFill="1" applyBorder="1" applyAlignment="1">
      <alignment horizontal="right"/>
    </xf>
    <xf numFmtId="193" fontId="6" fillId="0" borderId="0" xfId="23" applyNumberFormat="1" applyFont="1" applyFill="1" applyBorder="1" applyAlignment="1">
      <alignment horizontal="center"/>
    </xf>
    <xf numFmtId="193" fontId="6" fillId="0" borderId="5" xfId="23" applyNumberFormat="1" applyFont="1" applyFill="1" applyBorder="1" applyAlignment="1">
      <alignment horizontal="center"/>
    </xf>
    <xf numFmtId="193" fontId="0" fillId="0" borderId="10" xfId="23" applyNumberFormat="1" applyFont="1" applyFill="1" applyBorder="1" applyAlignment="1">
      <alignment horizontal="right"/>
    </xf>
    <xf numFmtId="193" fontId="0" fillId="0" borderId="0" xfId="23" applyNumberFormat="1" applyFont="1" applyFill="1" applyBorder="1" applyAlignment="1"/>
    <xf numFmtId="193" fontId="6" fillId="0" borderId="0" xfId="23" applyNumberFormat="1" applyFont="1" applyFill="1" applyAlignment="1">
      <alignment horizontal="center"/>
    </xf>
    <xf numFmtId="193" fontId="6" fillId="0" borderId="0" xfId="23" applyNumberFormat="1" applyFont="1" applyFill="1" applyAlignment="1"/>
    <xf numFmtId="193" fontId="6" fillId="0" borderId="10" xfId="23" applyNumberFormat="1" applyFont="1" applyFill="1" applyBorder="1" applyAlignment="1">
      <alignment horizontal="right"/>
    </xf>
    <xf numFmtId="193" fontId="6" fillId="0" borderId="0" xfId="23" applyNumberFormat="1" applyFont="1" applyFill="1" applyAlignment="1">
      <alignment horizontal="right"/>
    </xf>
    <xf numFmtId="193" fontId="0" fillId="0" borderId="10" xfId="23" applyNumberFormat="1" applyFon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right"/>
    </xf>
    <xf numFmtId="190" fontId="13" fillId="0" borderId="0" xfId="23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3" fontId="0" fillId="0" borderId="0" xfId="23" applyNumberFormat="1" applyFont="1" applyFill="1" applyAlignment="1">
      <alignment horizontal="right"/>
    </xf>
    <xf numFmtId="193" fontId="0" fillId="0" borderId="0" xfId="23" quotePrefix="1" applyNumberFormat="1" applyFont="1" applyFill="1" applyBorder="1" applyAlignment="1">
      <alignment horizontal="center"/>
    </xf>
    <xf numFmtId="193" fontId="0" fillId="0" borderId="0" xfId="23" applyNumberFormat="1" applyFont="1" applyFill="1" applyAlignment="1">
      <alignment horizontal="center"/>
    </xf>
    <xf numFmtId="49" fontId="0" fillId="0" borderId="0" xfId="0" applyNumberFormat="1" applyFont="1" applyFill="1"/>
    <xf numFmtId="49" fontId="0" fillId="0" borderId="0" xfId="0" applyNumberFormat="1" applyFill="1"/>
    <xf numFmtId="193" fontId="6" fillId="0" borderId="10" xfId="23" applyNumberFormat="1" applyFont="1" applyFill="1" applyBorder="1" applyAlignment="1">
      <alignment horizontal="center"/>
    </xf>
    <xf numFmtId="0" fontId="0" fillId="0" borderId="0" xfId="0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93" fontId="7" fillId="0" borderId="0" xfId="0" applyNumberFormat="1" applyFont="1" applyFill="1" applyBorder="1" applyAlignment="1"/>
    <xf numFmtId="190" fontId="6" fillId="0" borderId="5" xfId="23" applyFont="1" applyFill="1" applyBorder="1" applyAlignment="1">
      <alignment horizontal="right"/>
    </xf>
    <xf numFmtId="191" fontId="10" fillId="0" borderId="0" xfId="0" applyNumberFormat="1" applyFont="1" applyFill="1" applyBorder="1" applyAlignment="1"/>
    <xf numFmtId="191" fontId="0" fillId="0" borderId="0" xfId="23" applyNumberFormat="1" applyFont="1" applyFill="1" applyAlignment="1">
      <alignment horizontal="center"/>
    </xf>
    <xf numFmtId="191" fontId="0" fillId="0" borderId="0" xfId="0" applyNumberFormat="1" applyFill="1" applyBorder="1" applyAlignment="1"/>
    <xf numFmtId="191" fontId="6" fillId="0" borderId="10" xfId="0" applyNumberFormat="1" applyFont="1" applyFill="1" applyBorder="1" applyAlignment="1">
      <alignment horizontal="right"/>
    </xf>
    <xf numFmtId="191" fontId="0" fillId="0" borderId="0" xfId="23" applyNumberFormat="1" applyFont="1" applyFill="1" applyBorder="1" applyAlignment="1"/>
    <xf numFmtId="191" fontId="4" fillId="0" borderId="10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1" fontId="6" fillId="0" borderId="9" xfId="0" applyNumberFormat="1" applyFont="1" applyFill="1" applyBorder="1" applyAlignment="1">
      <alignment horizontal="right"/>
    </xf>
    <xf numFmtId="191" fontId="8" fillId="0" borderId="0" xfId="23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/>
    <xf numFmtId="190" fontId="8" fillId="0" borderId="0" xfId="23" applyFont="1" applyFill="1" applyBorder="1" applyAlignment="1"/>
    <xf numFmtId="193" fontId="10" fillId="0" borderId="0" xfId="23" applyNumberFormat="1" applyFont="1" applyFill="1" applyBorder="1" applyAlignment="1"/>
    <xf numFmtId="193" fontId="7" fillId="0" borderId="0" xfId="23" applyNumberFormat="1" applyFont="1" applyFill="1" applyBorder="1" applyAlignment="1"/>
    <xf numFmtId="193" fontId="8" fillId="0" borderId="10" xfId="23" applyNumberFormat="1" applyFont="1" applyFill="1" applyBorder="1" applyAlignment="1">
      <alignment horizontal="right"/>
    </xf>
    <xf numFmtId="193" fontId="6" fillId="0" borderId="0" xfId="23" applyNumberFormat="1" applyFont="1" applyFill="1" applyBorder="1" applyAlignment="1">
      <alignment horizontal="right"/>
    </xf>
    <xf numFmtId="193" fontId="6" fillId="0" borderId="9" xfId="23" applyNumberFormat="1" applyFont="1" applyFill="1" applyBorder="1" applyAlignment="1">
      <alignment horizontal="right"/>
    </xf>
    <xf numFmtId="193" fontId="8" fillId="0" borderId="0" xfId="23" quotePrefix="1" applyNumberFormat="1" applyFont="1" applyFill="1" applyBorder="1" applyAlignment="1">
      <alignment horizontal="center"/>
    </xf>
    <xf numFmtId="193" fontId="8" fillId="0" borderId="0" xfId="23" applyNumberFormat="1" applyFont="1" applyFill="1" applyBorder="1" applyAlignment="1"/>
    <xf numFmtId="193" fontId="6" fillId="0" borderId="11" xfId="23" applyNumberFormat="1" applyFont="1" applyFill="1" applyBorder="1" applyAlignment="1">
      <alignment horizontal="right"/>
    </xf>
    <xf numFmtId="193" fontId="0" fillId="0" borderId="0" xfId="82" applyNumberFormat="1" applyFont="1" applyFill="1" applyBorder="1" applyAlignment="1"/>
    <xf numFmtId="190" fontId="6" fillId="0" borderId="9" xfId="23" applyNumberFormat="1" applyFont="1" applyFill="1" applyBorder="1" applyAlignment="1">
      <alignment horizontal="right"/>
    </xf>
    <xf numFmtId="0" fontId="8" fillId="0" borderId="0" xfId="23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93" fontId="4" fillId="0" borderId="0" xfId="82" applyNumberFormat="1" applyFont="1" applyFill="1" applyBorder="1" applyAlignment="1"/>
    <xf numFmtId="0" fontId="0" fillId="0" borderId="0" xfId="0" applyFill="1" applyBorder="1" applyAlignment="1">
      <alignment horizontal="left" indent="1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93" fontId="58" fillId="0" borderId="0" xfId="23" applyNumberFormat="1" applyFont="1" applyFill="1"/>
    <xf numFmtId="193" fontId="4" fillId="0" borderId="0" xfId="0" applyNumberFormat="1" applyFont="1" applyFill="1"/>
    <xf numFmtId="0" fontId="18" fillId="0" borderId="0" xfId="0" applyFont="1" applyFill="1" applyBorder="1" applyAlignment="1">
      <alignment horizontal="left"/>
    </xf>
    <xf numFmtId="193" fontId="19" fillId="0" borderId="0" xfId="0" applyNumberFormat="1" applyFont="1" applyFill="1" applyBorder="1" applyAlignment="1">
      <alignment horizontal="center"/>
    </xf>
    <xf numFmtId="193" fontId="0" fillId="0" borderId="0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/>
    <xf numFmtId="37" fontId="0" fillId="0" borderId="0" xfId="0" applyNumberFormat="1" applyFill="1"/>
    <xf numFmtId="0" fontId="20" fillId="0" borderId="0" xfId="0" applyFont="1" applyFill="1" applyBorder="1" applyAlignment="1">
      <alignment horizontal="center"/>
    </xf>
    <xf numFmtId="0" fontId="0" fillId="0" borderId="0" xfId="0" applyFont="1" applyFill="1"/>
    <xf numFmtId="190" fontId="0" fillId="0" borderId="0" xfId="23" applyFont="1" applyFill="1"/>
    <xf numFmtId="189" fontId="4" fillId="0" borderId="0" xfId="29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93" fontId="6" fillId="0" borderId="12" xfId="23" applyNumberFormat="1" applyFont="1" applyFill="1" applyBorder="1" applyAlignment="1">
      <alignment horizontal="right"/>
    </xf>
    <xf numFmtId="0" fontId="18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10" xfId="0" applyFill="1" applyBorder="1" applyAlignment="1">
      <alignment horizontal="center"/>
    </xf>
    <xf numFmtId="0" fontId="0" fillId="0" borderId="0" xfId="82" applyFont="1" applyFill="1" applyBorder="1" applyAlignment="1">
      <alignment horizontal="justify" wrapText="1"/>
    </xf>
    <xf numFmtId="0" fontId="4" fillId="0" borderId="0" xfId="82" applyFont="1" applyFill="1" applyBorder="1" applyAlignment="1">
      <alignment horizontal="justify" wrapText="1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Normal="100" zoomScaleSheetLayoutView="100" workbookViewId="0">
      <selection activeCell="A10" sqref="A10"/>
    </sheetView>
  </sheetViews>
  <sheetFormatPr defaultColWidth="9.125" defaultRowHeight="22.8" customHeight="1"/>
  <cols>
    <col min="1" max="1" width="51.875" style="56" customWidth="1"/>
    <col min="2" max="2" width="9.625" style="57" customWidth="1"/>
    <col min="3" max="3" width="1.375" style="47" customWidth="1"/>
    <col min="4" max="4" width="16.375" style="47" customWidth="1"/>
    <col min="5" max="5" width="1.375" style="47" customWidth="1"/>
    <col min="6" max="6" width="16.375" style="47" customWidth="1"/>
    <col min="7" max="7" width="22.125" style="47" bestFit="1" customWidth="1"/>
    <col min="8" max="8" width="12.875" style="47" customWidth="1"/>
    <col min="9" max="9" width="18.75" style="47" customWidth="1"/>
    <col min="10" max="10" width="12.875" style="47" customWidth="1"/>
    <col min="11" max="11" width="18.625" style="47" bestFit="1" customWidth="1"/>
    <col min="12" max="12" width="9.75" style="47" bestFit="1" customWidth="1"/>
    <col min="13" max="13" width="12.75" style="47" bestFit="1" customWidth="1"/>
    <col min="14" max="16" width="9.125" style="47" bestFit="1" customWidth="1"/>
    <col min="17" max="16384" width="9.125" style="47"/>
  </cols>
  <sheetData>
    <row r="1" spans="1:6" ht="22.8" customHeight="1">
      <c r="A1" s="44" t="s">
        <v>0</v>
      </c>
      <c r="B1" s="45"/>
      <c r="C1" s="46"/>
      <c r="D1" s="46"/>
      <c r="F1" s="46"/>
    </row>
    <row r="2" spans="1:6" ht="22.8" customHeight="1">
      <c r="A2" s="44" t="s">
        <v>103</v>
      </c>
      <c r="B2" s="45"/>
      <c r="C2" s="46"/>
      <c r="D2" s="46"/>
      <c r="F2" s="46"/>
    </row>
    <row r="3" spans="1:6" ht="22.8" customHeight="1">
      <c r="A3" s="44"/>
      <c r="B3" s="45"/>
      <c r="C3" s="46"/>
      <c r="D3" s="46"/>
      <c r="F3" s="46"/>
    </row>
    <row r="4" spans="1:6" ht="22.8" customHeight="1">
      <c r="A4" s="48"/>
      <c r="B4" s="3"/>
      <c r="C4" s="49"/>
      <c r="D4" s="227" t="s">
        <v>57</v>
      </c>
      <c r="E4" s="227"/>
      <c r="F4" s="227"/>
    </row>
    <row r="5" spans="1:6" ht="22.8" customHeight="1">
      <c r="A5" s="48"/>
      <c r="B5" s="3"/>
      <c r="C5" s="49"/>
      <c r="D5" s="229" t="s">
        <v>112</v>
      </c>
      <c r="E5" s="229"/>
      <c r="F5" s="229"/>
    </row>
    <row r="6" spans="1:6" ht="22.8" customHeight="1">
      <c r="A6" s="44" t="s">
        <v>25</v>
      </c>
      <c r="B6" s="3" t="s">
        <v>2</v>
      </c>
      <c r="C6" s="49"/>
      <c r="D6" s="7">
        <v>2557</v>
      </c>
      <c r="E6" s="7"/>
      <c r="F6" s="7">
        <v>2556</v>
      </c>
    </row>
    <row r="7" spans="1:6" ht="22.8" customHeight="1">
      <c r="A7" s="48"/>
      <c r="B7" s="3"/>
      <c r="C7" s="49"/>
      <c r="D7" s="228" t="s">
        <v>37</v>
      </c>
      <c r="E7" s="228"/>
      <c r="F7" s="228"/>
    </row>
    <row r="8" spans="1:6" ht="22.8" customHeight="1">
      <c r="A8" s="50" t="s">
        <v>3</v>
      </c>
      <c r="B8" s="3"/>
      <c r="C8" s="49"/>
      <c r="D8" s="4"/>
      <c r="E8" s="4"/>
      <c r="F8" s="4"/>
    </row>
    <row r="9" spans="1:6" ht="22.8" customHeight="1">
      <c r="A9" s="51" t="s">
        <v>4</v>
      </c>
      <c r="B9" s="3">
        <v>6</v>
      </c>
      <c r="C9" s="49"/>
      <c r="D9" s="4"/>
      <c r="E9" s="4"/>
      <c r="F9" s="4">
        <v>34661915</v>
      </c>
    </row>
    <row r="10" spans="1:6" ht="22.8" customHeight="1">
      <c r="A10" s="51" t="s">
        <v>123</v>
      </c>
      <c r="B10" s="3">
        <v>7</v>
      </c>
      <c r="C10" s="49"/>
      <c r="D10" s="4"/>
      <c r="E10" s="4"/>
      <c r="F10" s="4">
        <v>188548815</v>
      </c>
    </row>
    <row r="11" spans="1:6" ht="22.8" customHeight="1">
      <c r="A11" s="51" t="s">
        <v>58</v>
      </c>
      <c r="B11" s="3" t="s">
        <v>127</v>
      </c>
      <c r="C11" s="49"/>
      <c r="D11" s="4"/>
      <c r="E11" s="4"/>
      <c r="F11" s="4">
        <v>196681018</v>
      </c>
    </row>
    <row r="12" spans="1:6" ht="22.8" customHeight="1">
      <c r="A12" s="53" t="s">
        <v>110</v>
      </c>
      <c r="B12" s="3" t="s">
        <v>128</v>
      </c>
      <c r="C12" s="49"/>
      <c r="D12" s="4"/>
      <c r="E12" s="4"/>
      <c r="F12" s="4">
        <v>5521800</v>
      </c>
    </row>
    <row r="13" spans="1:6" ht="22.8" customHeight="1">
      <c r="A13" s="51" t="s">
        <v>50</v>
      </c>
      <c r="B13" s="3">
        <v>10</v>
      </c>
      <c r="C13" s="49"/>
      <c r="D13" s="13"/>
      <c r="E13" s="4"/>
      <c r="F13" s="13">
        <v>206858376</v>
      </c>
    </row>
    <row r="14" spans="1:6" ht="22.8" customHeight="1">
      <c r="A14" s="48" t="s">
        <v>5</v>
      </c>
      <c r="B14" s="3"/>
      <c r="C14" s="49"/>
      <c r="D14" s="15">
        <f>SUM(D9:D13)</f>
        <v>0</v>
      </c>
      <c r="E14" s="14"/>
      <c r="F14" s="15">
        <f>SUM(F9:F13)</f>
        <v>632271924</v>
      </c>
    </row>
    <row r="15" spans="1:6" ht="22.8" customHeight="1">
      <c r="A15" s="48"/>
      <c r="B15" s="3"/>
      <c r="C15" s="49"/>
      <c r="D15" s="4"/>
      <c r="E15" s="4"/>
      <c r="F15" s="4"/>
    </row>
    <row r="16" spans="1:6" ht="22.8" customHeight="1">
      <c r="A16" s="50" t="s">
        <v>6</v>
      </c>
      <c r="B16" s="3"/>
      <c r="C16" s="49"/>
      <c r="D16" s="4"/>
      <c r="E16" s="4"/>
      <c r="F16" s="4"/>
    </row>
    <row r="17" spans="1:6" ht="22.8" customHeight="1">
      <c r="A17" s="51" t="s">
        <v>72</v>
      </c>
      <c r="B17" s="3">
        <v>11</v>
      </c>
      <c r="C17" s="49"/>
      <c r="D17" s="4"/>
      <c r="E17" s="4"/>
      <c r="F17" s="4">
        <v>17550000</v>
      </c>
    </row>
    <row r="18" spans="1:6" ht="22.8" customHeight="1">
      <c r="A18" s="51" t="s">
        <v>71</v>
      </c>
      <c r="B18" s="3">
        <v>12</v>
      </c>
      <c r="C18" s="49"/>
      <c r="D18" s="76"/>
      <c r="E18" s="19"/>
      <c r="F18" s="76">
        <v>233423735</v>
      </c>
    </row>
    <row r="19" spans="1:6" ht="22.8" customHeight="1">
      <c r="A19" s="51" t="s">
        <v>51</v>
      </c>
      <c r="B19" s="3">
        <v>13</v>
      </c>
      <c r="C19" s="49"/>
      <c r="D19" s="69"/>
      <c r="E19" s="11"/>
      <c r="F19" s="69" t="s">
        <v>26</v>
      </c>
    </row>
    <row r="20" spans="1:6" ht="22.8" customHeight="1">
      <c r="A20" s="53" t="s">
        <v>82</v>
      </c>
      <c r="B20" s="3">
        <v>14</v>
      </c>
      <c r="C20" s="49"/>
      <c r="D20" s="4"/>
      <c r="E20" s="4"/>
      <c r="F20" s="4">
        <v>5000000</v>
      </c>
    </row>
    <row r="21" spans="1:6" ht="22.8" customHeight="1">
      <c r="A21" s="54" t="s">
        <v>52</v>
      </c>
      <c r="B21" s="3">
        <v>15</v>
      </c>
      <c r="C21" s="49"/>
      <c r="D21" s="12"/>
      <c r="E21" s="12"/>
      <c r="F21" s="12">
        <v>513637267</v>
      </c>
    </row>
    <row r="22" spans="1:6" ht="22.8" customHeight="1">
      <c r="A22" s="18" t="s">
        <v>53</v>
      </c>
      <c r="B22" s="3">
        <v>16</v>
      </c>
      <c r="C22" s="49"/>
      <c r="D22" s="12"/>
      <c r="E22" s="12"/>
      <c r="F22" s="12">
        <v>8696506</v>
      </c>
    </row>
    <row r="23" spans="1:6" ht="22.8" customHeight="1">
      <c r="A23" s="54" t="s">
        <v>7</v>
      </c>
      <c r="B23" s="3">
        <v>18</v>
      </c>
      <c r="C23" s="49"/>
      <c r="D23" s="31"/>
      <c r="E23" s="12"/>
      <c r="F23" s="31">
        <v>4136401</v>
      </c>
    </row>
    <row r="24" spans="1:6" ht="22.8" customHeight="1">
      <c r="A24" s="48" t="s">
        <v>8</v>
      </c>
      <c r="B24" s="3"/>
      <c r="C24" s="49"/>
      <c r="D24" s="15">
        <f>SUM(D17:D23)</f>
        <v>0</v>
      </c>
      <c r="E24" s="14"/>
      <c r="F24" s="15">
        <f>SUM(F17:F23)</f>
        <v>782443909</v>
      </c>
    </row>
    <row r="25" spans="1:6" ht="22.8" customHeight="1">
      <c r="A25" s="48"/>
      <c r="B25" s="3"/>
      <c r="C25" s="49"/>
      <c r="D25" s="14"/>
      <c r="E25" s="14"/>
      <c r="F25" s="14"/>
    </row>
    <row r="26" spans="1:6" ht="22.8" customHeight="1" thickBot="1">
      <c r="A26" s="48" t="s">
        <v>9</v>
      </c>
      <c r="B26" s="3"/>
      <c r="C26" s="49"/>
      <c r="D26" s="21">
        <f>SUM(D14+D24)</f>
        <v>0</v>
      </c>
      <c r="E26" s="14"/>
      <c r="F26" s="21">
        <f>SUM(F14+F24)</f>
        <v>1414715833</v>
      </c>
    </row>
    <row r="27" spans="1:6" ht="22.8" customHeight="1" thickTop="1">
      <c r="D27" s="58"/>
      <c r="F27" s="58"/>
    </row>
    <row r="28" spans="1:6" ht="22.8" customHeight="1">
      <c r="A28" s="44" t="s">
        <v>0</v>
      </c>
    </row>
    <row r="29" spans="1:6" ht="22.8" customHeight="1">
      <c r="A29" s="44" t="s">
        <v>103</v>
      </c>
    </row>
    <row r="30" spans="1:6" ht="22.8" customHeight="1">
      <c r="A30" s="44"/>
    </row>
    <row r="31" spans="1:6" ht="22.8" customHeight="1">
      <c r="A31" s="48"/>
      <c r="B31" s="3"/>
      <c r="C31" s="49"/>
      <c r="D31" s="227" t="s">
        <v>57</v>
      </c>
      <c r="E31" s="227"/>
      <c r="F31" s="227"/>
    </row>
    <row r="32" spans="1:6" ht="22.8" customHeight="1">
      <c r="A32" s="48"/>
      <c r="B32" s="3"/>
      <c r="C32" s="49"/>
      <c r="D32" s="229" t="s">
        <v>112</v>
      </c>
      <c r="E32" s="229"/>
      <c r="F32" s="229"/>
    </row>
    <row r="33" spans="1:6" ht="22.8" customHeight="1">
      <c r="A33" s="44" t="s">
        <v>10</v>
      </c>
      <c r="B33" s="3" t="s">
        <v>2</v>
      </c>
      <c r="C33" s="49"/>
      <c r="D33" s="7">
        <v>2557</v>
      </c>
      <c r="E33" s="7"/>
      <c r="F33" s="7">
        <v>2556</v>
      </c>
    </row>
    <row r="34" spans="1:6" ht="22.8" customHeight="1">
      <c r="A34" s="44"/>
      <c r="B34" s="3"/>
      <c r="C34" s="49"/>
      <c r="D34" s="7"/>
      <c r="E34" s="7"/>
      <c r="F34" s="7"/>
    </row>
    <row r="35" spans="1:6" ht="22.8" customHeight="1">
      <c r="A35" s="48"/>
      <c r="B35" s="3"/>
      <c r="C35" s="49"/>
      <c r="D35" s="228" t="s">
        <v>37</v>
      </c>
      <c r="E35" s="228"/>
      <c r="F35" s="228"/>
    </row>
    <row r="36" spans="1:6" ht="22.2">
      <c r="A36" s="50" t="s">
        <v>11</v>
      </c>
      <c r="B36" s="3"/>
      <c r="C36" s="49"/>
      <c r="D36" s="4"/>
      <c r="E36" s="4"/>
      <c r="F36" s="4"/>
    </row>
    <row r="37" spans="1:6" ht="24.75" hidden="1" customHeight="1">
      <c r="A37" s="51" t="s">
        <v>59</v>
      </c>
      <c r="B37" s="3"/>
      <c r="C37" s="49"/>
      <c r="D37" s="4"/>
      <c r="E37" s="4"/>
      <c r="F37" s="4"/>
    </row>
    <row r="38" spans="1:6" ht="21" hidden="1" customHeight="1">
      <c r="A38" s="51" t="s">
        <v>49</v>
      </c>
      <c r="B38" s="3">
        <v>19</v>
      </c>
      <c r="C38" s="49"/>
      <c r="D38" s="11" t="s">
        <v>26</v>
      </c>
      <c r="E38" s="11"/>
      <c r="F38" s="11" t="s">
        <v>26</v>
      </c>
    </row>
    <row r="39" spans="1:6" ht="22.8" customHeight="1">
      <c r="A39" s="51" t="s">
        <v>60</v>
      </c>
      <c r="B39" s="3" t="s">
        <v>129</v>
      </c>
      <c r="C39" s="49"/>
      <c r="D39" s="4"/>
      <c r="E39" s="4"/>
      <c r="F39" s="4">
        <v>83432329</v>
      </c>
    </row>
    <row r="40" spans="1:6" ht="22.8" customHeight="1">
      <c r="A40" s="53" t="s">
        <v>111</v>
      </c>
      <c r="B40" s="3" t="s">
        <v>130</v>
      </c>
      <c r="C40" s="49"/>
      <c r="D40" s="4"/>
      <c r="E40" s="4"/>
      <c r="F40" s="4">
        <v>65440511</v>
      </c>
    </row>
    <row r="41" spans="1:6" ht="22.8" customHeight="1">
      <c r="A41" s="53" t="s">
        <v>105</v>
      </c>
      <c r="B41" s="3"/>
      <c r="C41" s="49"/>
      <c r="D41" s="4"/>
      <c r="E41" s="4"/>
      <c r="F41" s="4"/>
    </row>
    <row r="42" spans="1:6" ht="22.8" customHeight="1">
      <c r="A42" s="53" t="s">
        <v>55</v>
      </c>
      <c r="B42" s="3">
        <v>19</v>
      </c>
      <c r="C42" s="49"/>
      <c r="D42" s="4"/>
      <c r="E42" s="4"/>
      <c r="F42" s="4">
        <v>6000000</v>
      </c>
    </row>
    <row r="43" spans="1:6" ht="22.8" customHeight="1">
      <c r="A43" s="51" t="s">
        <v>38</v>
      </c>
      <c r="B43" s="3"/>
      <c r="C43" s="49"/>
      <c r="D43" s="4"/>
      <c r="E43" s="4"/>
      <c r="F43" s="4"/>
    </row>
    <row r="44" spans="1:6" ht="22.8" customHeight="1">
      <c r="A44" s="51" t="s">
        <v>54</v>
      </c>
      <c r="B44" s="3">
        <v>19</v>
      </c>
      <c r="C44" s="49"/>
      <c r="D44" s="4"/>
      <c r="E44" s="4"/>
      <c r="F44" s="4">
        <v>1310861</v>
      </c>
    </row>
    <row r="45" spans="1:6" ht="22.8" customHeight="1">
      <c r="A45" s="51" t="s">
        <v>56</v>
      </c>
      <c r="B45" s="3"/>
      <c r="C45" s="49"/>
      <c r="D45" s="81"/>
      <c r="E45" s="4"/>
      <c r="F45" s="81" t="s">
        <v>26</v>
      </c>
    </row>
    <row r="46" spans="1:6" ht="22.8" customHeight="1">
      <c r="A46" s="48" t="s">
        <v>12</v>
      </c>
      <c r="B46" s="3"/>
      <c r="C46" s="49"/>
      <c r="D46" s="15">
        <f>SUM(D38:D45)</f>
        <v>0</v>
      </c>
      <c r="E46" s="14"/>
      <c r="F46" s="15">
        <f>SUM(F38:F45)</f>
        <v>156183701</v>
      </c>
    </row>
    <row r="47" spans="1:6" ht="22.8" customHeight="1">
      <c r="A47" s="48"/>
      <c r="B47" s="3"/>
      <c r="C47" s="49"/>
      <c r="D47" s="4"/>
      <c r="E47" s="4"/>
      <c r="F47" s="4"/>
    </row>
    <row r="48" spans="1:6" ht="22.8" customHeight="1">
      <c r="A48" s="50" t="s">
        <v>13</v>
      </c>
      <c r="B48" s="3"/>
      <c r="C48" s="49"/>
      <c r="D48" s="4"/>
      <c r="E48" s="4"/>
      <c r="F48" s="4"/>
    </row>
    <row r="49" spans="1:6" ht="22.8" customHeight="1">
      <c r="A49" s="51" t="s">
        <v>39</v>
      </c>
      <c r="B49" s="3">
        <v>19</v>
      </c>
      <c r="C49" s="49"/>
      <c r="D49" s="4"/>
      <c r="E49" s="4"/>
      <c r="F49" s="4">
        <v>9000000</v>
      </c>
    </row>
    <row r="50" spans="1:6" ht="22.8" customHeight="1">
      <c r="A50" s="51" t="s">
        <v>40</v>
      </c>
      <c r="B50" s="3">
        <v>19</v>
      </c>
      <c r="C50" s="49"/>
      <c r="D50" s="4"/>
      <c r="E50" s="4"/>
      <c r="F50" s="4">
        <v>722962</v>
      </c>
    </row>
    <row r="51" spans="1:6" ht="22.8" customHeight="1">
      <c r="A51" s="51" t="s">
        <v>124</v>
      </c>
      <c r="B51" s="3">
        <v>17</v>
      </c>
      <c r="C51" s="49"/>
      <c r="D51" s="4"/>
      <c r="E51" s="4"/>
      <c r="F51" s="4">
        <f>25179456-4604932</f>
        <v>20574524</v>
      </c>
    </row>
    <row r="52" spans="1:6" ht="22.8" customHeight="1">
      <c r="A52" s="53" t="s">
        <v>83</v>
      </c>
      <c r="B52" s="3">
        <v>22</v>
      </c>
      <c r="C52" s="49"/>
      <c r="D52" s="13"/>
      <c r="E52" s="4"/>
      <c r="F52" s="13">
        <v>41548997</v>
      </c>
    </row>
    <row r="53" spans="1:6" ht="22.8" customHeight="1">
      <c r="A53" s="48" t="s">
        <v>14</v>
      </c>
      <c r="B53" s="3"/>
      <c r="C53" s="49"/>
      <c r="D53" s="15">
        <f>SUM(D49:D52)</f>
        <v>0</v>
      </c>
      <c r="E53" s="14"/>
      <c r="F53" s="15">
        <f>SUM(F49:F52)</f>
        <v>71846483</v>
      </c>
    </row>
    <row r="54" spans="1:6" ht="22.8" customHeight="1">
      <c r="A54" s="48" t="s">
        <v>15</v>
      </c>
      <c r="B54" s="3"/>
      <c r="C54" s="49"/>
      <c r="D54" s="15">
        <f>SUM(D46+D53)</f>
        <v>0</v>
      </c>
      <c r="E54" s="14"/>
      <c r="F54" s="15">
        <f>SUM(F46+F53)</f>
        <v>228030184</v>
      </c>
    </row>
    <row r="56" spans="1:6" ht="22.8" customHeight="1">
      <c r="A56" s="44" t="s">
        <v>0</v>
      </c>
    </row>
    <row r="57" spans="1:6" ht="22.8" customHeight="1">
      <c r="A57" s="44" t="s">
        <v>103</v>
      </c>
    </row>
    <row r="58" spans="1:6" ht="22.8" customHeight="1">
      <c r="A58" s="44"/>
    </row>
    <row r="59" spans="1:6" ht="22.8" customHeight="1">
      <c r="A59" s="48"/>
      <c r="B59" s="3"/>
      <c r="C59" s="49"/>
      <c r="D59" s="227" t="s">
        <v>57</v>
      </c>
      <c r="E59" s="227"/>
      <c r="F59" s="227"/>
    </row>
    <row r="60" spans="1:6" ht="22.8" customHeight="1">
      <c r="A60" s="48"/>
      <c r="B60" s="3"/>
      <c r="C60" s="49"/>
      <c r="D60" s="229" t="s">
        <v>112</v>
      </c>
      <c r="E60" s="229"/>
      <c r="F60" s="229"/>
    </row>
    <row r="61" spans="1:6" ht="22.8" customHeight="1">
      <c r="A61" s="44" t="s">
        <v>10</v>
      </c>
      <c r="B61" s="3" t="s">
        <v>2</v>
      </c>
      <c r="C61" s="49"/>
      <c r="D61" s="7">
        <v>2557</v>
      </c>
      <c r="E61" s="7"/>
      <c r="F61" s="7">
        <v>2556</v>
      </c>
    </row>
    <row r="62" spans="1:6" ht="22.8" customHeight="1">
      <c r="A62" s="44"/>
      <c r="B62" s="3"/>
      <c r="C62" s="49"/>
      <c r="D62" s="7"/>
      <c r="E62" s="7"/>
      <c r="F62" s="7"/>
    </row>
    <row r="63" spans="1:6" ht="22.8" customHeight="1">
      <c r="A63" s="48"/>
      <c r="B63" s="3"/>
      <c r="C63" s="49"/>
      <c r="D63" s="228" t="s">
        <v>37</v>
      </c>
      <c r="E63" s="228"/>
      <c r="F63" s="228"/>
    </row>
    <row r="64" spans="1:6" ht="22.8" customHeight="1">
      <c r="A64" s="50" t="s">
        <v>16</v>
      </c>
      <c r="B64" s="3"/>
      <c r="C64" s="49"/>
      <c r="D64" s="59"/>
      <c r="E64" s="59"/>
      <c r="F64" s="59"/>
    </row>
    <row r="65" spans="1:17" ht="22.8" customHeight="1">
      <c r="A65" s="54" t="s">
        <v>41</v>
      </c>
      <c r="B65" s="3">
        <v>23</v>
      </c>
      <c r="C65" s="49"/>
    </row>
    <row r="66" spans="1:17" ht="22.8" customHeight="1" thickBot="1">
      <c r="A66" s="51" t="s">
        <v>42</v>
      </c>
      <c r="C66" s="49"/>
      <c r="D66" s="60"/>
      <c r="E66" s="59"/>
      <c r="F66" s="60">
        <v>270000000</v>
      </c>
    </row>
    <row r="67" spans="1:17" ht="22.8" customHeight="1" thickTop="1">
      <c r="A67" s="51" t="s">
        <v>43</v>
      </c>
      <c r="B67" s="3"/>
      <c r="C67" s="49"/>
      <c r="D67" s="59"/>
      <c r="E67" s="59"/>
      <c r="F67" s="59">
        <v>269999000</v>
      </c>
    </row>
    <row r="68" spans="1:17" ht="22.8" customHeight="1">
      <c r="A68" s="53" t="s">
        <v>122</v>
      </c>
      <c r="B68" s="3">
        <v>23</v>
      </c>
      <c r="C68" s="49"/>
      <c r="D68" s="59"/>
      <c r="E68" s="59"/>
      <c r="F68" s="59"/>
    </row>
    <row r="69" spans="1:17" ht="22.8" customHeight="1">
      <c r="A69" s="53" t="s">
        <v>120</v>
      </c>
      <c r="B69" s="3"/>
      <c r="C69" s="49"/>
      <c r="D69" s="59"/>
      <c r="E69" s="59"/>
      <c r="F69" s="59">
        <v>270000000</v>
      </c>
    </row>
    <row r="70" spans="1:17" ht="22.8" customHeight="1">
      <c r="A70" s="54" t="s">
        <v>68</v>
      </c>
      <c r="B70" s="3"/>
      <c r="C70" s="49"/>
      <c r="D70" s="59"/>
      <c r="E70" s="59"/>
      <c r="F70" s="59"/>
    </row>
    <row r="71" spans="1:17" ht="22.8" customHeight="1">
      <c r="A71" s="54" t="s">
        <v>73</v>
      </c>
      <c r="B71" s="3"/>
      <c r="C71" s="49"/>
      <c r="D71" s="59"/>
      <c r="E71" s="59"/>
      <c r="F71" s="59"/>
    </row>
    <row r="72" spans="1:17" ht="22.8" customHeight="1">
      <c r="A72" s="54" t="s">
        <v>74</v>
      </c>
      <c r="B72" s="3">
        <v>24</v>
      </c>
      <c r="C72" s="61"/>
      <c r="D72" s="62"/>
      <c r="E72" s="62"/>
      <c r="F72" s="62">
        <v>27000000</v>
      </c>
    </row>
    <row r="73" spans="1:17" ht="22.8" customHeight="1">
      <c r="A73" s="54" t="s">
        <v>69</v>
      </c>
      <c r="B73" s="3"/>
      <c r="C73" s="61"/>
      <c r="D73" s="62"/>
      <c r="E73" s="62"/>
      <c r="F73" s="62">
        <f>445106022+4604932</f>
        <v>449710954</v>
      </c>
    </row>
    <row r="74" spans="1:17" ht="22.8" customHeight="1">
      <c r="A74" s="53" t="s">
        <v>84</v>
      </c>
      <c r="B74" s="3"/>
      <c r="C74" s="49"/>
      <c r="D74" s="63"/>
      <c r="E74" s="59"/>
      <c r="F74" s="63">
        <v>169975695</v>
      </c>
    </row>
    <row r="75" spans="1:17" ht="22.8" hidden="1" customHeight="1">
      <c r="A75" s="48" t="s">
        <v>75</v>
      </c>
      <c r="B75" s="64"/>
      <c r="C75" s="65"/>
      <c r="D75" s="14">
        <f>SUM(D67:D74)</f>
        <v>0</v>
      </c>
      <c r="E75" s="14"/>
      <c r="F75" s="14">
        <f>SUM(F67:F74)</f>
        <v>1186685649</v>
      </c>
    </row>
    <row r="76" spans="1:17" ht="22.8" hidden="1" customHeight="1">
      <c r="A76" s="53" t="s">
        <v>85</v>
      </c>
      <c r="B76" s="3"/>
      <c r="C76" s="49"/>
      <c r="D76" s="79" t="s">
        <v>26</v>
      </c>
      <c r="E76" s="11"/>
      <c r="F76" s="79" t="s">
        <v>26</v>
      </c>
    </row>
    <row r="77" spans="1:17" ht="22.8" customHeight="1">
      <c r="A77" s="48" t="s">
        <v>17</v>
      </c>
      <c r="B77" s="3"/>
      <c r="C77" s="49"/>
      <c r="D77" s="15">
        <f>SUM(D75:D76)</f>
        <v>0</v>
      </c>
      <c r="E77" s="14"/>
      <c r="F77" s="15">
        <f>SUM(F75:F76)</f>
        <v>1186685649</v>
      </c>
    </row>
    <row r="78" spans="1:17" ht="22.8" customHeight="1">
      <c r="A78" s="48"/>
      <c r="B78" s="3"/>
      <c r="C78" s="49"/>
      <c r="D78" s="4"/>
      <c r="E78" s="4"/>
      <c r="F78" s="4"/>
    </row>
    <row r="79" spans="1:17" ht="22.8" customHeight="1" thickBot="1">
      <c r="A79" s="48" t="s">
        <v>18</v>
      </c>
      <c r="B79" s="3"/>
      <c r="C79" s="49"/>
      <c r="D79" s="21">
        <f>SUM(D54+D77)</f>
        <v>0</v>
      </c>
      <c r="E79" s="14"/>
      <c r="F79" s="21">
        <f>SUM(F54+F77)</f>
        <v>1414715833</v>
      </c>
      <c r="G79" s="66">
        <f>D79-D26</f>
        <v>0</v>
      </c>
      <c r="H79" s="66" t="e">
        <f>E79-#REF!</f>
        <v>#REF!</v>
      </c>
      <c r="I79" s="66">
        <f>F79-F26</f>
        <v>0</v>
      </c>
      <c r="J79" s="66" t="e">
        <f>#REF!-#REF!</f>
        <v>#REF!</v>
      </c>
      <c r="K79" s="66" t="e">
        <f>#REF!-#REF!</f>
        <v>#REF!</v>
      </c>
      <c r="L79" s="66" t="e">
        <f>#REF!-#REF!</f>
        <v>#REF!</v>
      </c>
      <c r="M79" s="66" t="e">
        <f>#REF!-#REF!</f>
        <v>#REF!</v>
      </c>
      <c r="N79" s="66" t="e">
        <f>G79-#REF!</f>
        <v>#REF!</v>
      </c>
      <c r="O79" s="66" t="e">
        <f>H79-#REF!</f>
        <v>#REF!</v>
      </c>
      <c r="P79" s="66" t="e">
        <f>I79-#REF!</f>
        <v>#REF!</v>
      </c>
      <c r="Q79" s="66" t="e">
        <f>J79-#REF!</f>
        <v>#REF!</v>
      </c>
    </row>
    <row r="80" spans="1:17" ht="22.8" customHeight="1" thickTop="1">
      <c r="D80" s="67"/>
      <c r="E80" s="67"/>
      <c r="F80" s="67"/>
    </row>
    <row r="81" spans="2:6" ht="22.8" customHeight="1">
      <c r="B81" s="3"/>
      <c r="C81" s="18"/>
      <c r="D81" s="18"/>
      <c r="E81" s="18"/>
      <c r="F81" s="18"/>
    </row>
    <row r="82" spans="2:6" ht="22.8" customHeight="1">
      <c r="B82" s="3"/>
      <c r="C82" s="18"/>
      <c r="D82" s="18"/>
      <c r="E82" s="18"/>
      <c r="F82" s="18"/>
    </row>
    <row r="83" spans="2:6" ht="22.8" customHeight="1">
      <c r="B83" s="3"/>
      <c r="C83" s="18"/>
      <c r="D83" s="18"/>
      <c r="E83" s="18"/>
      <c r="F83" s="18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zoomScaleNormal="100" zoomScaleSheetLayoutView="115" workbookViewId="0">
      <selection activeCell="J92" sqref="J92"/>
    </sheetView>
  </sheetViews>
  <sheetFormatPr defaultColWidth="9.125" defaultRowHeight="22.8" customHeight="1"/>
  <cols>
    <col min="1" max="1" width="42.75" style="56" customWidth="1"/>
    <col min="2" max="2" width="9.625" style="57" customWidth="1"/>
    <col min="3" max="3" width="1.375" style="47" customWidth="1"/>
    <col min="4" max="4" width="14.75" style="47" customWidth="1"/>
    <col min="5" max="5" width="1.375" style="47" customWidth="1"/>
    <col min="6" max="6" width="14.75" style="47" customWidth="1"/>
    <col min="7" max="7" width="1.375" style="47" customWidth="1"/>
    <col min="8" max="8" width="14.75" style="183" customWidth="1"/>
    <col min="9" max="9" width="1.375" style="47" customWidth="1"/>
    <col min="10" max="10" width="14.75" style="47" customWidth="1"/>
    <col min="11" max="11" width="9.125" style="47"/>
    <col min="12" max="12" width="20" style="47" bestFit="1" customWidth="1"/>
    <col min="13" max="13" width="23.875" style="47" bestFit="1" customWidth="1"/>
    <col min="14" max="16384" width="9.125" style="47"/>
  </cols>
  <sheetData>
    <row r="1" spans="1:10" ht="22.8" customHeight="1">
      <c r="A1" s="44" t="s">
        <v>0</v>
      </c>
      <c r="B1" s="45"/>
      <c r="C1" s="46"/>
      <c r="D1" s="46"/>
      <c r="F1" s="46"/>
      <c r="G1" s="46"/>
      <c r="H1" s="177"/>
      <c r="J1" s="46"/>
    </row>
    <row r="2" spans="1:10" ht="22.8" customHeight="1">
      <c r="A2" s="44" t="s">
        <v>103</v>
      </c>
      <c r="B2" s="45"/>
      <c r="C2" s="46"/>
      <c r="D2" s="46"/>
      <c r="F2" s="46"/>
      <c r="G2" s="46"/>
      <c r="H2" s="177"/>
      <c r="J2" s="46"/>
    </row>
    <row r="3" spans="1:10" ht="22.8" customHeight="1">
      <c r="A3" s="44"/>
      <c r="B3" s="45"/>
      <c r="C3" s="46"/>
      <c r="D3" s="46"/>
      <c r="F3" s="46"/>
      <c r="G3" s="46"/>
      <c r="H3" s="177"/>
      <c r="J3" s="46"/>
    </row>
    <row r="4" spans="1:10" ht="22.8" customHeight="1">
      <c r="A4" s="48"/>
      <c r="B4" s="223"/>
      <c r="C4" s="49"/>
      <c r="D4" s="227" t="s">
        <v>1</v>
      </c>
      <c r="E4" s="227"/>
      <c r="F4" s="227"/>
      <c r="G4" s="222"/>
      <c r="H4" s="227" t="s">
        <v>57</v>
      </c>
      <c r="I4" s="227"/>
      <c r="J4" s="227"/>
    </row>
    <row r="5" spans="1:10" ht="22.8" customHeight="1">
      <c r="A5" s="48"/>
      <c r="B5" s="223"/>
      <c r="C5" s="49"/>
      <c r="D5" s="229" t="s">
        <v>112</v>
      </c>
      <c r="E5" s="229"/>
      <c r="F5" s="229"/>
      <c r="G5" s="224"/>
      <c r="H5" s="229" t="s">
        <v>112</v>
      </c>
      <c r="I5" s="229"/>
      <c r="J5" s="229"/>
    </row>
    <row r="6" spans="1:10" ht="23.4">
      <c r="A6" s="44" t="s">
        <v>25</v>
      </c>
      <c r="B6" s="223" t="s">
        <v>2</v>
      </c>
      <c r="C6" s="49"/>
      <c r="D6" s="7">
        <v>2565</v>
      </c>
      <c r="E6" s="7"/>
      <c r="F6" s="7">
        <v>2564</v>
      </c>
      <c r="G6" s="7"/>
      <c r="H6" s="201">
        <v>2565</v>
      </c>
      <c r="I6" s="7"/>
      <c r="J6" s="7">
        <v>2564</v>
      </c>
    </row>
    <row r="7" spans="1:10" ht="22.8" customHeight="1">
      <c r="A7" s="48"/>
      <c r="B7" s="223"/>
      <c r="C7" s="49"/>
      <c r="D7" s="228" t="s">
        <v>37</v>
      </c>
      <c r="E7" s="228"/>
      <c r="F7" s="228"/>
      <c r="G7" s="228"/>
      <c r="H7" s="228"/>
      <c r="I7" s="228"/>
      <c r="J7" s="228"/>
    </row>
    <row r="8" spans="1:10" ht="22.8" customHeight="1">
      <c r="A8" s="50" t="s">
        <v>3</v>
      </c>
      <c r="B8" s="223"/>
      <c r="C8" s="49"/>
      <c r="D8" s="4"/>
      <c r="E8" s="4"/>
      <c r="F8" s="4"/>
      <c r="G8" s="4"/>
      <c r="H8" s="59"/>
      <c r="I8" s="4"/>
      <c r="J8" s="4"/>
    </row>
    <row r="9" spans="1:10" ht="22.8" customHeight="1">
      <c r="A9" s="85" t="s">
        <v>4</v>
      </c>
      <c r="B9" s="223">
        <v>5</v>
      </c>
      <c r="C9" s="49"/>
      <c r="D9" s="4">
        <v>325639636</v>
      </c>
      <c r="E9" s="4"/>
      <c r="F9" s="4">
        <v>404270195</v>
      </c>
      <c r="G9" s="4"/>
      <c r="H9" s="59">
        <v>4553278</v>
      </c>
      <c r="I9" s="4"/>
      <c r="J9" s="4">
        <v>4010412</v>
      </c>
    </row>
    <row r="10" spans="1:10" ht="22.8" customHeight="1">
      <c r="A10" s="51" t="s">
        <v>58</v>
      </c>
      <c r="B10" s="223" t="s">
        <v>242</v>
      </c>
      <c r="C10" s="49"/>
      <c r="D10" s="4">
        <v>309770039</v>
      </c>
      <c r="E10" s="4"/>
      <c r="F10" s="4">
        <v>283497249</v>
      </c>
      <c r="G10" s="4"/>
      <c r="H10" s="59">
        <v>59490540</v>
      </c>
      <c r="I10" s="4"/>
      <c r="J10" s="4">
        <v>65033012</v>
      </c>
    </row>
    <row r="11" spans="1:10" ht="22.8" customHeight="1">
      <c r="A11" s="53" t="s">
        <v>110</v>
      </c>
      <c r="B11" s="223">
        <v>4</v>
      </c>
      <c r="C11" s="49"/>
      <c r="D11" s="4">
        <v>42690178</v>
      </c>
      <c r="E11" s="4"/>
      <c r="F11" s="4">
        <v>26358915</v>
      </c>
      <c r="G11" s="4"/>
      <c r="H11" s="59">
        <v>6254606</v>
      </c>
      <c r="I11" s="4"/>
      <c r="J11" s="4">
        <v>4303018</v>
      </c>
    </row>
    <row r="12" spans="1:10" ht="22.8" customHeight="1">
      <c r="A12" s="53" t="s">
        <v>192</v>
      </c>
      <c r="B12" s="223">
        <v>27</v>
      </c>
      <c r="C12" s="49"/>
      <c r="D12" s="4">
        <v>475080</v>
      </c>
      <c r="E12" s="4"/>
      <c r="F12" s="4">
        <v>8312549</v>
      </c>
      <c r="G12" s="4"/>
      <c r="H12" s="144">
        <v>0</v>
      </c>
      <c r="I12" s="4"/>
      <c r="J12" s="168">
        <v>175891</v>
      </c>
    </row>
    <row r="13" spans="1:10" ht="22.8" customHeight="1">
      <c r="A13" s="170" t="s">
        <v>230</v>
      </c>
      <c r="B13" s="223"/>
      <c r="C13" s="49"/>
      <c r="D13" s="4"/>
      <c r="E13" s="4"/>
      <c r="F13" s="4"/>
      <c r="G13" s="4"/>
      <c r="H13" s="178"/>
      <c r="I13" s="4"/>
      <c r="J13" s="168"/>
    </row>
    <row r="14" spans="1:10" ht="22.8" customHeight="1">
      <c r="A14" s="170" t="s">
        <v>231</v>
      </c>
      <c r="B14" s="223">
        <v>4</v>
      </c>
      <c r="C14" s="49"/>
      <c r="D14" s="168">
        <v>0</v>
      </c>
      <c r="E14" s="173"/>
      <c r="F14" s="168">
        <v>0</v>
      </c>
      <c r="G14" s="4"/>
      <c r="H14" s="123">
        <v>0</v>
      </c>
      <c r="I14" s="4"/>
      <c r="J14" s="168">
        <v>53250000</v>
      </c>
    </row>
    <row r="15" spans="1:10" ht="22.8" customHeight="1">
      <c r="A15" s="53" t="s">
        <v>177</v>
      </c>
      <c r="B15" s="223">
        <v>4</v>
      </c>
      <c r="C15" s="49"/>
      <c r="D15" s="144">
        <v>0</v>
      </c>
      <c r="E15" s="4"/>
      <c r="F15" s="144">
        <v>0</v>
      </c>
      <c r="G15" s="4"/>
      <c r="H15" s="179">
        <v>47000000</v>
      </c>
      <c r="I15" s="4"/>
      <c r="J15" s="76">
        <v>69700000</v>
      </c>
    </row>
    <row r="16" spans="1:10" ht="22.8" customHeight="1">
      <c r="A16" s="51" t="s">
        <v>50</v>
      </c>
      <c r="B16" s="223">
        <v>7</v>
      </c>
      <c r="C16" s="49"/>
      <c r="D16" s="13">
        <v>652093557</v>
      </c>
      <c r="E16" s="4"/>
      <c r="F16" s="13">
        <v>553055509</v>
      </c>
      <c r="G16" s="4"/>
      <c r="H16" s="63">
        <v>158899456</v>
      </c>
      <c r="I16" s="4"/>
      <c r="J16" s="13">
        <v>134560105</v>
      </c>
    </row>
    <row r="17" spans="1:13" ht="22.8" customHeight="1">
      <c r="A17" s="48" t="s">
        <v>5</v>
      </c>
      <c r="B17" s="223"/>
      <c r="C17" s="49"/>
      <c r="D17" s="15">
        <f>SUM(D9:D16)</f>
        <v>1330668490</v>
      </c>
      <c r="E17" s="14"/>
      <c r="F17" s="15">
        <f>SUM(F9:F16)</f>
        <v>1275494417</v>
      </c>
      <c r="G17" s="14"/>
      <c r="H17" s="180">
        <f>SUM(H9:H16)</f>
        <v>276197880</v>
      </c>
      <c r="I17" s="14"/>
      <c r="J17" s="15">
        <f>SUM(J9:J16)</f>
        <v>331032438</v>
      </c>
    </row>
    <row r="18" spans="1:13" ht="22.8" customHeight="1">
      <c r="A18" s="48"/>
      <c r="B18" s="223"/>
      <c r="C18" s="49"/>
      <c r="D18" s="4"/>
      <c r="E18" s="4"/>
      <c r="F18" s="4"/>
      <c r="G18" s="4"/>
      <c r="H18" s="59"/>
      <c r="I18" s="4"/>
      <c r="J18" s="4"/>
    </row>
    <row r="19" spans="1:13" ht="22.8" customHeight="1">
      <c r="A19" s="50" t="s">
        <v>6</v>
      </c>
      <c r="B19" s="223"/>
      <c r="C19" s="49"/>
      <c r="D19" s="4"/>
      <c r="E19" s="4"/>
      <c r="F19" s="4"/>
      <c r="G19" s="4"/>
      <c r="H19" s="59"/>
      <c r="I19" s="4"/>
      <c r="J19" s="4"/>
    </row>
    <row r="20" spans="1:13" ht="22.8" customHeight="1">
      <c r="A20" s="51" t="s">
        <v>72</v>
      </c>
      <c r="B20" s="223">
        <v>8</v>
      </c>
      <c r="C20" s="49"/>
      <c r="D20" s="4">
        <v>21728723</v>
      </c>
      <c r="E20" s="4"/>
      <c r="F20" s="4">
        <v>21665019</v>
      </c>
      <c r="G20" s="4"/>
      <c r="H20" s="59">
        <v>17150000</v>
      </c>
      <c r="I20" s="4"/>
      <c r="J20" s="4">
        <v>17150000</v>
      </c>
      <c r="L20" s="183"/>
      <c r="M20" s="175"/>
    </row>
    <row r="21" spans="1:13" ht="22.8" customHeight="1">
      <c r="A21" s="51" t="s">
        <v>71</v>
      </c>
      <c r="B21" s="223">
        <v>9</v>
      </c>
      <c r="C21" s="49"/>
      <c r="D21" s="144">
        <v>0</v>
      </c>
      <c r="E21" s="11"/>
      <c r="F21" s="144">
        <v>0</v>
      </c>
      <c r="G21" s="69"/>
      <c r="H21" s="179">
        <v>844127375</v>
      </c>
      <c r="I21" s="19"/>
      <c r="J21" s="76">
        <v>844127375</v>
      </c>
    </row>
    <row r="22" spans="1:13" ht="22.8" customHeight="1">
      <c r="A22" s="51" t="s">
        <v>188</v>
      </c>
      <c r="B22" s="223">
        <v>27</v>
      </c>
      <c r="C22" s="49"/>
      <c r="D22" s="76">
        <v>1157473</v>
      </c>
      <c r="E22" s="11"/>
      <c r="F22" s="76">
        <v>2882172</v>
      </c>
      <c r="G22" s="69"/>
      <c r="H22" s="181">
        <v>1157473</v>
      </c>
      <c r="I22" s="11"/>
      <c r="J22" s="76">
        <v>2882172</v>
      </c>
    </row>
    <row r="23" spans="1:13" ht="21.6">
      <c r="A23" s="53" t="s">
        <v>189</v>
      </c>
      <c r="B23" s="223">
        <v>4</v>
      </c>
      <c r="C23" s="49"/>
      <c r="D23" s="144">
        <v>0</v>
      </c>
      <c r="E23" s="11"/>
      <c r="F23" s="144">
        <v>0</v>
      </c>
      <c r="G23" s="69"/>
      <c r="H23" s="179">
        <v>133250000</v>
      </c>
      <c r="I23" s="11"/>
      <c r="J23" s="76">
        <v>56740000</v>
      </c>
    </row>
    <row r="24" spans="1:13" ht="21.6">
      <c r="A24" s="53" t="s">
        <v>82</v>
      </c>
      <c r="B24" s="223">
        <v>11</v>
      </c>
      <c r="C24" s="49"/>
      <c r="D24" s="4">
        <v>146556436</v>
      </c>
      <c r="E24" s="4"/>
      <c r="F24" s="4">
        <v>146556436</v>
      </c>
      <c r="G24" s="4"/>
      <c r="H24" s="59">
        <v>5000000</v>
      </c>
      <c r="I24" s="4"/>
      <c r="J24" s="4">
        <v>5000000</v>
      </c>
    </row>
    <row r="25" spans="1:13" ht="22.8" customHeight="1">
      <c r="A25" s="54" t="s">
        <v>52</v>
      </c>
      <c r="B25" s="223">
        <v>12</v>
      </c>
      <c r="C25" s="49"/>
      <c r="D25" s="12">
        <v>2636536207</v>
      </c>
      <c r="E25" s="12"/>
      <c r="F25" s="12">
        <v>2592623602</v>
      </c>
      <c r="G25" s="12"/>
      <c r="H25" s="59">
        <v>686773179</v>
      </c>
      <c r="I25" s="12"/>
      <c r="J25" s="4">
        <v>674322785</v>
      </c>
    </row>
    <row r="26" spans="1:13" ht="22.8" customHeight="1">
      <c r="A26" s="54" t="s">
        <v>190</v>
      </c>
      <c r="B26" s="223">
        <v>13</v>
      </c>
      <c r="C26" s="49"/>
      <c r="D26" s="12">
        <v>41324501</v>
      </c>
      <c r="E26" s="12"/>
      <c r="F26" s="12">
        <v>59993611</v>
      </c>
      <c r="G26" s="12"/>
      <c r="H26" s="59">
        <v>4493163</v>
      </c>
      <c r="I26" s="12"/>
      <c r="J26" s="4">
        <v>5969854</v>
      </c>
    </row>
    <row r="27" spans="1:13" ht="22.8" customHeight="1">
      <c r="A27" s="18" t="s">
        <v>53</v>
      </c>
      <c r="B27" s="223">
        <v>15</v>
      </c>
      <c r="C27" s="49"/>
      <c r="D27" s="12">
        <v>23137488</v>
      </c>
      <c r="E27" s="12"/>
      <c r="F27" s="12">
        <v>20214104</v>
      </c>
      <c r="G27" s="12"/>
      <c r="H27" s="59">
        <v>5888771</v>
      </c>
      <c r="I27" s="12"/>
      <c r="J27" s="4">
        <v>6668727</v>
      </c>
    </row>
    <row r="28" spans="1:13" ht="21.6">
      <c r="A28" s="85" t="s">
        <v>137</v>
      </c>
      <c r="B28" s="223">
        <v>24</v>
      </c>
      <c r="C28" s="49"/>
      <c r="D28" s="12">
        <v>1580712</v>
      </c>
      <c r="E28" s="12"/>
      <c r="F28" s="12">
        <v>2429105</v>
      </c>
      <c r="G28" s="12"/>
      <c r="H28" s="144">
        <v>0</v>
      </c>
      <c r="I28" s="12"/>
      <c r="J28" s="144">
        <v>0</v>
      </c>
    </row>
    <row r="29" spans="1:13" ht="21.6">
      <c r="A29" s="85" t="s">
        <v>200</v>
      </c>
      <c r="B29" s="223"/>
      <c r="C29" s="49"/>
      <c r="D29" s="12"/>
      <c r="E29" s="12"/>
      <c r="F29" s="12"/>
      <c r="G29" s="12"/>
      <c r="H29" s="95"/>
      <c r="I29" s="12"/>
      <c r="J29" s="69"/>
    </row>
    <row r="30" spans="1:13" ht="21.6">
      <c r="A30" s="85" t="s">
        <v>201</v>
      </c>
      <c r="B30" s="223">
        <v>29</v>
      </c>
      <c r="C30" s="49"/>
      <c r="D30" s="168">
        <v>2000000</v>
      </c>
      <c r="E30" s="12"/>
      <c r="F30" s="168">
        <v>2000000</v>
      </c>
      <c r="G30" s="12"/>
      <c r="H30" s="144">
        <v>0</v>
      </c>
      <c r="I30" s="12"/>
      <c r="J30" s="144">
        <v>0</v>
      </c>
    </row>
    <row r="31" spans="1:13" ht="21.6">
      <c r="A31" s="54" t="s">
        <v>7</v>
      </c>
      <c r="B31" s="223"/>
      <c r="C31" s="49"/>
      <c r="D31" s="31">
        <v>20847176</v>
      </c>
      <c r="E31" s="12"/>
      <c r="F31" s="31">
        <v>45448258</v>
      </c>
      <c r="G31" s="12"/>
      <c r="H31" s="182">
        <v>10271040</v>
      </c>
      <c r="J31" s="31">
        <v>14854990</v>
      </c>
    </row>
    <row r="32" spans="1:13" ht="22.8" customHeight="1">
      <c r="A32" s="48" t="s">
        <v>8</v>
      </c>
      <c r="B32" s="223"/>
      <c r="C32" s="49"/>
      <c r="D32" s="15">
        <f>SUM(D20:D31)</f>
        <v>2894868716</v>
      </c>
      <c r="E32" s="14"/>
      <c r="F32" s="15">
        <f>SUM(F20:F31)</f>
        <v>2893812307</v>
      </c>
      <c r="G32" s="14"/>
      <c r="H32" s="180">
        <f>SUM(H20:H31)</f>
        <v>1708111001</v>
      </c>
      <c r="I32" s="14"/>
      <c r="J32" s="15">
        <f>SUM(J20:J31)</f>
        <v>1627715903</v>
      </c>
    </row>
    <row r="33" spans="1:10" ht="22.8" customHeight="1">
      <c r="A33" s="48"/>
      <c r="B33" s="223"/>
      <c r="C33" s="49"/>
      <c r="D33" s="14"/>
      <c r="E33" s="14"/>
      <c r="F33" s="14"/>
      <c r="G33" s="14"/>
    </row>
    <row r="34" spans="1:10" ht="22.8" customHeight="1" thickBot="1">
      <c r="A34" s="48" t="s">
        <v>9</v>
      </c>
      <c r="B34" s="223"/>
      <c r="C34" s="49"/>
      <c r="D34" s="21">
        <f>SUM(D17+D32)</f>
        <v>4225537206</v>
      </c>
      <c r="E34" s="14"/>
      <c r="F34" s="21">
        <f>SUM(F17+F32)</f>
        <v>4169306724</v>
      </c>
      <c r="G34" s="14"/>
      <c r="H34" s="184">
        <f>SUM(H17+H32)</f>
        <v>1984308881</v>
      </c>
      <c r="I34" s="14"/>
      <c r="J34" s="21">
        <f>SUM(J17+J32)</f>
        <v>1958748341</v>
      </c>
    </row>
    <row r="35" spans="1:10" ht="22.8" customHeight="1" thickTop="1">
      <c r="D35" s="58"/>
      <c r="F35" s="58"/>
      <c r="G35" s="58"/>
    </row>
    <row r="36" spans="1:10" ht="22.8" customHeight="1">
      <c r="A36" s="44" t="s">
        <v>0</v>
      </c>
    </row>
    <row r="37" spans="1:10" ht="22.8" customHeight="1">
      <c r="A37" s="44" t="s">
        <v>103</v>
      </c>
    </row>
    <row r="38" spans="1:10" ht="22.8" customHeight="1">
      <c r="A38" s="44"/>
      <c r="H38" s="227"/>
      <c r="I38" s="227"/>
      <c r="J38" s="227"/>
    </row>
    <row r="39" spans="1:10" ht="22.8" customHeight="1">
      <c r="A39" s="48"/>
      <c r="B39" s="223"/>
      <c r="C39" s="49"/>
      <c r="D39" s="227" t="s">
        <v>1</v>
      </c>
      <c r="E39" s="227"/>
      <c r="F39" s="227"/>
      <c r="G39" s="222"/>
      <c r="H39" s="227" t="s">
        <v>57</v>
      </c>
      <c r="I39" s="227"/>
      <c r="J39" s="227"/>
    </row>
    <row r="40" spans="1:10" ht="22.8" customHeight="1">
      <c r="A40" s="48"/>
      <c r="B40" s="223"/>
      <c r="C40" s="49"/>
      <c r="D40" s="229" t="s">
        <v>112</v>
      </c>
      <c r="E40" s="229"/>
      <c r="F40" s="229"/>
      <c r="G40" s="224"/>
      <c r="H40" s="229" t="s">
        <v>112</v>
      </c>
      <c r="I40" s="229"/>
      <c r="J40" s="229"/>
    </row>
    <row r="41" spans="1:10" ht="22.8" customHeight="1">
      <c r="A41" s="44" t="s">
        <v>10</v>
      </c>
      <c r="B41" s="223" t="s">
        <v>2</v>
      </c>
      <c r="C41" s="49"/>
      <c r="D41" s="7">
        <v>2565</v>
      </c>
      <c r="E41" s="7"/>
      <c r="F41" s="7">
        <v>2564</v>
      </c>
      <c r="G41" s="7"/>
      <c r="H41" s="201">
        <v>2565</v>
      </c>
      <c r="I41" s="7"/>
      <c r="J41" s="7">
        <v>2564</v>
      </c>
    </row>
    <row r="42" spans="1:10" ht="22.8" customHeight="1">
      <c r="A42" s="44"/>
      <c r="B42" s="223"/>
      <c r="C42" s="49"/>
      <c r="D42" s="228" t="s">
        <v>37</v>
      </c>
      <c r="E42" s="228"/>
      <c r="F42" s="228"/>
      <c r="G42" s="228"/>
      <c r="H42" s="228"/>
      <c r="I42" s="228"/>
      <c r="J42" s="228"/>
    </row>
    <row r="43" spans="1:10" ht="22.8" customHeight="1">
      <c r="A43" s="50" t="s">
        <v>11</v>
      </c>
      <c r="B43" s="223"/>
      <c r="C43" s="49"/>
      <c r="D43" s="4"/>
      <c r="E43" s="4"/>
      <c r="F43" s="4"/>
      <c r="G43" s="4"/>
      <c r="H43" s="59"/>
      <c r="I43" s="4"/>
      <c r="J43" s="4"/>
    </row>
    <row r="44" spans="1:10" ht="22.8" customHeight="1">
      <c r="A44" s="94" t="s">
        <v>145</v>
      </c>
      <c r="B44" s="223">
        <v>16</v>
      </c>
      <c r="C44" s="49"/>
      <c r="D44" s="4">
        <v>675330563</v>
      </c>
      <c r="E44" s="4"/>
      <c r="F44" s="4">
        <v>255820716</v>
      </c>
      <c r="G44" s="4"/>
      <c r="H44" s="59">
        <v>72270563</v>
      </c>
      <c r="I44" s="11"/>
      <c r="J44" s="4">
        <v>51813116</v>
      </c>
    </row>
    <row r="45" spans="1:10" ht="22.8" customHeight="1">
      <c r="A45" s="51" t="s">
        <v>60</v>
      </c>
      <c r="B45" s="223">
        <v>4</v>
      </c>
      <c r="C45" s="49"/>
      <c r="D45" s="4">
        <v>225076535</v>
      </c>
      <c r="E45" s="4"/>
      <c r="F45" s="4">
        <v>291338072</v>
      </c>
      <c r="G45" s="4"/>
      <c r="H45" s="59">
        <v>40497337</v>
      </c>
      <c r="I45" s="4"/>
      <c r="J45" s="4">
        <v>52578527</v>
      </c>
    </row>
    <row r="46" spans="1:10" ht="22.8" customHeight="1">
      <c r="A46" s="53" t="s">
        <v>111</v>
      </c>
      <c r="B46" s="223" t="s">
        <v>243</v>
      </c>
      <c r="C46" s="49"/>
      <c r="D46" s="4">
        <v>266228622</v>
      </c>
      <c r="E46" s="4"/>
      <c r="F46" s="4">
        <v>261014948</v>
      </c>
      <c r="G46" s="4"/>
      <c r="H46" s="59">
        <v>66823400</v>
      </c>
      <c r="I46" s="4"/>
      <c r="J46" s="4">
        <v>70902659</v>
      </c>
    </row>
    <row r="47" spans="1:10" ht="22.8" customHeight="1">
      <c r="A47" s="85" t="s">
        <v>191</v>
      </c>
      <c r="B47" s="223">
        <v>27</v>
      </c>
      <c r="C47" s="49"/>
      <c r="D47" s="148">
        <v>0</v>
      </c>
      <c r="E47" s="148"/>
      <c r="F47" s="148">
        <v>0</v>
      </c>
      <c r="G47" s="148"/>
      <c r="H47" s="185">
        <v>84685</v>
      </c>
      <c r="I47" s="148"/>
      <c r="J47" s="163">
        <v>0</v>
      </c>
    </row>
    <row r="48" spans="1:10" ht="22.8" customHeight="1">
      <c r="A48" s="85" t="s">
        <v>139</v>
      </c>
      <c r="B48" s="223"/>
      <c r="C48" s="49"/>
      <c r="D48" s="4"/>
      <c r="E48" s="4"/>
      <c r="F48" s="4"/>
      <c r="G48" s="4"/>
      <c r="H48" s="59"/>
      <c r="I48" s="4"/>
      <c r="J48" s="4"/>
    </row>
    <row r="49" spans="1:10" ht="22.8" customHeight="1">
      <c r="A49" s="85" t="s">
        <v>140</v>
      </c>
      <c r="B49" s="223">
        <v>16</v>
      </c>
      <c r="C49" s="49"/>
      <c r="D49" s="4">
        <v>130571570</v>
      </c>
      <c r="E49" s="4"/>
      <c r="F49" s="4">
        <v>194799560</v>
      </c>
      <c r="G49" s="4"/>
      <c r="H49" s="59">
        <v>1944000</v>
      </c>
      <c r="I49" s="4"/>
      <c r="J49" s="4">
        <v>31400000</v>
      </c>
    </row>
    <row r="50" spans="1:10" ht="22.8" customHeight="1">
      <c r="A50" s="170" t="s">
        <v>229</v>
      </c>
      <c r="B50" s="223"/>
      <c r="C50" s="49"/>
      <c r="D50" s="4"/>
      <c r="E50" s="4"/>
      <c r="F50" s="4"/>
      <c r="G50" s="4"/>
      <c r="H50" s="59"/>
      <c r="I50" s="4"/>
      <c r="J50" s="4"/>
    </row>
    <row r="51" spans="1:10" ht="22.8" customHeight="1">
      <c r="A51" s="170" t="s">
        <v>140</v>
      </c>
      <c r="B51" s="223" t="s">
        <v>244</v>
      </c>
      <c r="C51" s="49"/>
      <c r="D51" s="121">
        <v>0</v>
      </c>
      <c r="E51" s="4"/>
      <c r="F51" s="4">
        <v>17750000</v>
      </c>
      <c r="G51" s="174"/>
      <c r="H51" s="144">
        <v>0</v>
      </c>
      <c r="I51" s="174"/>
      <c r="J51" s="144">
        <v>0</v>
      </c>
    </row>
    <row r="52" spans="1:10" ht="22.8" customHeight="1">
      <c r="A52" s="169" t="s">
        <v>195</v>
      </c>
      <c r="B52" s="223" t="s">
        <v>244</v>
      </c>
      <c r="C52" s="49"/>
      <c r="D52" s="4">
        <v>5000000</v>
      </c>
      <c r="E52" s="4"/>
      <c r="F52" s="4">
        <v>5000000</v>
      </c>
      <c r="G52" s="4"/>
      <c r="H52" s="144">
        <v>0</v>
      </c>
      <c r="I52" s="4"/>
      <c r="J52" s="144">
        <v>0</v>
      </c>
    </row>
    <row r="53" spans="1:10" ht="22.8" customHeight="1">
      <c r="A53" s="169" t="s">
        <v>193</v>
      </c>
      <c r="B53" s="223"/>
      <c r="C53" s="49"/>
      <c r="D53" s="4"/>
      <c r="E53" s="4"/>
      <c r="F53" s="4"/>
      <c r="G53" s="4"/>
      <c r="H53" s="186"/>
      <c r="I53" s="4"/>
      <c r="J53" s="37"/>
    </row>
    <row r="54" spans="1:10" ht="22.8" customHeight="1">
      <c r="A54" s="169" t="s">
        <v>54</v>
      </c>
      <c r="B54" s="226" t="s">
        <v>244</v>
      </c>
      <c r="C54" s="49"/>
      <c r="D54" s="4">
        <v>28218332</v>
      </c>
      <c r="E54" s="4"/>
      <c r="F54" s="4">
        <v>28865212</v>
      </c>
      <c r="G54" s="4"/>
      <c r="H54" s="59">
        <v>2026185</v>
      </c>
      <c r="I54" s="4"/>
      <c r="J54" s="4">
        <v>2281446</v>
      </c>
    </row>
    <row r="55" spans="1:10" ht="22.8" customHeight="1">
      <c r="A55" s="169" t="s">
        <v>194</v>
      </c>
      <c r="B55" s="223"/>
      <c r="C55" s="49"/>
      <c r="D55" s="13">
        <v>9332539</v>
      </c>
      <c r="E55" s="4"/>
      <c r="F55" s="13">
        <v>10095382</v>
      </c>
      <c r="G55" s="4"/>
      <c r="H55" s="86">
        <v>0</v>
      </c>
      <c r="J55" s="86">
        <v>0</v>
      </c>
    </row>
    <row r="56" spans="1:10" ht="22.8" customHeight="1">
      <c r="A56" s="48" t="s">
        <v>12</v>
      </c>
      <c r="B56" s="223"/>
      <c r="C56" s="49"/>
      <c r="D56" s="15">
        <f>SUM(D44:D55)</f>
        <v>1339758161</v>
      </c>
      <c r="E56" s="14"/>
      <c r="F56" s="15">
        <f>SUM(F44:F55)</f>
        <v>1064683890</v>
      </c>
      <c r="G56" s="14"/>
      <c r="H56" s="180">
        <f>SUM(H44:H55)</f>
        <v>183646170</v>
      </c>
      <c r="I56" s="14"/>
      <c r="J56" s="15">
        <f>SUM(J44:J55)</f>
        <v>208975748</v>
      </c>
    </row>
    <row r="57" spans="1:10" ht="22.8" customHeight="1">
      <c r="A57" s="48"/>
      <c r="B57" s="223"/>
      <c r="C57" s="49"/>
      <c r="D57" s="4"/>
      <c r="E57" s="4"/>
      <c r="F57" s="4"/>
      <c r="G57" s="4"/>
      <c r="H57" s="59"/>
      <c r="I57" s="4"/>
      <c r="J57" s="4"/>
    </row>
    <row r="58" spans="1:10" ht="22.8" customHeight="1">
      <c r="A58" s="50" t="s">
        <v>13</v>
      </c>
      <c r="B58" s="223"/>
      <c r="C58" s="49"/>
      <c r="D58" s="4"/>
      <c r="E58" s="4"/>
      <c r="F58" s="4"/>
      <c r="G58" s="4"/>
    </row>
    <row r="59" spans="1:10" ht="22.8" customHeight="1">
      <c r="A59" s="51" t="s">
        <v>39</v>
      </c>
      <c r="B59" s="223">
        <v>16</v>
      </c>
      <c r="C59" s="49"/>
      <c r="D59" s="4">
        <v>195691484</v>
      </c>
      <c r="E59" s="4"/>
      <c r="F59" s="4">
        <v>195665570</v>
      </c>
      <c r="G59" s="4"/>
      <c r="H59" s="185">
        <v>9579900</v>
      </c>
      <c r="I59" s="4"/>
      <c r="J59" s="121">
        <v>0</v>
      </c>
    </row>
    <row r="60" spans="1:10" ht="22.8" customHeight="1">
      <c r="A60" s="170" t="s">
        <v>196</v>
      </c>
      <c r="B60" s="223" t="s">
        <v>244</v>
      </c>
      <c r="C60" s="49"/>
      <c r="D60" s="4">
        <v>17750000</v>
      </c>
      <c r="E60" s="4"/>
      <c r="F60" s="121">
        <v>0</v>
      </c>
      <c r="G60" s="4"/>
      <c r="H60" s="144">
        <v>0</v>
      </c>
      <c r="I60" s="4"/>
      <c r="J60" s="144">
        <v>0</v>
      </c>
    </row>
    <row r="61" spans="1:10" ht="22.8" customHeight="1">
      <c r="A61" s="170" t="s">
        <v>197</v>
      </c>
      <c r="B61" s="226" t="s">
        <v>244</v>
      </c>
      <c r="C61" s="49"/>
      <c r="D61" s="4">
        <v>12973571</v>
      </c>
      <c r="E61" s="4"/>
      <c r="F61" s="4">
        <v>31671327</v>
      </c>
      <c r="G61" s="4"/>
      <c r="H61" s="59">
        <v>2348498</v>
      </c>
      <c r="I61" s="4"/>
      <c r="J61" s="4">
        <v>3475179</v>
      </c>
    </row>
    <row r="62" spans="1:10" ht="22.8" customHeight="1">
      <c r="A62" s="51" t="s">
        <v>124</v>
      </c>
      <c r="B62" s="223">
        <v>24</v>
      </c>
      <c r="C62" s="49"/>
      <c r="D62" s="4">
        <v>127542208</v>
      </c>
      <c r="E62" s="4"/>
      <c r="F62" s="4">
        <v>127751751</v>
      </c>
      <c r="G62" s="4"/>
      <c r="H62" s="59">
        <v>65488860</v>
      </c>
      <c r="I62" s="4"/>
      <c r="J62" s="4">
        <v>67063316</v>
      </c>
    </row>
    <row r="63" spans="1:10" ht="22.8" customHeight="1">
      <c r="A63" s="85" t="s">
        <v>151</v>
      </c>
      <c r="B63" s="223"/>
      <c r="C63" s="49"/>
      <c r="D63" s="4"/>
      <c r="E63" s="4"/>
      <c r="F63" s="4"/>
      <c r="G63" s="4"/>
      <c r="H63" s="59"/>
      <c r="I63" s="4"/>
      <c r="J63" s="4"/>
    </row>
    <row r="64" spans="1:10" ht="22.8" customHeight="1">
      <c r="A64" s="53" t="s">
        <v>152</v>
      </c>
      <c r="B64" s="223">
        <v>18</v>
      </c>
      <c r="C64" s="49"/>
      <c r="D64" s="13">
        <v>164076485</v>
      </c>
      <c r="E64" s="4"/>
      <c r="F64" s="13">
        <v>158564512</v>
      </c>
      <c r="G64" s="4"/>
      <c r="H64" s="63">
        <v>29499657</v>
      </c>
      <c r="I64" s="4"/>
      <c r="J64" s="13">
        <v>24838888</v>
      </c>
    </row>
    <row r="65" spans="1:10" ht="22.8" customHeight="1">
      <c r="A65" s="48" t="s">
        <v>14</v>
      </c>
      <c r="B65" s="223"/>
      <c r="C65" s="49"/>
      <c r="D65" s="15">
        <f>SUM(D59:D64)</f>
        <v>518033748</v>
      </c>
      <c r="E65" s="14"/>
      <c r="F65" s="15">
        <f>SUM(F59:F64)</f>
        <v>513653160</v>
      </c>
      <c r="G65" s="14"/>
      <c r="H65" s="180">
        <f>SUM(H59:H64)</f>
        <v>106916915</v>
      </c>
      <c r="I65" s="14"/>
      <c r="J65" s="15">
        <f>SUM(J59:J64)</f>
        <v>95377383</v>
      </c>
    </row>
    <row r="66" spans="1:10" ht="22.8" customHeight="1">
      <c r="A66" s="48" t="s">
        <v>15</v>
      </c>
      <c r="B66" s="223"/>
      <c r="C66" s="49"/>
      <c r="D66" s="15">
        <f>SUM(D56+D65)</f>
        <v>1857791909</v>
      </c>
      <c r="E66" s="14"/>
      <c r="F66" s="15">
        <f>SUM(F56+F65)</f>
        <v>1578337050</v>
      </c>
      <c r="G66" s="14"/>
      <c r="H66" s="180">
        <f>SUM(H56+H65)</f>
        <v>290563085</v>
      </c>
      <c r="I66" s="14"/>
      <c r="J66" s="15">
        <f>SUM(J56+J65)</f>
        <v>304353131</v>
      </c>
    </row>
    <row r="68" spans="1:10" ht="22.8" customHeight="1">
      <c r="A68" s="44" t="s">
        <v>0</v>
      </c>
    </row>
    <row r="69" spans="1:10" ht="22.8" customHeight="1">
      <c r="A69" s="44" t="s">
        <v>103</v>
      </c>
    </row>
    <row r="70" spans="1:10" ht="22.8" customHeight="1">
      <c r="A70" s="44"/>
      <c r="H70" s="227"/>
      <c r="I70" s="227"/>
      <c r="J70" s="227"/>
    </row>
    <row r="71" spans="1:10" ht="22.8" customHeight="1">
      <c r="A71" s="48"/>
      <c r="B71" s="223"/>
      <c r="C71" s="49"/>
      <c r="D71" s="227" t="s">
        <v>1</v>
      </c>
      <c r="E71" s="227"/>
      <c r="F71" s="227"/>
      <c r="G71" s="222"/>
      <c r="H71" s="227" t="s">
        <v>57</v>
      </c>
      <c r="I71" s="227"/>
      <c r="J71" s="227"/>
    </row>
    <row r="72" spans="1:10" ht="22.8" customHeight="1">
      <c r="A72" s="48"/>
      <c r="B72" s="223"/>
      <c r="C72" s="49"/>
      <c r="D72" s="229" t="s">
        <v>112</v>
      </c>
      <c r="E72" s="229"/>
      <c r="F72" s="229"/>
      <c r="G72" s="224"/>
      <c r="H72" s="229" t="s">
        <v>112</v>
      </c>
      <c r="I72" s="229"/>
      <c r="J72" s="229"/>
    </row>
    <row r="73" spans="1:10" ht="22.8" customHeight="1">
      <c r="A73" s="44" t="s">
        <v>10</v>
      </c>
      <c r="B73" s="223" t="s">
        <v>2</v>
      </c>
      <c r="C73" s="49"/>
      <c r="D73" s="7">
        <v>2565</v>
      </c>
      <c r="E73" s="7"/>
      <c r="F73" s="7">
        <v>2564</v>
      </c>
      <c r="G73" s="7"/>
      <c r="H73" s="201">
        <v>2565</v>
      </c>
      <c r="I73" s="7"/>
      <c r="J73" s="7">
        <v>2564</v>
      </c>
    </row>
    <row r="74" spans="1:10" ht="22.8" customHeight="1">
      <c r="A74" s="44"/>
      <c r="B74" s="223"/>
      <c r="C74" s="49"/>
      <c r="D74" s="228" t="s">
        <v>37</v>
      </c>
      <c r="E74" s="228"/>
      <c r="F74" s="228"/>
      <c r="G74" s="228"/>
      <c r="H74" s="228"/>
      <c r="I74" s="228"/>
      <c r="J74" s="228"/>
    </row>
    <row r="75" spans="1:10" ht="22.8" customHeight="1">
      <c r="A75" s="50" t="s">
        <v>16</v>
      </c>
      <c r="B75" s="223"/>
      <c r="C75" s="49"/>
      <c r="D75" s="59"/>
      <c r="E75" s="59"/>
      <c r="F75" s="59"/>
      <c r="G75" s="59"/>
    </row>
    <row r="76" spans="1:10" ht="22.8" customHeight="1">
      <c r="A76" s="54" t="s">
        <v>41</v>
      </c>
      <c r="B76" s="223"/>
      <c r="C76" s="49"/>
    </row>
    <row r="77" spans="1:10" ht="22.8" customHeight="1">
      <c r="A77" s="51" t="s">
        <v>42</v>
      </c>
      <c r="B77" s="223"/>
      <c r="C77" s="49"/>
    </row>
    <row r="78" spans="1:10" ht="22.8" customHeight="1">
      <c r="A78" s="112" t="s">
        <v>245</v>
      </c>
      <c r="B78" s="223"/>
      <c r="C78" s="49"/>
    </row>
    <row r="79" spans="1:10" ht="22.8" customHeight="1" thickBot="1">
      <c r="A79" s="112" t="s">
        <v>246</v>
      </c>
      <c r="C79" s="49"/>
      <c r="D79" s="60">
        <v>270000000</v>
      </c>
      <c r="E79" s="59"/>
      <c r="F79" s="60">
        <v>270000000</v>
      </c>
      <c r="G79" s="59"/>
      <c r="H79" s="60">
        <v>270000000</v>
      </c>
      <c r="I79" s="59"/>
      <c r="J79" s="60">
        <v>270000000</v>
      </c>
    </row>
    <row r="80" spans="1:10" ht="22.8" customHeight="1" thickTop="1">
      <c r="A80" s="51" t="s">
        <v>43</v>
      </c>
      <c r="B80" s="223"/>
      <c r="C80" s="49"/>
      <c r="D80" s="59"/>
      <c r="E80" s="59"/>
      <c r="F80" s="59"/>
      <c r="G80" s="59"/>
      <c r="H80" s="59"/>
      <c r="I80" s="59"/>
      <c r="J80" s="59"/>
    </row>
    <row r="81" spans="1:13" ht="22.8" customHeight="1">
      <c r="A81" s="112" t="s">
        <v>247</v>
      </c>
      <c r="B81" s="223"/>
      <c r="C81" s="49"/>
      <c r="D81" s="59"/>
      <c r="E81" s="59"/>
      <c r="F81" s="59"/>
      <c r="G81" s="59"/>
      <c r="H81" s="59"/>
      <c r="I81" s="59"/>
      <c r="J81" s="59"/>
    </row>
    <row r="82" spans="1:13" ht="22.8" customHeight="1">
      <c r="A82" s="112" t="s">
        <v>246</v>
      </c>
      <c r="B82" s="223"/>
      <c r="C82" s="49"/>
      <c r="D82" s="59">
        <v>269999000</v>
      </c>
      <c r="E82" s="59"/>
      <c r="F82" s="59">
        <v>269999000</v>
      </c>
      <c r="G82" s="59"/>
      <c r="H82" s="59">
        <v>269999000</v>
      </c>
      <c r="I82" s="59"/>
      <c r="J82" s="59">
        <v>269999000</v>
      </c>
    </row>
    <row r="83" spans="1:13" ht="22.8" customHeight="1">
      <c r="A83" s="53" t="s">
        <v>178</v>
      </c>
      <c r="B83" s="223">
        <v>19</v>
      </c>
      <c r="C83" s="49"/>
      <c r="D83" s="59">
        <v>270000000</v>
      </c>
      <c r="E83" s="59"/>
      <c r="F83" s="59">
        <v>270000000</v>
      </c>
      <c r="G83" s="59"/>
      <c r="H83" s="59">
        <v>270000000</v>
      </c>
      <c r="I83" s="59"/>
      <c r="J83" s="59">
        <v>270000000</v>
      </c>
    </row>
    <row r="84" spans="1:13" ht="22.8" customHeight="1">
      <c r="A84" s="54" t="s">
        <v>68</v>
      </c>
      <c r="B84" s="223"/>
      <c r="C84" s="49"/>
      <c r="D84" s="59"/>
      <c r="E84" s="59"/>
      <c r="F84" s="59"/>
      <c r="G84" s="59"/>
      <c r="H84" s="59"/>
      <c r="I84" s="59"/>
      <c r="J84" s="59"/>
    </row>
    <row r="85" spans="1:13" ht="22.8" customHeight="1">
      <c r="A85" s="85" t="s">
        <v>179</v>
      </c>
      <c r="B85" s="223">
        <v>20</v>
      </c>
      <c r="C85" s="61"/>
      <c r="D85" s="62">
        <v>27000000</v>
      </c>
      <c r="E85" s="62"/>
      <c r="F85" s="62">
        <v>27000000</v>
      </c>
      <c r="G85" s="62"/>
      <c r="H85" s="62">
        <v>27000000</v>
      </c>
      <c r="I85" s="62"/>
      <c r="J85" s="62">
        <v>27000000</v>
      </c>
    </row>
    <row r="86" spans="1:13" ht="22.8" customHeight="1">
      <c r="A86" s="54" t="s">
        <v>69</v>
      </c>
      <c r="B86" s="223"/>
      <c r="C86" s="61"/>
      <c r="D86" s="62">
        <v>824588422</v>
      </c>
      <c r="E86" s="62"/>
      <c r="F86" s="62">
        <v>891229853</v>
      </c>
      <c r="G86" s="62"/>
      <c r="H86" s="62">
        <v>840485085</v>
      </c>
      <c r="I86" s="62"/>
      <c r="J86" s="62">
        <v>801134499</v>
      </c>
    </row>
    <row r="87" spans="1:13" ht="22.8" customHeight="1">
      <c r="A87" s="53" t="s">
        <v>84</v>
      </c>
      <c r="B87" s="223">
        <v>20</v>
      </c>
      <c r="C87" s="49"/>
      <c r="D87" s="63">
        <v>477973918</v>
      </c>
      <c r="E87" s="59"/>
      <c r="F87" s="63">
        <v>477973918</v>
      </c>
      <c r="G87" s="59"/>
      <c r="H87" s="63">
        <v>286261711</v>
      </c>
      <c r="I87" s="59"/>
      <c r="J87" s="63">
        <v>286261711</v>
      </c>
    </row>
    <row r="88" spans="1:13" ht="22.8" customHeight="1">
      <c r="A88" s="92" t="s">
        <v>144</v>
      </c>
      <c r="B88" s="64"/>
      <c r="C88" s="65"/>
      <c r="D88" s="14">
        <f>SUM(D80:D87)</f>
        <v>1869561340</v>
      </c>
      <c r="E88" s="14"/>
      <c r="F88" s="14">
        <f>SUM(F80:F87)</f>
        <v>1936202771</v>
      </c>
      <c r="G88" s="14"/>
      <c r="H88" s="187">
        <f>SUM(H80:H87)</f>
        <v>1693745796</v>
      </c>
      <c r="I88" s="14"/>
      <c r="J88" s="14">
        <f>SUM(J80:J87)</f>
        <v>1654395210</v>
      </c>
    </row>
    <row r="89" spans="1:13" ht="22.8" customHeight="1">
      <c r="A89" s="53" t="s">
        <v>85</v>
      </c>
      <c r="B89" s="223">
        <v>10</v>
      </c>
      <c r="C89" s="49"/>
      <c r="D89" s="63">
        <v>498183957</v>
      </c>
      <c r="E89" s="4"/>
      <c r="F89" s="63">
        <v>654766903</v>
      </c>
      <c r="G89" s="59"/>
      <c r="H89" s="86">
        <v>0</v>
      </c>
      <c r="I89" s="11"/>
      <c r="J89" s="86">
        <v>0</v>
      </c>
    </row>
    <row r="90" spans="1:13" ht="22.8" customHeight="1">
      <c r="A90" s="48" t="s">
        <v>17</v>
      </c>
      <c r="B90" s="223"/>
      <c r="C90" s="49"/>
      <c r="D90" s="15">
        <f>SUM(D88:D89)</f>
        <v>2367745297</v>
      </c>
      <c r="E90" s="14"/>
      <c r="F90" s="15">
        <f>SUM(F88:F89)</f>
        <v>2590969674</v>
      </c>
      <c r="G90" s="14"/>
      <c r="H90" s="180">
        <f>SUM(H88:H89)</f>
        <v>1693745796</v>
      </c>
      <c r="I90" s="14"/>
      <c r="J90" s="15">
        <f>SUM(J88:J89)</f>
        <v>1654395210</v>
      </c>
    </row>
    <row r="91" spans="1:13" ht="22.8" customHeight="1">
      <c r="A91" s="48"/>
      <c r="B91" s="223"/>
      <c r="C91" s="49"/>
      <c r="D91" s="4"/>
      <c r="E91" s="4"/>
      <c r="F91" s="4"/>
      <c r="G91" s="4"/>
      <c r="H91" s="59"/>
      <c r="I91" s="4"/>
      <c r="J91" s="4"/>
    </row>
    <row r="92" spans="1:13" ht="22.8" customHeight="1" thickBot="1">
      <c r="A92" s="48" t="s">
        <v>18</v>
      </c>
      <c r="B92" s="223"/>
      <c r="C92" s="49"/>
      <c r="D92" s="21">
        <f>SUM(D66+D90)</f>
        <v>4225537206</v>
      </c>
      <c r="E92" s="14"/>
      <c r="F92" s="21">
        <f>SUM(F66+F90)</f>
        <v>4169306724</v>
      </c>
      <c r="G92" s="14"/>
      <c r="H92" s="184">
        <f>SUM(H66+H90)</f>
        <v>1984308881</v>
      </c>
      <c r="I92" s="14"/>
      <c r="J92" s="21">
        <f>SUM(J66+J90)</f>
        <v>1958748341</v>
      </c>
      <c r="L92" s="67"/>
      <c r="M92" s="67"/>
    </row>
    <row r="93" spans="1:13" ht="22.8" customHeight="1" thickTop="1">
      <c r="D93" s="67"/>
      <c r="E93" s="67"/>
      <c r="F93" s="67"/>
      <c r="G93" s="67"/>
      <c r="H93" s="188"/>
      <c r="I93" s="18"/>
      <c r="J93" s="18"/>
    </row>
    <row r="94" spans="1:13" ht="22.8" customHeight="1">
      <c r="B94" s="223"/>
      <c r="C94" s="18"/>
      <c r="D94" s="18"/>
      <c r="E94" s="18"/>
      <c r="F94" s="18"/>
      <c r="G94" s="18"/>
      <c r="H94" s="188"/>
      <c r="I94" s="18"/>
      <c r="J94" s="18"/>
    </row>
    <row r="95" spans="1:13" ht="22.8" customHeight="1">
      <c r="B95" s="223"/>
      <c r="C95" s="18"/>
      <c r="D95" s="18"/>
      <c r="E95" s="18"/>
      <c r="F95" s="18"/>
      <c r="G95" s="18"/>
      <c r="H95" s="188"/>
      <c r="I95" s="18"/>
      <c r="J95" s="18"/>
    </row>
    <row r="96" spans="1:13" ht="22.8" customHeight="1">
      <c r="B96" s="223"/>
      <c r="C96" s="18"/>
      <c r="D96" s="18"/>
      <c r="E96" s="18"/>
      <c r="F96" s="18"/>
      <c r="G96" s="18"/>
    </row>
  </sheetData>
  <mergeCells count="17">
    <mergeCell ref="D4:F4"/>
    <mergeCell ref="D71:F71"/>
    <mergeCell ref="D39:F39"/>
    <mergeCell ref="H4:J4"/>
    <mergeCell ref="H39:J39"/>
    <mergeCell ref="H40:J40"/>
    <mergeCell ref="D42:J42"/>
    <mergeCell ref="D7:J7"/>
    <mergeCell ref="D74:J74"/>
    <mergeCell ref="D5:F5"/>
    <mergeCell ref="D40:F40"/>
    <mergeCell ref="D72:F72"/>
    <mergeCell ref="H70:J70"/>
    <mergeCell ref="H71:J71"/>
    <mergeCell ref="H5:J5"/>
    <mergeCell ref="H38:J38"/>
    <mergeCell ref="H72:J72"/>
  </mergeCells>
  <phoneticPr fontId="5" type="noConversion"/>
  <pageMargins left="0.7" right="0.7" top="0.48" bottom="0.5" header="0.5" footer="0.5"/>
  <pageSetup paperSize="9" scale="85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8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zoomScaleNormal="100" zoomScaleSheetLayoutView="115" workbookViewId="0">
      <selection activeCell="J66" sqref="J66"/>
    </sheetView>
  </sheetViews>
  <sheetFormatPr defaultColWidth="9.125" defaultRowHeight="22.8" customHeight="1"/>
  <cols>
    <col min="1" max="1" width="47.375" style="56" customWidth="1"/>
    <col min="2" max="2" width="8" style="57" customWidth="1"/>
    <col min="3" max="3" width="1.25" style="47" customWidth="1"/>
    <col min="4" max="4" width="14.25" style="47" customWidth="1"/>
    <col min="5" max="5" width="1.25" style="47" customWidth="1"/>
    <col min="6" max="6" width="14.25" style="47" customWidth="1"/>
    <col min="7" max="7" width="1.25" style="47" customWidth="1"/>
    <col min="8" max="8" width="14.25" style="191" customWidth="1"/>
    <col min="9" max="9" width="1.25" style="47" customWidth="1"/>
    <col min="10" max="10" width="14.5" style="47" customWidth="1"/>
    <col min="11" max="11" width="9.125" style="47"/>
    <col min="12" max="12" width="22.125" style="47" bestFit="1" customWidth="1"/>
    <col min="13" max="16384" width="9.125" style="47"/>
  </cols>
  <sheetData>
    <row r="1" spans="1:12" ht="22.8" customHeight="1">
      <c r="A1" s="44" t="s">
        <v>0</v>
      </c>
      <c r="B1" s="45"/>
      <c r="C1" s="46"/>
      <c r="D1" s="68"/>
      <c r="E1" s="68"/>
      <c r="F1" s="68"/>
      <c r="G1" s="68"/>
      <c r="H1" s="190"/>
      <c r="I1" s="68"/>
      <c r="J1" s="68"/>
    </row>
    <row r="2" spans="1:12" ht="22.8" customHeight="1">
      <c r="A2" s="44" t="s">
        <v>104</v>
      </c>
      <c r="B2" s="45"/>
      <c r="C2" s="46"/>
      <c r="D2" s="46"/>
      <c r="E2" s="46"/>
      <c r="F2" s="46"/>
      <c r="G2" s="46"/>
      <c r="H2" s="190"/>
      <c r="I2" s="46"/>
      <c r="J2" s="46"/>
    </row>
    <row r="3" spans="1:12" ht="18" customHeight="1">
      <c r="A3" s="48"/>
    </row>
    <row r="4" spans="1:12" ht="22.8" customHeight="1">
      <c r="A4" s="48"/>
      <c r="B4" s="223"/>
      <c r="C4" s="49"/>
      <c r="D4" s="227" t="s">
        <v>1</v>
      </c>
      <c r="E4" s="227"/>
      <c r="F4" s="227"/>
      <c r="G4" s="222"/>
      <c r="H4" s="227" t="s">
        <v>57</v>
      </c>
      <c r="I4" s="227"/>
      <c r="J4" s="227"/>
    </row>
    <row r="5" spans="1:12" ht="22.8" customHeight="1">
      <c r="A5" s="48"/>
      <c r="B5" s="223"/>
      <c r="C5" s="49"/>
      <c r="D5" s="229" t="s">
        <v>113</v>
      </c>
      <c r="E5" s="229"/>
      <c r="F5" s="229"/>
      <c r="G5" s="222"/>
      <c r="H5" s="229" t="s">
        <v>113</v>
      </c>
      <c r="I5" s="229"/>
      <c r="J5" s="229"/>
    </row>
    <row r="6" spans="1:12" ht="22.8" customHeight="1">
      <c r="A6" s="48"/>
      <c r="B6" s="223"/>
      <c r="C6" s="49"/>
      <c r="D6" s="229" t="s">
        <v>112</v>
      </c>
      <c r="E6" s="229"/>
      <c r="F6" s="229"/>
      <c r="G6" s="222"/>
      <c r="H6" s="229" t="s">
        <v>112</v>
      </c>
      <c r="I6" s="229"/>
      <c r="J6" s="229"/>
    </row>
    <row r="7" spans="1:12" ht="22.8" customHeight="1">
      <c r="A7" s="48"/>
      <c r="B7" s="223" t="s">
        <v>2</v>
      </c>
      <c r="C7" s="49"/>
      <c r="D7" s="7">
        <v>2565</v>
      </c>
      <c r="E7" s="7"/>
      <c r="F7" s="7">
        <v>2564</v>
      </c>
      <c r="G7" s="7"/>
      <c r="H7" s="200">
        <v>2565</v>
      </c>
      <c r="I7" s="7"/>
      <c r="J7" s="7">
        <v>2564</v>
      </c>
    </row>
    <row r="8" spans="1:12" ht="22.8" customHeight="1">
      <c r="A8" s="48"/>
      <c r="B8" s="223"/>
      <c r="C8" s="49"/>
      <c r="D8" s="228" t="s">
        <v>37</v>
      </c>
      <c r="E8" s="228"/>
      <c r="F8" s="228"/>
      <c r="G8" s="228"/>
      <c r="H8" s="228"/>
      <c r="I8" s="228"/>
      <c r="J8" s="228"/>
    </row>
    <row r="9" spans="1:12" ht="22.8" customHeight="1">
      <c r="A9" s="50" t="s">
        <v>19</v>
      </c>
      <c r="B9" s="223"/>
      <c r="C9" s="49"/>
      <c r="D9" s="4"/>
      <c r="E9" s="4"/>
      <c r="F9" s="4"/>
      <c r="G9" s="4"/>
      <c r="H9" s="148"/>
      <c r="I9" s="4"/>
      <c r="J9" s="4"/>
    </row>
    <row r="10" spans="1:12" ht="22.8" customHeight="1">
      <c r="A10" s="51" t="s">
        <v>44</v>
      </c>
      <c r="B10" s="223" t="s">
        <v>227</v>
      </c>
      <c r="C10" s="49"/>
      <c r="D10" s="4">
        <v>5718200803</v>
      </c>
      <c r="E10" s="4"/>
      <c r="F10" s="4">
        <v>5494649517</v>
      </c>
      <c r="G10" s="4"/>
      <c r="H10" s="148">
        <v>578018883</v>
      </c>
      <c r="I10" s="4"/>
      <c r="J10" s="4">
        <v>521957593</v>
      </c>
    </row>
    <row r="11" spans="1:12" ht="22.8" customHeight="1">
      <c r="A11" s="85" t="s">
        <v>146</v>
      </c>
      <c r="B11" s="223" t="s">
        <v>227</v>
      </c>
      <c r="C11" s="49"/>
      <c r="D11" s="4">
        <v>130291611</v>
      </c>
      <c r="E11" s="4"/>
      <c r="F11" s="4">
        <v>93901517</v>
      </c>
      <c r="G11" s="4"/>
      <c r="H11" s="168">
        <v>0</v>
      </c>
      <c r="I11" s="4"/>
      <c r="J11" s="144">
        <v>0</v>
      </c>
    </row>
    <row r="12" spans="1:12" ht="22.8" customHeight="1">
      <c r="A12" s="53" t="s">
        <v>172</v>
      </c>
      <c r="B12" s="223">
        <v>4</v>
      </c>
      <c r="C12" s="49"/>
      <c r="D12" s="4">
        <v>1922229</v>
      </c>
      <c r="E12" s="4"/>
      <c r="F12" s="4">
        <v>1799678</v>
      </c>
      <c r="G12" s="4"/>
      <c r="H12" s="148">
        <v>263141752</v>
      </c>
      <c r="I12" s="4"/>
      <c r="J12" s="4">
        <v>261847637</v>
      </c>
      <c r="L12" s="66"/>
    </row>
    <row r="13" spans="1:12" ht="22.8" customHeight="1">
      <c r="A13" s="53" t="s">
        <v>62</v>
      </c>
      <c r="B13" s="223"/>
      <c r="C13" s="49"/>
      <c r="D13" s="148">
        <v>54394699</v>
      </c>
      <c r="E13" s="4"/>
      <c r="F13" s="148">
        <v>50167940</v>
      </c>
      <c r="G13" s="4"/>
      <c r="H13" s="168">
        <v>272691</v>
      </c>
      <c r="I13" s="4"/>
      <c r="J13" s="168">
        <v>1130213</v>
      </c>
      <c r="L13" s="66"/>
    </row>
    <row r="14" spans="1:12" ht="22.8" customHeight="1">
      <c r="A14" s="51" t="s">
        <v>20</v>
      </c>
      <c r="B14" s="223" t="s">
        <v>228</v>
      </c>
      <c r="C14" s="49"/>
      <c r="D14" s="4">
        <v>104779225</v>
      </c>
      <c r="E14" s="4"/>
      <c r="F14" s="4">
        <v>104449679</v>
      </c>
      <c r="G14" s="4"/>
      <c r="H14" s="148">
        <v>48511867</v>
      </c>
      <c r="I14" s="4"/>
      <c r="J14" s="4">
        <v>49336036</v>
      </c>
    </row>
    <row r="15" spans="1:12" ht="22.8" customHeight="1">
      <c r="A15" s="48" t="s">
        <v>21</v>
      </c>
      <c r="B15" s="223"/>
      <c r="C15" s="49"/>
      <c r="D15" s="25">
        <f>SUM(D10:D14)</f>
        <v>6009588567</v>
      </c>
      <c r="E15" s="14"/>
      <c r="F15" s="25">
        <f>SUM(F10:F14)</f>
        <v>5744968331</v>
      </c>
      <c r="G15" s="14"/>
      <c r="H15" s="153">
        <f>SUM(H10:H14)</f>
        <v>889945193</v>
      </c>
      <c r="I15" s="14"/>
      <c r="J15" s="25">
        <f>SUM(J10:J14)</f>
        <v>834271479</v>
      </c>
      <c r="L15" s="66"/>
    </row>
    <row r="16" spans="1:12" ht="6" customHeight="1">
      <c r="A16" s="48"/>
      <c r="B16" s="223"/>
      <c r="C16" s="49"/>
      <c r="D16" s="4"/>
      <c r="E16" s="4"/>
      <c r="F16" s="4"/>
      <c r="G16" s="4"/>
      <c r="H16" s="148"/>
      <c r="I16" s="4"/>
      <c r="J16" s="4"/>
    </row>
    <row r="17" spans="1:12" ht="22.8" customHeight="1">
      <c r="A17" s="50" t="s">
        <v>22</v>
      </c>
      <c r="C17" s="49"/>
      <c r="D17" s="4"/>
      <c r="E17" s="4"/>
      <c r="F17" s="4"/>
      <c r="G17" s="4"/>
      <c r="H17" s="148"/>
      <c r="I17" s="4"/>
      <c r="J17" s="4"/>
    </row>
    <row r="18" spans="1:12" ht="22.8" customHeight="1">
      <c r="A18" s="51" t="s">
        <v>23</v>
      </c>
      <c r="B18" s="223" t="s">
        <v>257</v>
      </c>
      <c r="C18" s="49"/>
      <c r="D18" s="4">
        <v>5103625145</v>
      </c>
      <c r="E18" s="4"/>
      <c r="F18" s="4">
        <v>4652459976</v>
      </c>
      <c r="G18" s="4"/>
      <c r="H18" s="148">
        <v>561974185</v>
      </c>
      <c r="I18" s="4"/>
      <c r="J18" s="4">
        <v>499816383</v>
      </c>
    </row>
    <row r="19" spans="1:12" ht="22.8" customHeight="1">
      <c r="A19" s="85" t="s">
        <v>147</v>
      </c>
      <c r="B19" s="223"/>
      <c r="C19" s="49"/>
      <c r="D19" s="4">
        <v>132209820</v>
      </c>
      <c r="E19" s="4"/>
      <c r="F19" s="4">
        <v>108583295</v>
      </c>
      <c r="G19" s="4"/>
      <c r="H19" s="168">
        <v>0</v>
      </c>
      <c r="I19" s="4"/>
      <c r="J19" s="144">
        <v>0</v>
      </c>
    </row>
    <row r="20" spans="1:12" ht="22.8" customHeight="1">
      <c r="A20" s="51" t="s">
        <v>153</v>
      </c>
      <c r="B20" s="223">
        <v>4</v>
      </c>
      <c r="C20" s="49"/>
      <c r="D20" s="4">
        <v>327186499</v>
      </c>
      <c r="E20" s="4"/>
      <c r="F20" s="4">
        <v>241705258</v>
      </c>
      <c r="G20" s="4"/>
      <c r="H20" s="148">
        <v>36762414</v>
      </c>
      <c r="I20" s="4"/>
      <c r="J20" s="4">
        <v>36869355</v>
      </c>
    </row>
    <row r="21" spans="1:12" ht="22.8" customHeight="1">
      <c r="A21" s="51" t="s">
        <v>76</v>
      </c>
      <c r="B21" s="223">
        <v>4</v>
      </c>
      <c r="C21" s="49"/>
      <c r="D21" s="13">
        <v>241978833</v>
      </c>
      <c r="E21" s="4"/>
      <c r="F21" s="13">
        <v>246847462</v>
      </c>
      <c r="G21" s="4"/>
      <c r="H21" s="192">
        <v>103396125</v>
      </c>
      <c r="I21" s="4"/>
      <c r="J21" s="13">
        <v>104522993</v>
      </c>
      <c r="L21" s="66"/>
    </row>
    <row r="22" spans="1:12" ht="22.8" customHeight="1">
      <c r="A22" s="48" t="s">
        <v>24</v>
      </c>
      <c r="B22" s="223"/>
      <c r="C22" s="49"/>
      <c r="D22" s="15">
        <f>SUM(D18:E21)</f>
        <v>5805000297</v>
      </c>
      <c r="E22" s="14"/>
      <c r="F22" s="15">
        <f>SUM(F18:G21)</f>
        <v>5249595991</v>
      </c>
      <c r="G22" s="14"/>
      <c r="H22" s="160">
        <f>SUM(H18:H21)</f>
        <v>702132724</v>
      </c>
      <c r="I22" s="14"/>
      <c r="J22" s="15">
        <f>SUM(J18:J21)</f>
        <v>641208731</v>
      </c>
    </row>
    <row r="23" spans="1:12" ht="6" customHeight="1">
      <c r="A23" s="48"/>
      <c r="B23" s="223"/>
      <c r="C23" s="49"/>
      <c r="D23" s="14"/>
      <c r="E23" s="14"/>
      <c r="F23" s="14"/>
      <c r="G23" s="14"/>
      <c r="H23" s="193"/>
      <c r="I23" s="14"/>
      <c r="J23" s="14"/>
    </row>
    <row r="24" spans="1:12" ht="22.2">
      <c r="A24" s="48" t="s">
        <v>207</v>
      </c>
      <c r="B24" s="223"/>
      <c r="C24" s="49"/>
      <c r="D24" s="14">
        <f>D15-D22</f>
        <v>204588270</v>
      </c>
      <c r="E24" s="14"/>
      <c r="F24" s="14">
        <f>F15-F22</f>
        <v>495372340</v>
      </c>
      <c r="G24" s="14"/>
      <c r="H24" s="193">
        <f>H15-H22</f>
        <v>187812469</v>
      </c>
      <c r="I24" s="14"/>
      <c r="J24" s="14">
        <f>J15-J22</f>
        <v>193062748</v>
      </c>
    </row>
    <row r="25" spans="1:12" ht="22.8" customHeight="1">
      <c r="A25" s="53" t="s">
        <v>70</v>
      </c>
      <c r="B25" s="223">
        <v>4</v>
      </c>
      <c r="C25" s="49"/>
      <c r="D25" s="4">
        <v>-17750162</v>
      </c>
      <c r="E25" s="4"/>
      <c r="F25" s="4">
        <v>-19994755</v>
      </c>
      <c r="G25" s="4"/>
      <c r="H25" s="148">
        <v>-1379817</v>
      </c>
      <c r="I25" s="4"/>
      <c r="J25" s="4">
        <v>-2330842</v>
      </c>
    </row>
    <row r="26" spans="1:12" ht="22.8" customHeight="1">
      <c r="A26" s="53" t="s">
        <v>203</v>
      </c>
      <c r="B26" s="223"/>
      <c r="C26" s="49"/>
      <c r="D26" s="4"/>
      <c r="E26" s="4"/>
      <c r="F26" s="4"/>
      <c r="G26" s="4"/>
      <c r="H26" s="148"/>
      <c r="I26" s="4"/>
      <c r="J26" s="4"/>
    </row>
    <row r="27" spans="1:12" ht="22.8" customHeight="1">
      <c r="A27" s="91" t="s">
        <v>258</v>
      </c>
      <c r="B27" s="223"/>
      <c r="C27" s="49"/>
      <c r="D27" s="4">
        <v>372744</v>
      </c>
      <c r="E27" s="4"/>
      <c r="F27" s="4">
        <v>1391629</v>
      </c>
      <c r="G27" s="4"/>
      <c r="H27" s="148">
        <v>0</v>
      </c>
      <c r="I27" s="4"/>
      <c r="J27" s="4">
        <v>1595312</v>
      </c>
    </row>
    <row r="28" spans="1:12" ht="22.5" customHeight="1">
      <c r="A28" s="53" t="s">
        <v>216</v>
      </c>
      <c r="B28" s="223">
        <v>8</v>
      </c>
      <c r="C28" s="49"/>
      <c r="D28" s="13">
        <v>63704</v>
      </c>
      <c r="E28" s="4"/>
      <c r="F28" s="13">
        <v>-255833</v>
      </c>
      <c r="G28" s="4"/>
      <c r="H28" s="162">
        <v>0</v>
      </c>
      <c r="I28" s="4"/>
      <c r="J28" s="86">
        <v>0</v>
      </c>
    </row>
    <row r="29" spans="1:12" ht="22.8" customHeight="1">
      <c r="A29" s="48" t="s">
        <v>77</v>
      </c>
      <c r="B29" s="223"/>
      <c r="C29" s="49"/>
      <c r="D29" s="14">
        <f>SUM(D24:D28)</f>
        <v>187274556</v>
      </c>
      <c r="E29" s="14"/>
      <c r="F29" s="14">
        <f>SUM(F24:F28)</f>
        <v>476513381</v>
      </c>
      <c r="G29" s="14"/>
      <c r="H29" s="193">
        <f>SUM(H24:H28)</f>
        <v>186432652</v>
      </c>
      <c r="I29" s="14"/>
      <c r="J29" s="14">
        <f>SUM(J24:J28)</f>
        <v>192327218</v>
      </c>
    </row>
    <row r="30" spans="1:12" ht="22.8" customHeight="1">
      <c r="A30" s="53" t="s">
        <v>217</v>
      </c>
      <c r="B30" s="223">
        <v>24</v>
      </c>
      <c r="C30" s="49"/>
      <c r="D30" s="55">
        <v>20544426</v>
      </c>
      <c r="E30" s="4"/>
      <c r="F30" s="55">
        <v>33410430</v>
      </c>
      <c r="G30" s="4"/>
      <c r="H30" s="192">
        <v>157951</v>
      </c>
      <c r="I30" s="4"/>
      <c r="J30" s="13">
        <v>324921</v>
      </c>
    </row>
    <row r="31" spans="1:12" ht="22.8" customHeight="1">
      <c r="A31" s="48" t="s">
        <v>66</v>
      </c>
      <c r="B31" s="223"/>
      <c r="C31" s="49"/>
      <c r="D31" s="25">
        <f>D29-D30</f>
        <v>166730130</v>
      </c>
      <c r="E31" s="14"/>
      <c r="F31" s="25">
        <f>F29-F30</f>
        <v>443102951</v>
      </c>
      <c r="G31" s="14"/>
      <c r="H31" s="153">
        <f>H29-H30</f>
        <v>186274701</v>
      </c>
      <c r="I31" s="14"/>
      <c r="J31" s="25">
        <f>J29-J30</f>
        <v>192002297</v>
      </c>
    </row>
    <row r="32" spans="1:12" ht="6" customHeight="1">
      <c r="A32" s="48"/>
      <c r="B32" s="223"/>
      <c r="C32" s="49"/>
      <c r="D32" s="14"/>
      <c r="E32" s="14"/>
      <c r="F32" s="14"/>
      <c r="G32" s="14"/>
      <c r="H32" s="193"/>
      <c r="I32" s="14"/>
      <c r="J32" s="14"/>
    </row>
    <row r="33" spans="1:10" ht="11.25" customHeight="1">
      <c r="A33" s="48"/>
      <c r="B33" s="223"/>
      <c r="C33" s="49"/>
      <c r="D33" s="14"/>
      <c r="E33" s="14"/>
      <c r="F33" s="14"/>
      <c r="G33" s="14"/>
      <c r="H33" s="193"/>
      <c r="I33" s="14"/>
      <c r="J33" s="14"/>
    </row>
    <row r="34" spans="1:10" ht="22.8" customHeight="1">
      <c r="A34" s="44" t="s">
        <v>0</v>
      </c>
      <c r="B34" s="45"/>
      <c r="C34" s="46"/>
      <c r="D34" s="68"/>
      <c r="E34" s="68"/>
      <c r="F34" s="68"/>
      <c r="G34" s="68"/>
      <c r="H34" s="190"/>
      <c r="I34" s="68"/>
      <c r="J34" s="68"/>
    </row>
    <row r="35" spans="1:10" ht="22.8" customHeight="1">
      <c r="A35" s="44" t="s">
        <v>104</v>
      </c>
      <c r="B35" s="45"/>
      <c r="C35" s="46"/>
      <c r="D35" s="46"/>
      <c r="E35" s="46"/>
      <c r="F35" s="46"/>
      <c r="G35" s="46"/>
      <c r="H35" s="190"/>
      <c r="I35" s="46"/>
      <c r="J35" s="46"/>
    </row>
    <row r="36" spans="1:10" ht="22.8" customHeight="1">
      <c r="A36" s="48"/>
    </row>
    <row r="37" spans="1:10" ht="22.8" customHeight="1">
      <c r="A37" s="48"/>
      <c r="B37" s="223"/>
      <c r="C37" s="49"/>
      <c r="D37" s="227" t="s">
        <v>1</v>
      </c>
      <c r="E37" s="227"/>
      <c r="F37" s="227"/>
      <c r="G37" s="222"/>
      <c r="H37" s="227" t="s">
        <v>57</v>
      </c>
      <c r="I37" s="227"/>
      <c r="J37" s="227"/>
    </row>
    <row r="38" spans="1:10" ht="22.8" customHeight="1">
      <c r="A38" s="48"/>
      <c r="B38" s="223"/>
      <c r="C38" s="49"/>
      <c r="D38" s="229" t="s">
        <v>113</v>
      </c>
      <c r="E38" s="229"/>
      <c r="F38" s="229"/>
      <c r="G38" s="222"/>
      <c r="H38" s="229" t="s">
        <v>113</v>
      </c>
      <c r="I38" s="229"/>
      <c r="J38" s="229"/>
    </row>
    <row r="39" spans="1:10" ht="22.8" customHeight="1">
      <c r="A39" s="48"/>
      <c r="B39" s="223"/>
      <c r="C39" s="49"/>
      <c r="D39" s="229" t="s">
        <v>112</v>
      </c>
      <c r="E39" s="229"/>
      <c r="F39" s="229"/>
      <c r="G39" s="222"/>
      <c r="H39" s="229" t="s">
        <v>112</v>
      </c>
      <c r="I39" s="229"/>
      <c r="J39" s="229"/>
    </row>
    <row r="40" spans="1:10" ht="22.8" customHeight="1">
      <c r="A40" s="48"/>
      <c r="B40" s="223" t="s">
        <v>2</v>
      </c>
      <c r="C40" s="49"/>
      <c r="D40" s="7">
        <v>2565</v>
      </c>
      <c r="E40" s="7"/>
      <c r="F40" s="7">
        <v>2564</v>
      </c>
      <c r="G40" s="7"/>
      <c r="H40" s="200">
        <v>2565</v>
      </c>
      <c r="I40" s="7"/>
      <c r="J40" s="7">
        <v>2564</v>
      </c>
    </row>
    <row r="41" spans="1:10" ht="22.8" customHeight="1">
      <c r="A41" s="48"/>
      <c r="B41" s="223"/>
      <c r="C41" s="49"/>
      <c r="D41" s="228" t="s">
        <v>37</v>
      </c>
      <c r="E41" s="228"/>
      <c r="F41" s="228"/>
      <c r="G41" s="228"/>
      <c r="H41" s="228"/>
      <c r="I41" s="228"/>
      <c r="J41" s="228"/>
    </row>
    <row r="42" spans="1:10" ht="22.8" customHeight="1">
      <c r="A42" s="48" t="s">
        <v>141</v>
      </c>
      <c r="B42" s="223"/>
      <c r="C42" s="49"/>
      <c r="D42" s="14"/>
      <c r="E42" s="14"/>
      <c r="F42" s="14"/>
      <c r="G42" s="14"/>
      <c r="H42" s="193"/>
      <c r="I42" s="14"/>
      <c r="J42" s="14"/>
    </row>
    <row r="43" spans="1:10" ht="22.8" customHeight="1">
      <c r="A43" s="145" t="s">
        <v>175</v>
      </c>
      <c r="B43" s="223"/>
      <c r="C43" s="49"/>
      <c r="D43" s="14"/>
      <c r="E43" s="14"/>
      <c r="F43" s="14"/>
      <c r="G43" s="14"/>
      <c r="H43" s="193"/>
      <c r="I43" s="14"/>
      <c r="J43" s="14"/>
    </row>
    <row r="44" spans="1:10" ht="22.8" customHeight="1">
      <c r="A44" s="145" t="s">
        <v>176</v>
      </c>
      <c r="B44" s="223"/>
      <c r="C44" s="49"/>
      <c r="D44" s="14"/>
      <c r="E44" s="14"/>
      <c r="F44" s="14"/>
      <c r="G44" s="14"/>
      <c r="H44" s="193"/>
      <c r="I44" s="14"/>
      <c r="J44" s="14"/>
    </row>
    <row r="45" spans="1:10" ht="22.8" customHeight="1">
      <c r="A45" s="53" t="s">
        <v>214</v>
      </c>
      <c r="B45" s="223"/>
      <c r="D45" s="83">
        <v>0</v>
      </c>
      <c r="F45" s="83">
        <v>171262300</v>
      </c>
      <c r="H45" s="83">
        <v>0</v>
      </c>
      <c r="J45" s="83">
        <v>60242000</v>
      </c>
    </row>
    <row r="46" spans="1:10" ht="22.8" customHeight="1">
      <c r="A46" s="53" t="s">
        <v>239</v>
      </c>
      <c r="B46" s="223"/>
      <c r="D46" s="83"/>
    </row>
    <row r="47" spans="1:10" ht="22.8" customHeight="1">
      <c r="A47" s="91" t="s">
        <v>237</v>
      </c>
      <c r="B47" s="226">
        <v>18</v>
      </c>
      <c r="D47" s="83">
        <v>-12845779</v>
      </c>
      <c r="F47" s="83">
        <v>0</v>
      </c>
      <c r="H47" s="83">
        <v>-8662039</v>
      </c>
      <c r="J47" s="83">
        <v>0</v>
      </c>
    </row>
    <row r="48" spans="1:10" ht="22.8" customHeight="1">
      <c r="A48" s="53" t="s">
        <v>154</v>
      </c>
      <c r="B48" s="226"/>
    </row>
    <row r="49" spans="1:12" ht="22.8" customHeight="1">
      <c r="A49" s="53" t="s">
        <v>155</v>
      </c>
      <c r="B49" s="223">
        <v>24</v>
      </c>
      <c r="C49" s="49"/>
      <c r="D49" s="162">
        <v>2735577</v>
      </c>
      <c r="F49" s="162">
        <v>-34252460</v>
      </c>
      <c r="H49" s="162">
        <v>1732406</v>
      </c>
      <c r="J49" s="162">
        <v>-12048400</v>
      </c>
    </row>
    <row r="50" spans="1:12" ht="22.8" customHeight="1">
      <c r="A50" s="48" t="s">
        <v>156</v>
      </c>
      <c r="B50" s="47"/>
      <c r="C50" s="49"/>
      <c r="D50" s="52"/>
      <c r="E50" s="4"/>
      <c r="F50" s="52"/>
      <c r="G50" s="4"/>
      <c r="H50" s="163"/>
      <c r="I50" s="4"/>
      <c r="J50" s="52"/>
    </row>
    <row r="51" spans="1:12" ht="22.8" customHeight="1">
      <c r="A51" s="92" t="s">
        <v>155</v>
      </c>
      <c r="B51" s="223"/>
      <c r="C51" s="49"/>
      <c r="D51" s="171">
        <f>SUM(D45:D49)</f>
        <v>-10110202</v>
      </c>
      <c r="E51" s="14"/>
      <c r="F51" s="171">
        <f>SUM(F45:F49)</f>
        <v>137009840</v>
      </c>
      <c r="G51" s="14"/>
      <c r="H51" s="171">
        <f>SUM(H45:H49)</f>
        <v>-6929633</v>
      </c>
      <c r="I51" s="14"/>
      <c r="J51" s="171">
        <f>SUM(J45:J49)</f>
        <v>48193600</v>
      </c>
    </row>
    <row r="52" spans="1:12" ht="22.8" customHeight="1">
      <c r="A52" s="92" t="s">
        <v>259</v>
      </c>
      <c r="B52" s="223"/>
      <c r="C52" s="49"/>
      <c r="D52" s="171">
        <f>D51</f>
        <v>-10110202</v>
      </c>
      <c r="E52" s="14"/>
      <c r="F52" s="171">
        <f>F51</f>
        <v>137009840</v>
      </c>
      <c r="G52" s="14"/>
      <c r="H52" s="171">
        <f>H51</f>
        <v>-6929633</v>
      </c>
      <c r="I52" s="14"/>
      <c r="J52" s="171">
        <f>J51</f>
        <v>48193600</v>
      </c>
    </row>
    <row r="53" spans="1:12" ht="17.55" customHeight="1">
      <c r="A53" s="92"/>
      <c r="B53" s="223"/>
      <c r="C53" s="49"/>
      <c r="D53" s="14"/>
      <c r="E53" s="14"/>
      <c r="F53" s="14"/>
      <c r="G53" s="14"/>
      <c r="H53" s="193"/>
      <c r="I53" s="14"/>
      <c r="J53" s="14"/>
    </row>
    <row r="54" spans="1:12" ht="22.8" customHeight="1" thickBot="1">
      <c r="A54" s="48" t="s">
        <v>157</v>
      </c>
      <c r="B54" s="223"/>
      <c r="C54" s="49"/>
      <c r="D54" s="21">
        <f>SUM(D52,D31)</f>
        <v>156619928</v>
      </c>
      <c r="E54" s="14"/>
      <c r="F54" s="21">
        <f>SUM(F52,F31)</f>
        <v>580112791</v>
      </c>
      <c r="G54" s="14"/>
      <c r="H54" s="194">
        <f>SUM(H52,H31)</f>
        <v>179345068</v>
      </c>
      <c r="I54" s="14"/>
      <c r="J54" s="21">
        <f>SUM(J52,J31)</f>
        <v>240195897</v>
      </c>
    </row>
    <row r="55" spans="1:12" ht="22.8" customHeight="1" thickTop="1">
      <c r="A55" s="48"/>
      <c r="B55" s="223"/>
      <c r="C55" s="49"/>
      <c r="D55" s="14"/>
      <c r="E55" s="14"/>
      <c r="F55" s="14"/>
      <c r="G55" s="14"/>
      <c r="H55" s="193"/>
      <c r="I55" s="14"/>
      <c r="J55" s="14"/>
    </row>
    <row r="56" spans="1:12" ht="22.8" customHeight="1">
      <c r="A56" s="48" t="s">
        <v>204</v>
      </c>
      <c r="B56" s="223"/>
      <c r="C56" s="49"/>
      <c r="D56" s="4"/>
      <c r="E56" s="4"/>
      <c r="F56" s="4"/>
      <c r="G56" s="4"/>
      <c r="H56" s="195"/>
      <c r="I56" s="4"/>
      <c r="J56" s="10"/>
    </row>
    <row r="57" spans="1:12" ht="22.8" customHeight="1">
      <c r="A57" s="91" t="s">
        <v>142</v>
      </c>
      <c r="B57" s="223"/>
      <c r="C57" s="49"/>
      <c r="D57" s="4">
        <f>D59-D58</f>
        <v>83471031</v>
      </c>
      <c r="E57" s="4"/>
      <c r="F57" s="4">
        <f>F59-F58</f>
        <v>205215113</v>
      </c>
      <c r="G57" s="19"/>
      <c r="H57" s="196">
        <f>H31</f>
        <v>186274701</v>
      </c>
      <c r="I57" s="19"/>
      <c r="J57" s="19">
        <f>J31</f>
        <v>192002297</v>
      </c>
    </row>
    <row r="58" spans="1:12" ht="22.8" customHeight="1">
      <c r="A58" s="91" t="s">
        <v>143</v>
      </c>
      <c r="B58" s="223">
        <v>10</v>
      </c>
      <c r="C58" s="49"/>
      <c r="D58" s="4">
        <v>83259099</v>
      </c>
      <c r="E58" s="4"/>
      <c r="F58" s="4">
        <v>237887838</v>
      </c>
      <c r="G58" s="19"/>
      <c r="H58" s="162">
        <v>0</v>
      </c>
      <c r="I58" s="41"/>
      <c r="J58" s="86">
        <v>0</v>
      </c>
    </row>
    <row r="59" spans="1:12" ht="22.8" customHeight="1" thickBot="1">
      <c r="A59" s="48" t="s">
        <v>66</v>
      </c>
      <c r="B59" s="223"/>
      <c r="C59" s="49"/>
      <c r="D59" s="70">
        <f>D31</f>
        <v>166730130</v>
      </c>
      <c r="E59" s="14">
        <f t="shared" ref="E59:I59" si="0">SUM(E57:E58)</f>
        <v>0</v>
      </c>
      <c r="F59" s="70">
        <f>F31</f>
        <v>443102951</v>
      </c>
      <c r="G59" s="14">
        <f t="shared" si="0"/>
        <v>0</v>
      </c>
      <c r="H59" s="197">
        <f t="shared" si="0"/>
        <v>186274701</v>
      </c>
      <c r="I59" s="14">
        <f t="shared" si="0"/>
        <v>0</v>
      </c>
      <c r="J59" s="70">
        <f t="shared" ref="J59" si="1">SUM(J57:J58)</f>
        <v>192002297</v>
      </c>
    </row>
    <row r="60" spans="1:12" ht="22.8" customHeight="1" thickTop="1">
      <c r="A60" s="48"/>
      <c r="B60" s="223"/>
      <c r="C60" s="49"/>
      <c r="D60" s="14"/>
      <c r="E60" s="14"/>
      <c r="F60" s="14"/>
      <c r="G60" s="14"/>
      <c r="H60" s="193"/>
      <c r="I60" s="14"/>
      <c r="J60" s="14"/>
      <c r="L60" s="67"/>
    </row>
    <row r="61" spans="1:12" ht="22.8" customHeight="1">
      <c r="A61" s="48" t="s">
        <v>149</v>
      </c>
      <c r="B61" s="223"/>
      <c r="C61" s="49"/>
      <c r="D61" s="4"/>
      <c r="E61" s="4"/>
      <c r="F61" s="4"/>
      <c r="G61" s="4"/>
      <c r="H61" s="195"/>
      <c r="I61" s="4"/>
      <c r="J61" s="10"/>
      <c r="L61" s="67"/>
    </row>
    <row r="62" spans="1:12" ht="22.8" customHeight="1">
      <c r="A62" s="91" t="s">
        <v>142</v>
      </c>
      <c r="B62" s="223"/>
      <c r="C62" s="49"/>
      <c r="D62" s="4">
        <f>'SH 13'!N29</f>
        <v>73353051</v>
      </c>
      <c r="E62" s="4"/>
      <c r="F62" s="4">
        <v>311984367</v>
      </c>
      <c r="G62" s="19"/>
      <c r="H62" s="196">
        <f>H54</f>
        <v>179345068</v>
      </c>
      <c r="I62" s="19"/>
      <c r="J62" s="19">
        <f>J54</f>
        <v>240195897</v>
      </c>
    </row>
    <row r="63" spans="1:12" ht="22.8" customHeight="1">
      <c r="A63" s="91" t="s">
        <v>143</v>
      </c>
      <c r="B63" s="223"/>
      <c r="C63" s="49"/>
      <c r="D63" s="4">
        <f>'SH 13'!P29</f>
        <v>83266877</v>
      </c>
      <c r="E63" s="4"/>
      <c r="F63" s="4">
        <f>+F54-F62</f>
        <v>268128424</v>
      </c>
      <c r="G63" s="19"/>
      <c r="H63" s="162">
        <v>0</v>
      </c>
      <c r="I63" s="19"/>
      <c r="J63" s="86">
        <v>0</v>
      </c>
    </row>
    <row r="64" spans="1:12" ht="22.8" customHeight="1" thickBot="1">
      <c r="A64" s="48" t="s">
        <v>148</v>
      </c>
      <c r="B64" s="223"/>
      <c r="C64" s="49"/>
      <c r="D64" s="70">
        <f>+D62+D63</f>
        <v>156619928</v>
      </c>
      <c r="E64" s="14">
        <f t="shared" ref="E64:I64" si="2">SUM(E62:E63)</f>
        <v>0</v>
      </c>
      <c r="F64" s="70">
        <f>F54</f>
        <v>580112791</v>
      </c>
      <c r="G64" s="14">
        <f t="shared" si="2"/>
        <v>0</v>
      </c>
      <c r="H64" s="197">
        <f t="shared" si="2"/>
        <v>179345068</v>
      </c>
      <c r="I64" s="14">
        <f t="shared" si="2"/>
        <v>0</v>
      </c>
      <c r="J64" s="70">
        <f t="shared" ref="J64" si="3">SUM(J62:J63)</f>
        <v>240195897</v>
      </c>
    </row>
    <row r="65" spans="1:10" ht="22.8" customHeight="1" thickTop="1">
      <c r="A65" s="48"/>
      <c r="B65" s="223"/>
      <c r="C65" s="71"/>
      <c r="D65" s="72"/>
      <c r="E65" s="72"/>
      <c r="F65" s="72"/>
      <c r="G65" s="72"/>
      <c r="H65" s="114"/>
      <c r="I65" s="72"/>
      <c r="J65" s="72"/>
    </row>
    <row r="66" spans="1:10" ht="22.8" customHeight="1" thickBot="1">
      <c r="A66" s="48" t="s">
        <v>205</v>
      </c>
      <c r="B66" s="223">
        <v>25</v>
      </c>
      <c r="C66" s="18"/>
      <c r="D66" s="73">
        <f>SUM(D57)/270000000</f>
        <v>0.30915196666666667</v>
      </c>
      <c r="E66" s="74"/>
      <c r="F66" s="73">
        <f>SUM(F57)/270000000</f>
        <v>0.7600559740740741</v>
      </c>
      <c r="G66" s="74"/>
      <c r="H66" s="199">
        <f>SUM(H57)/270000000</f>
        <v>0.68990629999999997</v>
      </c>
      <c r="I66" s="74"/>
      <c r="J66" s="73">
        <f>SUM(J57)/270000000</f>
        <v>0.71111961851851857</v>
      </c>
    </row>
    <row r="67" spans="1:10" ht="22.8" customHeight="1" thickTop="1">
      <c r="B67" s="223"/>
      <c r="C67" s="18"/>
      <c r="D67" s="18"/>
      <c r="E67" s="18"/>
      <c r="F67" s="18"/>
      <c r="G67" s="18"/>
      <c r="H67" s="113"/>
      <c r="I67" s="18"/>
      <c r="J67" s="18"/>
    </row>
    <row r="68" spans="1:10" ht="22.8" customHeight="1">
      <c r="B68" s="223"/>
      <c r="C68" s="18"/>
      <c r="D68" s="18"/>
      <c r="E68" s="18"/>
      <c r="F68" s="18"/>
      <c r="G68" s="18"/>
      <c r="H68" s="113"/>
      <c r="I68" s="18"/>
      <c r="J68" s="18"/>
    </row>
    <row r="69" spans="1:10" ht="22.8" customHeight="1">
      <c r="B69" s="223"/>
      <c r="C69" s="18"/>
      <c r="D69" s="30"/>
      <c r="E69" s="18"/>
      <c r="F69" s="30"/>
      <c r="G69" s="18"/>
      <c r="H69" s="113"/>
      <c r="I69" s="18"/>
      <c r="J69" s="18"/>
    </row>
    <row r="84" spans="4:6" ht="22.8" customHeight="1">
      <c r="D84" s="47">
        <v>728689284</v>
      </c>
      <c r="F84" s="47">
        <v>728689284</v>
      </c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9" man="1"/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opLeftCell="A8" zoomScaleNormal="100" zoomScaleSheetLayoutView="85" workbookViewId="0">
      <selection activeCell="B27" sqref="B27"/>
    </sheetView>
  </sheetViews>
  <sheetFormatPr defaultColWidth="9.125" defaultRowHeight="23.25" customHeight="1"/>
  <cols>
    <col min="1" max="1" width="52.25" style="27" customWidth="1"/>
    <col min="2" max="2" width="10.125" style="99" customWidth="1"/>
    <col min="3" max="3" width="1.375" style="27" customWidth="1"/>
    <col min="4" max="4" width="15.25" style="27" customWidth="1"/>
    <col min="5" max="5" width="1.375" style="27" customWidth="1"/>
    <col min="6" max="6" width="15.25" style="27" customWidth="1"/>
    <col min="7" max="7" width="1.375" style="27" customWidth="1"/>
    <col min="8" max="8" width="16" style="27" customWidth="1"/>
    <col min="9" max="9" width="1.375" style="27" customWidth="1"/>
    <col min="10" max="10" width="15.125" style="27" customWidth="1"/>
    <col min="11" max="11" width="0.75" style="27" customWidth="1"/>
    <col min="12" max="12" width="18.25" style="27" customWidth="1"/>
    <col min="13" max="13" width="1.25" style="27" customWidth="1"/>
    <col min="14" max="14" width="15.625" style="27" customWidth="1"/>
    <col min="15" max="15" width="1.375" style="27" customWidth="1"/>
    <col min="16" max="16" width="15.875" style="27" customWidth="1"/>
    <col min="17" max="17" width="1.25" style="27" customWidth="1"/>
    <col min="18" max="18" width="15.75" style="27" customWidth="1"/>
    <col min="19" max="16384" width="9.125" style="27"/>
  </cols>
  <sheetData>
    <row r="1" spans="1:18" ht="23.25" customHeight="1">
      <c r="A1" s="96" t="s">
        <v>0</v>
      </c>
      <c r="B1" s="97"/>
      <c r="D1" s="98"/>
      <c r="P1" s="230"/>
      <c r="Q1" s="230"/>
      <c r="R1" s="230"/>
    </row>
    <row r="2" spans="1:18" ht="22.95" customHeight="1">
      <c r="A2" s="96" t="s">
        <v>86</v>
      </c>
      <c r="B2" s="97"/>
      <c r="C2" s="98"/>
      <c r="D2" s="98"/>
      <c r="E2" s="98"/>
      <c r="P2" s="231"/>
      <c r="Q2" s="231"/>
      <c r="R2" s="231"/>
    </row>
    <row r="3" spans="1:18" ht="22.95" customHeight="1">
      <c r="A3" s="96"/>
      <c r="B3" s="97"/>
      <c r="D3" s="98"/>
    </row>
    <row r="4" spans="1:18" s="224" customFormat="1" ht="22.95" customHeight="1">
      <c r="A4" s="222"/>
      <c r="B4" s="64"/>
      <c r="D4" s="227" t="s">
        <v>34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18" s="224" customFormat="1" ht="47.25" customHeight="1">
      <c r="A5" s="222"/>
      <c r="B5" s="64"/>
      <c r="D5" s="222"/>
      <c r="H5" s="232" t="s">
        <v>65</v>
      </c>
      <c r="I5" s="232"/>
      <c r="J5" s="232"/>
      <c r="K5" s="42"/>
      <c r="L5" s="233" t="s">
        <v>84</v>
      </c>
      <c r="M5" s="233"/>
    </row>
    <row r="6" spans="1:18" s="224" customFormat="1" ht="23.25" customHeight="1">
      <c r="A6" s="222"/>
      <c r="B6" s="64"/>
      <c r="D6" s="224" t="s">
        <v>41</v>
      </c>
      <c r="F6" s="224" t="s">
        <v>27</v>
      </c>
      <c r="L6" s="224" t="s">
        <v>61</v>
      </c>
      <c r="N6" s="224" t="s">
        <v>47</v>
      </c>
      <c r="P6" s="224" t="s">
        <v>28</v>
      </c>
    </row>
    <row r="7" spans="1:18" s="224" customFormat="1" ht="23.25" customHeight="1">
      <c r="B7" s="223"/>
      <c r="D7" s="224" t="s">
        <v>45</v>
      </c>
      <c r="F7" s="224" t="s">
        <v>106</v>
      </c>
      <c r="H7" s="224" t="s">
        <v>78</v>
      </c>
      <c r="J7" s="224" t="s">
        <v>88</v>
      </c>
      <c r="L7" s="224" t="s">
        <v>89</v>
      </c>
      <c r="N7" s="224" t="s">
        <v>90</v>
      </c>
      <c r="P7" s="224" t="s">
        <v>187</v>
      </c>
      <c r="R7" s="224" t="s">
        <v>47</v>
      </c>
    </row>
    <row r="8" spans="1:18" s="224" customFormat="1" ht="23.25" customHeight="1">
      <c r="B8" s="223" t="s">
        <v>2</v>
      </c>
      <c r="D8" s="224" t="s">
        <v>46</v>
      </c>
      <c r="F8" s="224" t="s">
        <v>136</v>
      </c>
      <c r="H8" s="224" t="s">
        <v>79</v>
      </c>
      <c r="J8" s="224" t="s">
        <v>36</v>
      </c>
      <c r="L8" s="224" t="s">
        <v>25</v>
      </c>
      <c r="N8" s="224" t="s">
        <v>173</v>
      </c>
      <c r="P8" s="224" t="s">
        <v>186</v>
      </c>
      <c r="R8" s="224" t="s">
        <v>35</v>
      </c>
    </row>
    <row r="9" spans="1:18" s="224" customFormat="1" ht="23.25" customHeight="1">
      <c r="B9" s="223"/>
      <c r="D9" s="228" t="s">
        <v>37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8" s="224" customFormat="1" ht="23.25" customHeight="1">
      <c r="A10" s="130" t="s">
        <v>209</v>
      </c>
      <c r="B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</row>
    <row r="11" spans="1:18" s="224" customFormat="1" ht="22.2" customHeight="1">
      <c r="A11" s="98" t="s">
        <v>210</v>
      </c>
      <c r="B11" s="223"/>
      <c r="D11" s="14">
        <v>269999000</v>
      </c>
      <c r="E11" s="223"/>
      <c r="F11" s="14">
        <v>270000000</v>
      </c>
      <c r="G11" s="14"/>
      <c r="H11" s="14">
        <v>27000000</v>
      </c>
      <c r="I11" s="14"/>
      <c r="J11" s="14">
        <v>774358413</v>
      </c>
      <c r="K11" s="14"/>
      <c r="L11" s="14">
        <v>371204664</v>
      </c>
      <c r="M11" s="14"/>
      <c r="N11" s="14">
        <f>SUM(D11:L11)</f>
        <v>1712562077</v>
      </c>
      <c r="O11" s="14"/>
      <c r="P11" s="14">
        <v>654873774</v>
      </c>
      <c r="Q11" s="14"/>
      <c r="R11" s="14">
        <f>SUM(N11:P11)</f>
        <v>2367435851</v>
      </c>
    </row>
    <row r="12" spans="1:18" s="224" customFormat="1" ht="13.5" customHeight="1">
      <c r="A12" s="98"/>
      <c r="B12" s="223"/>
      <c r="D12" s="17"/>
      <c r="E12" s="149"/>
      <c r="F12" s="17"/>
      <c r="G12" s="149"/>
      <c r="H12" s="17"/>
      <c r="I12" s="149"/>
      <c r="J12" s="17"/>
      <c r="K12" s="149"/>
      <c r="L12" s="17"/>
      <c r="M12" s="17"/>
      <c r="N12" s="17"/>
      <c r="O12" s="149"/>
      <c r="P12" s="17"/>
      <c r="Q12" s="149"/>
      <c r="R12" s="17"/>
    </row>
    <row r="13" spans="1:18" s="90" customFormat="1" ht="21.6" customHeight="1">
      <c r="A13" s="98" t="s">
        <v>91</v>
      </c>
      <c r="B13" s="132"/>
      <c r="C13" s="133"/>
      <c r="D13" s="95"/>
      <c r="E13" s="95"/>
      <c r="F13" s="95"/>
      <c r="G13" s="123"/>
      <c r="H13" s="95"/>
      <c r="I13" s="123"/>
      <c r="J13" s="122"/>
      <c r="K13" s="95"/>
      <c r="L13" s="95"/>
      <c r="M13" s="123"/>
      <c r="N13" s="122"/>
      <c r="O13" s="123"/>
      <c r="P13" s="123"/>
      <c r="Q13" s="123"/>
      <c r="R13" s="122"/>
    </row>
    <row r="14" spans="1:18" s="90" customFormat="1" ht="21.6" customHeight="1">
      <c r="A14" s="97" t="s">
        <v>92</v>
      </c>
      <c r="B14" s="132"/>
      <c r="C14" s="133"/>
      <c r="D14" s="95"/>
      <c r="E14" s="95"/>
      <c r="F14" s="95"/>
      <c r="G14" s="123"/>
      <c r="H14" s="95"/>
      <c r="I14" s="123"/>
      <c r="J14" s="122"/>
      <c r="K14" s="95"/>
      <c r="L14" s="95"/>
      <c r="M14" s="123"/>
      <c r="N14" s="122"/>
      <c r="O14" s="123"/>
      <c r="P14" s="123"/>
      <c r="Q14" s="123"/>
      <c r="R14" s="122"/>
    </row>
    <row r="15" spans="1:18" s="224" customFormat="1" ht="23.25" customHeight="1">
      <c r="A15" s="165" t="s">
        <v>93</v>
      </c>
      <c r="B15" s="223">
        <v>26</v>
      </c>
      <c r="D15" s="164">
        <v>0</v>
      </c>
      <c r="E15" s="164"/>
      <c r="F15" s="164">
        <v>0</v>
      </c>
      <c r="G15" s="164"/>
      <c r="H15" s="164">
        <v>0</v>
      </c>
      <c r="I15" s="164"/>
      <c r="J15" s="118">
        <v>-88343673</v>
      </c>
      <c r="K15" s="118"/>
      <c r="L15" s="118">
        <v>0</v>
      </c>
      <c r="M15" s="118"/>
      <c r="N15" s="118">
        <f>SUM(D15:L15)</f>
        <v>-88343673</v>
      </c>
      <c r="O15" s="118"/>
      <c r="P15" s="118">
        <v>0</v>
      </c>
      <c r="Q15" s="118"/>
      <c r="R15" s="118">
        <f>SUM(N15:P15)</f>
        <v>-88343673</v>
      </c>
    </row>
    <row r="16" spans="1:18" s="90" customFormat="1" ht="21.6" customHeight="1">
      <c r="A16" s="90" t="s">
        <v>95</v>
      </c>
      <c r="B16" s="132"/>
      <c r="C16" s="133"/>
      <c r="D16" s="86">
        <v>0</v>
      </c>
      <c r="E16" s="150"/>
      <c r="F16" s="86">
        <v>0</v>
      </c>
      <c r="G16" s="151"/>
      <c r="H16" s="86">
        <v>0</v>
      </c>
      <c r="I16" s="123"/>
      <c r="J16" s="86">
        <v>0</v>
      </c>
      <c r="K16" s="95"/>
      <c r="L16" s="86">
        <v>0</v>
      </c>
      <c r="M16" s="152"/>
      <c r="N16" s="86">
        <v>0</v>
      </c>
      <c r="O16" s="123"/>
      <c r="P16" s="156">
        <v>-268235295</v>
      </c>
      <c r="Q16" s="123"/>
      <c r="R16" s="156">
        <f>SUM(N16:P16)</f>
        <v>-268235295</v>
      </c>
    </row>
    <row r="17" spans="1:18" s="90" customFormat="1" ht="21.6" customHeight="1">
      <c r="A17" s="97" t="s">
        <v>94</v>
      </c>
      <c r="B17" s="132"/>
      <c r="C17" s="133"/>
      <c r="D17" s="171">
        <v>0</v>
      </c>
      <c r="E17" s="158"/>
      <c r="F17" s="171">
        <v>0</v>
      </c>
      <c r="G17" s="87"/>
      <c r="H17" s="171">
        <v>0</v>
      </c>
      <c r="I17" s="128"/>
      <c r="J17" s="160">
        <f>SUM(J15:J16)</f>
        <v>-88343673</v>
      </c>
      <c r="K17" s="154"/>
      <c r="L17" s="171">
        <v>0</v>
      </c>
      <c r="M17" s="159"/>
      <c r="N17" s="160">
        <f>SUM(N15:N16)</f>
        <v>-88343673</v>
      </c>
      <c r="O17" s="128"/>
      <c r="P17" s="160">
        <f>SUM(P15:P16)</f>
        <v>-268235295</v>
      </c>
      <c r="Q17" s="128"/>
      <c r="R17" s="160">
        <f>SUM(R15:R16)</f>
        <v>-356578968</v>
      </c>
    </row>
    <row r="18" spans="1:18" s="90" customFormat="1" ht="21.6" customHeight="1">
      <c r="A18" s="98" t="s">
        <v>96</v>
      </c>
      <c r="B18" s="132"/>
      <c r="C18" s="133"/>
      <c r="D18" s="171">
        <f>D16</f>
        <v>0</v>
      </c>
      <c r="E18" s="158"/>
      <c r="F18" s="171">
        <f>F16</f>
        <v>0</v>
      </c>
      <c r="G18" s="154"/>
      <c r="H18" s="171">
        <f>H16</f>
        <v>0</v>
      </c>
      <c r="I18" s="158"/>
      <c r="J18" s="155">
        <f>J17</f>
        <v>-88343673</v>
      </c>
      <c r="K18" s="158"/>
      <c r="L18" s="171">
        <f>L16</f>
        <v>0</v>
      </c>
      <c r="M18" s="154"/>
      <c r="N18" s="153">
        <f>SUM(J18,L18)</f>
        <v>-88343673</v>
      </c>
      <c r="O18" s="161"/>
      <c r="P18" s="153">
        <f>SUM(P17)</f>
        <v>-268235295</v>
      </c>
      <c r="Q18" s="161"/>
      <c r="R18" s="153">
        <f>SUM(N18,P18)</f>
        <v>-356578968</v>
      </c>
    </row>
    <row r="19" spans="1:18" s="90" customFormat="1" ht="13.5" customHeight="1">
      <c r="A19" s="98"/>
      <c r="B19" s="132"/>
      <c r="C19" s="133"/>
      <c r="D19" s="138"/>
      <c r="E19" s="135"/>
      <c r="F19" s="138"/>
      <c r="G19" s="135"/>
      <c r="H19" s="138"/>
      <c r="I19" s="135"/>
      <c r="J19" s="138"/>
      <c r="K19" s="135"/>
      <c r="L19" s="33"/>
      <c r="M19" s="136"/>
      <c r="N19" s="14"/>
      <c r="O19" s="137"/>
      <c r="P19" s="139"/>
      <c r="Q19" s="137"/>
      <c r="R19" s="139"/>
    </row>
    <row r="20" spans="1:18" s="98" customFormat="1" ht="22.2" customHeight="1">
      <c r="A20" s="98" t="s">
        <v>107</v>
      </c>
      <c r="B20" s="140"/>
      <c r="C20" s="141"/>
      <c r="D20" s="36"/>
      <c r="E20" s="36"/>
      <c r="F20" s="36"/>
      <c r="G20" s="34"/>
      <c r="H20" s="36"/>
      <c r="I20" s="34"/>
      <c r="J20" s="14"/>
      <c r="K20" s="36"/>
      <c r="L20" s="36"/>
      <c r="M20" s="34"/>
      <c r="N20" s="14"/>
      <c r="O20" s="34"/>
      <c r="P20" s="34"/>
      <c r="Q20" s="34"/>
      <c r="R20" s="14"/>
    </row>
    <row r="21" spans="1:18" s="90" customFormat="1" ht="23.25" customHeight="1">
      <c r="A21" s="90" t="s">
        <v>97</v>
      </c>
      <c r="B21" s="132"/>
      <c r="C21" s="133"/>
      <c r="D21" s="95">
        <v>0</v>
      </c>
      <c r="E21" s="43"/>
      <c r="F21" s="95">
        <v>0</v>
      </c>
      <c r="G21" s="117"/>
      <c r="H21" s="95">
        <v>0</v>
      </c>
      <c r="I21" s="41"/>
      <c r="J21" s="163">
        <v>205215113</v>
      </c>
      <c r="K21" s="37"/>
      <c r="L21" s="83">
        <v>0</v>
      </c>
      <c r="M21" s="43"/>
      <c r="N21" s="118">
        <f>SUM(D21:L21)</f>
        <v>205215113</v>
      </c>
      <c r="O21" s="41"/>
      <c r="P21" s="163">
        <v>237887838</v>
      </c>
      <c r="Q21" s="41"/>
      <c r="R21" s="43">
        <f>SUM(N21:P21)</f>
        <v>443102951</v>
      </c>
    </row>
    <row r="22" spans="1:18" s="90" customFormat="1" ht="21.6" customHeight="1">
      <c r="A22" s="90" t="s">
        <v>98</v>
      </c>
      <c r="B22" s="132"/>
      <c r="C22" s="133"/>
      <c r="D22" s="162">
        <v>0</v>
      </c>
      <c r="E22" s="166"/>
      <c r="F22" s="162">
        <v>0</v>
      </c>
      <c r="G22" s="167"/>
      <c r="H22" s="162">
        <v>0</v>
      </c>
      <c r="I22" s="157"/>
      <c r="J22" s="162">
        <v>0</v>
      </c>
      <c r="K22" s="83"/>
      <c r="L22" s="162">
        <v>106769254</v>
      </c>
      <c r="M22" s="129"/>
      <c r="N22" s="162">
        <f>SUM(L22)</f>
        <v>106769254</v>
      </c>
      <c r="O22" s="157"/>
      <c r="P22" s="156">
        <v>30240586</v>
      </c>
      <c r="Q22" s="157"/>
      <c r="R22" s="156">
        <f>SUM(N22:P22)</f>
        <v>137009840</v>
      </c>
    </row>
    <row r="23" spans="1:18" s="98" customFormat="1" ht="21.6" customHeight="1">
      <c r="A23" s="98" t="s">
        <v>148</v>
      </c>
      <c r="B23" s="140"/>
      <c r="C23" s="141"/>
      <c r="D23" s="115">
        <v>0</v>
      </c>
      <c r="E23" s="36"/>
      <c r="F23" s="115">
        <v>0</v>
      </c>
      <c r="G23" s="34"/>
      <c r="H23" s="115">
        <v>0</v>
      </c>
      <c r="I23" s="34"/>
      <c r="J23" s="25">
        <f>SUM(J21:J22)</f>
        <v>205215113</v>
      </c>
      <c r="K23" s="36"/>
      <c r="L23" s="171">
        <f>SUM(L21:L22)</f>
        <v>106769254</v>
      </c>
      <c r="M23" s="34"/>
      <c r="N23" s="25">
        <f>SUM(N21:N22)</f>
        <v>311984367</v>
      </c>
      <c r="O23" s="34"/>
      <c r="P23" s="25">
        <f>SUM(P21:P22)</f>
        <v>268128424</v>
      </c>
      <c r="Q23" s="34"/>
      <c r="R23" s="25">
        <f>SUM(R21:R22)</f>
        <v>580112791</v>
      </c>
    </row>
    <row r="24" spans="1:18" s="90" customFormat="1" ht="13.5" customHeight="1">
      <c r="B24" s="132"/>
      <c r="C24" s="133"/>
      <c r="D24" s="37"/>
      <c r="E24" s="37"/>
      <c r="F24" s="37"/>
      <c r="G24" s="41"/>
      <c r="H24" s="37"/>
      <c r="I24" s="41"/>
      <c r="J24" s="43"/>
      <c r="K24" s="37"/>
      <c r="L24" s="37"/>
      <c r="M24" s="41"/>
      <c r="N24" s="43"/>
      <c r="O24" s="41"/>
      <c r="P24" s="41"/>
      <c r="Q24" s="41"/>
      <c r="R24" s="43"/>
    </row>
    <row r="25" spans="1:18" s="133" customFormat="1" ht="23.25" customHeight="1" thickBot="1">
      <c r="A25" s="142" t="s">
        <v>211</v>
      </c>
      <c r="B25" s="143"/>
      <c r="D25" s="21">
        <f>SUM(D11,D23,D18)</f>
        <v>269999000</v>
      </c>
      <c r="E25" s="131"/>
      <c r="F25" s="21">
        <f>SUM(F11,F23,F18)</f>
        <v>270000000</v>
      </c>
      <c r="G25" s="134"/>
      <c r="H25" s="21">
        <f>SUM(H11,H23,H18)</f>
        <v>27000000</v>
      </c>
      <c r="I25" s="131"/>
      <c r="J25" s="21">
        <f>SUM(J11,J23,J18)</f>
        <v>891229853</v>
      </c>
      <c r="K25" s="14"/>
      <c r="L25" s="21">
        <f>SUM(L11,L23,L18)</f>
        <v>477973918</v>
      </c>
      <c r="M25" s="14"/>
      <c r="N25" s="21">
        <f>SUM(N11,N23,N18)</f>
        <v>1936202771</v>
      </c>
      <c r="O25" s="14"/>
      <c r="P25" s="21">
        <f>SUM(P11,P23,P18)</f>
        <v>654766903</v>
      </c>
      <c r="Q25" s="14"/>
      <c r="R25" s="21">
        <f>SUM(R11,R23,R18)</f>
        <v>2590969674</v>
      </c>
    </row>
    <row r="26" spans="1:18" ht="31.95" customHeight="1" thickTop="1">
      <c r="J26" s="93"/>
      <c r="L26" s="93"/>
      <c r="N26" s="93"/>
      <c r="P26" s="100"/>
      <c r="R26" s="93"/>
    </row>
    <row r="27" spans="1:18" ht="23.25" customHeight="1">
      <c r="J27" s="93"/>
      <c r="K27" s="93"/>
      <c r="L27" s="105"/>
      <c r="M27" s="93"/>
      <c r="N27" s="93"/>
      <c r="P27" s="103"/>
      <c r="R27" s="93"/>
    </row>
    <row r="28" spans="1:18" ht="23.25" customHeight="1">
      <c r="J28" s="93"/>
      <c r="L28" s="103"/>
      <c r="N28" s="93"/>
      <c r="P28" s="93"/>
    </row>
    <row r="29" spans="1:18" ht="23.25" customHeight="1">
      <c r="J29" s="93"/>
      <c r="L29" s="104"/>
      <c r="P29" s="100"/>
      <c r="R29" s="102"/>
    </row>
    <row r="30" spans="1:18" ht="23.25" customHeight="1">
      <c r="J30" s="93"/>
      <c r="L30" s="104"/>
    </row>
    <row r="31" spans="1:18" ht="23.25" customHeight="1">
      <c r="J31" s="101"/>
      <c r="P31" s="93"/>
    </row>
    <row r="46" spans="11:11" ht="23.25" customHeight="1">
      <c r="K46" s="27">
        <f>D46-F46</f>
        <v>0</v>
      </c>
    </row>
    <row r="55" spans="12:12" ht="23.25" customHeight="1">
      <c r="L55" s="90"/>
    </row>
    <row r="89" ht="17.55" customHeight="1"/>
    <row r="96" ht="16.5" customHeight="1"/>
    <row r="102" ht="17.55" customHeight="1"/>
    <row r="104" ht="17.55" customHeight="1"/>
    <row r="109" ht="15.75" customHeight="1"/>
  </sheetData>
  <mergeCells count="6">
    <mergeCell ref="P1:R1"/>
    <mergeCell ref="P2:R2"/>
    <mergeCell ref="D4:R4"/>
    <mergeCell ref="H5:J5"/>
    <mergeCell ref="D9:R9"/>
    <mergeCell ref="L5:M5"/>
  </mergeCells>
  <pageMargins left="0.7" right="0.7" top="0.48" bottom="0.5" header="0.5" footer="0.5"/>
  <pageSetup paperSize="9" scale="7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opLeftCell="A3" zoomScaleNormal="100" zoomScaleSheetLayoutView="85" workbookViewId="0">
      <selection activeCell="A35" sqref="A35"/>
    </sheetView>
  </sheetViews>
  <sheetFormatPr defaultColWidth="9.125" defaultRowHeight="21.6"/>
  <cols>
    <col min="1" max="1" width="52.25" style="27" customWidth="1"/>
    <col min="2" max="2" width="10.125" style="99" customWidth="1"/>
    <col min="3" max="3" width="1.375" style="27" customWidth="1"/>
    <col min="4" max="4" width="15.25" style="27" customWidth="1"/>
    <col min="5" max="5" width="1.375" style="27" customWidth="1"/>
    <col min="6" max="6" width="15.25" style="27" customWidth="1"/>
    <col min="7" max="7" width="1.375" style="27" customWidth="1"/>
    <col min="8" max="8" width="16" style="27" customWidth="1"/>
    <col min="9" max="9" width="1.375" style="27" customWidth="1"/>
    <col min="10" max="10" width="15.125" style="27" customWidth="1"/>
    <col min="11" max="11" width="0.75" style="27" customWidth="1"/>
    <col min="12" max="12" width="18.25" style="27" customWidth="1"/>
    <col min="13" max="13" width="1.25" style="27" customWidth="1"/>
    <col min="14" max="14" width="15.625" style="27" customWidth="1"/>
    <col min="15" max="15" width="1.375" style="27" customWidth="1"/>
    <col min="16" max="16" width="15.875" style="27" customWidth="1"/>
    <col min="17" max="17" width="1.25" style="27" customWidth="1"/>
    <col min="18" max="18" width="15.75" style="27" customWidth="1"/>
    <col min="19" max="19" width="17.75" style="27" customWidth="1"/>
    <col min="20" max="20" width="9.125" style="27"/>
    <col min="21" max="21" width="10.625" style="27" bestFit="1" customWidth="1"/>
    <col min="22" max="16384" width="9.125" style="27"/>
  </cols>
  <sheetData>
    <row r="1" spans="1:19" ht="23.25" customHeight="1">
      <c r="A1" s="96" t="s">
        <v>0</v>
      </c>
      <c r="B1" s="97"/>
      <c r="D1" s="98"/>
      <c r="P1" s="230"/>
      <c r="Q1" s="230"/>
      <c r="R1" s="230"/>
    </row>
    <row r="2" spans="1:19" ht="22.95" customHeight="1">
      <c r="A2" s="96" t="s">
        <v>86</v>
      </c>
      <c r="B2" s="97"/>
      <c r="C2" s="98"/>
      <c r="D2" s="98"/>
      <c r="E2" s="98"/>
      <c r="P2" s="231"/>
      <c r="Q2" s="231"/>
      <c r="R2" s="231"/>
    </row>
    <row r="3" spans="1:19" ht="16.05" customHeight="1">
      <c r="A3" s="96"/>
      <c r="B3" s="97"/>
      <c r="D3" s="98"/>
    </row>
    <row r="4" spans="1:19" s="224" customFormat="1" ht="22.95" customHeight="1">
      <c r="A4" s="222"/>
      <c r="B4" s="64"/>
      <c r="D4" s="227" t="s">
        <v>34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19" s="224" customFormat="1" ht="46.05" customHeight="1">
      <c r="A5" s="222"/>
      <c r="B5" s="64"/>
      <c r="D5" s="222"/>
      <c r="H5" s="232" t="s">
        <v>65</v>
      </c>
      <c r="I5" s="232"/>
      <c r="J5" s="232"/>
      <c r="K5" s="42"/>
      <c r="L5" s="233" t="s">
        <v>84</v>
      </c>
      <c r="M5" s="233"/>
    </row>
    <row r="6" spans="1:19" s="224" customFormat="1" ht="23.25" customHeight="1">
      <c r="A6" s="222"/>
      <c r="B6" s="64"/>
      <c r="D6" s="224" t="s">
        <v>41</v>
      </c>
      <c r="F6" s="224" t="s">
        <v>27</v>
      </c>
      <c r="L6" s="224" t="s">
        <v>61</v>
      </c>
      <c r="N6" s="224" t="s">
        <v>47</v>
      </c>
      <c r="P6" s="224" t="s">
        <v>28</v>
      </c>
    </row>
    <row r="7" spans="1:19" s="224" customFormat="1" ht="23.25" customHeight="1">
      <c r="B7" s="223"/>
      <c r="D7" s="224" t="s">
        <v>45</v>
      </c>
      <c r="F7" s="224" t="s">
        <v>106</v>
      </c>
      <c r="H7" s="224" t="s">
        <v>78</v>
      </c>
      <c r="J7" s="224" t="s">
        <v>88</v>
      </c>
      <c r="L7" s="224" t="s">
        <v>89</v>
      </c>
      <c r="N7" s="224" t="s">
        <v>90</v>
      </c>
      <c r="P7" s="224" t="s">
        <v>187</v>
      </c>
      <c r="R7" s="224" t="s">
        <v>47</v>
      </c>
    </row>
    <row r="8" spans="1:19" s="224" customFormat="1" ht="23.25" customHeight="1">
      <c r="B8" s="223" t="s">
        <v>2</v>
      </c>
      <c r="D8" s="224" t="s">
        <v>46</v>
      </c>
      <c r="F8" s="224" t="s">
        <v>136</v>
      </c>
      <c r="H8" s="224" t="s">
        <v>79</v>
      </c>
      <c r="J8" s="224" t="s">
        <v>36</v>
      </c>
      <c r="L8" s="224" t="s">
        <v>25</v>
      </c>
      <c r="N8" s="224" t="s">
        <v>173</v>
      </c>
      <c r="P8" s="224" t="s">
        <v>186</v>
      </c>
      <c r="R8" s="224" t="s">
        <v>35</v>
      </c>
    </row>
    <row r="9" spans="1:19" s="224" customFormat="1" ht="23.25" customHeight="1">
      <c r="B9" s="223"/>
      <c r="D9" s="228" t="s">
        <v>37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9" s="224" customFormat="1" ht="23.25" customHeight="1">
      <c r="A10" s="130" t="s">
        <v>234</v>
      </c>
      <c r="B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</row>
    <row r="11" spans="1:19" s="224" customFormat="1" ht="22.2" customHeight="1">
      <c r="A11" s="98" t="s">
        <v>235</v>
      </c>
      <c r="B11" s="223"/>
      <c r="D11" s="14">
        <v>269999000</v>
      </c>
      <c r="E11" s="223"/>
      <c r="F11" s="14">
        <v>270000000</v>
      </c>
      <c r="G11" s="14"/>
      <c r="H11" s="14">
        <v>27000000</v>
      </c>
      <c r="I11" s="14"/>
      <c r="J11" s="14">
        <v>891229853</v>
      </c>
      <c r="K11" s="14"/>
      <c r="L11" s="14">
        <v>477973918</v>
      </c>
      <c r="M11" s="14"/>
      <c r="N11" s="14">
        <f>SUM(D11:L11)</f>
        <v>1936202771</v>
      </c>
      <c r="O11" s="14"/>
      <c r="P11" s="14">
        <v>654766903</v>
      </c>
      <c r="Q11" s="14"/>
      <c r="R11" s="14">
        <f>SUM(N11:P11)</f>
        <v>2590969674</v>
      </c>
      <c r="S11" s="95"/>
    </row>
    <row r="12" spans="1:19" s="224" customFormat="1" ht="13.5" customHeight="1">
      <c r="A12" s="98"/>
      <c r="B12" s="223"/>
      <c r="D12" s="17"/>
      <c r="E12" s="149"/>
      <c r="F12" s="17"/>
      <c r="G12" s="149"/>
      <c r="H12" s="17"/>
      <c r="I12" s="149"/>
      <c r="J12" s="17"/>
      <c r="K12" s="149"/>
      <c r="L12" s="17"/>
      <c r="M12" s="17"/>
      <c r="N12" s="17"/>
      <c r="O12" s="149"/>
      <c r="P12" s="17"/>
      <c r="Q12" s="149"/>
      <c r="R12" s="17"/>
    </row>
    <row r="13" spans="1:19" s="90" customFormat="1" ht="21.6" customHeight="1">
      <c r="A13" s="98" t="s">
        <v>91</v>
      </c>
      <c r="B13" s="132"/>
      <c r="C13" s="133"/>
      <c r="D13" s="95"/>
      <c r="E13" s="95"/>
      <c r="F13" s="95"/>
      <c r="G13" s="123"/>
      <c r="H13" s="95"/>
      <c r="I13" s="123"/>
      <c r="J13" s="122"/>
      <c r="K13" s="95"/>
      <c r="L13" s="95"/>
      <c r="M13" s="123"/>
      <c r="N13" s="122"/>
      <c r="O13" s="123"/>
      <c r="P13" s="123"/>
      <c r="Q13" s="123"/>
      <c r="R13" s="122"/>
    </row>
    <row r="14" spans="1:19" s="90" customFormat="1" ht="21.6" customHeight="1">
      <c r="A14" s="97" t="s">
        <v>92</v>
      </c>
      <c r="B14" s="132"/>
      <c r="C14" s="133"/>
      <c r="D14" s="95"/>
      <c r="E14" s="95"/>
      <c r="F14" s="95"/>
      <c r="G14" s="123"/>
      <c r="H14" s="95"/>
      <c r="I14" s="123"/>
      <c r="J14" s="122"/>
      <c r="K14" s="95"/>
      <c r="L14" s="95"/>
      <c r="M14" s="123"/>
      <c r="N14" s="122"/>
      <c r="O14" s="123"/>
      <c r="P14" s="123"/>
      <c r="Q14" s="123"/>
      <c r="R14" s="122"/>
    </row>
    <row r="15" spans="1:19" s="224" customFormat="1" ht="23.25" customHeight="1">
      <c r="A15" s="165" t="s">
        <v>93</v>
      </c>
      <c r="B15" s="223">
        <v>26</v>
      </c>
      <c r="D15" s="164">
        <v>0</v>
      </c>
      <c r="E15" s="164"/>
      <c r="F15" s="164">
        <v>0</v>
      </c>
      <c r="G15" s="164"/>
      <c r="H15" s="164">
        <v>0</v>
      </c>
      <c r="I15" s="164"/>
      <c r="J15" s="118">
        <v>-139994482</v>
      </c>
      <c r="K15" s="118"/>
      <c r="L15" s="118">
        <v>0</v>
      </c>
      <c r="M15" s="118"/>
      <c r="N15" s="118">
        <f>SUM(D15:L15)</f>
        <v>-139994482</v>
      </c>
      <c r="O15" s="118"/>
      <c r="P15" s="118">
        <v>0</v>
      </c>
      <c r="Q15" s="118"/>
      <c r="R15" s="118">
        <f>SUM(N15:P15)</f>
        <v>-139994482</v>
      </c>
    </row>
    <row r="16" spans="1:19" s="90" customFormat="1" ht="21.6" customHeight="1">
      <c r="A16" s="90" t="s">
        <v>95</v>
      </c>
      <c r="B16" s="132"/>
      <c r="C16" s="133"/>
      <c r="D16" s="86">
        <v>0</v>
      </c>
      <c r="E16" s="150"/>
      <c r="F16" s="86">
        <v>0</v>
      </c>
      <c r="G16" s="151"/>
      <c r="H16" s="86">
        <v>0</v>
      </c>
      <c r="I16" s="123"/>
      <c r="J16" s="86">
        <v>0</v>
      </c>
      <c r="K16" s="95"/>
      <c r="L16" s="86">
        <v>0</v>
      </c>
      <c r="M16" s="152"/>
      <c r="N16" s="86">
        <v>0</v>
      </c>
      <c r="O16" s="123"/>
      <c r="P16" s="156">
        <v>-239850038</v>
      </c>
      <c r="Q16" s="123"/>
      <c r="R16" s="156">
        <f>SUM(N16:P16)</f>
        <v>-239850038</v>
      </c>
    </row>
    <row r="17" spans="1:19" s="90" customFormat="1" ht="21.6" customHeight="1">
      <c r="A17" s="97" t="s">
        <v>94</v>
      </c>
      <c r="B17" s="132"/>
      <c r="C17" s="133"/>
      <c r="D17" s="171">
        <v>0</v>
      </c>
      <c r="E17" s="158"/>
      <c r="F17" s="171">
        <v>0</v>
      </c>
      <c r="G17" s="87"/>
      <c r="H17" s="171">
        <v>0</v>
      </c>
      <c r="I17" s="128"/>
      <c r="J17" s="160">
        <f>SUM(J15:J16)</f>
        <v>-139994482</v>
      </c>
      <c r="K17" s="154"/>
      <c r="L17" s="171">
        <v>0</v>
      </c>
      <c r="M17" s="159"/>
      <c r="N17" s="160">
        <f>SUM(N15:N16)</f>
        <v>-139994482</v>
      </c>
      <c r="O17" s="128"/>
      <c r="P17" s="160">
        <f>SUM(P15:P16)</f>
        <v>-239850038</v>
      </c>
      <c r="Q17" s="128"/>
      <c r="R17" s="160">
        <f>SUM(R15:R16)</f>
        <v>-379844520</v>
      </c>
    </row>
    <row r="18" spans="1:19" s="90" customFormat="1" ht="13.5" customHeight="1">
      <c r="A18" s="98"/>
      <c r="B18" s="132"/>
      <c r="C18" s="133"/>
      <c r="D18" s="138"/>
      <c r="E18" s="135"/>
      <c r="F18" s="138"/>
      <c r="G18" s="135"/>
      <c r="H18" s="138"/>
      <c r="I18" s="135"/>
      <c r="J18" s="138"/>
      <c r="K18" s="135"/>
      <c r="L18" s="33"/>
      <c r="M18" s="136"/>
      <c r="N18" s="14"/>
      <c r="O18" s="137"/>
      <c r="P18" s="139"/>
      <c r="Q18" s="137"/>
      <c r="R18" s="139"/>
    </row>
    <row r="19" spans="1:19" s="90" customFormat="1" ht="22.2">
      <c r="A19" s="97" t="s">
        <v>252</v>
      </c>
      <c r="B19" s="132"/>
      <c r="C19" s="133"/>
      <c r="D19" s="138"/>
      <c r="E19" s="135"/>
      <c r="F19" s="138"/>
      <c r="G19" s="135"/>
      <c r="H19" s="138"/>
      <c r="I19" s="135"/>
      <c r="J19" s="138"/>
      <c r="K19" s="135"/>
      <c r="L19" s="33"/>
      <c r="M19" s="136"/>
      <c r="N19" s="14"/>
      <c r="O19" s="137"/>
      <c r="P19" s="139"/>
      <c r="Q19" s="137"/>
      <c r="R19" s="139"/>
    </row>
    <row r="20" spans="1:19" s="90" customFormat="1" ht="22.2">
      <c r="A20" s="90" t="s">
        <v>255</v>
      </c>
      <c r="B20" s="132"/>
      <c r="C20" s="133"/>
      <c r="D20" s="95"/>
      <c r="E20" s="95"/>
      <c r="F20" s="95"/>
      <c r="G20" s="123"/>
      <c r="H20" s="95"/>
      <c r="I20" s="123"/>
      <c r="J20" s="95"/>
      <c r="K20" s="95"/>
      <c r="L20" s="95"/>
      <c r="M20" s="123"/>
      <c r="N20" s="118"/>
      <c r="O20" s="137"/>
      <c r="P20" s="217"/>
      <c r="Q20" s="218"/>
      <c r="R20" s="163"/>
    </row>
    <row r="21" spans="1:19" s="90" customFormat="1" ht="22.2">
      <c r="A21" s="219" t="s">
        <v>256</v>
      </c>
      <c r="B21" s="132"/>
      <c r="C21" s="133"/>
      <c r="D21" s="95">
        <v>0</v>
      </c>
      <c r="E21" s="95"/>
      <c r="F21" s="95">
        <v>0</v>
      </c>
      <c r="G21" s="123"/>
      <c r="H21" s="95">
        <v>0</v>
      </c>
      <c r="I21" s="123"/>
      <c r="J21" s="95">
        <v>0</v>
      </c>
      <c r="K21" s="95"/>
      <c r="L21" s="95">
        <v>0</v>
      </c>
      <c r="M21" s="123"/>
      <c r="N21" s="118">
        <v>0</v>
      </c>
      <c r="O21" s="137"/>
      <c r="P21" s="217">
        <v>215</v>
      </c>
      <c r="Q21" s="218"/>
      <c r="R21" s="163">
        <v>215</v>
      </c>
    </row>
    <row r="22" spans="1:19" s="90" customFormat="1" ht="22.2">
      <c r="A22" s="97" t="s">
        <v>253</v>
      </c>
      <c r="B22" s="132"/>
      <c r="C22" s="133"/>
      <c r="D22" s="153">
        <f>SUM(D21)</f>
        <v>0</v>
      </c>
      <c r="E22" s="158"/>
      <c r="F22" s="153">
        <f>SUM(F21)</f>
        <v>0</v>
      </c>
      <c r="G22" s="87"/>
      <c r="H22" s="153">
        <f>SUM(H21)</f>
        <v>0</v>
      </c>
      <c r="I22" s="128"/>
      <c r="J22" s="153">
        <f>SUM(J21)</f>
        <v>0</v>
      </c>
      <c r="K22" s="154"/>
      <c r="L22" s="153">
        <f>SUM(L21)</f>
        <v>0</v>
      </c>
      <c r="M22" s="159"/>
      <c r="N22" s="153">
        <f>SUM(N21)</f>
        <v>0</v>
      </c>
      <c r="O22" s="128"/>
      <c r="P22" s="153">
        <f>SUM(P21)</f>
        <v>215</v>
      </c>
      <c r="Q22" s="128"/>
      <c r="R22" s="153">
        <f>SUM(R21)</f>
        <v>215</v>
      </c>
    </row>
    <row r="23" spans="1:19" s="90" customFormat="1" ht="14.55" customHeight="1">
      <c r="A23" s="97"/>
      <c r="B23" s="132"/>
      <c r="C23" s="133"/>
      <c r="D23" s="193"/>
      <c r="E23" s="158"/>
      <c r="F23" s="193"/>
      <c r="G23" s="87"/>
      <c r="H23" s="193"/>
      <c r="I23" s="128"/>
      <c r="J23" s="220"/>
      <c r="K23" s="154"/>
      <c r="L23" s="220"/>
      <c r="M23" s="159"/>
      <c r="N23" s="193"/>
      <c r="O23" s="128"/>
      <c r="P23" s="193"/>
      <c r="Q23" s="128"/>
      <c r="R23" s="193"/>
    </row>
    <row r="24" spans="1:19" s="90" customFormat="1" ht="22.2">
      <c r="A24" s="98" t="s">
        <v>254</v>
      </c>
      <c r="B24" s="132"/>
      <c r="C24" s="133"/>
      <c r="D24" s="160">
        <f>+D22+D17</f>
        <v>0</v>
      </c>
      <c r="E24" s="158"/>
      <c r="F24" s="160">
        <f>+F22+F17</f>
        <v>0</v>
      </c>
      <c r="G24" s="87"/>
      <c r="H24" s="160">
        <f>+H22+H17</f>
        <v>0</v>
      </c>
      <c r="I24" s="128"/>
      <c r="J24" s="160">
        <f>+J22+J17</f>
        <v>-139994482</v>
      </c>
      <c r="K24" s="154"/>
      <c r="L24" s="160">
        <f>+L22+L17</f>
        <v>0</v>
      </c>
      <c r="M24" s="159"/>
      <c r="N24" s="160">
        <f>+N22+N17</f>
        <v>-139994482</v>
      </c>
      <c r="O24" s="128"/>
      <c r="P24" s="160">
        <f>+P22+P17</f>
        <v>-239849823</v>
      </c>
      <c r="Q24" s="128"/>
      <c r="R24" s="160">
        <f>+R22+R17</f>
        <v>-379844305</v>
      </c>
    </row>
    <row r="25" spans="1:19" s="90" customFormat="1" ht="13.05" customHeight="1">
      <c r="A25" s="221"/>
      <c r="B25" s="132"/>
      <c r="C25" s="133"/>
      <c r="D25" s="193"/>
      <c r="E25" s="158"/>
      <c r="F25" s="193"/>
      <c r="G25" s="87"/>
      <c r="H25" s="193"/>
      <c r="I25" s="128"/>
      <c r="J25" s="193"/>
      <c r="K25" s="154"/>
      <c r="L25" s="193"/>
      <c r="M25" s="159"/>
      <c r="N25" s="193"/>
      <c r="O25" s="128"/>
      <c r="P25" s="193"/>
      <c r="Q25" s="128"/>
      <c r="R25" s="193"/>
    </row>
    <row r="26" spans="1:19" s="98" customFormat="1" ht="22.2" customHeight="1">
      <c r="A26" s="98" t="s">
        <v>107</v>
      </c>
      <c r="B26" s="140"/>
      <c r="C26" s="141"/>
      <c r="D26" s="36"/>
      <c r="E26" s="36"/>
      <c r="F26" s="36"/>
      <c r="G26" s="34"/>
      <c r="H26" s="36"/>
      <c r="I26" s="34"/>
      <c r="J26" s="14"/>
      <c r="K26" s="36"/>
      <c r="L26" s="36"/>
      <c r="M26" s="34"/>
      <c r="N26" s="14"/>
      <c r="O26" s="34"/>
      <c r="P26" s="34"/>
      <c r="Q26" s="34"/>
      <c r="R26" s="14"/>
    </row>
    <row r="27" spans="1:19" s="90" customFormat="1" ht="23.25" customHeight="1">
      <c r="A27" s="90" t="s">
        <v>97</v>
      </c>
      <c r="B27" s="132"/>
      <c r="C27" s="133"/>
      <c r="D27" s="95">
        <v>0</v>
      </c>
      <c r="E27" s="43"/>
      <c r="F27" s="95">
        <v>0</v>
      </c>
      <c r="G27" s="117"/>
      <c r="H27" s="95">
        <v>0</v>
      </c>
      <c r="I27" s="41"/>
      <c r="J27" s="163">
        <f>'PL 10'!D57</f>
        <v>83471031</v>
      </c>
      <c r="K27" s="37"/>
      <c r="L27" s="83">
        <v>0</v>
      </c>
      <c r="M27" s="43"/>
      <c r="N27" s="118">
        <f>SUM(D27:L27)</f>
        <v>83471031</v>
      </c>
      <c r="O27" s="41"/>
      <c r="P27" s="163">
        <f>'PL 10'!D59-'SH 13'!N27</f>
        <v>83259099</v>
      </c>
      <c r="Q27" s="41"/>
      <c r="R27" s="43">
        <f>SUM(N27:P27)</f>
        <v>166730130</v>
      </c>
    </row>
    <row r="28" spans="1:19" s="90" customFormat="1" ht="21.6" customHeight="1">
      <c r="A28" s="90" t="s">
        <v>248</v>
      </c>
      <c r="B28" s="132"/>
      <c r="C28" s="133"/>
      <c r="D28" s="162">
        <v>0</v>
      </c>
      <c r="E28" s="166"/>
      <c r="F28" s="162">
        <v>0</v>
      </c>
      <c r="G28" s="167"/>
      <c r="H28" s="162">
        <v>0</v>
      </c>
      <c r="I28" s="157"/>
      <c r="J28" s="162">
        <v>-10117980</v>
      </c>
      <c r="K28" s="83"/>
      <c r="L28" s="162">
        <v>0</v>
      </c>
      <c r="M28" s="129"/>
      <c r="N28" s="118">
        <f>SUM(D28:L28)</f>
        <v>-10117980</v>
      </c>
      <c r="O28" s="157"/>
      <c r="P28" s="156">
        <v>7778</v>
      </c>
      <c r="Q28" s="157"/>
      <c r="R28" s="43">
        <f>SUM(N28:P28)</f>
        <v>-10110202</v>
      </c>
    </row>
    <row r="29" spans="1:19" s="98" customFormat="1" ht="21.6" customHeight="1">
      <c r="A29" s="98" t="s">
        <v>148</v>
      </c>
      <c r="B29" s="140"/>
      <c r="C29" s="141"/>
      <c r="D29" s="115">
        <v>0</v>
      </c>
      <c r="E29" s="36"/>
      <c r="F29" s="115">
        <v>0</v>
      </c>
      <c r="G29" s="34"/>
      <c r="H29" s="115">
        <v>0</v>
      </c>
      <c r="I29" s="34"/>
      <c r="J29" s="25">
        <f>SUM(J27:J28)</f>
        <v>73353051</v>
      </c>
      <c r="K29" s="36"/>
      <c r="L29" s="171">
        <f>SUM(L27:L28)</f>
        <v>0</v>
      </c>
      <c r="M29" s="34"/>
      <c r="N29" s="25">
        <f>SUM(N27:N28)</f>
        <v>73353051</v>
      </c>
      <c r="O29" s="34"/>
      <c r="P29" s="153">
        <f>SUM(P27:P28)</f>
        <v>83266877</v>
      </c>
      <c r="Q29" s="34"/>
      <c r="R29" s="25">
        <f>SUM(R27:R28)</f>
        <v>156619928</v>
      </c>
    </row>
    <row r="30" spans="1:19" s="90" customFormat="1" ht="11.55" customHeight="1">
      <c r="B30" s="132"/>
      <c r="C30" s="133"/>
      <c r="D30" s="37"/>
      <c r="E30" s="37"/>
      <c r="F30" s="37"/>
      <c r="G30" s="41"/>
      <c r="H30" s="37"/>
      <c r="I30" s="41"/>
      <c r="J30" s="43"/>
      <c r="K30" s="37"/>
      <c r="L30" s="37"/>
      <c r="M30" s="41"/>
      <c r="N30" s="43"/>
      <c r="O30" s="41"/>
      <c r="P30" s="41"/>
      <c r="Q30" s="41"/>
      <c r="R30" s="43"/>
    </row>
    <row r="31" spans="1:19" s="133" customFormat="1" ht="23.25" customHeight="1" thickBot="1">
      <c r="A31" s="142" t="s">
        <v>236</v>
      </c>
      <c r="B31" s="143"/>
      <c r="D31" s="21">
        <f>SUM(D11,D29,D24)</f>
        <v>269999000</v>
      </c>
      <c r="E31" s="131"/>
      <c r="F31" s="21">
        <f>SUM(F11,F29,F24)</f>
        <v>270000000</v>
      </c>
      <c r="G31" s="134"/>
      <c r="H31" s="21">
        <f>SUM(H11,H29,H24)</f>
        <v>27000000</v>
      </c>
      <c r="I31" s="131"/>
      <c r="J31" s="21">
        <f>SUM(J11,J29,J24)</f>
        <v>824588422</v>
      </c>
      <c r="K31" s="14"/>
      <c r="L31" s="21">
        <f>SUM(L11,L29,L24)</f>
        <v>477973918</v>
      </c>
      <c r="M31" s="14"/>
      <c r="N31" s="21">
        <f>SUM(N11,N29,N24)</f>
        <v>1869561340</v>
      </c>
      <c r="O31" s="14"/>
      <c r="P31" s="21">
        <f>SUM(P11,P29,P24)</f>
        <v>498183957</v>
      </c>
      <c r="Q31" s="14"/>
      <c r="R31" s="21">
        <f>SUM(R11,R29,R24)</f>
        <v>2367745297</v>
      </c>
      <c r="S31" s="152"/>
    </row>
    <row r="32" spans="1:19" ht="23.25" customHeight="1" thickTop="1">
      <c r="J32" s="93"/>
      <c r="L32" s="93"/>
      <c r="N32" s="93"/>
      <c r="P32" s="100"/>
      <c r="R32" s="93"/>
    </row>
    <row r="33" spans="10:18" ht="23.25" customHeight="1">
      <c r="J33" s="93"/>
      <c r="K33" s="93"/>
      <c r="L33" s="105"/>
      <c r="M33" s="93"/>
      <c r="N33" s="93"/>
      <c r="P33" s="103"/>
      <c r="R33" s="93"/>
    </row>
    <row r="34" spans="10:18" ht="23.25" customHeight="1">
      <c r="J34" s="93"/>
      <c r="L34" s="103"/>
      <c r="N34" s="93"/>
      <c r="P34" s="93"/>
    </row>
    <row r="35" spans="10:18" ht="23.25" customHeight="1">
      <c r="J35" s="93"/>
      <c r="L35" s="104"/>
      <c r="P35" s="100"/>
      <c r="R35" s="102"/>
    </row>
    <row r="36" spans="10:18" ht="23.25" customHeight="1">
      <c r="J36" s="93"/>
      <c r="L36" s="104"/>
    </row>
    <row r="37" spans="10:18" ht="23.25" customHeight="1">
      <c r="J37" s="101"/>
      <c r="P37" s="93"/>
    </row>
    <row r="52" spans="11:12" ht="23.25" customHeight="1">
      <c r="K52" s="27">
        <f>D52-F52</f>
        <v>0</v>
      </c>
    </row>
    <row r="61" spans="11:12" ht="23.25" customHeight="1">
      <c r="L61" s="90"/>
    </row>
    <row r="95" ht="17.55" customHeight="1"/>
    <row r="102" ht="16.5" customHeight="1"/>
    <row r="108" ht="17.55" customHeight="1"/>
    <row r="110" ht="17.55" customHeight="1"/>
    <row r="115" ht="15.75" customHeight="1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73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opLeftCell="A3" zoomScaleNormal="100" zoomScaleSheetLayoutView="85" workbookViewId="0">
      <selection activeCell="U15" sqref="U15"/>
    </sheetView>
  </sheetViews>
  <sheetFormatPr defaultColWidth="8.75" defaultRowHeight="21.6"/>
  <cols>
    <col min="1" max="1" width="51.75" style="27" customWidth="1"/>
    <col min="2" max="2" width="8" style="99" customWidth="1"/>
    <col min="3" max="3" width="1.375" style="27" customWidth="1"/>
    <col min="4" max="4" width="16.125" style="27" customWidth="1"/>
    <col min="5" max="5" width="1.375" style="27" customWidth="1"/>
    <col min="6" max="6" width="16.125" style="27" customWidth="1"/>
    <col min="7" max="7" width="1.125" style="27" customWidth="1"/>
    <col min="8" max="8" width="16.125" style="27" customWidth="1"/>
    <col min="9" max="9" width="1.125" style="27" customWidth="1"/>
    <col min="10" max="10" width="16.125" style="27" customWidth="1"/>
    <col min="11" max="11" width="1.125" style="27" customWidth="1"/>
    <col min="12" max="12" width="18.25" style="27" customWidth="1"/>
    <col min="13" max="13" width="1.375" style="27" hidden="1" customWidth="1"/>
    <col min="14" max="14" width="14.125" style="27" hidden="1" customWidth="1"/>
    <col min="15" max="15" width="1.375" style="27" hidden="1" customWidth="1"/>
    <col min="16" max="16" width="14.125" style="27" hidden="1" customWidth="1"/>
    <col min="17" max="17" width="1.375" style="27" customWidth="1"/>
    <col min="18" max="18" width="16.125" style="27" customWidth="1"/>
    <col min="19" max="16384" width="8.75" style="172"/>
  </cols>
  <sheetData>
    <row r="1" spans="1:18" ht="23.4">
      <c r="A1" s="96" t="s">
        <v>0</v>
      </c>
      <c r="B1" s="97"/>
      <c r="M1" s="109"/>
      <c r="N1" s="109"/>
      <c r="O1" s="109"/>
      <c r="P1" s="109"/>
      <c r="Q1" s="109"/>
      <c r="R1" s="225"/>
    </row>
    <row r="2" spans="1:18" ht="23.4">
      <c r="A2" s="96" t="s">
        <v>86</v>
      </c>
      <c r="B2" s="97"/>
      <c r="J2" s="225"/>
      <c r="M2" s="225"/>
      <c r="N2" s="225"/>
      <c r="O2" s="225"/>
      <c r="P2" s="225"/>
      <c r="Q2" s="225"/>
      <c r="R2" s="225"/>
    </row>
    <row r="3" spans="1:18" ht="19.05" customHeight="1">
      <c r="A3" s="96"/>
      <c r="B3" s="97"/>
    </row>
    <row r="4" spans="1:18" ht="22.2">
      <c r="A4" s="18"/>
      <c r="B4" s="9"/>
      <c r="C4" s="18"/>
      <c r="D4" s="227" t="s">
        <v>57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18" ht="43.2" customHeight="1">
      <c r="A5" s="18"/>
      <c r="B5" s="9"/>
      <c r="C5" s="18"/>
      <c r="D5" s="222"/>
      <c r="E5" s="222"/>
      <c r="F5" s="29"/>
      <c r="G5" s="222"/>
      <c r="H5" s="234" t="s">
        <v>65</v>
      </c>
      <c r="I5" s="234"/>
      <c r="J5" s="234"/>
      <c r="K5" s="18"/>
      <c r="L5" s="235" t="s">
        <v>84</v>
      </c>
      <c r="M5" s="235"/>
      <c r="N5" s="235"/>
      <c r="O5" s="235"/>
      <c r="P5" s="235"/>
      <c r="Q5" s="222"/>
      <c r="R5" s="222"/>
    </row>
    <row r="6" spans="1:18" ht="22.2">
      <c r="A6" s="6"/>
      <c r="B6" s="8"/>
      <c r="C6" s="29"/>
      <c r="D6" s="29" t="s">
        <v>41</v>
      </c>
      <c r="E6" s="29"/>
      <c r="F6" s="29" t="s">
        <v>27</v>
      </c>
      <c r="G6" s="29"/>
      <c r="H6" s="29"/>
      <c r="I6" s="18"/>
      <c r="J6" s="18"/>
      <c r="K6" s="71"/>
      <c r="L6" s="224" t="s">
        <v>61</v>
      </c>
      <c r="M6" s="29"/>
      <c r="N6" s="224"/>
      <c r="O6" s="29"/>
      <c r="P6" s="78" t="s">
        <v>87</v>
      </c>
      <c r="Q6" s="29"/>
    </row>
    <row r="7" spans="1:18">
      <c r="A7" s="18"/>
      <c r="B7" s="9"/>
      <c r="C7" s="29"/>
      <c r="D7" s="29" t="s">
        <v>45</v>
      </c>
      <c r="E7" s="29"/>
      <c r="F7" s="29" t="s">
        <v>106</v>
      </c>
      <c r="G7" s="29"/>
      <c r="H7" s="224" t="s">
        <v>78</v>
      </c>
      <c r="I7" s="29"/>
      <c r="J7" s="29"/>
      <c r="K7" s="29"/>
      <c r="L7" s="224" t="s">
        <v>89</v>
      </c>
      <c r="M7" s="29"/>
      <c r="N7" s="224" t="s">
        <v>174</v>
      </c>
      <c r="O7" s="29"/>
      <c r="P7" s="78" t="s">
        <v>118</v>
      </c>
      <c r="Q7" s="29"/>
      <c r="R7" s="29" t="s">
        <v>47</v>
      </c>
    </row>
    <row r="8" spans="1:18">
      <c r="A8" s="18"/>
      <c r="B8" s="223" t="s">
        <v>2</v>
      </c>
      <c r="C8" s="29"/>
      <c r="D8" s="29" t="s">
        <v>46</v>
      </c>
      <c r="E8" s="29"/>
      <c r="F8" s="29" t="s">
        <v>136</v>
      </c>
      <c r="G8" s="29"/>
      <c r="H8" s="224" t="s">
        <v>79</v>
      </c>
      <c r="I8" s="71"/>
      <c r="J8" s="29" t="s">
        <v>36</v>
      </c>
      <c r="K8" s="29"/>
      <c r="L8" s="224" t="s">
        <v>25</v>
      </c>
      <c r="M8" s="29"/>
      <c r="N8" s="224" t="s">
        <v>135</v>
      </c>
      <c r="O8" s="29"/>
      <c r="P8" s="78" t="s">
        <v>16</v>
      </c>
      <c r="Q8" s="29"/>
      <c r="R8" s="29" t="s">
        <v>35</v>
      </c>
    </row>
    <row r="9" spans="1:18">
      <c r="A9" s="18"/>
      <c r="B9" s="223"/>
      <c r="C9" s="29"/>
      <c r="D9" s="228" t="s">
        <v>37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8" ht="22.2">
      <c r="A10" s="6" t="s">
        <v>209</v>
      </c>
      <c r="B10" s="223"/>
      <c r="C10" s="29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</row>
    <row r="11" spans="1:18" ht="22.2">
      <c r="A11" s="98" t="s">
        <v>210</v>
      </c>
      <c r="B11" s="223"/>
      <c r="C11" s="29"/>
      <c r="D11" s="34">
        <v>269999000</v>
      </c>
      <c r="E11" s="34"/>
      <c r="F11" s="34">
        <v>270000000</v>
      </c>
      <c r="G11" s="34">
        <v>0</v>
      </c>
      <c r="H11" s="34">
        <v>27000000</v>
      </c>
      <c r="I11" s="34"/>
      <c r="J11" s="34">
        <v>697475875</v>
      </c>
      <c r="K11" s="34"/>
      <c r="L11" s="34">
        <v>238068111</v>
      </c>
      <c r="M11" s="34"/>
      <c r="N11" s="87"/>
      <c r="O11" s="34"/>
      <c r="P11" s="34">
        <f>L11</f>
        <v>238068111</v>
      </c>
      <c r="Q11" s="34"/>
      <c r="R11" s="34">
        <f>SUM(D11:J11,P11)</f>
        <v>1502542986</v>
      </c>
    </row>
    <row r="12" spans="1:18" ht="13.5" customHeight="1">
      <c r="A12" s="98"/>
      <c r="B12" s="64"/>
      <c r="C12" s="222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ht="22.2">
      <c r="A13" s="98" t="s">
        <v>91</v>
      </c>
      <c r="B13" s="64"/>
      <c r="C13" s="222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ht="22.2">
      <c r="A14" s="97" t="s">
        <v>92</v>
      </c>
      <c r="B14" s="64"/>
      <c r="C14" s="22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s="215" customFormat="1">
      <c r="A15" s="90" t="s">
        <v>93</v>
      </c>
      <c r="B15" s="214">
        <v>26</v>
      </c>
      <c r="C15" s="224"/>
      <c r="D15" s="86">
        <v>0</v>
      </c>
      <c r="E15" s="41"/>
      <c r="F15" s="86">
        <v>0</v>
      </c>
      <c r="G15" s="41"/>
      <c r="H15" s="86">
        <v>0</v>
      </c>
      <c r="I15" s="41"/>
      <c r="J15" s="114">
        <v>-88343673</v>
      </c>
      <c r="K15" s="41"/>
      <c r="L15" s="162">
        <v>0</v>
      </c>
      <c r="M15" s="41"/>
      <c r="N15" s="116"/>
      <c r="O15" s="41"/>
      <c r="P15" s="37" t="s">
        <v>26</v>
      </c>
      <c r="Q15" s="41"/>
      <c r="R15" s="41">
        <f>SUM(D15:J15,L15)</f>
        <v>-88343673</v>
      </c>
    </row>
    <row r="16" spans="1:18" ht="22.2">
      <c r="A16" s="97" t="s">
        <v>94</v>
      </c>
      <c r="B16" s="64"/>
      <c r="C16" s="222"/>
      <c r="D16" s="115">
        <v>0</v>
      </c>
      <c r="E16" s="34"/>
      <c r="F16" s="115">
        <v>0</v>
      </c>
      <c r="G16" s="34"/>
      <c r="H16" s="115">
        <v>0</v>
      </c>
      <c r="I16" s="34"/>
      <c r="J16" s="84">
        <f>SUM(J15)</f>
        <v>-88343673</v>
      </c>
      <c r="K16" s="34"/>
      <c r="L16" s="84">
        <f>SUM(L15)</f>
        <v>0</v>
      </c>
      <c r="M16" s="34"/>
      <c r="N16" s="35" t="s">
        <v>26</v>
      </c>
      <c r="O16" s="34"/>
      <c r="P16" s="35" t="s">
        <v>26</v>
      </c>
      <c r="Q16" s="34"/>
      <c r="R16" s="84">
        <f>SUM(R15)</f>
        <v>-88343673</v>
      </c>
    </row>
    <row r="17" spans="1:18" ht="27" customHeight="1">
      <c r="A17" s="98" t="s">
        <v>96</v>
      </c>
      <c r="B17" s="64"/>
      <c r="C17" s="222"/>
      <c r="D17" s="115">
        <f>D15</f>
        <v>0</v>
      </c>
      <c r="E17" s="34"/>
      <c r="F17" s="115">
        <f>F15</f>
        <v>0</v>
      </c>
      <c r="G17" s="34"/>
      <c r="H17" s="115">
        <f>H15</f>
        <v>0</v>
      </c>
      <c r="I17" s="34"/>
      <c r="J17" s="84">
        <f>SUM(J16)</f>
        <v>-88343673</v>
      </c>
      <c r="K17" s="34"/>
      <c r="L17" s="171">
        <f>L15</f>
        <v>0</v>
      </c>
      <c r="M17" s="34"/>
      <c r="N17" s="35" t="s">
        <v>26</v>
      </c>
      <c r="O17" s="34"/>
      <c r="P17" s="35" t="s">
        <v>26</v>
      </c>
      <c r="Q17" s="34"/>
      <c r="R17" s="84">
        <f>SUM(R16)</f>
        <v>-88343673</v>
      </c>
    </row>
    <row r="18" spans="1:18" ht="13.5" customHeight="1">
      <c r="A18" s="98"/>
      <c r="B18" s="64"/>
      <c r="C18" s="222"/>
      <c r="D18" s="33"/>
      <c r="E18" s="34"/>
      <c r="F18" s="33"/>
      <c r="G18" s="34"/>
      <c r="H18" s="33"/>
      <c r="I18" s="34"/>
      <c r="J18" s="34"/>
      <c r="K18" s="34"/>
      <c r="L18" s="33"/>
      <c r="M18" s="34"/>
      <c r="N18" s="34"/>
      <c r="O18" s="34"/>
      <c r="P18" s="34"/>
      <c r="Q18" s="34"/>
      <c r="R18" s="34"/>
    </row>
    <row r="19" spans="1:18" ht="22.2">
      <c r="A19" s="98" t="s">
        <v>107</v>
      </c>
      <c r="B19" s="132"/>
      <c r="C19" s="212"/>
      <c r="D19" s="38"/>
      <c r="E19" s="30"/>
      <c r="F19" s="38"/>
      <c r="G19" s="30"/>
      <c r="H19" s="38"/>
      <c r="I19" s="30"/>
      <c r="J19" s="30"/>
      <c r="K19" s="30"/>
      <c r="L19" s="38"/>
      <c r="M19" s="30"/>
      <c r="N19" s="30"/>
      <c r="O19" s="30"/>
      <c r="P19" s="30"/>
      <c r="Q19" s="30"/>
      <c r="R19" s="30"/>
    </row>
    <row r="20" spans="1:18" s="215" customFormat="1">
      <c r="A20" s="90" t="s">
        <v>97</v>
      </c>
      <c r="B20" s="132"/>
      <c r="C20" s="133"/>
      <c r="D20" s="95">
        <v>0</v>
      </c>
      <c r="E20" s="41"/>
      <c r="F20" s="95">
        <v>0</v>
      </c>
      <c r="G20" s="41"/>
      <c r="H20" s="95">
        <v>0</v>
      </c>
      <c r="I20" s="41"/>
      <c r="J20" s="83">
        <v>192002297</v>
      </c>
      <c r="K20" s="41"/>
      <c r="L20" s="83">
        <v>0</v>
      </c>
      <c r="M20" s="41"/>
      <c r="N20" s="117" t="s">
        <v>26</v>
      </c>
      <c r="O20" s="41"/>
      <c r="P20" s="117" t="s">
        <v>26</v>
      </c>
      <c r="Q20" s="41"/>
      <c r="R20" s="41">
        <f>SUM(D20:L20)</f>
        <v>192002297</v>
      </c>
    </row>
    <row r="21" spans="1:18" s="215" customFormat="1">
      <c r="A21" s="90" t="s">
        <v>98</v>
      </c>
      <c r="B21" s="214"/>
      <c r="C21" s="224"/>
      <c r="D21" s="86">
        <v>0</v>
      </c>
      <c r="E21" s="41"/>
      <c r="F21" s="86">
        <v>0</v>
      </c>
      <c r="G21" s="41"/>
      <c r="H21" s="86">
        <v>0</v>
      </c>
      <c r="I21" s="41"/>
      <c r="J21" s="114">
        <v>0</v>
      </c>
      <c r="K21" s="41"/>
      <c r="L21" s="162">
        <v>48193600</v>
      </c>
      <c r="M21" s="41"/>
      <c r="N21" s="116" t="s">
        <v>26</v>
      </c>
      <c r="O21" s="41"/>
      <c r="P21" s="37" t="s">
        <v>26</v>
      </c>
      <c r="Q21" s="41"/>
      <c r="R21" s="41">
        <f>SUM(D21:L21)</f>
        <v>48193600</v>
      </c>
    </row>
    <row r="22" spans="1:18" ht="22.2">
      <c r="A22" s="98" t="s">
        <v>148</v>
      </c>
      <c r="B22" s="132"/>
      <c r="C22" s="212"/>
      <c r="D22" s="115">
        <v>0</v>
      </c>
      <c r="E22" s="34"/>
      <c r="F22" s="115">
        <v>0</v>
      </c>
      <c r="G22" s="34"/>
      <c r="H22" s="115">
        <v>0</v>
      </c>
      <c r="I22" s="34"/>
      <c r="J22" s="25">
        <f>SUM(J20:J21)</f>
        <v>192002297</v>
      </c>
      <c r="K22" s="34"/>
      <c r="L22" s="25">
        <f>SUM(L20:L21)</f>
        <v>48193600</v>
      </c>
      <c r="M22" s="34"/>
      <c r="N22" s="40">
        <f>SUM(N20:N21)</f>
        <v>0</v>
      </c>
      <c r="O22" s="34"/>
      <c r="P22" s="35" t="s">
        <v>26</v>
      </c>
      <c r="Q22" s="34"/>
      <c r="R22" s="40">
        <f>SUM(R20:R21)</f>
        <v>240195897</v>
      </c>
    </row>
    <row r="23" spans="1:18" ht="13.5" customHeight="1">
      <c r="A23" s="98"/>
      <c r="B23" s="132"/>
      <c r="C23" s="212"/>
      <c r="D23" s="38"/>
      <c r="E23" s="30"/>
      <c r="F23" s="38"/>
      <c r="G23" s="30"/>
      <c r="H23" s="38"/>
      <c r="I23" s="30"/>
      <c r="J23" s="30"/>
      <c r="K23" s="30"/>
      <c r="L23" s="38"/>
      <c r="M23" s="30"/>
      <c r="N23" s="38"/>
      <c r="O23" s="30"/>
      <c r="P23" s="30"/>
      <c r="Q23" s="30"/>
      <c r="R23" s="30"/>
    </row>
    <row r="24" spans="1:18" ht="22.8" thickBot="1">
      <c r="A24" s="142" t="s">
        <v>211</v>
      </c>
      <c r="B24" s="143"/>
      <c r="C24" s="212"/>
      <c r="D24" s="111">
        <f>SUM(D11,D22)</f>
        <v>269999000</v>
      </c>
      <c r="E24" s="34"/>
      <c r="F24" s="111">
        <f>SUM(F11,F22)</f>
        <v>270000000</v>
      </c>
      <c r="G24" s="34">
        <f>SUM(G12:G19)</f>
        <v>0</v>
      </c>
      <c r="H24" s="111">
        <f>SUM(H11,H22)</f>
        <v>27000000</v>
      </c>
      <c r="I24" s="34"/>
      <c r="J24" s="111">
        <f>SUM(J11,J22,J17)</f>
        <v>801134499</v>
      </c>
      <c r="K24" s="34"/>
      <c r="L24" s="111">
        <f>SUM(L11,L22,L17)</f>
        <v>286261711</v>
      </c>
      <c r="M24" s="34"/>
      <c r="N24" s="106" t="s">
        <v>26</v>
      </c>
      <c r="O24" s="34"/>
      <c r="P24" s="111">
        <v>238068111</v>
      </c>
      <c r="Q24" s="34"/>
      <c r="R24" s="111">
        <f>SUM(R11,R22,R17)</f>
        <v>1654395210</v>
      </c>
    </row>
    <row r="25" spans="1:18" ht="22.2" thickTop="1">
      <c r="J25" s="100"/>
      <c r="K25" s="100"/>
      <c r="L25" s="100"/>
      <c r="M25" s="100"/>
      <c r="N25" s="100"/>
      <c r="O25" s="100"/>
      <c r="P25" s="100"/>
      <c r="Q25" s="100"/>
      <c r="R25" s="100"/>
    </row>
    <row r="26" spans="1:18">
      <c r="N26" s="103"/>
    </row>
    <row r="30" spans="1:18">
      <c r="L30" s="89"/>
    </row>
    <row r="54" spans="11:11">
      <c r="K54" s="27">
        <f>D54-F54</f>
        <v>0</v>
      </c>
    </row>
  </sheetData>
  <mergeCells count="4">
    <mergeCell ref="D9:R9"/>
    <mergeCell ref="D4:R4"/>
    <mergeCell ref="H5:J5"/>
    <mergeCell ref="L5:P5"/>
  </mergeCells>
  <pageMargins left="0.7" right="0.7" top="0.48" bottom="0.5" header="0.5" footer="0.5"/>
  <pageSetup paperSize="9" scale="90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A29" zoomScaleNormal="100" zoomScaleSheetLayoutView="100" workbookViewId="0">
      <selection activeCell="B59" sqref="B59"/>
    </sheetView>
  </sheetViews>
  <sheetFormatPr defaultColWidth="8.75" defaultRowHeight="21.6"/>
  <cols>
    <col min="1" max="1" width="51.75" style="27" customWidth="1"/>
    <col min="2" max="2" width="7.25" style="99" customWidth="1"/>
    <col min="3" max="3" width="1.375" style="27" customWidth="1"/>
    <col min="4" max="4" width="16.125" style="27" customWidth="1"/>
    <col min="5" max="5" width="1.375" style="27" customWidth="1"/>
    <col min="6" max="6" width="16.125" style="27" customWidth="1"/>
    <col min="7" max="7" width="1.125" style="27" customWidth="1"/>
    <col min="8" max="8" width="16.125" style="27" customWidth="1"/>
    <col min="9" max="9" width="1.125" style="27" customWidth="1"/>
    <col min="10" max="10" width="16.125" style="27" customWidth="1"/>
    <col min="11" max="11" width="1.125" style="27" customWidth="1"/>
    <col min="12" max="12" width="18.25" style="27" customWidth="1"/>
    <col min="13" max="13" width="1.375" style="27" hidden="1" customWidth="1"/>
    <col min="14" max="14" width="14.125" style="27" hidden="1" customWidth="1"/>
    <col min="15" max="15" width="1.375" style="27" hidden="1" customWidth="1"/>
    <col min="16" max="16" width="14.125" style="27" hidden="1" customWidth="1"/>
    <col min="17" max="17" width="1.375" style="27" customWidth="1"/>
    <col min="18" max="18" width="16.125" style="27" customWidth="1"/>
    <col min="19" max="19" width="12.375" style="172" customWidth="1"/>
    <col min="20" max="16384" width="8.75" style="172"/>
  </cols>
  <sheetData>
    <row r="1" spans="1:18" ht="23.4" hidden="1">
      <c r="A1" s="96" t="s">
        <v>0</v>
      </c>
      <c r="B1" s="97"/>
      <c r="M1" s="109"/>
      <c r="N1" s="109"/>
      <c r="O1" s="109"/>
      <c r="P1" s="109"/>
      <c r="Q1" s="109"/>
      <c r="R1" s="225"/>
    </row>
    <row r="2" spans="1:18" ht="23.4" hidden="1">
      <c r="A2" s="96" t="s">
        <v>86</v>
      </c>
      <c r="B2" s="97"/>
      <c r="J2" s="225"/>
      <c r="M2" s="225"/>
      <c r="N2" s="225"/>
      <c r="O2" s="225"/>
      <c r="P2" s="225"/>
      <c r="Q2" s="225"/>
      <c r="R2" s="225"/>
    </row>
    <row r="3" spans="1:18" ht="23.4" hidden="1">
      <c r="A3" s="96"/>
      <c r="B3" s="97"/>
    </row>
    <row r="4" spans="1:18" ht="22.2" hidden="1">
      <c r="A4" s="18"/>
      <c r="B4" s="9"/>
      <c r="C4" s="18"/>
      <c r="D4" s="227" t="s">
        <v>57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18" ht="22.2" hidden="1">
      <c r="A5" s="18"/>
      <c r="B5" s="9"/>
      <c r="C5" s="18"/>
      <c r="D5" s="222"/>
      <c r="E5" s="222"/>
      <c r="F5" s="29"/>
      <c r="G5" s="222"/>
      <c r="H5" s="234" t="s">
        <v>65</v>
      </c>
      <c r="I5" s="234"/>
      <c r="J5" s="234"/>
      <c r="K5" s="18"/>
      <c r="L5" s="236" t="s">
        <v>84</v>
      </c>
      <c r="M5" s="236"/>
      <c r="N5" s="236"/>
      <c r="O5" s="236"/>
      <c r="P5" s="236"/>
      <c r="Q5" s="28"/>
      <c r="R5" s="222"/>
    </row>
    <row r="6" spans="1:18" ht="22.2" hidden="1">
      <c r="A6" s="18"/>
      <c r="B6" s="9"/>
      <c r="C6" s="18"/>
      <c r="D6" s="222"/>
      <c r="E6" s="222"/>
      <c r="F6" s="29"/>
      <c r="G6" s="222"/>
      <c r="H6" s="29"/>
      <c r="I6" s="29"/>
      <c r="J6" s="29"/>
      <c r="K6" s="18"/>
      <c r="L6" s="28"/>
      <c r="M6" s="28"/>
      <c r="N6" s="224" t="s">
        <v>131</v>
      </c>
      <c r="O6" s="28"/>
      <c r="P6" s="28"/>
      <c r="Q6" s="28"/>
      <c r="R6" s="222"/>
    </row>
    <row r="7" spans="1:18" ht="22.2" hidden="1">
      <c r="A7" s="18"/>
      <c r="B7" s="9"/>
      <c r="C7" s="18"/>
      <c r="D7" s="222"/>
      <c r="E7" s="222"/>
      <c r="F7" s="29"/>
      <c r="G7" s="222"/>
      <c r="H7" s="29"/>
      <c r="I7" s="29"/>
      <c r="J7" s="29"/>
      <c r="K7" s="18"/>
      <c r="L7" s="28"/>
      <c r="M7" s="28"/>
      <c r="N7" s="224" t="s">
        <v>132</v>
      </c>
      <c r="O7" s="28"/>
      <c r="P7" s="78" t="s">
        <v>119</v>
      </c>
      <c r="Q7" s="28"/>
      <c r="R7" s="222"/>
    </row>
    <row r="8" spans="1:18" ht="22.2" hidden="1">
      <c r="A8" s="6"/>
      <c r="B8" s="8"/>
      <c r="C8" s="29"/>
      <c r="D8" s="29" t="s">
        <v>41</v>
      </c>
      <c r="E8" s="29"/>
      <c r="F8" s="71"/>
      <c r="G8" s="29"/>
      <c r="H8" s="29"/>
      <c r="I8" s="18"/>
      <c r="J8" s="18"/>
      <c r="K8" s="71"/>
      <c r="L8" s="28" t="s">
        <v>61</v>
      </c>
      <c r="M8" s="29"/>
      <c r="N8" s="224" t="s">
        <v>133</v>
      </c>
      <c r="O8" s="29"/>
      <c r="P8" s="78" t="s">
        <v>87</v>
      </c>
      <c r="Q8" s="29"/>
      <c r="R8" s="29" t="s">
        <v>47</v>
      </c>
    </row>
    <row r="9" spans="1:18" hidden="1">
      <c r="A9" s="18"/>
      <c r="B9" s="9"/>
      <c r="C9" s="29"/>
      <c r="D9" s="29" t="s">
        <v>45</v>
      </c>
      <c r="E9" s="29"/>
      <c r="F9" s="29" t="s">
        <v>27</v>
      </c>
      <c r="G9" s="29"/>
      <c r="H9" s="29" t="s">
        <v>99</v>
      </c>
      <c r="I9" s="29"/>
      <c r="J9" s="29"/>
      <c r="K9" s="29"/>
      <c r="L9" s="28" t="s">
        <v>89</v>
      </c>
      <c r="M9" s="29"/>
      <c r="N9" s="224" t="s">
        <v>134</v>
      </c>
      <c r="O9" s="29"/>
      <c r="P9" s="78" t="s">
        <v>118</v>
      </c>
      <c r="Q9" s="29"/>
      <c r="R9" s="29" t="s">
        <v>35</v>
      </c>
    </row>
    <row r="10" spans="1:18" hidden="1">
      <c r="A10" s="18"/>
      <c r="B10" s="223" t="s">
        <v>2</v>
      </c>
      <c r="C10" s="29"/>
      <c r="D10" s="29" t="s">
        <v>46</v>
      </c>
      <c r="E10" s="29"/>
      <c r="F10" s="28" t="s">
        <v>106</v>
      </c>
      <c r="G10" s="29"/>
      <c r="H10" s="29" t="s">
        <v>100</v>
      </c>
      <c r="I10" s="71"/>
      <c r="J10" s="29" t="s">
        <v>36</v>
      </c>
      <c r="K10" s="29"/>
      <c r="L10" s="29" t="s">
        <v>25</v>
      </c>
      <c r="M10" s="29"/>
      <c r="N10" s="224" t="s">
        <v>135</v>
      </c>
      <c r="O10" s="29"/>
      <c r="P10" s="78" t="s">
        <v>16</v>
      </c>
      <c r="Q10" s="29"/>
      <c r="R10" s="29" t="s">
        <v>80</v>
      </c>
    </row>
    <row r="11" spans="1:18" hidden="1">
      <c r="A11" s="18"/>
      <c r="B11" s="223"/>
      <c r="C11" s="29"/>
      <c r="D11" s="228" t="s">
        <v>37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</row>
    <row r="12" spans="1:18" ht="22.2" hidden="1">
      <c r="A12" s="6" t="s">
        <v>114</v>
      </c>
      <c r="B12" s="223"/>
      <c r="C12" s="29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</row>
    <row r="13" spans="1:18" ht="22.2" hidden="1">
      <c r="A13" s="209" t="s">
        <v>126</v>
      </c>
      <c r="B13" s="223"/>
      <c r="C13" s="29"/>
      <c r="D13" s="34">
        <v>269999000</v>
      </c>
      <c r="E13" s="34"/>
      <c r="F13" s="34">
        <v>270000000</v>
      </c>
      <c r="G13" s="34">
        <v>0</v>
      </c>
      <c r="H13" s="34">
        <v>27000000</v>
      </c>
      <c r="I13" s="34"/>
      <c r="J13" s="34">
        <v>335454400</v>
      </c>
      <c r="K13" s="34"/>
      <c r="L13" s="34">
        <v>209440380</v>
      </c>
      <c r="M13" s="34"/>
      <c r="N13" s="36" t="s">
        <v>26</v>
      </c>
      <c r="O13" s="34"/>
      <c r="P13" s="14">
        <v>209440380</v>
      </c>
      <c r="Q13" s="34"/>
      <c r="R13" s="34">
        <v>1111893780</v>
      </c>
    </row>
    <row r="14" spans="1:18" hidden="1">
      <c r="A14" s="80" t="s">
        <v>125</v>
      </c>
      <c r="B14" s="223"/>
      <c r="C14" s="29"/>
      <c r="D14" s="110" t="s">
        <v>26</v>
      </c>
      <c r="E14" s="223"/>
      <c r="F14" s="110" t="s">
        <v>26</v>
      </c>
      <c r="G14" s="223"/>
      <c r="H14" s="110" t="s">
        <v>26</v>
      </c>
      <c r="I14" s="223"/>
      <c r="J14" s="118">
        <v>13310421</v>
      </c>
      <c r="K14" s="223"/>
      <c r="L14" s="118">
        <v>-41888076</v>
      </c>
      <c r="M14" s="223"/>
      <c r="N14" s="110" t="s">
        <v>26</v>
      </c>
      <c r="O14" s="223"/>
      <c r="P14" s="210">
        <f>SUM(L14:N14)</f>
        <v>-41888076</v>
      </c>
      <c r="Q14" s="223"/>
      <c r="R14" s="211">
        <f>SUM(J14,P14)</f>
        <v>-28577655</v>
      </c>
    </row>
    <row r="15" spans="1:18" ht="22.2" hidden="1">
      <c r="A15" s="98" t="s">
        <v>115</v>
      </c>
      <c r="B15" s="64"/>
      <c r="C15" s="222"/>
      <c r="D15" s="40">
        <f>SUM(D13:D14)</f>
        <v>269999000</v>
      </c>
      <c r="E15" s="34"/>
      <c r="F15" s="40">
        <f>SUM(F13:F14)</f>
        <v>270000000</v>
      </c>
      <c r="G15" s="34">
        <v>0</v>
      </c>
      <c r="H15" s="40">
        <f>SUM(H13:H14)</f>
        <v>27000000</v>
      </c>
      <c r="I15" s="34"/>
      <c r="J15" s="40">
        <f>SUM(J13:J14)</f>
        <v>348764821</v>
      </c>
      <c r="K15" s="34"/>
      <c r="L15" s="40">
        <f>SUM(L13:L14)</f>
        <v>167552304</v>
      </c>
      <c r="M15" s="34"/>
      <c r="N15" s="35" t="s">
        <v>26</v>
      </c>
      <c r="O15" s="34"/>
      <c r="P15" s="40">
        <f>SUM(P13:P14)</f>
        <v>167552304</v>
      </c>
      <c r="Q15" s="34"/>
      <c r="R15" s="40">
        <f>SUM(R13:R14)</f>
        <v>1083316125</v>
      </c>
    </row>
    <row r="16" spans="1:18" ht="22.2" hidden="1">
      <c r="A16" s="98"/>
      <c r="B16" s="64"/>
      <c r="C16" s="22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22.2" hidden="1">
      <c r="A17" s="98" t="s">
        <v>91</v>
      </c>
      <c r="B17" s="64"/>
      <c r="C17" s="222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ht="22.2" hidden="1">
      <c r="A18" s="97" t="s">
        <v>92</v>
      </c>
      <c r="B18" s="64"/>
      <c r="C18" s="222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22.2" hidden="1">
      <c r="A19" s="89" t="s">
        <v>93</v>
      </c>
      <c r="B19" s="223">
        <v>36</v>
      </c>
      <c r="C19" s="222"/>
      <c r="D19" s="32" t="s">
        <v>26</v>
      </c>
      <c r="E19" s="34"/>
      <c r="F19" s="32" t="s">
        <v>26</v>
      </c>
      <c r="G19" s="34"/>
      <c r="H19" s="32" t="s">
        <v>26</v>
      </c>
      <c r="I19" s="34"/>
      <c r="J19" s="31">
        <v>-153899430</v>
      </c>
      <c r="K19" s="34"/>
      <c r="L19" s="32" t="s">
        <v>26</v>
      </c>
      <c r="M19" s="34"/>
      <c r="N19" s="77" t="s">
        <v>26</v>
      </c>
      <c r="O19" s="34"/>
      <c r="P19" s="36" t="s">
        <v>26</v>
      </c>
      <c r="Q19" s="34"/>
      <c r="R19" s="39">
        <v>-153899430</v>
      </c>
    </row>
    <row r="20" spans="1:18" ht="22.2" hidden="1">
      <c r="A20" s="97" t="s">
        <v>94</v>
      </c>
      <c r="B20" s="64"/>
      <c r="C20" s="222"/>
      <c r="D20" s="26" t="s">
        <v>26</v>
      </c>
      <c r="E20" s="34"/>
      <c r="F20" s="26" t="s">
        <v>26</v>
      </c>
      <c r="G20" s="34"/>
      <c r="H20" s="26" t="s">
        <v>26</v>
      </c>
      <c r="I20" s="34"/>
      <c r="J20" s="40">
        <v>-153899430</v>
      </c>
      <c r="K20" s="34"/>
      <c r="L20" s="26" t="s">
        <v>26</v>
      </c>
      <c r="M20" s="34"/>
      <c r="N20" s="35" t="s">
        <v>26</v>
      </c>
      <c r="O20" s="34"/>
      <c r="P20" s="35" t="s">
        <v>26</v>
      </c>
      <c r="Q20" s="34"/>
      <c r="R20" s="40">
        <v>-153899430</v>
      </c>
    </row>
    <row r="21" spans="1:18" ht="22.2" hidden="1">
      <c r="A21" s="98" t="s">
        <v>96</v>
      </c>
      <c r="B21" s="64"/>
      <c r="C21" s="222"/>
      <c r="D21" s="26" t="s">
        <v>26</v>
      </c>
      <c r="E21" s="34"/>
      <c r="F21" s="26" t="s">
        <v>26</v>
      </c>
      <c r="G21" s="34"/>
      <c r="H21" s="26" t="s">
        <v>26</v>
      </c>
      <c r="I21" s="34"/>
      <c r="J21" s="40">
        <v>-153899430</v>
      </c>
      <c r="K21" s="34"/>
      <c r="L21" s="26" t="s">
        <v>26</v>
      </c>
      <c r="M21" s="34"/>
      <c r="N21" s="35" t="s">
        <v>26</v>
      </c>
      <c r="O21" s="34"/>
      <c r="P21" s="35" t="s">
        <v>26</v>
      </c>
      <c r="Q21" s="34"/>
      <c r="R21" s="40">
        <v>-153899430</v>
      </c>
    </row>
    <row r="22" spans="1:18" ht="22.2" hidden="1">
      <c r="A22" s="98"/>
      <c r="B22" s="64"/>
      <c r="C22" s="222"/>
      <c r="D22" s="33"/>
      <c r="E22" s="34"/>
      <c r="F22" s="33"/>
      <c r="G22" s="34"/>
      <c r="H22" s="33"/>
      <c r="I22" s="34"/>
      <c r="J22" s="34"/>
      <c r="K22" s="34"/>
      <c r="L22" s="33"/>
      <c r="M22" s="34"/>
      <c r="N22" s="34"/>
      <c r="O22" s="34"/>
      <c r="P22" s="34"/>
      <c r="Q22" s="34"/>
      <c r="R22" s="34"/>
    </row>
    <row r="23" spans="1:18" ht="22.2" hidden="1">
      <c r="A23" s="98" t="s">
        <v>107</v>
      </c>
      <c r="B23" s="132"/>
      <c r="C23" s="212"/>
      <c r="D23" s="38"/>
      <c r="E23" s="30"/>
      <c r="F23" s="38"/>
      <c r="G23" s="30"/>
      <c r="H23" s="38"/>
      <c r="I23" s="30"/>
      <c r="J23" s="30"/>
      <c r="K23" s="30"/>
      <c r="L23" s="38"/>
      <c r="M23" s="30"/>
      <c r="N23" s="30"/>
      <c r="O23" s="30"/>
      <c r="P23" s="30"/>
      <c r="Q23" s="30"/>
      <c r="R23" s="30"/>
    </row>
    <row r="24" spans="1:18" ht="22.2" hidden="1">
      <c r="A24" s="90" t="s">
        <v>97</v>
      </c>
      <c r="B24" s="132"/>
      <c r="C24" s="212"/>
      <c r="D24" s="33" t="s">
        <v>26</v>
      </c>
      <c r="E24" s="30"/>
      <c r="F24" s="33" t="s">
        <v>26</v>
      </c>
      <c r="G24" s="30"/>
      <c r="H24" s="33" t="s">
        <v>26</v>
      </c>
      <c r="I24" s="30"/>
      <c r="J24" s="30">
        <f>'PL 10'!J31</f>
        <v>192002297</v>
      </c>
      <c r="K24" s="30"/>
      <c r="L24" s="33" t="s">
        <v>26</v>
      </c>
      <c r="M24" s="30"/>
      <c r="N24" s="69" t="s">
        <v>26</v>
      </c>
      <c r="O24" s="30"/>
      <c r="P24" s="69" t="s">
        <v>26</v>
      </c>
      <c r="Q24" s="30"/>
      <c r="R24" s="69">
        <f>J24</f>
        <v>192002297</v>
      </c>
    </row>
    <row r="25" spans="1:18" ht="22.2" hidden="1">
      <c r="A25" s="90" t="s">
        <v>98</v>
      </c>
      <c r="B25" s="132"/>
      <c r="C25" s="212"/>
      <c r="D25" s="32" t="s">
        <v>26</v>
      </c>
      <c r="E25" s="30"/>
      <c r="F25" s="32" t="s">
        <v>26</v>
      </c>
      <c r="G25" s="30"/>
      <c r="H25" s="32" t="s">
        <v>26</v>
      </c>
      <c r="I25" s="30"/>
      <c r="J25" s="32" t="s">
        <v>26</v>
      </c>
      <c r="K25" s="30"/>
      <c r="L25" s="32" t="s">
        <v>26</v>
      </c>
      <c r="M25" s="30"/>
      <c r="N25" s="81" t="s">
        <v>26</v>
      </c>
      <c r="O25" s="30"/>
      <c r="P25" s="82" t="s">
        <v>26</v>
      </c>
      <c r="Q25" s="30"/>
      <c r="R25" s="82" t="s">
        <v>26</v>
      </c>
    </row>
    <row r="26" spans="1:18" ht="22.2" hidden="1">
      <c r="A26" s="98" t="s">
        <v>108</v>
      </c>
      <c r="B26" s="132"/>
      <c r="C26" s="212"/>
      <c r="D26" s="26" t="s">
        <v>26</v>
      </c>
      <c r="E26" s="34"/>
      <c r="F26" s="26" t="s">
        <v>26</v>
      </c>
      <c r="G26" s="34"/>
      <c r="H26" s="26" t="s">
        <v>26</v>
      </c>
      <c r="I26" s="34"/>
      <c r="J26" s="40">
        <f>SUM(J24:J25)</f>
        <v>192002297</v>
      </c>
      <c r="K26" s="34"/>
      <c r="L26" s="26" t="s">
        <v>26</v>
      </c>
      <c r="M26" s="34"/>
      <c r="N26" s="26" t="s">
        <v>26</v>
      </c>
      <c r="O26" s="34"/>
      <c r="P26" s="26" t="s">
        <v>26</v>
      </c>
      <c r="Q26" s="34"/>
      <c r="R26" s="40">
        <f>SUM(R24:R25)</f>
        <v>192002297</v>
      </c>
    </row>
    <row r="27" spans="1:18" ht="22.2" hidden="1">
      <c r="A27" s="98"/>
      <c r="B27" s="132"/>
      <c r="C27" s="212"/>
      <c r="D27" s="38"/>
      <c r="E27" s="30"/>
      <c r="F27" s="38"/>
      <c r="G27" s="30"/>
      <c r="H27" s="38"/>
      <c r="I27" s="30"/>
      <c r="J27" s="30"/>
      <c r="K27" s="30"/>
      <c r="L27" s="38"/>
      <c r="M27" s="30"/>
      <c r="N27" s="30"/>
      <c r="O27" s="30"/>
      <c r="P27" s="30"/>
      <c r="Q27" s="30"/>
      <c r="R27" s="30"/>
    </row>
    <row r="28" spans="1:18" ht="22.8" hidden="1" thickBot="1">
      <c r="A28" s="142" t="s">
        <v>116</v>
      </c>
      <c r="B28" s="143"/>
      <c r="C28" s="212"/>
      <c r="D28" s="111">
        <f>SUM(D15,D21,D26)</f>
        <v>269999000</v>
      </c>
      <c r="E28" s="34"/>
      <c r="F28" s="111">
        <f>SUM(F15,F21,F26)</f>
        <v>270000000</v>
      </c>
      <c r="G28" s="34">
        <v>0</v>
      </c>
      <c r="H28" s="111">
        <f>SUM(H15,H21,H26)</f>
        <v>27000000</v>
      </c>
      <c r="I28" s="34"/>
      <c r="J28" s="111">
        <f>SUM(J15,J21,J26)</f>
        <v>386867688</v>
      </c>
      <c r="K28" s="34"/>
      <c r="L28" s="111">
        <f>SUM(L15,L21,L26)</f>
        <v>167552304</v>
      </c>
      <c r="M28" s="34"/>
      <c r="N28" s="111">
        <f>SUM(N15,N21,N26)</f>
        <v>0</v>
      </c>
      <c r="O28" s="34"/>
      <c r="P28" s="111">
        <f>SUM(P15,P21,P26)</f>
        <v>167552304</v>
      </c>
      <c r="Q28" s="34"/>
      <c r="R28" s="111">
        <f>SUM(R15,R21,R26)</f>
        <v>1121418992</v>
      </c>
    </row>
    <row r="29" spans="1:18" ht="23.4">
      <c r="A29" s="96" t="s">
        <v>0</v>
      </c>
      <c r="B29" s="97"/>
      <c r="M29" s="109"/>
      <c r="N29" s="109"/>
      <c r="O29" s="109"/>
      <c r="P29" s="109"/>
      <c r="Q29" s="109"/>
      <c r="R29" s="225"/>
    </row>
    <row r="30" spans="1:18" ht="23.4">
      <c r="A30" s="96" t="s">
        <v>86</v>
      </c>
      <c r="B30" s="97"/>
      <c r="J30" s="225"/>
      <c r="M30" s="225"/>
      <c r="N30" s="225"/>
      <c r="O30" s="225"/>
      <c r="P30" s="225"/>
      <c r="Q30" s="225"/>
      <c r="R30" s="225"/>
    </row>
    <row r="31" spans="1:18" ht="19.05" customHeight="1">
      <c r="A31" s="96"/>
      <c r="B31" s="97"/>
    </row>
    <row r="32" spans="1:18" ht="22.2">
      <c r="A32" s="18"/>
      <c r="B32" s="9"/>
      <c r="C32" s="18"/>
      <c r="D32" s="227" t="s">
        <v>57</v>
      </c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</row>
    <row r="33" spans="1:19" ht="43.2" customHeight="1">
      <c r="A33" s="18"/>
      <c r="B33" s="9"/>
      <c r="C33" s="18"/>
      <c r="D33" s="222"/>
      <c r="E33" s="222"/>
      <c r="F33" s="29"/>
      <c r="G33" s="222"/>
      <c r="H33" s="234" t="s">
        <v>65</v>
      </c>
      <c r="I33" s="234"/>
      <c r="J33" s="234"/>
      <c r="K33" s="18"/>
      <c r="L33" s="235" t="s">
        <v>84</v>
      </c>
      <c r="M33" s="235"/>
      <c r="N33" s="235"/>
      <c r="O33" s="235"/>
      <c r="P33" s="235"/>
      <c r="Q33" s="222"/>
      <c r="R33" s="222"/>
    </row>
    <row r="34" spans="1:19" ht="22.2">
      <c r="A34" s="6"/>
      <c r="B34" s="8"/>
      <c r="C34" s="29"/>
      <c r="D34" s="29" t="s">
        <v>41</v>
      </c>
      <c r="E34" s="29"/>
      <c r="F34" s="29" t="s">
        <v>27</v>
      </c>
      <c r="G34" s="29"/>
      <c r="H34" s="29"/>
      <c r="I34" s="18"/>
      <c r="J34" s="18"/>
      <c r="K34" s="71"/>
      <c r="L34" s="224" t="s">
        <v>61</v>
      </c>
      <c r="M34" s="29"/>
      <c r="N34" s="224"/>
      <c r="O34" s="29"/>
      <c r="P34" s="78" t="s">
        <v>87</v>
      </c>
      <c r="Q34" s="29"/>
    </row>
    <row r="35" spans="1:19">
      <c r="A35" s="18"/>
      <c r="B35" s="9"/>
      <c r="C35" s="29"/>
      <c r="D35" s="29" t="s">
        <v>45</v>
      </c>
      <c r="E35" s="29"/>
      <c r="F35" s="29" t="s">
        <v>106</v>
      </c>
      <c r="G35" s="29"/>
      <c r="H35" s="224" t="s">
        <v>78</v>
      </c>
      <c r="I35" s="29"/>
      <c r="J35" s="29"/>
      <c r="K35" s="29"/>
      <c r="L35" s="224" t="s">
        <v>89</v>
      </c>
      <c r="M35" s="29"/>
      <c r="N35" s="224" t="s">
        <v>174</v>
      </c>
      <c r="O35" s="29"/>
      <c r="P35" s="78" t="s">
        <v>118</v>
      </c>
      <c r="Q35" s="29"/>
      <c r="R35" s="29" t="s">
        <v>47</v>
      </c>
    </row>
    <row r="36" spans="1:19">
      <c r="A36" s="18"/>
      <c r="B36" s="223" t="s">
        <v>2</v>
      </c>
      <c r="C36" s="29"/>
      <c r="D36" s="29" t="s">
        <v>46</v>
      </c>
      <c r="E36" s="29"/>
      <c r="F36" s="29" t="s">
        <v>136</v>
      </c>
      <c r="G36" s="29"/>
      <c r="H36" s="224" t="s">
        <v>79</v>
      </c>
      <c r="I36" s="71"/>
      <c r="J36" s="29" t="s">
        <v>36</v>
      </c>
      <c r="K36" s="29"/>
      <c r="L36" s="224" t="s">
        <v>25</v>
      </c>
      <c r="M36" s="29"/>
      <c r="N36" s="224" t="s">
        <v>135</v>
      </c>
      <c r="O36" s="29"/>
      <c r="P36" s="78" t="s">
        <v>16</v>
      </c>
      <c r="Q36" s="29"/>
      <c r="R36" s="29" t="s">
        <v>35</v>
      </c>
    </row>
    <row r="37" spans="1:19">
      <c r="A37" s="18"/>
      <c r="B37" s="223"/>
      <c r="C37" s="29"/>
      <c r="D37" s="228" t="s">
        <v>37</v>
      </c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</row>
    <row r="38" spans="1:19" ht="22.2">
      <c r="A38" s="6" t="s">
        <v>234</v>
      </c>
      <c r="B38" s="223"/>
      <c r="C38" s="29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</row>
    <row r="39" spans="1:19" ht="22.2">
      <c r="A39" s="98" t="s">
        <v>235</v>
      </c>
      <c r="B39" s="223"/>
      <c r="C39" s="29"/>
      <c r="D39" s="34">
        <v>269999000</v>
      </c>
      <c r="E39" s="34"/>
      <c r="F39" s="34">
        <v>270000000</v>
      </c>
      <c r="G39" s="34">
        <v>0</v>
      </c>
      <c r="H39" s="34">
        <v>27000000</v>
      </c>
      <c r="I39" s="34"/>
      <c r="J39" s="34">
        <v>801134499</v>
      </c>
      <c r="K39" s="34"/>
      <c r="L39" s="34">
        <v>286261711</v>
      </c>
      <c r="M39" s="34"/>
      <c r="N39" s="87" t="s">
        <v>26</v>
      </c>
      <c r="O39" s="34"/>
      <c r="P39" s="34">
        <v>238068111</v>
      </c>
      <c r="Q39" s="34"/>
      <c r="R39" s="34">
        <f>SUM(D39:J39,L39)</f>
        <v>1654395210</v>
      </c>
      <c r="S39" s="213"/>
    </row>
    <row r="40" spans="1:19" ht="13.5" customHeight="1">
      <c r="A40" s="98"/>
      <c r="B40" s="64"/>
      <c r="C40" s="222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19" ht="22.2">
      <c r="A41" s="98" t="s">
        <v>91</v>
      </c>
      <c r="B41" s="64"/>
      <c r="C41" s="222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</row>
    <row r="42" spans="1:19" ht="22.2">
      <c r="A42" s="97" t="s">
        <v>92</v>
      </c>
      <c r="B42" s="64"/>
      <c r="C42" s="222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</row>
    <row r="43" spans="1:19" s="215" customFormat="1">
      <c r="A43" s="90" t="s">
        <v>93</v>
      </c>
      <c r="B43" s="214">
        <v>26</v>
      </c>
      <c r="C43" s="224"/>
      <c r="D43" s="86">
        <v>0</v>
      </c>
      <c r="E43" s="41"/>
      <c r="F43" s="86">
        <v>0</v>
      </c>
      <c r="G43" s="41"/>
      <c r="H43" s="86">
        <v>0</v>
      </c>
      <c r="I43" s="41"/>
      <c r="J43" s="114">
        <v>-139994482</v>
      </c>
      <c r="K43" s="41"/>
      <c r="L43" s="162">
        <v>0</v>
      </c>
      <c r="M43" s="41"/>
      <c r="N43" s="116"/>
      <c r="O43" s="41"/>
      <c r="P43" s="37" t="s">
        <v>26</v>
      </c>
      <c r="Q43" s="41"/>
      <c r="R43" s="41">
        <f>SUM(D43:J43,L43)</f>
        <v>-139994482</v>
      </c>
    </row>
    <row r="44" spans="1:19" ht="22.2">
      <c r="A44" s="97" t="s">
        <v>94</v>
      </c>
      <c r="B44" s="64"/>
      <c r="C44" s="222"/>
      <c r="D44" s="115">
        <v>0</v>
      </c>
      <c r="E44" s="34"/>
      <c r="F44" s="115">
        <v>0</v>
      </c>
      <c r="G44" s="34"/>
      <c r="H44" s="115">
        <v>0</v>
      </c>
      <c r="I44" s="34"/>
      <c r="J44" s="84">
        <f>SUM(J43)</f>
        <v>-139994482</v>
      </c>
      <c r="K44" s="34"/>
      <c r="L44" s="84">
        <f>SUM(L43)</f>
        <v>0</v>
      </c>
      <c r="M44" s="34"/>
      <c r="N44" s="35" t="s">
        <v>26</v>
      </c>
      <c r="O44" s="34"/>
      <c r="P44" s="35" t="s">
        <v>26</v>
      </c>
      <c r="Q44" s="34"/>
      <c r="R44" s="84">
        <f>SUM(R43)</f>
        <v>-139994482</v>
      </c>
    </row>
    <row r="45" spans="1:19" ht="27" customHeight="1">
      <c r="A45" s="98" t="s">
        <v>96</v>
      </c>
      <c r="B45" s="64"/>
      <c r="C45" s="222"/>
      <c r="D45" s="115">
        <f>D43</f>
        <v>0</v>
      </c>
      <c r="E45" s="34"/>
      <c r="F45" s="115">
        <f>F43</f>
        <v>0</v>
      </c>
      <c r="G45" s="34"/>
      <c r="H45" s="115">
        <f>H43</f>
        <v>0</v>
      </c>
      <c r="I45" s="34"/>
      <c r="J45" s="84">
        <f>SUM(J44)</f>
        <v>-139994482</v>
      </c>
      <c r="K45" s="34"/>
      <c r="L45" s="171">
        <f>L43</f>
        <v>0</v>
      </c>
      <c r="M45" s="34"/>
      <c r="N45" s="35" t="s">
        <v>26</v>
      </c>
      <c r="O45" s="34"/>
      <c r="P45" s="35" t="s">
        <v>26</v>
      </c>
      <c r="Q45" s="34"/>
      <c r="R45" s="84">
        <f>SUM(R44)</f>
        <v>-139994482</v>
      </c>
    </row>
    <row r="46" spans="1:19" ht="13.5" customHeight="1">
      <c r="A46" s="98"/>
      <c r="B46" s="64"/>
      <c r="C46" s="222"/>
      <c r="D46" s="33"/>
      <c r="E46" s="34"/>
      <c r="F46" s="33"/>
      <c r="G46" s="34"/>
      <c r="H46" s="33"/>
      <c r="I46" s="34"/>
      <c r="J46" s="34"/>
      <c r="K46" s="34"/>
      <c r="L46" s="33"/>
      <c r="M46" s="34"/>
      <c r="N46" s="34"/>
      <c r="O46" s="34"/>
      <c r="P46" s="34"/>
      <c r="Q46" s="34"/>
      <c r="R46" s="34"/>
    </row>
    <row r="47" spans="1:19" ht="22.2">
      <c r="A47" s="98" t="s">
        <v>107</v>
      </c>
      <c r="B47" s="132"/>
      <c r="C47" s="212"/>
      <c r="D47" s="38"/>
      <c r="E47" s="30"/>
      <c r="F47" s="38"/>
      <c r="G47" s="30"/>
      <c r="H47" s="38"/>
      <c r="I47" s="30"/>
      <c r="J47" s="30"/>
      <c r="K47" s="30"/>
      <c r="L47" s="38"/>
      <c r="M47" s="30"/>
      <c r="N47" s="30"/>
      <c r="O47" s="30"/>
      <c r="P47" s="30"/>
      <c r="Q47" s="30"/>
      <c r="R47" s="30"/>
    </row>
    <row r="48" spans="1:19" s="215" customFormat="1">
      <c r="A48" s="90" t="s">
        <v>97</v>
      </c>
      <c r="B48" s="132"/>
      <c r="C48" s="133"/>
      <c r="D48" s="95">
        <v>0</v>
      </c>
      <c r="E48" s="41"/>
      <c r="F48" s="95">
        <v>0</v>
      </c>
      <c r="G48" s="41"/>
      <c r="H48" s="95">
        <v>0</v>
      </c>
      <c r="I48" s="41"/>
      <c r="J48" s="83">
        <f>'PL 10'!H31</f>
        <v>186274701</v>
      </c>
      <c r="K48" s="41"/>
      <c r="L48" s="83">
        <v>0</v>
      </c>
      <c r="M48" s="41"/>
      <c r="N48" s="117" t="s">
        <v>26</v>
      </c>
      <c r="O48" s="41"/>
      <c r="P48" s="117" t="s">
        <v>26</v>
      </c>
      <c r="Q48" s="41"/>
      <c r="R48" s="41">
        <f>SUM(D48:L48)</f>
        <v>186274701</v>
      </c>
    </row>
    <row r="49" spans="1:19" s="215" customFormat="1">
      <c r="A49" s="90" t="s">
        <v>248</v>
      </c>
      <c r="B49" s="214"/>
      <c r="C49" s="224"/>
      <c r="D49" s="86">
        <v>0</v>
      </c>
      <c r="E49" s="41"/>
      <c r="F49" s="86">
        <v>0</v>
      </c>
      <c r="G49" s="41"/>
      <c r="H49" s="86">
        <v>0</v>
      </c>
      <c r="I49" s="41"/>
      <c r="J49" s="114">
        <f>'PL 10'!H51</f>
        <v>-6929633</v>
      </c>
      <c r="K49" s="41"/>
      <c r="L49" s="162">
        <v>0</v>
      </c>
      <c r="M49" s="41"/>
      <c r="N49" s="116" t="s">
        <v>26</v>
      </c>
      <c r="O49" s="41"/>
      <c r="P49" s="37" t="s">
        <v>26</v>
      </c>
      <c r="Q49" s="41"/>
      <c r="R49" s="157">
        <f>SUM(D49:L49)</f>
        <v>-6929633</v>
      </c>
    </row>
    <row r="50" spans="1:19" ht="22.2">
      <c r="A50" s="98" t="s">
        <v>148</v>
      </c>
      <c r="B50" s="132"/>
      <c r="C50" s="212"/>
      <c r="D50" s="115">
        <v>0</v>
      </c>
      <c r="E50" s="34"/>
      <c r="F50" s="115">
        <v>0</v>
      </c>
      <c r="G50" s="34"/>
      <c r="H50" s="115">
        <v>0</v>
      </c>
      <c r="I50" s="34"/>
      <c r="J50" s="25">
        <f>SUM(J48:J49)</f>
        <v>179345068</v>
      </c>
      <c r="K50" s="34"/>
      <c r="L50" s="176">
        <f>SUM(L48:L49)</f>
        <v>0</v>
      </c>
      <c r="M50" s="34"/>
      <c r="N50" s="40">
        <f>SUM(N48:N49)</f>
        <v>0</v>
      </c>
      <c r="O50" s="34"/>
      <c r="P50" s="35" t="s">
        <v>26</v>
      </c>
      <c r="Q50" s="34"/>
      <c r="R50" s="40">
        <f>SUM(R48:R49)</f>
        <v>179345068</v>
      </c>
    </row>
    <row r="51" spans="1:19" ht="13.5" customHeight="1">
      <c r="A51" s="98"/>
      <c r="B51" s="132"/>
      <c r="C51" s="212"/>
      <c r="D51" s="38"/>
      <c r="E51" s="30"/>
      <c r="F51" s="38"/>
      <c r="G51" s="30"/>
      <c r="H51" s="38"/>
      <c r="I51" s="30"/>
      <c r="J51" s="30"/>
      <c r="K51" s="30"/>
      <c r="L51" s="38"/>
      <c r="M51" s="30"/>
      <c r="N51" s="38"/>
      <c r="O51" s="30"/>
      <c r="P51" s="30"/>
      <c r="Q51" s="30"/>
      <c r="R51" s="30"/>
    </row>
    <row r="52" spans="1:19" ht="22.8" thickBot="1">
      <c r="A52" s="142" t="s">
        <v>236</v>
      </c>
      <c r="B52" s="143"/>
      <c r="C52" s="212"/>
      <c r="D52" s="111">
        <f>SUM(D39,D50)</f>
        <v>269999000</v>
      </c>
      <c r="E52" s="34"/>
      <c r="F52" s="111">
        <f>SUM(F39,F50)</f>
        <v>270000000</v>
      </c>
      <c r="G52" s="34">
        <f>SUM(G40:G47)</f>
        <v>0</v>
      </c>
      <c r="H52" s="111">
        <f>SUM(H39,H50)</f>
        <v>27000000</v>
      </c>
      <c r="I52" s="34"/>
      <c r="J52" s="111">
        <f>SUM(J39,J50,J45)</f>
        <v>840485085</v>
      </c>
      <c r="K52" s="34"/>
      <c r="L52" s="111">
        <f>SUM(L39,L50,L45)</f>
        <v>286261711</v>
      </c>
      <c r="M52" s="34"/>
      <c r="N52" s="106" t="s">
        <v>26</v>
      </c>
      <c r="O52" s="34"/>
      <c r="P52" s="111">
        <v>238068111</v>
      </c>
      <c r="Q52" s="34"/>
      <c r="R52" s="111">
        <f>SUM(R39,R50,R45)</f>
        <v>1693745796</v>
      </c>
      <c r="S52" s="216"/>
    </row>
    <row r="53" spans="1:19" ht="22.2" thickTop="1">
      <c r="J53" s="100"/>
      <c r="K53" s="100"/>
      <c r="L53" s="100"/>
      <c r="M53" s="100"/>
      <c r="N53" s="100"/>
      <c r="O53" s="100"/>
      <c r="P53" s="100"/>
      <c r="Q53" s="100"/>
      <c r="R53" s="100"/>
    </row>
    <row r="54" spans="1:19">
      <c r="N54" s="103"/>
    </row>
    <row r="58" spans="1:19">
      <c r="L58" s="89"/>
    </row>
    <row r="82" spans="11:11">
      <c r="K82" s="27">
        <f>D82-F82</f>
        <v>0</v>
      </c>
    </row>
  </sheetData>
  <mergeCells count="8">
    <mergeCell ref="D37:R37"/>
    <mergeCell ref="D4:R4"/>
    <mergeCell ref="H5:J5"/>
    <mergeCell ref="L5:P5"/>
    <mergeCell ref="D11:R11"/>
    <mergeCell ref="D32:R32"/>
    <mergeCell ref="H33:J33"/>
    <mergeCell ref="L33:P33"/>
  </mergeCells>
  <pageMargins left="0.7" right="0.7" top="0.48" bottom="0.5" header="0.5" footer="0.5"/>
  <pageSetup paperSize="9" scale="90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olBreaks count="1" manualBreakCount="1">
    <brk id="18" min="28" max="52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2"/>
  <sheetViews>
    <sheetView showGridLines="0" zoomScaleNormal="100" zoomScaleSheetLayoutView="85" workbookViewId="0">
      <selection activeCell="A89" sqref="A89"/>
    </sheetView>
  </sheetViews>
  <sheetFormatPr defaultColWidth="9.125" defaultRowHeight="22.8" customHeight="1"/>
  <cols>
    <col min="1" max="1" width="53.75" style="1" customWidth="1"/>
    <col min="2" max="2" width="10" style="1" customWidth="1"/>
    <col min="3" max="3" width="1.125" style="1" customWidth="1"/>
    <col min="4" max="4" width="15" style="1" bestFit="1" customWidth="1"/>
    <col min="5" max="5" width="1.125" style="1" customWidth="1"/>
    <col min="6" max="6" width="15" style="1" bestFit="1" customWidth="1"/>
    <col min="7" max="7" width="1.125" style="1" customWidth="1"/>
    <col min="8" max="8" width="15" style="1" bestFit="1" customWidth="1"/>
    <col min="9" max="9" width="1.125" style="1" customWidth="1"/>
    <col min="10" max="10" width="14.25" style="1" customWidth="1"/>
    <col min="11" max="11" width="9.125" style="1"/>
    <col min="12" max="12" width="14.375" style="1" customWidth="1"/>
    <col min="13" max="13" width="15.125" style="1" bestFit="1" customWidth="1"/>
    <col min="14" max="14" width="15" style="1" bestFit="1" customWidth="1"/>
    <col min="15" max="15" width="9.125" style="1"/>
    <col min="16" max="16" width="16.5" style="1" bestFit="1" customWidth="1"/>
    <col min="17" max="17" width="9.125" style="1"/>
    <col min="18" max="19" width="15" style="1" bestFit="1" customWidth="1"/>
    <col min="20" max="20" width="16.5" style="1" bestFit="1" customWidth="1"/>
    <col min="21" max="16384" width="9.125" style="1"/>
  </cols>
  <sheetData>
    <row r="1" spans="1:12" ht="22.8" customHeight="1">
      <c r="A1" s="5" t="s">
        <v>0</v>
      </c>
    </row>
    <row r="2" spans="1:12" ht="22.8" customHeight="1">
      <c r="A2" s="5" t="s">
        <v>29</v>
      </c>
    </row>
    <row r="3" spans="1:12" ht="22.8" customHeight="1">
      <c r="A3" s="5"/>
    </row>
    <row r="4" spans="1:12" ht="22.8" customHeight="1">
      <c r="A4" s="6"/>
      <c r="B4" s="6"/>
      <c r="C4" s="222"/>
      <c r="D4" s="227" t="s">
        <v>1</v>
      </c>
      <c r="E4" s="227"/>
      <c r="F4" s="227"/>
      <c r="G4" s="222"/>
      <c r="H4" s="227" t="s">
        <v>57</v>
      </c>
      <c r="I4" s="227"/>
      <c r="J4" s="227"/>
    </row>
    <row r="5" spans="1:12" ht="22.8" customHeight="1">
      <c r="A5" s="6"/>
      <c r="B5" s="6"/>
      <c r="C5" s="222"/>
      <c r="D5" s="229" t="s">
        <v>117</v>
      </c>
      <c r="E5" s="229"/>
      <c r="F5" s="229"/>
      <c r="G5" s="222"/>
      <c r="H5" s="229" t="s">
        <v>117</v>
      </c>
      <c r="I5" s="229"/>
      <c r="J5" s="229"/>
    </row>
    <row r="6" spans="1:12" ht="22.8" customHeight="1">
      <c r="A6" s="6"/>
      <c r="B6" s="223"/>
      <c r="C6" s="7"/>
      <c r="D6" s="7">
        <v>2565</v>
      </c>
      <c r="E6" s="7"/>
      <c r="F6" s="7">
        <v>2564</v>
      </c>
      <c r="G6" s="7"/>
      <c r="H6" s="7">
        <v>2565</v>
      </c>
      <c r="I6" s="7"/>
      <c r="J6" s="7">
        <v>2564</v>
      </c>
    </row>
    <row r="7" spans="1:12" ht="22.8" customHeight="1">
      <c r="A7" s="6"/>
      <c r="B7" s="6"/>
      <c r="C7" s="6"/>
      <c r="D7" s="228" t="s">
        <v>37</v>
      </c>
      <c r="E7" s="228"/>
      <c r="F7" s="228"/>
      <c r="G7" s="228"/>
      <c r="H7" s="228"/>
      <c r="I7" s="228"/>
      <c r="J7" s="228"/>
    </row>
    <row r="8" spans="1:12" ht="22.8" customHeight="1">
      <c r="A8" s="8" t="s">
        <v>30</v>
      </c>
      <c r="B8" s="4"/>
      <c r="C8" s="4"/>
      <c r="D8" s="4"/>
      <c r="E8" s="4"/>
      <c r="F8" s="4"/>
      <c r="G8" s="4"/>
      <c r="H8" s="4"/>
      <c r="I8" s="4"/>
      <c r="J8" s="4"/>
    </row>
    <row r="9" spans="1:12" ht="22.8" customHeight="1">
      <c r="A9" s="1" t="s">
        <v>66</v>
      </c>
      <c r="B9" s="4"/>
      <c r="C9" s="4"/>
      <c r="D9" s="4">
        <f>'PL 10'!D59</f>
        <v>166730130</v>
      </c>
      <c r="E9" s="4"/>
      <c r="F9" s="4">
        <f>'PL 10'!F59</f>
        <v>443102951</v>
      </c>
      <c r="G9" s="4"/>
      <c r="H9" s="4">
        <f>'PL 10'!H59</f>
        <v>186274701</v>
      </c>
      <c r="I9" s="4"/>
      <c r="J9" s="4">
        <f>'PL 10'!J59</f>
        <v>192002297</v>
      </c>
    </row>
    <row r="10" spans="1:12" ht="22.8" customHeight="1">
      <c r="A10" s="9" t="s">
        <v>158</v>
      </c>
      <c r="B10" s="4"/>
      <c r="C10" s="4"/>
      <c r="D10" s="4"/>
      <c r="E10" s="4"/>
      <c r="F10" s="4"/>
      <c r="G10" s="4"/>
      <c r="H10" s="4"/>
      <c r="I10" s="4"/>
      <c r="J10" s="4"/>
    </row>
    <row r="11" spans="1:12" ht="22.8" customHeight="1">
      <c r="A11" s="24" t="s">
        <v>217</v>
      </c>
      <c r="B11" s="4"/>
      <c r="C11" s="4"/>
      <c r="D11" s="107">
        <v>20544426</v>
      </c>
      <c r="E11" s="4"/>
      <c r="F11" s="107">
        <v>33410430</v>
      </c>
      <c r="G11" s="4"/>
      <c r="H11" s="107">
        <v>157951</v>
      </c>
      <c r="I11" s="11"/>
      <c r="J11" s="107">
        <v>324921</v>
      </c>
    </row>
    <row r="12" spans="1:12" ht="22.8" customHeight="1">
      <c r="A12" s="1" t="s">
        <v>70</v>
      </c>
      <c r="B12" s="4"/>
      <c r="C12" s="4"/>
      <c r="D12" s="4">
        <v>17750162</v>
      </c>
      <c r="E12" s="4"/>
      <c r="F12" s="4">
        <v>19994755</v>
      </c>
      <c r="G12" s="4"/>
      <c r="H12" s="146">
        <v>1379817</v>
      </c>
      <c r="I12" s="4"/>
      <c r="J12" s="146">
        <v>2330842</v>
      </c>
    </row>
    <row r="13" spans="1:12" ht="22.8" customHeight="1">
      <c r="A13" s="24" t="s">
        <v>109</v>
      </c>
      <c r="B13" s="4"/>
      <c r="C13" s="4"/>
      <c r="D13" s="4">
        <v>325912277</v>
      </c>
      <c r="E13" s="4"/>
      <c r="F13" s="4">
        <v>328485237</v>
      </c>
      <c r="G13" s="4"/>
      <c r="H13" s="43">
        <v>65782930</v>
      </c>
      <c r="I13" s="4"/>
      <c r="J13" s="43">
        <v>60615134</v>
      </c>
    </row>
    <row r="14" spans="1:12" ht="22.8" customHeight="1">
      <c r="A14" s="24" t="s">
        <v>150</v>
      </c>
      <c r="B14" s="4"/>
      <c r="C14" s="4"/>
      <c r="D14" s="4">
        <v>3852761</v>
      </c>
      <c r="E14" s="4"/>
      <c r="F14" s="4">
        <v>4068033</v>
      </c>
      <c r="G14" s="4"/>
      <c r="H14" s="4">
        <v>1403352</v>
      </c>
      <c r="I14" s="4"/>
      <c r="J14" s="4">
        <v>1452378</v>
      </c>
      <c r="L14" s="19"/>
    </row>
    <row r="15" spans="1:12" ht="22.8" customHeight="1">
      <c r="A15" s="1" t="s">
        <v>63</v>
      </c>
      <c r="B15" s="4"/>
      <c r="C15" s="4"/>
      <c r="D15" s="4">
        <v>-800000</v>
      </c>
      <c r="E15" s="4"/>
      <c r="F15" s="4">
        <v>-800000</v>
      </c>
      <c r="G15" s="4"/>
      <c r="H15" s="4">
        <v>-258219962</v>
      </c>
      <c r="I15" s="4"/>
      <c r="J15" s="4">
        <v>-258464705</v>
      </c>
    </row>
    <row r="16" spans="1:12" ht="22.8" customHeight="1">
      <c r="A16" s="42" t="s">
        <v>101</v>
      </c>
      <c r="B16" s="4"/>
      <c r="C16" s="4"/>
      <c r="D16" s="4">
        <v>15022928</v>
      </c>
      <c r="E16" s="4"/>
      <c r="F16" s="4">
        <v>15926346</v>
      </c>
      <c r="G16" s="4"/>
      <c r="H16" s="4">
        <v>2132933</v>
      </c>
      <c r="I16" s="4"/>
      <c r="J16" s="4">
        <v>1978336</v>
      </c>
    </row>
    <row r="17" spans="1:10" ht="22.8" customHeight="1">
      <c r="A17" s="42" t="s">
        <v>240</v>
      </c>
      <c r="B17" s="4"/>
      <c r="C17" s="4"/>
      <c r="D17" s="4">
        <v>-7370158</v>
      </c>
      <c r="E17" s="4"/>
      <c r="F17" s="4">
        <v>463379</v>
      </c>
      <c r="G17" s="4"/>
      <c r="H17" s="163">
        <v>237539</v>
      </c>
      <c r="I17" s="4"/>
      <c r="J17" s="163">
        <v>632140</v>
      </c>
    </row>
    <row r="18" spans="1:10" ht="22.8" customHeight="1">
      <c r="A18" s="172" t="s">
        <v>224</v>
      </c>
      <c r="B18" s="4"/>
      <c r="C18" s="4"/>
      <c r="D18" s="163">
        <v>1724699</v>
      </c>
      <c r="E18" s="4"/>
      <c r="F18" s="4">
        <v>938894</v>
      </c>
      <c r="G18" s="121"/>
      <c r="H18" s="163">
        <v>1724699</v>
      </c>
      <c r="I18" s="121"/>
      <c r="J18" s="163">
        <v>938894</v>
      </c>
    </row>
    <row r="19" spans="1:10" ht="22.8" customHeight="1">
      <c r="A19" s="24" t="s">
        <v>215</v>
      </c>
      <c r="B19" s="4"/>
      <c r="C19" s="4"/>
      <c r="D19" s="4">
        <v>-63704</v>
      </c>
      <c r="E19" s="4"/>
      <c r="F19" s="4">
        <v>255833</v>
      </c>
      <c r="G19" s="4"/>
      <c r="H19" s="95">
        <v>0</v>
      </c>
      <c r="I19" s="4"/>
      <c r="J19" s="95">
        <v>0</v>
      </c>
    </row>
    <row r="20" spans="1:10" ht="21.6">
      <c r="A20" s="24" t="s">
        <v>249</v>
      </c>
      <c r="B20" s="4"/>
      <c r="C20" s="4"/>
      <c r="D20" s="43"/>
      <c r="E20" s="4"/>
      <c r="F20" s="43"/>
      <c r="G20" s="4"/>
      <c r="H20" s="122"/>
      <c r="I20" s="4"/>
      <c r="J20" s="43"/>
    </row>
    <row r="21" spans="1:10" ht="21.6">
      <c r="A21" s="203" t="s">
        <v>250</v>
      </c>
      <c r="B21" s="4"/>
      <c r="C21" s="4"/>
      <c r="D21" s="43">
        <v>-372744</v>
      </c>
      <c r="E21" s="4"/>
      <c r="F21" s="43">
        <v>-1391629</v>
      </c>
      <c r="G21" s="4"/>
      <c r="H21" s="122">
        <v>0</v>
      </c>
      <c r="I21" s="4"/>
      <c r="J21" s="43">
        <v>-1595312</v>
      </c>
    </row>
    <row r="22" spans="1:10" ht="22.8" customHeight="1">
      <c r="A22" s="24" t="s">
        <v>160</v>
      </c>
      <c r="B22" s="4"/>
      <c r="C22" s="4"/>
      <c r="D22" s="4">
        <v>-1755452</v>
      </c>
      <c r="E22" s="4"/>
      <c r="F22" s="4">
        <v>1321490</v>
      </c>
      <c r="G22" s="4"/>
      <c r="H22" s="4">
        <v>750568</v>
      </c>
      <c r="I22" s="4"/>
      <c r="J22" s="4">
        <v>-1467361</v>
      </c>
    </row>
    <row r="23" spans="1:10" ht="22.8" customHeight="1">
      <c r="A23" s="24" t="s">
        <v>198</v>
      </c>
      <c r="B23" s="4"/>
      <c r="C23" s="4"/>
      <c r="D23" s="4">
        <v>-1784</v>
      </c>
      <c r="E23" s="4"/>
      <c r="F23" s="121">
        <v>0</v>
      </c>
      <c r="G23" s="69"/>
      <c r="H23" s="121">
        <v>0</v>
      </c>
      <c r="I23" s="69"/>
      <c r="J23" s="121">
        <v>0</v>
      </c>
    </row>
    <row r="24" spans="1:10" ht="22.8" customHeight="1">
      <c r="A24" s="24" t="s">
        <v>238</v>
      </c>
      <c r="B24" s="4"/>
      <c r="C24" s="4"/>
      <c r="D24" s="4">
        <v>1680</v>
      </c>
      <c r="E24" s="4"/>
      <c r="F24" s="4">
        <v>-26161</v>
      </c>
      <c r="G24" s="4"/>
      <c r="H24" s="83">
        <v>0</v>
      </c>
      <c r="I24" s="4"/>
      <c r="J24" s="83">
        <v>-26161</v>
      </c>
    </row>
    <row r="25" spans="1:10" ht="22.8" customHeight="1">
      <c r="A25" s="172" t="s">
        <v>225</v>
      </c>
      <c r="B25" s="4"/>
      <c r="C25" s="4"/>
      <c r="D25" s="121">
        <v>0</v>
      </c>
      <c r="E25" s="4"/>
      <c r="F25" s="4">
        <v>346449</v>
      </c>
      <c r="G25" s="4"/>
      <c r="H25" s="121">
        <v>0</v>
      </c>
      <c r="I25" s="4"/>
      <c r="J25" s="121">
        <v>0</v>
      </c>
    </row>
    <row r="26" spans="1:10" ht="22.8" customHeight="1">
      <c r="A26" s="24" t="s">
        <v>232</v>
      </c>
      <c r="B26" s="4"/>
      <c r="C26" s="4"/>
      <c r="D26" s="4">
        <v>-165542</v>
      </c>
      <c r="E26" s="4"/>
      <c r="F26" s="4">
        <v>-22547119</v>
      </c>
      <c r="G26" s="69"/>
      <c r="H26" s="83">
        <v>-165542</v>
      </c>
      <c r="I26" s="69"/>
      <c r="J26" s="83">
        <v>165542</v>
      </c>
    </row>
    <row r="27" spans="1:10" ht="22.8" customHeight="1">
      <c r="A27" s="24" t="s">
        <v>233</v>
      </c>
      <c r="B27" s="4"/>
      <c r="C27" s="4"/>
      <c r="D27" s="83">
        <v>0</v>
      </c>
      <c r="E27" s="4"/>
      <c r="F27" s="83">
        <v>-199455</v>
      </c>
      <c r="G27" s="4"/>
      <c r="H27" s="95">
        <v>0</v>
      </c>
      <c r="I27" s="4"/>
      <c r="J27" s="95">
        <v>0</v>
      </c>
    </row>
    <row r="28" spans="1:10" ht="22.8" customHeight="1">
      <c r="A28" s="42" t="s">
        <v>206</v>
      </c>
      <c r="B28" s="4"/>
      <c r="C28" s="4"/>
      <c r="D28" s="4">
        <v>-2162229</v>
      </c>
      <c r="E28" s="4"/>
      <c r="F28" s="4">
        <v>2557869</v>
      </c>
      <c r="G28" s="4"/>
      <c r="H28" s="4">
        <v>-625777</v>
      </c>
      <c r="I28" s="4"/>
      <c r="J28" s="4">
        <v>204531</v>
      </c>
    </row>
    <row r="29" spans="1:10" ht="22.8" customHeight="1">
      <c r="A29" s="42" t="s">
        <v>202</v>
      </c>
      <c r="B29" s="4"/>
      <c r="C29" s="4"/>
      <c r="D29" s="148">
        <v>0</v>
      </c>
      <c r="E29" s="4"/>
      <c r="F29" s="148">
        <v>3464</v>
      </c>
      <c r="G29" s="4"/>
      <c r="H29" s="95">
        <v>0</v>
      </c>
      <c r="I29" s="4"/>
      <c r="J29" s="95">
        <v>0</v>
      </c>
    </row>
    <row r="30" spans="1:10" ht="22.8" customHeight="1">
      <c r="A30" s="24" t="s">
        <v>159</v>
      </c>
      <c r="B30" s="4"/>
      <c r="C30" s="4"/>
      <c r="D30" s="13">
        <v>-1122229</v>
      </c>
      <c r="E30" s="4"/>
      <c r="F30" s="13">
        <v>-999677</v>
      </c>
      <c r="G30" s="4"/>
      <c r="H30" s="13">
        <v>-4921790</v>
      </c>
      <c r="I30" s="4"/>
      <c r="J30" s="13">
        <v>-3382932</v>
      </c>
    </row>
    <row r="31" spans="1:10" ht="22.8" customHeight="1">
      <c r="A31" s="6"/>
      <c r="B31" s="4"/>
      <c r="C31" s="12"/>
      <c r="D31" s="12">
        <f>SUM(D9:D30)</f>
        <v>537725221</v>
      </c>
      <c r="E31" s="12"/>
      <c r="F31" s="12">
        <f>SUM(F9:F30)</f>
        <v>824911089</v>
      </c>
      <c r="G31" s="12"/>
      <c r="H31" s="12">
        <f>SUM(H9:H30)</f>
        <v>-4088581</v>
      </c>
      <c r="I31" s="12"/>
      <c r="J31" s="12">
        <f>SUM(J9:J30)</f>
        <v>-4291456</v>
      </c>
    </row>
    <row r="32" spans="1:10" ht="22.8" customHeight="1">
      <c r="A32" s="9" t="s">
        <v>48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22.8" customHeight="1">
      <c r="A33" s="1" t="s">
        <v>64</v>
      </c>
      <c r="B33" s="4"/>
      <c r="C33" s="4"/>
      <c r="D33" s="4">
        <v>-27059685</v>
      </c>
      <c r="E33" s="4"/>
      <c r="F33" s="4">
        <v>-39016726</v>
      </c>
      <c r="G33" s="4"/>
      <c r="H33" s="4">
        <v>5336989</v>
      </c>
      <c r="I33" s="4"/>
      <c r="J33" s="4">
        <v>-913817</v>
      </c>
    </row>
    <row r="34" spans="1:10" ht="22.8" customHeight="1">
      <c r="A34" s="24" t="s">
        <v>110</v>
      </c>
      <c r="B34" s="4"/>
      <c r="C34" s="4"/>
      <c r="D34" s="4">
        <f>-6213210+1</f>
        <v>-6213209</v>
      </c>
      <c r="E34" s="4"/>
      <c r="F34" s="4">
        <v>2145461</v>
      </c>
      <c r="G34" s="4"/>
      <c r="H34" s="43">
        <v>-1750937</v>
      </c>
      <c r="I34" s="4"/>
      <c r="J34" s="43">
        <v>608178</v>
      </c>
    </row>
    <row r="35" spans="1:10" ht="22.8" customHeight="1">
      <c r="A35" s="1" t="s">
        <v>31</v>
      </c>
      <c r="B35" s="4"/>
      <c r="C35" s="4"/>
      <c r="D35" s="4">
        <v>-97282596</v>
      </c>
      <c r="E35" s="4"/>
      <c r="F35" s="4">
        <v>-61807898</v>
      </c>
      <c r="G35" s="4"/>
      <c r="H35" s="4">
        <v>-25089919</v>
      </c>
      <c r="I35" s="4"/>
      <c r="J35" s="4">
        <v>-30092248</v>
      </c>
    </row>
    <row r="36" spans="1:10" ht="22.8" customHeight="1">
      <c r="A36" s="1" t="s">
        <v>7</v>
      </c>
      <c r="B36" s="4"/>
      <c r="C36" s="4"/>
      <c r="D36" s="4">
        <v>396787</v>
      </c>
      <c r="E36" s="4"/>
      <c r="F36" s="4">
        <v>-7888792</v>
      </c>
      <c r="G36" s="4"/>
      <c r="H36" s="4">
        <v>40070</v>
      </c>
      <c r="I36" s="4"/>
      <c r="J36" s="4">
        <v>2265882</v>
      </c>
    </row>
    <row r="37" spans="1:10" ht="22.8" customHeight="1">
      <c r="A37" s="1" t="s">
        <v>60</v>
      </c>
      <c r="B37" s="4"/>
      <c r="C37" s="4"/>
      <c r="D37" s="4">
        <v>-66045518</v>
      </c>
      <c r="E37" s="4"/>
      <c r="F37" s="4">
        <v>23712145</v>
      </c>
      <c r="G37" s="4"/>
      <c r="H37" s="43">
        <v>-11984111</v>
      </c>
      <c r="I37" s="4"/>
      <c r="J37" s="4">
        <v>-2928117</v>
      </c>
    </row>
    <row r="38" spans="1:10" ht="22.8" customHeight="1">
      <c r="A38" s="24" t="s">
        <v>111</v>
      </c>
      <c r="B38" s="4"/>
      <c r="C38" s="4"/>
      <c r="D38" s="4">
        <f>-3150559+5000</f>
        <v>-3145559</v>
      </c>
      <c r="E38" s="4"/>
      <c r="F38" s="4">
        <v>37587675</v>
      </c>
      <c r="G38" s="4"/>
      <c r="H38" s="4">
        <v>-5033543</v>
      </c>
      <c r="I38" s="4"/>
      <c r="J38" s="4">
        <v>25538944</v>
      </c>
    </row>
    <row r="39" spans="1:10" ht="22.8" customHeight="1">
      <c r="A39" s="42" t="s">
        <v>102</v>
      </c>
      <c r="B39" s="4"/>
      <c r="C39" s="4"/>
      <c r="D39" s="13">
        <v>-22356735</v>
      </c>
      <c r="E39" s="4"/>
      <c r="F39" s="13">
        <v>-13879478</v>
      </c>
      <c r="G39" s="4"/>
      <c r="H39" s="55">
        <v>-6134203</v>
      </c>
      <c r="I39" s="4"/>
      <c r="J39" s="55">
        <v>-2558102</v>
      </c>
    </row>
    <row r="40" spans="1:10" ht="22.8" customHeight="1">
      <c r="A40" s="24" t="s">
        <v>161</v>
      </c>
      <c r="B40" s="4"/>
      <c r="C40" s="14"/>
      <c r="D40" s="43">
        <f>SUM(D31:D39)</f>
        <v>316018706</v>
      </c>
      <c r="E40" s="43"/>
      <c r="F40" s="43">
        <f>SUM(F31:F39)</f>
        <v>765763476</v>
      </c>
      <c r="G40" s="43"/>
      <c r="H40" s="43">
        <f>SUM(H31:H39)</f>
        <v>-48704235</v>
      </c>
      <c r="I40" s="43"/>
      <c r="J40" s="43">
        <f>SUM(J31:J39)</f>
        <v>-12370736</v>
      </c>
    </row>
    <row r="41" spans="1:10" ht="22.8" customHeight="1">
      <c r="A41" s="42" t="s">
        <v>251</v>
      </c>
      <c r="B41" s="4"/>
      <c r="C41" s="4"/>
      <c r="D41" s="4">
        <v>-19467156</v>
      </c>
      <c r="E41" s="4"/>
      <c r="F41" s="4">
        <v>-39738711</v>
      </c>
      <c r="G41" s="4"/>
      <c r="H41" s="4">
        <v>712662</v>
      </c>
      <c r="I41" s="4"/>
      <c r="J41" s="4">
        <v>-1438563</v>
      </c>
    </row>
    <row r="42" spans="1:10" s="6" customFormat="1" ht="22.8" customHeight="1">
      <c r="A42" s="6" t="s">
        <v>162</v>
      </c>
      <c r="B42" s="14"/>
      <c r="C42" s="14"/>
      <c r="D42" s="25">
        <f>SUM(D40:D41)</f>
        <v>296551550</v>
      </c>
      <c r="E42" s="14"/>
      <c r="F42" s="25">
        <f>SUM(F40:F41)</f>
        <v>726024765</v>
      </c>
      <c r="G42" s="14"/>
      <c r="H42" s="25">
        <f>SUM(H40:H41)</f>
        <v>-47991573</v>
      </c>
      <c r="I42" s="14"/>
      <c r="J42" s="25">
        <f>SUM(J40:J41)</f>
        <v>-13809299</v>
      </c>
    </row>
    <row r="43" spans="1:10" ht="22.8" customHeight="1">
      <c r="B43" s="4"/>
      <c r="C43" s="4"/>
      <c r="D43" s="4"/>
      <c r="E43" s="4"/>
      <c r="F43" s="4"/>
      <c r="G43" s="4"/>
      <c r="H43" s="75"/>
      <c r="I43" s="4"/>
      <c r="J43" s="75"/>
    </row>
    <row r="44" spans="1:10" ht="22.8" customHeight="1">
      <c r="A44" s="6"/>
      <c r="B44" s="4"/>
      <c r="C44" s="14"/>
      <c r="D44" s="14"/>
      <c r="E44" s="14"/>
      <c r="F44" s="14"/>
      <c r="G44" s="14"/>
      <c r="H44" s="14"/>
      <c r="I44" s="14"/>
      <c r="J44" s="14"/>
    </row>
    <row r="45" spans="1:10" ht="22.8" customHeight="1">
      <c r="A45" s="5" t="s">
        <v>0</v>
      </c>
    </row>
    <row r="46" spans="1:10" ht="22.8" customHeight="1">
      <c r="A46" s="5" t="s">
        <v>29</v>
      </c>
    </row>
    <row r="47" spans="1:10" ht="22.2">
      <c r="A47" s="6"/>
      <c r="B47" s="16"/>
      <c r="C47" s="14"/>
      <c r="D47" s="17"/>
      <c r="E47" s="17"/>
      <c r="F47" s="17"/>
      <c r="G47" s="17"/>
      <c r="H47" s="17"/>
      <c r="I47" s="14"/>
      <c r="J47" s="17"/>
    </row>
    <row r="48" spans="1:10" ht="22.8" customHeight="1">
      <c r="A48" s="6"/>
      <c r="B48" s="6"/>
      <c r="C48" s="222"/>
      <c r="D48" s="227" t="s">
        <v>1</v>
      </c>
      <c r="E48" s="227"/>
      <c r="F48" s="227"/>
      <c r="G48" s="222"/>
      <c r="H48" s="227" t="s">
        <v>57</v>
      </c>
      <c r="I48" s="227"/>
      <c r="J48" s="227"/>
    </row>
    <row r="49" spans="1:10" ht="22.8" customHeight="1">
      <c r="A49" s="6"/>
      <c r="B49" s="6"/>
      <c r="C49" s="222"/>
      <c r="D49" s="229" t="s">
        <v>117</v>
      </c>
      <c r="E49" s="229"/>
      <c r="F49" s="229"/>
      <c r="G49" s="222"/>
      <c r="H49" s="229" t="s">
        <v>117</v>
      </c>
      <c r="I49" s="229"/>
      <c r="J49" s="229"/>
    </row>
    <row r="50" spans="1:10" ht="22.8" customHeight="1">
      <c r="A50" s="6"/>
      <c r="B50" s="223" t="s">
        <v>2</v>
      </c>
      <c r="C50" s="7"/>
      <c r="D50" s="7">
        <v>2565</v>
      </c>
      <c r="E50" s="7"/>
      <c r="F50" s="7">
        <v>2564</v>
      </c>
      <c r="G50" s="7"/>
      <c r="H50" s="7">
        <v>2565</v>
      </c>
      <c r="I50" s="7"/>
      <c r="J50" s="7">
        <v>2564</v>
      </c>
    </row>
    <row r="51" spans="1:10" ht="22.2">
      <c r="A51" s="6"/>
      <c r="B51" s="6"/>
      <c r="C51" s="6"/>
      <c r="D51" s="228" t="s">
        <v>37</v>
      </c>
      <c r="E51" s="228"/>
      <c r="F51" s="228"/>
      <c r="G51" s="228"/>
      <c r="H51" s="228"/>
      <c r="I51" s="228"/>
      <c r="J51" s="228"/>
    </row>
    <row r="52" spans="1:10" ht="22.8" customHeight="1">
      <c r="A52" s="8" t="s">
        <v>32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ht="22.8" customHeight="1">
      <c r="A53" s="42" t="s">
        <v>218</v>
      </c>
      <c r="B53" s="19"/>
      <c r="C53" s="11"/>
      <c r="D53" s="83">
        <v>0</v>
      </c>
      <c r="E53" s="4"/>
      <c r="F53" s="83">
        <v>45026161</v>
      </c>
      <c r="G53" s="11"/>
      <c r="H53" s="83">
        <v>0</v>
      </c>
      <c r="I53" s="11"/>
      <c r="J53" s="83">
        <v>45026161</v>
      </c>
    </row>
    <row r="54" spans="1:10" ht="21.6">
      <c r="A54" s="42" t="s">
        <v>219</v>
      </c>
      <c r="B54" s="19"/>
      <c r="C54" s="11"/>
      <c r="D54" s="83">
        <v>0</v>
      </c>
      <c r="E54" s="4"/>
      <c r="F54" s="83">
        <v>-45000000</v>
      </c>
      <c r="G54" s="11"/>
      <c r="H54" s="83">
        <v>0</v>
      </c>
      <c r="I54" s="11"/>
      <c r="J54" s="83">
        <v>-45000000</v>
      </c>
    </row>
    <row r="55" spans="1:10" ht="21.6">
      <c r="A55" s="42" t="s">
        <v>199</v>
      </c>
      <c r="B55" s="19"/>
      <c r="C55" s="11"/>
      <c r="D55" s="157">
        <v>320</v>
      </c>
      <c r="E55" s="4"/>
      <c r="F55" s="123">
        <v>0</v>
      </c>
      <c r="G55" s="11"/>
      <c r="H55" s="123">
        <v>0</v>
      </c>
      <c r="I55" s="11"/>
      <c r="J55" s="123">
        <v>0</v>
      </c>
    </row>
    <row r="56" spans="1:10" ht="21.6">
      <c r="A56" s="42" t="s">
        <v>226</v>
      </c>
      <c r="B56" s="19"/>
      <c r="C56" s="11"/>
      <c r="D56" s="121">
        <v>0</v>
      </c>
      <c r="E56" s="121"/>
      <c r="F56" s="157">
        <v>200000</v>
      </c>
      <c r="G56" s="147"/>
      <c r="H56" s="121">
        <v>0</v>
      </c>
      <c r="I56" s="147"/>
      <c r="J56" s="121">
        <v>0</v>
      </c>
    </row>
    <row r="57" spans="1:10" ht="22.8" customHeight="1">
      <c r="A57" s="42" t="s">
        <v>180</v>
      </c>
      <c r="B57" s="19"/>
      <c r="C57" s="11"/>
      <c r="D57" s="41">
        <v>4233472</v>
      </c>
      <c r="E57" s="4"/>
      <c r="F57" s="41">
        <v>1737697</v>
      </c>
      <c r="G57" s="11"/>
      <c r="H57" s="4">
        <v>1006318</v>
      </c>
      <c r="I57" s="11"/>
      <c r="J57" s="4">
        <v>121640</v>
      </c>
    </row>
    <row r="58" spans="1:10" ht="22.8" customHeight="1">
      <c r="A58" s="42" t="s">
        <v>181</v>
      </c>
      <c r="B58" s="19"/>
      <c r="C58" s="11"/>
      <c r="D58" s="41">
        <f>-303697756-5000</f>
        <v>-303702756</v>
      </c>
      <c r="E58" s="4"/>
      <c r="F58" s="41">
        <v>-192794750</v>
      </c>
      <c r="G58" s="11"/>
      <c r="H58" s="4">
        <v>-71239234</v>
      </c>
      <c r="I58" s="11"/>
      <c r="J58" s="4">
        <v>-36646612</v>
      </c>
    </row>
    <row r="59" spans="1:10" ht="21.6">
      <c r="A59" s="42" t="s">
        <v>212</v>
      </c>
      <c r="B59" s="19"/>
      <c r="C59" s="11"/>
      <c r="D59" s="41">
        <v>-9789682</v>
      </c>
      <c r="E59" s="4"/>
      <c r="F59" s="41">
        <v>-18091490</v>
      </c>
      <c r="G59" s="147"/>
      <c r="H59" s="148">
        <v>-255000</v>
      </c>
      <c r="I59" s="147"/>
      <c r="J59" s="148">
        <v>-3937819</v>
      </c>
    </row>
    <row r="60" spans="1:10" ht="22.8" customHeight="1">
      <c r="A60" s="42" t="s">
        <v>171</v>
      </c>
      <c r="B60" s="19"/>
      <c r="C60" s="11"/>
      <c r="D60" s="95">
        <v>0</v>
      </c>
      <c r="E60" s="4"/>
      <c r="F60" s="41">
        <v>24</v>
      </c>
      <c r="G60" s="11"/>
      <c r="H60" s="95">
        <v>0</v>
      </c>
      <c r="I60" s="11"/>
      <c r="J60" s="95">
        <v>0</v>
      </c>
    </row>
    <row r="61" spans="1:10" ht="22.8" customHeight="1">
      <c r="A61" s="42" t="s">
        <v>221</v>
      </c>
      <c r="B61" s="19"/>
      <c r="C61" s="11"/>
      <c r="D61" s="41">
        <v>-627247</v>
      </c>
      <c r="E61" s="4"/>
      <c r="F61" s="41">
        <v>-1977378</v>
      </c>
      <c r="G61" s="11"/>
      <c r="H61" s="4">
        <v>-412782</v>
      </c>
      <c r="I61" s="11"/>
      <c r="J61" s="4">
        <v>-314476</v>
      </c>
    </row>
    <row r="62" spans="1:10" ht="22.8" customHeight="1">
      <c r="A62" s="42" t="s">
        <v>220</v>
      </c>
      <c r="B62" s="19"/>
      <c r="C62" s="11"/>
      <c r="D62" s="95">
        <v>0</v>
      </c>
      <c r="E62" s="4"/>
      <c r="F62" s="95">
        <v>0</v>
      </c>
      <c r="G62" s="11"/>
      <c r="H62" s="4">
        <v>-560000</v>
      </c>
      <c r="I62" s="11"/>
      <c r="J62" s="4">
        <v>-119440000</v>
      </c>
    </row>
    <row r="63" spans="1:10" ht="22.8" customHeight="1">
      <c r="A63" s="42" t="s">
        <v>63</v>
      </c>
      <c r="B63" s="19"/>
      <c r="C63" s="11"/>
      <c r="D63" s="41">
        <v>800000</v>
      </c>
      <c r="E63" s="4"/>
      <c r="F63" s="41">
        <v>800000</v>
      </c>
      <c r="G63" s="11"/>
      <c r="H63" s="4">
        <v>258219962</v>
      </c>
      <c r="I63" s="11"/>
      <c r="J63" s="4">
        <v>258464705</v>
      </c>
    </row>
    <row r="64" spans="1:10" ht="22.8" customHeight="1">
      <c r="A64" s="42" t="s">
        <v>159</v>
      </c>
      <c r="B64" s="19"/>
      <c r="C64" s="11"/>
      <c r="D64" s="41">
        <v>1139387</v>
      </c>
      <c r="E64" s="4"/>
      <c r="F64" s="41">
        <v>982829</v>
      </c>
      <c r="G64" s="11"/>
      <c r="H64" s="43">
        <v>4952845</v>
      </c>
      <c r="I64" s="11"/>
      <c r="J64" s="43">
        <v>3360142</v>
      </c>
    </row>
    <row r="65" spans="1:21" ht="23.25" customHeight="1">
      <c r="A65" s="6" t="s">
        <v>163</v>
      </c>
      <c r="B65" s="4"/>
      <c r="C65" s="14"/>
      <c r="D65" s="25">
        <f>SUM(D53:D64)</f>
        <v>-307946506</v>
      </c>
      <c r="E65" s="14"/>
      <c r="F65" s="25">
        <f>SUM(F53:F64)</f>
        <v>-209116907</v>
      </c>
      <c r="G65" s="14"/>
      <c r="H65" s="25">
        <f>SUM(H53:H64)</f>
        <v>191712109</v>
      </c>
      <c r="I65" s="14"/>
      <c r="J65" s="25">
        <f>SUM(J53:J64)</f>
        <v>101633741</v>
      </c>
      <c r="L65" s="204"/>
      <c r="M65" s="205"/>
      <c r="N65" s="205"/>
      <c r="O65" s="205"/>
      <c r="P65" s="205"/>
      <c r="Q65" s="205"/>
      <c r="R65" s="206"/>
      <c r="S65" s="206"/>
      <c r="T65" s="207"/>
    </row>
    <row r="66" spans="1:21" ht="22.2">
      <c r="A66" s="6"/>
      <c r="B66" s="16"/>
      <c r="C66" s="14"/>
      <c r="D66" s="17"/>
      <c r="E66" s="17"/>
      <c r="F66" s="17"/>
      <c r="G66" s="17"/>
      <c r="H66" s="17"/>
      <c r="I66" s="14"/>
      <c r="J66" s="17"/>
      <c r="L66" s="206"/>
      <c r="M66" s="189"/>
      <c r="N66" s="189"/>
      <c r="O66" s="189"/>
      <c r="P66" s="189"/>
      <c r="Q66" s="189"/>
      <c r="R66" s="189"/>
      <c r="S66" s="189"/>
      <c r="T66" s="88"/>
    </row>
    <row r="67" spans="1:21" ht="20.55" customHeight="1">
      <c r="A67" s="8" t="s">
        <v>33</v>
      </c>
      <c r="B67" s="4"/>
      <c r="C67" s="4"/>
      <c r="D67" s="4"/>
      <c r="E67" s="4"/>
      <c r="F67" s="4"/>
      <c r="G67" s="4"/>
      <c r="H67" s="4"/>
      <c r="I67" s="4"/>
      <c r="J67" s="4"/>
      <c r="L67" s="206"/>
      <c r="M67" s="189"/>
      <c r="N67" s="189"/>
      <c r="O67" s="189"/>
      <c r="P67" s="189"/>
      <c r="Q67" s="189"/>
      <c r="R67" s="189"/>
      <c r="S67" s="189"/>
      <c r="T67" s="88"/>
    </row>
    <row r="68" spans="1:21" ht="22.8" customHeight="1">
      <c r="A68" s="42" t="s">
        <v>164</v>
      </c>
      <c r="B68" s="4"/>
      <c r="C68" s="4"/>
      <c r="D68" s="4">
        <v>3321886097</v>
      </c>
      <c r="E68" s="4"/>
      <c r="F68" s="4">
        <v>2045657524</v>
      </c>
      <c r="G68" s="4"/>
      <c r="H68" s="4">
        <v>602490691</v>
      </c>
      <c r="I68" s="4"/>
      <c r="J68" s="4">
        <v>143529346</v>
      </c>
      <c r="L68" s="204"/>
      <c r="M68" s="205"/>
      <c r="N68" s="205"/>
      <c r="O68" s="205"/>
      <c r="P68" s="205"/>
      <c r="Q68" s="205"/>
      <c r="R68" s="206"/>
      <c r="S68" s="206"/>
      <c r="T68" s="207"/>
      <c r="U68" s="207"/>
    </row>
    <row r="69" spans="1:21" ht="22.2" customHeight="1">
      <c r="A69" s="42" t="s">
        <v>165</v>
      </c>
      <c r="B69" s="4"/>
      <c r="C69" s="4"/>
      <c r="D69" s="4">
        <v>-2902376250</v>
      </c>
      <c r="E69" s="4"/>
      <c r="F69" s="4">
        <v>-2089596447</v>
      </c>
      <c r="G69" s="4"/>
      <c r="H69" s="4">
        <v>-582033244</v>
      </c>
      <c r="I69" s="4"/>
      <c r="J69" s="4">
        <v>-92855767</v>
      </c>
      <c r="L69" s="206"/>
      <c r="M69" s="189"/>
      <c r="N69" s="189"/>
      <c r="O69" s="189"/>
      <c r="P69" s="189"/>
      <c r="Q69" s="189"/>
      <c r="R69" s="189"/>
      <c r="S69" s="189"/>
      <c r="T69" s="88"/>
    </row>
    <row r="70" spans="1:21" ht="22.8" customHeight="1">
      <c r="A70" s="172" t="s">
        <v>213</v>
      </c>
      <c r="B70" s="4"/>
      <c r="C70" s="4"/>
      <c r="D70" s="41">
        <v>-33020211</v>
      </c>
      <c r="E70" s="4"/>
      <c r="F70" s="41">
        <v>-35851003</v>
      </c>
      <c r="G70" s="4"/>
      <c r="H70" s="4">
        <v>-2569323</v>
      </c>
      <c r="I70" s="4"/>
      <c r="J70" s="4">
        <v>-3792773</v>
      </c>
    </row>
    <row r="71" spans="1:21" ht="22.8" customHeight="1">
      <c r="A71" s="18" t="s">
        <v>81</v>
      </c>
      <c r="B71" s="19"/>
      <c r="C71" s="11"/>
      <c r="D71" s="41">
        <v>133585483</v>
      </c>
      <c r="E71" s="4"/>
      <c r="F71" s="41">
        <v>5310000</v>
      </c>
      <c r="G71" s="11"/>
      <c r="H71" s="83">
        <v>11523900</v>
      </c>
      <c r="I71" s="11"/>
      <c r="J71" s="95">
        <v>0</v>
      </c>
      <c r="N71" s="207"/>
      <c r="O71" s="207"/>
      <c r="P71" s="207"/>
    </row>
    <row r="72" spans="1:21" ht="23.25" customHeight="1">
      <c r="A72" s="42" t="s">
        <v>166</v>
      </c>
      <c r="B72" s="19"/>
      <c r="C72" s="4"/>
      <c r="D72" s="41">
        <v>-189992860</v>
      </c>
      <c r="E72" s="4"/>
      <c r="F72" s="41">
        <v>-256638860</v>
      </c>
      <c r="G72" s="4"/>
      <c r="H72" s="4">
        <v>-31400000</v>
      </c>
      <c r="I72" s="4"/>
      <c r="J72" s="4">
        <v>-55200000</v>
      </c>
      <c r="N72" s="204"/>
      <c r="O72" s="204"/>
      <c r="P72" s="204"/>
    </row>
    <row r="73" spans="1:21" ht="24" customHeight="1">
      <c r="A73" s="42" t="s">
        <v>167</v>
      </c>
      <c r="B73" s="19"/>
      <c r="C73" s="4"/>
      <c r="D73" s="19">
        <v>-139994482</v>
      </c>
      <c r="E73" s="4"/>
      <c r="F73" s="19">
        <v>-88343673</v>
      </c>
      <c r="G73" s="4"/>
      <c r="H73" s="19">
        <v>-139994482</v>
      </c>
      <c r="I73" s="4"/>
      <c r="J73" s="19">
        <v>-88343673</v>
      </c>
      <c r="N73" s="204"/>
      <c r="O73" s="204"/>
      <c r="P73" s="204"/>
    </row>
    <row r="74" spans="1:21" ht="23.25" customHeight="1">
      <c r="A74" s="24" t="s">
        <v>168</v>
      </c>
      <c r="B74" s="19"/>
      <c r="C74" s="4"/>
      <c r="D74" s="19">
        <v>-239850038</v>
      </c>
      <c r="E74" s="4"/>
      <c r="F74" s="19">
        <v>-268235295</v>
      </c>
      <c r="G74" s="4"/>
      <c r="H74" s="95">
        <v>0</v>
      </c>
      <c r="I74" s="4"/>
      <c r="J74" s="95">
        <v>0</v>
      </c>
      <c r="N74" s="208"/>
      <c r="O74" s="208"/>
      <c r="P74" s="204"/>
    </row>
    <row r="75" spans="1:21" ht="22.8" customHeight="1">
      <c r="A75" s="24" t="s">
        <v>169</v>
      </c>
      <c r="B75" s="19"/>
      <c r="C75" s="4"/>
      <c r="D75" s="43">
        <v>-17473342</v>
      </c>
      <c r="E75" s="4"/>
      <c r="F75" s="43">
        <v>-17943785</v>
      </c>
      <c r="G75" s="4"/>
      <c r="H75" s="43">
        <v>-1195212</v>
      </c>
      <c r="I75" s="4"/>
      <c r="J75" s="43">
        <v>-2031869</v>
      </c>
    </row>
    <row r="76" spans="1:21" ht="23.25" customHeight="1">
      <c r="A76" s="6" t="s">
        <v>208</v>
      </c>
      <c r="B76" s="19"/>
      <c r="C76" s="14"/>
      <c r="D76" s="25">
        <f>SUM(D68:D75)</f>
        <v>-67235603</v>
      </c>
      <c r="E76" s="14"/>
      <c r="F76" s="25">
        <f>SUM(F68:F75)</f>
        <v>-705641539</v>
      </c>
      <c r="G76" s="14"/>
      <c r="H76" s="25">
        <f>SUM(H68:H75)</f>
        <v>-143177670</v>
      </c>
      <c r="I76" s="14"/>
      <c r="J76" s="25">
        <f>SUM(J68:J75)</f>
        <v>-98694736</v>
      </c>
    </row>
    <row r="77" spans="1:21" ht="22.2">
      <c r="A77" s="6"/>
      <c r="B77" s="16"/>
      <c r="C77" s="14"/>
      <c r="D77" s="17"/>
      <c r="E77" s="17"/>
      <c r="F77" s="17"/>
      <c r="G77" s="17"/>
      <c r="H77" s="17"/>
      <c r="I77" s="14"/>
      <c r="J77" s="17"/>
    </row>
    <row r="78" spans="1:21" ht="22.2" customHeight="1">
      <c r="A78" s="6" t="s">
        <v>138</v>
      </c>
      <c r="B78" s="19"/>
      <c r="C78" s="14"/>
      <c r="D78" s="14">
        <f>+D42+D65+D76</f>
        <v>-78630559</v>
      </c>
      <c r="E78" s="14"/>
      <c r="F78" s="14">
        <f>+F42+F65+F76</f>
        <v>-188733681</v>
      </c>
      <c r="G78" s="14"/>
      <c r="H78" s="14">
        <f>+H42+H65+H76</f>
        <v>542866</v>
      </c>
      <c r="I78" s="14"/>
      <c r="J78" s="14">
        <f>+J42+J65+J76</f>
        <v>-10870294</v>
      </c>
    </row>
    <row r="79" spans="1:21" ht="23.25" customHeight="1">
      <c r="A79" s="24" t="s">
        <v>170</v>
      </c>
      <c r="B79" s="20"/>
      <c r="C79" s="4"/>
      <c r="D79" s="31">
        <f>'BL '!F9</f>
        <v>404270195</v>
      </c>
      <c r="E79" s="4"/>
      <c r="F79" s="31">
        <v>593003876</v>
      </c>
      <c r="G79" s="4"/>
      <c r="H79" s="108">
        <f>'BL '!J9</f>
        <v>4010412</v>
      </c>
      <c r="I79" s="4"/>
      <c r="J79" s="108">
        <v>14880706</v>
      </c>
    </row>
    <row r="80" spans="1:21" ht="22.8" customHeight="1" thickBot="1">
      <c r="A80" s="6" t="s">
        <v>121</v>
      </c>
      <c r="B80" s="20">
        <v>5</v>
      </c>
      <c r="C80" s="14"/>
      <c r="D80" s="21">
        <f>SUM(D78:D79)</f>
        <v>325639636</v>
      </c>
      <c r="E80" s="14"/>
      <c r="F80" s="21">
        <f>SUM(F78:F79)</f>
        <v>404270195</v>
      </c>
      <c r="G80" s="14"/>
      <c r="H80" s="21">
        <f>SUM(H78:H79)</f>
        <v>4553278</v>
      </c>
      <c r="I80" s="14"/>
      <c r="J80" s="21">
        <f>SUM(J78:J79)</f>
        <v>4010412</v>
      </c>
      <c r="L80" s="189"/>
      <c r="M80" s="189"/>
    </row>
    <row r="81" spans="1:13" thickTop="1">
      <c r="A81" s="6"/>
      <c r="B81" s="16"/>
      <c r="C81" s="14"/>
      <c r="D81" s="17"/>
      <c r="E81" s="17"/>
      <c r="F81" s="17"/>
      <c r="G81" s="17"/>
      <c r="H81" s="17"/>
      <c r="I81" s="14"/>
      <c r="J81" s="17"/>
    </row>
    <row r="82" spans="1:13" ht="22.8" customHeight="1">
      <c r="A82" s="5" t="s">
        <v>0</v>
      </c>
    </row>
    <row r="83" spans="1:13" ht="22.8" customHeight="1">
      <c r="A83" s="5" t="s">
        <v>29</v>
      </c>
    </row>
    <row r="84" spans="1:13" ht="22.8" customHeight="1">
      <c r="A84" s="5"/>
    </row>
    <row r="85" spans="1:13" ht="22.8" customHeight="1">
      <c r="A85" s="6"/>
      <c r="B85" s="6"/>
      <c r="C85" s="222"/>
      <c r="D85" s="227" t="s">
        <v>1</v>
      </c>
      <c r="E85" s="227"/>
      <c r="F85" s="227"/>
      <c r="G85" s="222"/>
      <c r="H85" s="227" t="s">
        <v>57</v>
      </c>
      <c r="I85" s="227"/>
      <c r="J85" s="227"/>
    </row>
    <row r="86" spans="1:13" ht="22.8" customHeight="1">
      <c r="A86" s="6"/>
      <c r="B86" s="6"/>
      <c r="C86" s="222"/>
      <c r="D86" s="229" t="s">
        <v>117</v>
      </c>
      <c r="E86" s="229"/>
      <c r="F86" s="229"/>
      <c r="G86" s="222"/>
      <c r="H86" s="229" t="s">
        <v>117</v>
      </c>
      <c r="I86" s="229"/>
      <c r="J86" s="229"/>
    </row>
    <row r="87" spans="1:13" ht="22.8" customHeight="1">
      <c r="A87" s="6"/>
      <c r="B87" s="223"/>
      <c r="C87" s="7"/>
      <c r="D87" s="7">
        <v>2565</v>
      </c>
      <c r="E87" s="7"/>
      <c r="F87" s="7">
        <v>2564</v>
      </c>
      <c r="G87" s="7"/>
      <c r="H87" s="7">
        <v>2565</v>
      </c>
      <c r="I87" s="7"/>
      <c r="J87" s="7">
        <v>2564</v>
      </c>
    </row>
    <row r="88" spans="1:13" ht="22.8" customHeight="1">
      <c r="A88" s="6"/>
      <c r="B88" s="6"/>
      <c r="C88" s="6"/>
      <c r="D88" s="228" t="s">
        <v>37</v>
      </c>
      <c r="E88" s="228"/>
      <c r="F88" s="228"/>
      <c r="G88" s="228"/>
      <c r="H88" s="228"/>
      <c r="I88" s="228"/>
      <c r="J88" s="228"/>
    </row>
    <row r="89" spans="1:13" s="23" customFormat="1" ht="22.2">
      <c r="A89" s="2" t="s">
        <v>67</v>
      </c>
      <c r="B89" s="22"/>
    </row>
    <row r="90" spans="1:13" s="18" customFormat="1" ht="22.8" customHeight="1">
      <c r="A90" s="124" t="s">
        <v>184</v>
      </c>
      <c r="B90" s="112"/>
      <c r="C90" s="112"/>
      <c r="D90" s="113"/>
      <c r="E90" s="113"/>
      <c r="F90" s="113"/>
      <c r="G90" s="113"/>
      <c r="H90" s="113"/>
      <c r="I90" s="113"/>
      <c r="J90" s="113"/>
    </row>
    <row r="91" spans="1:13" ht="22.8" customHeight="1">
      <c r="A91" s="42" t="s">
        <v>222</v>
      </c>
      <c r="B91" s="19"/>
      <c r="C91" s="11"/>
      <c r="D91" s="41">
        <f>342799844+5000</f>
        <v>342804844</v>
      </c>
      <c r="E91" s="4"/>
      <c r="F91" s="41">
        <f>202653201+1820428-1820428</f>
        <v>202653201</v>
      </c>
      <c r="G91" s="11"/>
      <c r="H91" s="4">
        <v>76035829</v>
      </c>
      <c r="I91" s="11"/>
      <c r="J91" s="4">
        <f>42622220+1186507-1186507</f>
        <v>42622220</v>
      </c>
    </row>
    <row r="92" spans="1:13" s="18" customFormat="1" ht="22.8" customHeight="1">
      <c r="A92" s="125" t="s">
        <v>223</v>
      </c>
      <c r="B92" s="112"/>
      <c r="C92" s="112"/>
      <c r="D92" s="129">
        <v>-29401821</v>
      </c>
      <c r="E92" s="114"/>
      <c r="F92" s="129">
        <v>-11391330</v>
      </c>
      <c r="G92" s="114"/>
      <c r="H92" s="100">
        <v>-3856819</v>
      </c>
      <c r="I92" s="114"/>
      <c r="J92" s="100">
        <v>0</v>
      </c>
    </row>
    <row r="93" spans="1:13" s="18" customFormat="1" ht="22.8" customHeight="1">
      <c r="A93" s="125" t="s">
        <v>185</v>
      </c>
      <c r="B93" s="112"/>
      <c r="C93" s="112"/>
      <c r="D93" s="100">
        <v>-1975320</v>
      </c>
      <c r="E93" s="114"/>
      <c r="F93" s="100">
        <v>-381098</v>
      </c>
      <c r="G93" s="114"/>
      <c r="H93" s="95">
        <v>0</v>
      </c>
      <c r="I93" s="114"/>
      <c r="J93" s="95">
        <v>0</v>
      </c>
    </row>
    <row r="94" spans="1:13" s="18" customFormat="1" ht="22.8" customHeight="1">
      <c r="A94" s="124" t="s">
        <v>182</v>
      </c>
      <c r="B94" s="112"/>
      <c r="C94" s="112"/>
      <c r="D94" s="100">
        <v>-2899951</v>
      </c>
      <c r="E94" s="114"/>
      <c r="F94" s="100">
        <v>4473222</v>
      </c>
      <c r="G94" s="114"/>
      <c r="H94" s="100">
        <v>-103629</v>
      </c>
      <c r="I94" s="114"/>
      <c r="J94" s="100">
        <v>-5975608</v>
      </c>
    </row>
    <row r="95" spans="1:13" s="23" customFormat="1" ht="22.8" customHeight="1">
      <c r="A95" s="124" t="s">
        <v>241</v>
      </c>
      <c r="B95" s="22"/>
      <c r="C95" s="22"/>
      <c r="D95" s="100">
        <v>-4824996</v>
      </c>
      <c r="E95" s="114"/>
      <c r="F95" s="100">
        <v>-2559245</v>
      </c>
      <c r="G95" s="114"/>
      <c r="H95" s="100">
        <v>-836147</v>
      </c>
      <c r="I95" s="114"/>
      <c r="J95" s="100">
        <v>0</v>
      </c>
    </row>
    <row r="96" spans="1:13" s="23" customFormat="1" ht="22.8" customHeight="1" thickBot="1">
      <c r="A96" s="126" t="s">
        <v>183</v>
      </c>
      <c r="B96" s="22"/>
      <c r="C96" s="22"/>
      <c r="D96" s="127">
        <f>SUM(D91:D95)</f>
        <v>303702756</v>
      </c>
      <c r="E96" s="128"/>
      <c r="F96" s="127">
        <f>SUM(F91:F95)</f>
        <v>192794750</v>
      </c>
      <c r="G96" s="128"/>
      <c r="H96" s="127">
        <f>SUM(H91:H95)</f>
        <v>71239234</v>
      </c>
      <c r="I96" s="128"/>
      <c r="J96" s="127">
        <f>SUM(J91:J95)</f>
        <v>36646612</v>
      </c>
      <c r="L96" s="198"/>
      <c r="M96" s="202"/>
    </row>
    <row r="97" spans="1:10" ht="10.050000000000001" customHeight="1" thickTop="1">
      <c r="A97" s="6"/>
      <c r="B97" s="16"/>
      <c r="C97" s="14"/>
      <c r="D97" s="17"/>
      <c r="E97" s="17"/>
      <c r="F97" s="17"/>
      <c r="G97" s="17"/>
      <c r="H97" s="17"/>
      <c r="I97" s="14"/>
      <c r="J97" s="17"/>
    </row>
    <row r="98" spans="1:10" s="23" customFormat="1" ht="21.6">
      <c r="A98" s="237"/>
      <c r="B98" s="238"/>
      <c r="C98" s="238"/>
      <c r="D98" s="238"/>
      <c r="E98" s="238"/>
      <c r="F98" s="238"/>
      <c r="G98" s="238"/>
      <c r="H98" s="238"/>
      <c r="I98" s="238"/>
      <c r="J98" s="238"/>
    </row>
    <row r="99" spans="1:10" ht="22.2">
      <c r="A99" s="6"/>
      <c r="B99" s="16"/>
      <c r="C99" s="14"/>
      <c r="D99" s="119"/>
      <c r="E99" s="119"/>
      <c r="F99" s="119"/>
      <c r="G99" s="119"/>
      <c r="H99" s="119"/>
      <c r="I99" s="119"/>
      <c r="J99" s="119"/>
    </row>
    <row r="100" spans="1:10" s="23" customFormat="1" ht="21.6">
      <c r="A100" s="237"/>
      <c r="B100" s="238"/>
      <c r="C100" s="238"/>
      <c r="D100" s="238"/>
      <c r="E100" s="238"/>
      <c r="F100" s="238"/>
      <c r="G100" s="238"/>
      <c r="H100" s="238"/>
      <c r="I100" s="238"/>
      <c r="J100" s="238"/>
    </row>
    <row r="101" spans="1:10" ht="22.8" customHeight="1">
      <c r="H101" s="88"/>
      <c r="J101" s="88"/>
    </row>
    <row r="102" spans="1:10" ht="22.8" customHeight="1">
      <c r="D102" s="120"/>
      <c r="F102" s="120"/>
    </row>
  </sheetData>
  <mergeCells count="17">
    <mergeCell ref="D4:F4"/>
    <mergeCell ref="H4:J4"/>
    <mergeCell ref="D7:J7"/>
    <mergeCell ref="D51:J51"/>
    <mergeCell ref="D48:F48"/>
    <mergeCell ref="H48:J48"/>
    <mergeCell ref="D5:F5"/>
    <mergeCell ref="H5:J5"/>
    <mergeCell ref="H86:J86"/>
    <mergeCell ref="D88:J88"/>
    <mergeCell ref="D49:F49"/>
    <mergeCell ref="H49:J49"/>
    <mergeCell ref="A100:J100"/>
    <mergeCell ref="A98:J98"/>
    <mergeCell ref="D85:F85"/>
    <mergeCell ref="H85:J85"/>
    <mergeCell ref="D86:F86"/>
  </mergeCells>
  <phoneticPr fontId="5" type="noConversion"/>
  <pageMargins left="0.7" right="0.7" top="0.48" bottom="0.5" header="0.5" footer="0.5"/>
  <pageSetup paperSize="9" scale="78" firstPageNumber="1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4" max="9" man="1"/>
    <brk id="8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10</vt:lpstr>
      <vt:lpstr>SH 12</vt:lpstr>
      <vt:lpstr>SH 13</vt:lpstr>
      <vt:lpstr>SH14</vt:lpstr>
      <vt:lpstr>SH15</vt:lpstr>
      <vt:lpstr>CF 16</vt:lpstr>
      <vt:lpstr>'BL '!Print_Area</vt:lpstr>
      <vt:lpstr>'BL (Separate)'!Print_Area</vt:lpstr>
      <vt:lpstr>'CF 16'!Print_Area</vt:lpstr>
      <vt:lpstr>'PL 10'!Print_Area</vt:lpstr>
      <vt:lpstr>'SH 12'!Print_Area</vt:lpstr>
      <vt:lpstr>'SH 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2023-02-22T07:35:22Z</cp:lastPrinted>
  <dcterms:created xsi:type="dcterms:W3CDTF">2004-12-22T08:07:18Z</dcterms:created>
  <dcterms:modified xsi:type="dcterms:W3CDTF">2023-02-22T10:23:44Z</dcterms:modified>
</cp:coreProperties>
</file>