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Dec22 (TKC)_ (NPD-14)\"/>
    </mc:Choice>
  </mc:AlternateContent>
  <xr:revisionPtr revIDLastSave="0" documentId="13_ncr:1_{C73A4BEB-64DA-44AA-9D48-80030D9E3965}" xr6:coauthVersionLast="47" xr6:coauthVersionMax="47" xr10:uidLastSave="{00000000-0000-0000-0000-000000000000}"/>
  <bookViews>
    <workbookView xWindow="-120" yWindow="-120" windowWidth="21840" windowHeight="13140" activeTab="4" xr2:uid="{2B6B4387-369E-49FD-88BA-56907C8FA038}"/>
  </bookViews>
  <sheets>
    <sheet name="T 6-9" sheetId="7" r:id="rId1"/>
    <sheet name="T 10-11" sheetId="2" r:id="rId2"/>
    <sheet name="T 12" sheetId="3" r:id="rId3"/>
    <sheet name="T 13" sheetId="4" r:id="rId4"/>
    <sheet name="T14-17" sheetId="5" r:id="rId5"/>
  </sheets>
  <externalReferences>
    <externalReference r:id="rId6"/>
    <externalReference r:id="rId7"/>
    <externalReference r:id="rId8"/>
  </externalReferences>
  <definedNames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3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3" hidden="1">[1]AM_COST!#REF!</definedName>
    <definedName name="__123Graph_A" localSheetId="4" hidden="1">[1]AM_COST!#REF!</definedName>
    <definedName name="__123Graph_A" hidden="1">[1]AM_COST!#REF!</definedName>
    <definedName name="__123Graph_D" localSheetId="1" hidden="1">[2]A!#REF!</definedName>
    <definedName name="__123Graph_D" localSheetId="3" hidden="1">[2]A!#REF!</definedName>
    <definedName name="__123Graph_D" localSheetId="4" hidden="1">[2]A!#REF!</definedName>
    <definedName name="__123Graph_D" hidden="1">[2]A!#REF!</definedName>
    <definedName name="__f2" localSheetId="3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3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3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3" hidden="1">{"'SCBMF'!$A$1:$I$51","'SCBDA'!$A$1:$I$45","'SCBBA'!$A$1:$I$37"}</definedName>
    <definedName name="__RJE1" localSheetId="0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3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0" hidden="1">'T 6-9'!#REF!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vs2" localSheetId="3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3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RJE1" localSheetId="3" hidden="1">{"'SCBMF'!$A$1:$I$51","'SCBDA'!$A$1:$I$45","'SCBBA'!$A$1:$I$37"}</definedName>
    <definedName name="_RJE1" localSheetId="0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3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3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3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3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3" hidden="1">#REF!</definedName>
    <definedName name="ake" localSheetId="4" hidden="1">#REF!</definedName>
    <definedName name="ake" hidden="1">#REF!</definedName>
    <definedName name="arfed" localSheetId="3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3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3" hidden="1">{"'Eng (page2)'!$A$1:$D$52"}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B" localSheetId="1" hidden="1">{"'Eng (page2)'!$A$1:$D$52"}</definedName>
    <definedName name="BB" localSheetId="3" hidden="1">{"'Eng (page2)'!$A$1:$D$52"}</definedName>
    <definedName name="BB" localSheetId="0" hidden="1">{"'Eng (page2)'!$A$1:$D$52"}</definedName>
    <definedName name="BB" localSheetId="4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bill123" localSheetId="3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3" hidden="1">#REF!</definedName>
    <definedName name="BOY" localSheetId="4" hidden="1">#REF!</definedName>
    <definedName name="BOY" hidden="1">#REF!</definedName>
    <definedName name="cash" localSheetId="3" hidden="1">{"'Eng (page2)'!$A$1:$D$52"}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shflow12" localSheetId="3" hidden="1">#REF!</definedName>
    <definedName name="cashflow12" localSheetId="4" hidden="1">#REF!</definedName>
    <definedName name="cashflow12" hidden="1">#REF!</definedName>
    <definedName name="cat" localSheetId="3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c" localSheetId="3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3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3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xvjhbs" localSheetId="3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3" hidden="1">#REF!</definedName>
    <definedName name="das" localSheetId="4" hidden="1">#REF!</definedName>
    <definedName name="das" hidden="1">#REF!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3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ESOF" localSheetId="3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3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3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3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3" hidden="1">{"'Eng (page2)'!$A$1:$D$52"}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3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3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3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hb" localSheetId="3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3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3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3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3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gv" localSheetId="3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3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ML" localSheetId="1" hidden="1">{"'Eng (page2)'!$A$1:$D$52"}</definedName>
    <definedName name="HTML" localSheetId="3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3" hidden="1">{"'SCBMF'!$A$1:$I$51","'SCBDA'!$A$1:$I$45","'SCBBA'!$A$1:$I$37"}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fkd" localSheetId="3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3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3" hidden="1">{#N/A,#N/A,FALSE,"17MAY";#N/A,#N/A,FALSE,"24MAY"}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a" localSheetId="3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3" hidden="1">#REF!</definedName>
    <definedName name="key" localSheetId="4" hidden="1">#REF!</definedName>
    <definedName name="key" hidden="1">#REF!</definedName>
    <definedName name="kie" localSheetId="3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3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3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3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skk" localSheetId="3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3" hidden="1">{#N/A,#N/A,FALSE,"17MAY";#N/A,#N/A,FALSE,"24MAY"}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kk" localSheetId="3" hidden="1">{#N/A,#N/A,FALSE,"17MAY";#N/A,#N/A,FALSE,"24MAY"}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3" hidden="1">{#N/A,#N/A,FALSE,"17MAY";#N/A,#N/A,FALSE,"24MAY"}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3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[3]A!#REF!</definedName>
    <definedName name="nut" localSheetId="3" hidden="1">[3]A!#REF!</definedName>
    <definedName name="nut" localSheetId="4" hidden="1">[3]A!#REF!</definedName>
    <definedName name="nut" hidden="1">[3]A!#REF!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3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3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3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3" hidden="1">#REF!</definedName>
    <definedName name="pom" localSheetId="4" hidden="1">#REF!</definedName>
    <definedName name="pom" hidden="1">#REF!</definedName>
    <definedName name="POR" localSheetId="3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3" hidden="1">{"'Eng (page2)'!$A$1:$D$52"}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3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3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3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3" hidden="1">{#N/A,#N/A,FALSE,"17MAY";#N/A,#N/A,FALSE,"24MAY"}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3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3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3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3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3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3" hidden="1">#REF!</definedName>
    <definedName name="Sort" localSheetId="4" hidden="1">#REF!</definedName>
    <definedName name="Sort" hidden="1">#REF!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3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3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3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3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3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3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3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3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{#N/A,#N/A,FALSE,"17MAY";#N/A,#N/A,FALSE,"24MAY"}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3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3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3" hidden="1">{"conso",#N/A,FALSE,"cash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3" hidden="1">{#N/A,#N/A,FALSE,"17MAY";#N/A,#N/A,FALSE,"24MAY"}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3" hidden="1">{"'Eng (page2)'!$A$1:$D$52"}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wwww" localSheetId="3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1" hidden="1">{"'Eng (page2)'!$A$1:$D$52"}</definedName>
    <definedName name="x" localSheetId="3" hidden="1">{"'Eng (page2)'!$A$1:$D$52"}</definedName>
    <definedName name="x" localSheetId="0" hidden="1">{"'Eng (page2)'!$A$1:$D$52"}</definedName>
    <definedName name="x" localSheetId="4" hidden="1">{"'Eng (page2)'!$A$1:$D$52"}</definedName>
    <definedName name="x" hidden="1">{"'Eng (page2)'!$A$1:$D$52"}</definedName>
    <definedName name="xls1" localSheetId="3" hidden="1">{#N/A,#N/A,FALSE,"17MAY";#N/A,#N/A,FALSE,"24MAY"}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3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3" hidden="1">{"'Eng (page2)'!$A$1:$D$52"}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zz" localSheetId="3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3" hidden="1">{#N/A,#N/A,FALSE,"17MAY";#N/A,#N/A,FALSE,"24MAY"}</definedName>
    <definedName name="เ" localSheetId="0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งินเดือน" localSheetId="1" hidden="1">{"'Eng (page2)'!$A$1:$D$52"}</definedName>
    <definedName name="เงินเดือน" localSheetId="3" hidden="1">{"'Eng (page2)'!$A$1:$D$52"}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3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3" hidden="1">{#N/A,#N/A,FALSE,"17MAY";#N/A,#N/A,FALSE,"24MAY"}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3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3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3" hidden="1">{#N/A,#N/A,FALSE,"17MAY";#N/A,#N/A,FALSE,"24MAY"}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3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3" hidden="1">{#N/A,#N/A,FALSE,"17MAY";#N/A,#N/A,FALSE,"24MAY"}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3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3" hidden="1">#REF!</definedName>
    <definedName name="ห" localSheetId="4" hidden="1">#REF!</definedName>
    <definedName name="ห" hidden="1">#REF!</definedName>
    <definedName name="หไ" localSheetId="3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3" hidden="1">{#N/A,#N/A,FALSE,"17MAY";#N/A,#N/A,FALSE,"24MAY"}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" i="3" l="1"/>
  <c r="X31" i="3" s="1"/>
  <c r="R31" i="3"/>
  <c r="T30" i="3"/>
  <c r="R30" i="3"/>
  <c r="R24" i="3"/>
  <c r="T24" i="3"/>
  <c r="R25" i="3"/>
  <c r="T25" i="3"/>
  <c r="R26" i="3"/>
  <c r="T26" i="3"/>
  <c r="R27" i="3"/>
  <c r="T27" i="3"/>
  <c r="R23" i="3"/>
  <c r="R16" i="3"/>
  <c r="T16" i="3" s="1"/>
  <c r="X16" i="3" s="1"/>
  <c r="J65" i="2"/>
  <c r="J14" i="2"/>
  <c r="K163" i="5"/>
  <c r="I163" i="5"/>
  <c r="G163" i="5"/>
  <c r="E163" i="5"/>
  <c r="E72" i="5"/>
  <c r="E76" i="5" s="1"/>
  <c r="N33" i="3"/>
  <c r="N18" i="4"/>
  <c r="N28" i="4" s="1"/>
  <c r="L18" i="4"/>
  <c r="L28" i="4" s="1"/>
  <c r="J18" i="4"/>
  <c r="J28" i="4" s="1"/>
  <c r="H18" i="4"/>
  <c r="H28" i="4" s="1"/>
  <c r="F18" i="4"/>
  <c r="F28" i="4" s="1"/>
  <c r="P21" i="4"/>
  <c r="P13" i="4"/>
  <c r="T23" i="3"/>
  <c r="X23" i="3" s="1"/>
  <c r="R19" i="3"/>
  <c r="T19" i="3" s="1"/>
  <c r="R14" i="3"/>
  <c r="T14" i="3" s="1"/>
  <c r="P26" i="4"/>
  <c r="P25" i="4"/>
  <c r="P23" i="4"/>
  <c r="P22" i="4"/>
  <c r="P16" i="4"/>
  <c r="P15" i="4"/>
  <c r="P14" i="4"/>
  <c r="L21" i="3"/>
  <c r="V21" i="3"/>
  <c r="P21" i="3"/>
  <c r="P18" i="4" l="1"/>
  <c r="P20" i="4"/>
  <c r="P28" i="4" s="1"/>
  <c r="X14" i="3"/>
  <c r="X19" i="3"/>
  <c r="P33" i="3"/>
  <c r="X30" i="3"/>
  <c r="R18" i="3"/>
  <c r="T18" i="3" s="1"/>
  <c r="X18" i="3" s="1"/>
  <c r="R17" i="3"/>
  <c r="T17" i="3" s="1"/>
  <c r="X17" i="3" s="1"/>
  <c r="R15" i="3"/>
  <c r="T15" i="3" s="1"/>
  <c r="X15" i="3" s="1"/>
  <c r="N21" i="3"/>
  <c r="H33" i="3"/>
  <c r="H21" i="3"/>
  <c r="J23" i="2"/>
  <c r="J26" i="2" s="1"/>
  <c r="J67" i="2" s="1"/>
  <c r="J70" i="2" l="1"/>
  <c r="J73" i="2" s="1"/>
  <c r="X21" i="3"/>
  <c r="R21" i="3"/>
  <c r="T21" i="3"/>
  <c r="X26" i="3"/>
  <c r="J110" i="7" l="1"/>
  <c r="J30" i="7"/>
  <c r="V33" i="3" l="1"/>
  <c r="R33" i="3"/>
  <c r="J33" i="3"/>
  <c r="J21" i="3"/>
  <c r="F21" i="3"/>
  <c r="L33" i="3"/>
  <c r="X27" i="3"/>
  <c r="X25" i="3"/>
  <c r="X24" i="3"/>
  <c r="K184" i="5"/>
  <c r="G184" i="5"/>
  <c r="K130" i="5"/>
  <c r="G130" i="5"/>
  <c r="K72" i="5"/>
  <c r="K76" i="5" s="1"/>
  <c r="G72" i="5"/>
  <c r="G76" i="5" s="1"/>
  <c r="P65" i="2"/>
  <c r="L65" i="2"/>
  <c r="P14" i="2"/>
  <c r="L14" i="2"/>
  <c r="P157" i="7"/>
  <c r="P160" i="7" s="1"/>
  <c r="L157" i="7"/>
  <c r="L160" i="7" s="1"/>
  <c r="P121" i="7"/>
  <c r="P110" i="7"/>
  <c r="L121" i="7"/>
  <c r="L110" i="7"/>
  <c r="P70" i="7"/>
  <c r="P30" i="7"/>
  <c r="L70" i="7"/>
  <c r="L30" i="7"/>
  <c r="L23" i="2" l="1"/>
  <c r="L26" i="2" s="1"/>
  <c r="L70" i="2" s="1"/>
  <c r="L73" i="2" s="1"/>
  <c r="P23" i="2"/>
  <c r="P26" i="2" s="1"/>
  <c r="P70" i="2" s="1"/>
  <c r="P73" i="2" s="1"/>
  <c r="X33" i="3"/>
  <c r="L123" i="7"/>
  <c r="L162" i="7" s="1"/>
  <c r="P72" i="7"/>
  <c r="G165" i="5"/>
  <c r="G168" i="5" s="1"/>
  <c r="K165" i="5"/>
  <c r="K168" i="5" s="1"/>
  <c r="L72" i="7"/>
  <c r="P123" i="7"/>
  <c r="P162" i="7" s="1"/>
  <c r="F33" i="3"/>
  <c r="N65" i="2"/>
  <c r="P67" i="2" l="1"/>
  <c r="P76" i="2" s="1"/>
  <c r="P79" i="2" s="1"/>
  <c r="L67" i="2"/>
  <c r="L76" i="2" s="1"/>
  <c r="L79" i="2" s="1"/>
  <c r="T33" i="3"/>
  <c r="A1" i="2"/>
  <c r="A45" i="2" s="1"/>
  <c r="J121" i="7"/>
  <c r="N121" i="7"/>
  <c r="N157" i="7"/>
  <c r="N160" i="7" s="1"/>
  <c r="J157" i="7"/>
  <c r="J160" i="7" s="1"/>
  <c r="A131" i="7"/>
  <c r="A128" i="7"/>
  <c r="A171" i="7" s="1"/>
  <c r="N110" i="7"/>
  <c r="A85" i="7"/>
  <c r="A83" i="7"/>
  <c r="A129" i="7" s="1"/>
  <c r="N70" i="7"/>
  <c r="J70" i="7"/>
  <c r="N30" i="7"/>
  <c r="J72" i="7" l="1"/>
  <c r="N123" i="7"/>
  <c r="N162" i="7" s="1"/>
  <c r="J123" i="7"/>
  <c r="J162" i="7" s="1"/>
  <c r="N72" i="7"/>
  <c r="I184" i="5" l="1"/>
  <c r="E184" i="5"/>
  <c r="I130" i="5"/>
  <c r="E130" i="5"/>
  <c r="A47" i="2"/>
  <c r="N14" i="2"/>
  <c r="J76" i="2"/>
  <c r="J79" i="2" s="1"/>
  <c r="N23" i="2" l="1"/>
  <c r="N26" i="2" s="1"/>
  <c r="I72" i="5"/>
  <c r="I76" i="5" s="1"/>
  <c r="I165" i="5" s="1"/>
  <c r="I168" i="5" s="1"/>
  <c r="E165" i="5"/>
  <c r="E168" i="5" s="1"/>
  <c r="N67" i="2" l="1"/>
  <c r="N76" i="2" s="1"/>
  <c r="N79" i="2" s="1"/>
  <c r="N70" i="2"/>
  <c r="N73" i="2" s="1"/>
</calcChain>
</file>

<file path=xl/sharedStrings.xml><?xml version="1.0" encoding="utf-8"?>
<sst xmlns="http://schemas.openxmlformats.org/spreadsheetml/2006/main" count="489" uniqueCount="252">
  <si>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</si>
  <si>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</si>
  <si>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</si>
  <si>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</si>
  <si>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</si>
  <si>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</si>
  <si>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</si>
  <si>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</si>
  <si>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</si>
  <si>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</si>
  <si>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</si>
  <si>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 xml:space="preserve">ลูกหนี้การค้าและลูกหนี้อื่น </t>
  </si>
  <si>
    <t>เงินให้กู้ยืมระยะสั้นแก่บริษัทย่อย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</si>
  <si>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</si>
  <si>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</si>
  <si>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</si>
  <si>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</si>
  <si>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 xml:space="preserve"> </t>
  </si>
  <si>
    <t>เงินฝากสถาบันการเงินที่มีภาระค้ำประกัน</t>
  </si>
  <si>
    <t>ต้นทุนการทำให้เสร็จสิ้นตามสัญญา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</si>
  <si>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</si>
  <si>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</si>
  <si>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</si>
  <si>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</si>
  <si>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</si>
  <si>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</si>
  <si>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</si>
  <si>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</si>
  <si>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</si>
  <si>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</si>
  <si>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</si>
  <si>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</si>
  <si>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</si>
  <si>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</si>
  <si>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</si>
  <si>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หนี้สินภายใต้สัญญาเช่า</t>
  </si>
  <si>
    <t>ที่ถึงกำหนดชำระภายในหนึ่งปี</t>
  </si>
  <si>
    <t>เจ้าหนี้การค้าและเจ้าหนี้อื่น</t>
  </si>
  <si>
    <t>หนี้สินที่เกิดจากสัญญาที่รับรู้รายได้ภายในหนึ่งปี</t>
  </si>
  <si>
    <t>ภาษีเงินได้ค้างจ่าย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</si>
  <si>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</si>
  <si>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</si>
  <si>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</si>
  <si>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</si>
  <si>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</si>
  <si>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</si>
  <si>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</si>
  <si>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</si>
  <si>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</si>
  <si>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</si>
  <si>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</si>
  <si>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</si>
  <si>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</si>
  <si>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</si>
  <si>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</si>
  <si>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</si>
  <si>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</si>
  <si>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</si>
  <si>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</si>
  <si>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</si>
  <si>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</si>
  <si>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</si>
  <si>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</si>
  <si>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</si>
  <si>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</si>
  <si>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</si>
  <si>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</si>
  <si>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</si>
  <si>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</si>
  <si>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</si>
  <si>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กำไรสุทธิสำหรับปี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</si>
  <si>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</si>
  <si>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</si>
  <si>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</si>
  <si>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กำไรเบ็ดเสร็จรวมสำหรับปี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</si>
  <si>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</si>
  <si>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</si>
  <si>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</si>
  <si>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</si>
  <si>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</si>
  <si>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</si>
  <si>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</si>
  <si>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</si>
  <si>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ส่วนต่ำทุนจาก</t>
  </si>
  <si>
    <t>จัดสรรแล้ว</t>
  </si>
  <si>
    <t>การเปลี่ยนแปลงใน</t>
  </si>
  <si>
    <t>รวมส่วนของ</t>
  </si>
  <si>
    <t>ทุนที่ออกและ</t>
  </si>
  <si>
    <t>- สำรอง</t>
  </si>
  <si>
    <t>ส่วนได้เสียที่ไม่มี</t>
  </si>
  <si>
    <t>ผู้เป็นเจ้าของ</t>
  </si>
  <si>
    <t>ชำระแล้ว</t>
  </si>
  <si>
    <t>ตามกฎหมาย</t>
  </si>
  <si>
    <t>อำนาจควบคุม</t>
  </si>
  <si>
    <t>ของบริษัท</t>
  </si>
  <si>
    <t>เจ้าของ</t>
  </si>
  <si>
    <t>ยอดคงเหลือต้นปี วันที่ 1 มกราคม พ.ศ. 2564</t>
  </si>
  <si>
    <t>ยอดคงเหลือสิ้นปี ณ วันที่ 31 ธันวาคม พ.ศ. 2564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</si>
  <si>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</si>
  <si>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- สำรองตามกฎหมาย</t>
  </si>
  <si>
    <t>เงินปันผล</t>
  </si>
  <si>
    <t>กรรมการ  ______________________________________                     กรรมการ  ______________________________________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</si>
  <si>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</si>
  <si>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</si>
  <si>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รายการปรับกระทบกำไร(ขาดทุน)จากการดำเนินงาน: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</si>
  <si>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</si>
  <si>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</si>
  <si>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</si>
  <si>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การกลับรายการผลขาดทุนที่คาดว่าจะเกิดขึ้น</t>
  </si>
  <si>
    <t>ตัดจำหน่ายหนี้สูญ</t>
  </si>
  <si>
    <t>ประมาณการหนี้สินส่วนที่เพิ่มขึ้น</t>
  </si>
  <si>
    <t>การกลับรายการประมาณการหนี้สินที่ไม่เกิดขึ้น</t>
  </si>
  <si>
    <t>ลูกหนี้การค้าและลูกหนี้อื่น</t>
  </si>
  <si>
    <t>สินทรัพย์หมุนเวียนอื่น</t>
  </si>
  <si>
    <t>หนี้สินหมุนเวียนอื่น</t>
  </si>
  <si>
    <t>หนี้สินที่เกิดจากสัญญาที่ถึงกำหนดรับรู้รายได้เกินกว่าหนึ่งปี</t>
  </si>
  <si>
    <t>การจ่ายชำระผลประโยชน์พนักงาน</t>
  </si>
  <si>
    <t>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</si>
  <si>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</si>
  <si>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</si>
  <si>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เงินสดรับจากการไถ่ถอนสินทรัพย์ทางการเงิน</t>
  </si>
  <si>
    <t xml:space="preserve">   ที่วัดมูลค่าด้วยวิธีราคาทุนตัดจำหน่าย - เงินฝากประจำ</t>
  </si>
  <si>
    <t>เงินสดจ่ายเพื่อซื้อหุ้นเพิ่มทุนในบริษัทย่อย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</si>
  <si>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</si>
  <si>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</si>
  <si>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การเปลี่ยนแปลงในเงินฝากสถาบันการเงิน</t>
  </si>
  <si>
    <t xml:space="preserve">   ที่มีภาระค้ำประกัน</t>
  </si>
  <si>
    <t>ดอกเบี้ยรับ</t>
  </si>
  <si>
    <t xml:space="preserve">   จากส่วนได้เสียที่ไม่มีอำนาจควบคุม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</si>
  <si>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</si>
  <si>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</si>
  <si>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</si>
  <si>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เงินสดรับจากการรับชำระค่าหุ้นของบริษัทย่อย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</si>
  <si>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</si>
  <si>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</si>
  <si>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เงินเบิกเกินบัญชี</t>
  </si>
  <si>
    <t>สุทธิ</t>
  </si>
  <si>
    <t>ดอกเบี้ยค้างรับ</t>
  </si>
  <si>
    <t>ยอดหนี้ค้างชำระจากการซื้ออาคารและอุปกรณ์</t>
  </si>
  <si>
    <t>บริษัท เทิร์นคีย์ คอมมูนิเคชั่น เซอร์วิส จำกัด (มหาชน)</t>
  </si>
  <si>
    <t>หนี้สินอนุพันธ์ทางการเงิน</t>
  </si>
  <si>
    <t xml:space="preserve">ส่วนของเงินกู้ยืมระยะยาวจากสถาบันการเงิน
</t>
  </si>
  <si>
    <t xml:space="preserve">หุ้นสามัญจำนวน 300,000,000 หุ้น </t>
  </si>
  <si>
    <t>มูลค่าที่ตราไว้หุ้นละ 1 บาท</t>
  </si>
  <si>
    <t>มูลค่าที่ได้รับชำระเต็มมูลค่าแล้วหุ้นละ 1 บาท</t>
  </si>
  <si>
    <t>รายได้จากการขายสินค้า</t>
  </si>
  <si>
    <t>การวิศวกรรมสารสนเทศและการให้บริการ</t>
  </si>
  <si>
    <t>ต้นทุนจากการขายสินค้า</t>
  </si>
  <si>
    <t>การเพิ่มหุ้นสามัญ</t>
  </si>
  <si>
    <t>ส่วนได้เสียที่ไม่มีอำนาจควบคุมลงทุนเพิ่มในบริษัทย่อย</t>
  </si>
  <si>
    <t>ขาดทุน (กำไร) จากการจำหน่ายและตัดจำหน่ายอุปกรณ์</t>
  </si>
  <si>
    <t xml:space="preserve">   และสินทรัพย์ไม่มีตัวตน</t>
  </si>
  <si>
    <t>รายได้ดอกเบี้ยรับ</t>
  </si>
  <si>
    <t>รายได้เงินปันผลรับ</t>
  </si>
  <si>
    <t>การเปลี่ยนแปลงในสินทรัพย์และหนี้สินดำเนินงาน:</t>
  </si>
  <si>
    <t>สินทรัพย์ที่เกิดจากสัญญาที่ถึงกำหนดชำระภายในหนึ่งปี</t>
  </si>
  <si>
    <t>สินทรัพย์ที่เกิดจากสัญญาที่ถึงกำหนดชำระเกินกว่าหนึ่งปี</t>
  </si>
  <si>
    <t>การจ่ายประมาณการหนี้สิน</t>
  </si>
  <si>
    <t>เงินสดรับจากการจำหน่ายอุปกรณ์</t>
  </si>
  <si>
    <t>เงินสดรับจากเงินกู้ยืมระยะยาวจากสถาบันการเงิน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</si>
  <si>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</si>
  <si>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</si>
  <si>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เงินสดจ่ายคืนเงินต้นตามสัญญาเช่า</t>
  </si>
  <si>
    <t>เงินสดและรายการเทียบเท่าเงินสดที่แสดงอยู่ในงบกระแสเงินสดประกอบด้วยรายการดังนี้:</t>
  </si>
  <si>
    <t>รายการที่ไม่ใช่เงินสด: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</si>
  <si>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</si>
  <si>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มูลค่ายุติธรรมผ่านกำไรขาดทุนเบ็ดเสร็จอื่น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</si>
  <si>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</si>
  <si>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</si>
  <si>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</si>
  <si>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</t>
  </si>
  <si>
    <t>รายการใหม่ไปยังกำไรหรือขาดทุนใน</t>
  </si>
  <si>
    <t>ภายหลัง</t>
  </si>
  <si>
    <t>หลังออกจากงาน</t>
  </si>
  <si>
    <t>กำไรเบ็ดเสร็จอื่นสำหรับปี - สุทธิจากภาษี</t>
  </si>
  <si>
    <t>กำไรขาดทุนเบ็ดเสร็จอื่น:</t>
  </si>
  <si>
    <t>เงินลงทุนในตราสารทุนที่วัดมูลค่าด้วย</t>
  </si>
  <si>
    <t>เงินปันผลของบริษัทย่อย</t>
  </si>
  <si>
    <t>เงินปันผลของบริษัทใหญ่</t>
  </si>
  <si>
    <t>กำไรจากการที่ได้รับการยกเว้นค่าเช่าจากผู้ให้เช่า</t>
  </si>
  <si>
    <t>กำไรจากมูลค่ายุติธรรมของอนุพันธ์ทางการเงิน</t>
  </si>
  <si>
    <t xml:space="preserve">   วิธีมูลค่ายุติธรรมผ่านกำไรขาดทุนเบ็ดเสร็จอื่น</t>
  </si>
  <si>
    <t>เงินปันผลจ่ายให้แก่ส่วนได้เสียที่ไม่มีอำนาจควบคุม</t>
  </si>
  <si>
    <t>ดอกเบี้ยค้างจ่าย</t>
  </si>
  <si>
    <t>ยอดหนี้ค้างชำระจากการซื้อสินทรัพย์ไม่มีตัวตน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</si>
  <si>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</si>
  <si>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</si>
  <si>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</si>
  <si>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ยอดคงเหลือต้นปี วันที่ 1 มกราคม พ.ศ. 2565</t>
  </si>
  <si>
    <t>ยอดคงเหลือสิ้นปี ณ วันที่ 31 ธันวาคม พ.ศ. 2565</t>
  </si>
  <si>
    <t>เงินให้กู้ยืมระยะยาวแก่บริษัทย่อย</t>
  </si>
  <si>
    <t>ที่ถึงกำหนดชำระเกินกว่าหนึ่งปี</t>
  </si>
  <si>
    <t>เงินลงทุนในบริษัทร่วม</t>
  </si>
  <si>
    <t>เงินลงทุนในการร่วมค้า</t>
  </si>
  <si>
    <t>ส่วนเกินมูลค่าหุ้นสามัญ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</si>
  <si>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</si>
  <si>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</si>
  <si>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ส่วนเกิน</t>
  </si>
  <si>
    <t>มูลค่าหุ้นสามัญ</t>
  </si>
  <si>
    <t>ส่วนของทุน</t>
  </si>
  <si>
    <t>การวัดมูลค่าเงินลงทุนใน</t>
  </si>
  <si>
    <t>ตราสารทุนด้วยมูลค่า</t>
  </si>
  <si>
    <t>ยุติธรรมผ่านกำไร</t>
  </si>
  <si>
    <t>ขาดทุนเบ็ดเสร็จอื่น</t>
  </si>
  <si>
    <t>รวมองค์ประกอบอื่น</t>
  </si>
  <si>
    <t>ของส่วนของเจ้าของ</t>
  </si>
  <si>
    <t>สำรองตามกฎหมาย</t>
  </si>
  <si>
    <t>โอนกำไรจากการจำหน่ายตราสารทุนที่วัดมูลค่าด้วย</t>
  </si>
  <si>
    <t>มูลค่ายุติธรรมผ่านกำไรขาดทุนเบ็ดเสร็จ - สุทธิจากภาษี</t>
  </si>
  <si>
    <t>ขาดทุนจากการสิ้นสุดสัญญาสินทรัพย์สิทธิการใช้</t>
  </si>
  <si>
    <t>ส่วนแบ่งกำไรของบริษัทร่วม</t>
  </si>
  <si>
    <t>ส่วนแบ่งขาดทุนของการร่วมค้า</t>
  </si>
  <si>
    <t>เงินสดจ่ายเพื่อซื้อหุ้นกู้ที่วัดมูลค่าด้วยวิธีราคาทุนตัดจำหน่าย</t>
  </si>
  <si>
    <t>ขาดทุนจากอัตราแลกเปลี่ยน</t>
  </si>
  <si>
    <t>ที่วัดมูลค่าด้วยมูลค่ายุติธรรมผ่านกำไรขาดทุนเบ็ดเสร็จ</t>
  </si>
  <si>
    <t>เงินสดจ่ายเพื่อลงทุนในบริษัทร่วม</t>
  </si>
  <si>
    <t>เงินสดจ่ายเพื่อลงทุนในการร่วมค้า</t>
  </si>
  <si>
    <t>ที่วัดมูลค่าด้วยมูลค่ายุติธรรมผ่านกำไรขาดทุน</t>
  </si>
  <si>
    <t>สินทรัพย์ที่เกิดจากสัญญา</t>
  </si>
  <si>
    <t>เงินลงทุนในตราสารหนี้ที่วัดมูลค่าด้วยวิธีราคาทุน</t>
  </si>
  <si>
    <t>ตัดจำหน่ายที่ถึงกำหนดชำระภายในหนึ่งปี</t>
  </si>
  <si>
    <t>หนี้สินที่เกิดจากสัญญาที่ถึงกำหนด</t>
  </si>
  <si>
    <t>รับรู้รายได้เกินกว่าหนึ่งปี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</si>
  <si>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</si>
  <si>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เงินสดจ่ายต้นทุนการทำรายการ</t>
  </si>
  <si>
    <t xml:space="preserve">   ที่เกี่ยวข้องกับการออกหุ้นสามัญ</t>
  </si>
  <si>
    <t>มูลค่ายุติธรรมผ่านกำไรขาดทุน</t>
  </si>
  <si>
    <t>-</t>
  </si>
  <si>
    <t xml:space="preserve">(พ.ศ. 2564: หุ้นสามัญจำนวน 222,000,000 หุ้น </t>
  </si>
  <si>
    <t>มูลค่าที่ได้รับชำระเต็มมูลค่าแล้วหุ้นละ 1 บาท)</t>
  </si>
  <si>
    <t>ค่าเผื่อมูลค่าสุทธิที่จะได้รับของสินค้าคงเหลือ</t>
  </si>
  <si>
    <t>ขาดทุนจากมูลค่ายุติธรรมของตราสารทุนที่วัดมูลค่าด้วย</t>
  </si>
  <si>
    <t>มูลค่ายุติธรรมผ่านกำไรหรือขาดทุน</t>
  </si>
  <si>
    <t>เงินสดจ่ายเพื่อซื้อเงินลงทุนในตราสารทุน</t>
  </si>
  <si>
    <t>เงินสดจ่ายเพื่อซื้อเงินลงทุนในตราสารทุนที่วัดมูลค่าด้วย</t>
  </si>
  <si>
    <t>เงินสดรับจากการขายเงินลงทุนในตราสารทุน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</si>
  <si>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</si>
  <si>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</si>
  <si>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เงินสดสุทธิ(ใช้ไปใน)ได้มาจากกิจกรรมลงทุน</t>
  </si>
  <si>
    <t>เงินสดสุทธิ(ใช้ไปใน)ได้มาจากกิจกรรมดำเนินงาน</t>
  </si>
  <si>
    <t>เงินสด(ใช้ไปใน)ได้มาจากการดำเนินงาน</t>
  </si>
  <si>
    <t>มูลค่ายุติธรรมผ่านกำไรขาดทุนเบ็ดเสร็จ</t>
  </si>
  <si>
    <t>- สุทธิจากภาษี</t>
  </si>
  <si>
    <t>จ่ายต้นทุนทางการเงิน</t>
  </si>
  <si>
    <t>เงินปันผลรับ</t>
  </si>
  <si>
    <t>เงินสดจ่ายคืนเงินกู้ยืมระยะยาวจากสถาบันการเงิน</t>
  </si>
  <si>
    <t>ตัดจำหน่ายที่ถึงกำหนดชำระเกินกว่าหนึ่งปี</t>
  </si>
  <si>
    <t>เงินสดรับจากการชำระคืนเงินให้กู้ยืมระยะสั้น</t>
  </si>
  <si>
    <t xml:space="preserve">   แก่บริษัทย่อย</t>
  </si>
  <si>
    <t>เงินสดรับจากการชำระคืนเงินให้กู้ยืมระยะยาว</t>
  </si>
  <si>
    <t>หนี้สินภายใต้สัญญาเช่าที่ถึงกำหนด</t>
  </si>
  <si>
    <t>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</si>
</sst>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_ ;[Red]\-#,##0.00\ "/>
    <numFmt numFmtId="167" formatCode="_(* #,##0.00_);_(* \(#,##0.00\);_(* &quot;-&quot;??_);_(@_)"/>
    <numFmt numFmtId="168" formatCode="#,##0;\(#,##0\);&quot;-&quot;"/>
    <numFmt numFmtId="169" formatCode="_(* #,##0_);_(* \(#,##0\);_(* &quot;-&quot;_);_(@_)"/>
    <numFmt numFmtId="170" formatCode="#,##0_ ;[Red]\-#,##0\ "/>
    <numFmt numFmtId="171" formatCode="#,##0.00;\(#,##0.00\);&quot;-&quot;;@"/>
    <numFmt numFmtId="172" formatCode="_-* #,##0_-;\-* #,##0_-;_-* &quot;-&quot;??_-;_-@_-"/>
    <numFmt numFmtId="173" formatCode="#,##0;\(#,##0\);\-"/>
    <numFmt numFmtId="174" formatCode="_(* #,##0_);_(* \(#,##0\);_(* &quot;-&quot;??_);_(@_)"/>
    <numFmt numFmtId="175" formatCode="_-* #,##0.00_-;\-* #,##0.00_-;_-* &quot;-&quot;??_-;_-@"/>
    <numFmt numFmtId="176" formatCode="[$-D00041E]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sz val="13"/>
      <color theme="0"/>
      <name val="Browallia New"/>
      <family val="2"/>
    </font>
    <font>
      <sz val="10"/>
      <color theme="1"/>
      <name val="Arial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167" fontId="2" fillId="0" borderId="0" applyFont="0" applyFill="0" applyBorder="0" applyAlignment="0" applyProtection="0"/>
    <xf numFmtId="0" fontId="13" fillId="0" borderId="0"/>
    <xf numFmtId="176" fontId="1" fillId="0" borderId="0"/>
    <xf numFmtId="0" fontId="13" fillId="0" borderId="0"/>
    <xf numFmtId="0" fontId="2" fillId="0" borderId="0"/>
  </cellStyleXfs>
  <cellXfs count="378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164" fontId="4" fillId="2" borderId="0" xfId="3" applyNumberFormat="1" applyFont="1" applyFill="1" applyBorder="1" applyAlignment="1">
      <alignment horizontal="right" vertical="center"/>
    </xf>
    <xf numFmtId="167" fontId="4" fillId="0" borderId="0" xfId="3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7" fontId="4" fillId="0" borderId="0" xfId="3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4" fontId="4" fillId="2" borderId="3" xfId="2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2" borderId="0" xfId="2" applyNumberFormat="1" applyFont="1" applyFill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164" fontId="4" fillId="2" borderId="0" xfId="5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4" fontId="4" fillId="0" borderId="1" xfId="5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170" fontId="4" fillId="0" borderId="0" xfId="5" applyNumberFormat="1" applyFont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center"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1" fontId="4" fillId="0" borderId="0" xfId="5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1" xfId="5" applyNumberFormat="1" applyFont="1" applyBorder="1" applyAlignment="1">
      <alignment vertical="center"/>
    </xf>
    <xf numFmtId="171" fontId="4" fillId="0" borderId="1" xfId="5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5" fontId="3" fillId="0" borderId="1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2" applyFont="1" applyAlignment="1" applyProtection="1">
      <alignment vertical="center"/>
      <protection locked="0"/>
    </xf>
    <xf numFmtId="164" fontId="3" fillId="0" borderId="0" xfId="2" applyNumberFormat="1" applyFont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horizontal="right" vertical="center"/>
      <protection locked="0"/>
    </xf>
    <xf numFmtId="164" fontId="3" fillId="0" borderId="0" xfId="2" applyNumberFormat="1" applyFont="1" applyAlignment="1" applyProtection="1">
      <alignment horizontal="right" vertical="center"/>
      <protection locked="0"/>
    </xf>
    <xf numFmtId="165" fontId="3" fillId="0" borderId="0" xfId="2" applyNumberFormat="1" applyFont="1" applyAlignment="1" applyProtection="1">
      <alignment horizontal="center" vertical="center"/>
      <protection locked="0"/>
    </xf>
    <xf numFmtId="165" fontId="3" fillId="0" borderId="0" xfId="2" applyNumberFormat="1" applyFont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  <protection locked="0"/>
    </xf>
    <xf numFmtId="165" fontId="4" fillId="0" borderId="0" xfId="2" applyNumberFormat="1" applyFont="1" applyAlignment="1" applyProtection="1">
      <alignment horizontal="right" vertical="center"/>
      <protection locked="0"/>
    </xf>
    <xf numFmtId="164" fontId="3" fillId="0" borderId="0" xfId="2" quotePrefix="1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4" fillId="0" borderId="0" xfId="6" applyNumberFormat="1" applyFont="1" applyFill="1" applyBorder="1" applyAlignment="1" applyProtection="1">
      <alignment horizontal="right" vertical="center"/>
      <protection locked="0"/>
    </xf>
    <xf numFmtId="166" fontId="4" fillId="0" borderId="0" xfId="6" applyNumberFormat="1" applyFont="1" applyFill="1" applyBorder="1" applyAlignment="1" applyProtection="1">
      <alignment horizontal="right" vertical="center"/>
      <protection locked="0"/>
    </xf>
    <xf numFmtId="164" fontId="4" fillId="0" borderId="0" xfId="6" applyNumberFormat="1" applyFont="1" applyFill="1" applyBorder="1" applyAlignment="1" applyProtection="1">
      <alignment horizontal="right" vertical="center"/>
    </xf>
    <xf numFmtId="167" fontId="4" fillId="0" borderId="0" xfId="6" applyFont="1" applyFill="1" applyBorder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6" applyFont="1" applyFill="1" applyBorder="1" applyAlignment="1" applyProtection="1">
      <alignment horizontal="right" vertical="center"/>
      <protection locked="0"/>
    </xf>
    <xf numFmtId="164" fontId="4" fillId="0" borderId="1" xfId="7" applyNumberFormat="1" applyFont="1" applyFill="1" applyBorder="1" applyAlignment="1" applyProtection="1">
      <alignment horizontal="right" vertical="center"/>
    </xf>
    <xf numFmtId="164" fontId="4" fillId="0" borderId="0" xfId="7" applyNumberFormat="1" applyFont="1" applyFill="1" applyBorder="1" applyAlignment="1" applyProtection="1">
      <alignment horizontal="right" vertical="center"/>
    </xf>
    <xf numFmtId="164" fontId="4" fillId="0" borderId="0" xfId="7" applyNumberFormat="1" applyFont="1" applyFill="1" applyBorder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43" fontId="4" fillId="0" borderId="0" xfId="7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43" fontId="4" fillId="0" borderId="0" xfId="7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/>
    <xf numFmtId="172" fontId="4" fillId="0" borderId="1" xfId="8" applyNumberFormat="1" applyFont="1" applyFill="1" applyBorder="1" applyAlignment="1" applyProtection="1">
      <alignment horizontal="right" vertical="center"/>
    </xf>
    <xf numFmtId="43" fontId="4" fillId="0" borderId="0" xfId="7" applyFont="1" applyFill="1" applyAlignment="1" applyProtection="1">
      <alignment horizontal="right" vertical="center"/>
      <protection locked="0"/>
    </xf>
    <xf numFmtId="43" fontId="4" fillId="0" borderId="0" xfId="7" applyFont="1" applyFill="1" applyAlignment="1" applyProtection="1">
      <alignment vertical="center"/>
      <protection locked="0"/>
    </xf>
    <xf numFmtId="164" fontId="4" fillId="0" borderId="3" xfId="6" applyNumberFormat="1" applyFont="1" applyFill="1" applyBorder="1" applyAlignment="1" applyProtection="1">
      <alignment horizontal="right" vertical="center"/>
    </xf>
    <xf numFmtId="164" fontId="4" fillId="2" borderId="0" xfId="7" applyNumberFormat="1" applyFont="1" applyFill="1" applyBorder="1" applyAlignment="1" applyProtection="1">
      <alignment horizontal="right" vertical="center"/>
    </xf>
    <xf numFmtId="164" fontId="4" fillId="2" borderId="0" xfId="7" applyNumberFormat="1" applyFont="1" applyFill="1" applyBorder="1" applyAlignment="1" applyProtection="1">
      <alignment horizontal="right" vertical="center"/>
      <protection locked="0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172" fontId="4" fillId="2" borderId="1" xfId="8" applyNumberFormat="1" applyFont="1" applyFill="1" applyBorder="1" applyAlignment="1" applyProtection="1">
      <alignment horizontal="right" vertical="center"/>
    </xf>
    <xf numFmtId="164" fontId="4" fillId="2" borderId="1" xfId="7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Alignment="1" applyProtection="1">
      <alignment horizontal="center" vertical="center"/>
      <protection locked="0"/>
    </xf>
    <xf numFmtId="164" fontId="4" fillId="2" borderId="3" xfId="6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4" fontId="4" fillId="0" borderId="1" xfId="0" applyNumberFormat="1" applyFont="1" applyBorder="1" applyAlignmen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4" fontId="4" fillId="0" borderId="0" xfId="8" applyNumberFormat="1" applyFont="1" applyFill="1" applyBorder="1" applyAlignment="1">
      <alignment horizontal="right" vertical="center"/>
    </xf>
    <xf numFmtId="43" fontId="4" fillId="0" borderId="0" xfId="8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3" xfId="8" applyNumberFormat="1" applyFont="1" applyFill="1" applyBorder="1" applyAlignment="1">
      <alignment horizontal="right" vertical="center"/>
    </xf>
    <xf numFmtId="164" fontId="4" fillId="2" borderId="0" xfId="8" applyNumberFormat="1" applyFont="1" applyFill="1" applyBorder="1" applyAlignment="1">
      <alignment horizontal="right" vertical="center"/>
    </xf>
    <xf numFmtId="164" fontId="4" fillId="2" borderId="1" xfId="8" applyNumberFormat="1" applyFont="1" applyFill="1" applyBorder="1" applyAlignment="1">
      <alignment horizontal="right" vertical="center"/>
    </xf>
    <xf numFmtId="164" fontId="4" fillId="2" borderId="3" xfId="8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164" fontId="4" fillId="0" borderId="0" xfId="9" applyNumberFormat="1" applyFont="1" applyFill="1" applyAlignment="1">
      <alignment vertical="center"/>
    </xf>
    <xf numFmtId="164" fontId="3" fillId="0" borderId="0" xfId="1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left" vertical="top"/>
    </xf>
    <xf numFmtId="165" fontId="3" fillId="0" borderId="0" xfId="5" quotePrefix="1" applyNumberFormat="1" applyFont="1" applyAlignment="1">
      <alignment horizontal="left" vertical="center"/>
    </xf>
    <xf numFmtId="164" fontId="4" fillId="0" borderId="0" xfId="10" applyNumberFormat="1" applyFont="1" applyFill="1" applyAlignment="1">
      <alignment horizontal="centerContinuous" vertical="center"/>
    </xf>
    <xf numFmtId="37" fontId="3" fillId="0" borderId="1" xfId="0" applyNumberFormat="1" applyFont="1" applyBorder="1" applyAlignment="1">
      <alignment horizontal="left" vertical="top"/>
    </xf>
    <xf numFmtId="165" fontId="3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4" fontId="4" fillId="0" borderId="1" xfId="9" applyNumberFormat="1" applyFont="1" applyFill="1" applyBorder="1" applyAlignment="1">
      <alignment vertical="center"/>
    </xf>
    <xf numFmtId="164" fontId="4" fillId="0" borderId="1" xfId="10" applyNumberFormat="1" applyFont="1" applyFill="1" applyBorder="1" applyAlignment="1">
      <alignment horizontal="centerContinuous" vertical="center"/>
    </xf>
    <xf numFmtId="165" fontId="3" fillId="0" borderId="0" xfId="5" applyNumberFormat="1" applyFont="1" applyAlignment="1">
      <alignment horizontal="left" vertical="center"/>
    </xf>
    <xf numFmtId="164" fontId="4" fillId="0" borderId="0" xfId="9" applyNumberFormat="1" applyFont="1" applyFill="1" applyBorder="1" applyAlignment="1">
      <alignment vertical="center"/>
    </xf>
    <xf numFmtId="164" fontId="4" fillId="0" borderId="0" xfId="10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4" fontId="3" fillId="0" borderId="0" xfId="9" applyNumberFormat="1" applyFont="1" applyFill="1" applyBorder="1" applyAlignment="1">
      <alignment horizontal="right" vertical="center"/>
    </xf>
    <xf numFmtId="164" fontId="3" fillId="0" borderId="1" xfId="9" applyNumberFormat="1" applyFont="1" applyFill="1" applyBorder="1" applyAlignment="1">
      <alignment horizontal="right" vertical="center"/>
    </xf>
    <xf numFmtId="164" fontId="3" fillId="2" borderId="0" xfId="9" applyNumberFormat="1" applyFont="1" applyFill="1" applyBorder="1" applyAlignment="1">
      <alignment horizontal="right" vertical="center"/>
    </xf>
    <xf numFmtId="165" fontId="4" fillId="0" borderId="0" xfId="5" applyNumberFormat="1" applyFont="1" applyAlignment="1">
      <alignment horizontal="left" vertical="center"/>
    </xf>
    <xf numFmtId="164" fontId="4" fillId="2" borderId="0" xfId="9" applyNumberFormat="1" applyFont="1" applyFill="1" applyAlignment="1">
      <alignment vertical="center"/>
    </xf>
    <xf numFmtId="164" fontId="4" fillId="2" borderId="0" xfId="9" applyNumberFormat="1" applyFont="1" applyFill="1" applyAlignment="1">
      <alignment horizontal="right" vertical="center" wrapText="1"/>
    </xf>
    <xf numFmtId="164" fontId="4" fillId="0" borderId="0" xfId="9" applyNumberFormat="1" applyFont="1" applyFill="1" applyAlignment="1">
      <alignment horizontal="right" vertical="center" wrapText="1"/>
    </xf>
    <xf numFmtId="164" fontId="4" fillId="2" borderId="0" xfId="9" applyNumberFormat="1" applyFont="1" applyFill="1" applyBorder="1" applyAlignment="1">
      <alignment horizontal="right" vertical="center"/>
    </xf>
    <xf numFmtId="164" fontId="4" fillId="0" borderId="0" xfId="9" applyNumberFormat="1" applyFont="1" applyFill="1" applyBorder="1" applyAlignment="1">
      <alignment horizontal="right" vertical="center"/>
    </xf>
    <xf numFmtId="164" fontId="9" fillId="2" borderId="0" xfId="9" applyNumberFormat="1" applyFont="1" applyFill="1" applyBorder="1" applyAlignment="1">
      <alignment horizontal="right" vertical="center"/>
    </xf>
    <xf numFmtId="164" fontId="9" fillId="0" borderId="0" xfId="9" applyNumberFormat="1" applyFont="1" applyFill="1" applyBorder="1" applyAlignment="1">
      <alignment horizontal="right" vertical="center"/>
    </xf>
    <xf numFmtId="0" fontId="5" fillId="0" borderId="0" xfId="11" applyFont="1" applyAlignment="1">
      <alignment horizontal="center" vertical="top"/>
    </xf>
    <xf numFmtId="0" fontId="4" fillId="0" borderId="0" xfId="4" applyFont="1" applyAlignment="1">
      <alignment horizontal="left" vertical="top"/>
    </xf>
    <xf numFmtId="0" fontId="4" fillId="0" borderId="0" xfId="5" applyFont="1" applyAlignment="1">
      <alignment horizontal="center" vertical="center"/>
    </xf>
    <xf numFmtId="165" fontId="4" fillId="0" borderId="0" xfId="5" quotePrefix="1" applyNumberFormat="1" applyFont="1" applyAlignment="1">
      <alignment horizontal="left" vertical="center"/>
    </xf>
    <xf numFmtId="0" fontId="4" fillId="0" borderId="0" xfId="5" quotePrefix="1" applyFont="1" applyAlignment="1">
      <alignment vertical="center"/>
    </xf>
    <xf numFmtId="164" fontId="4" fillId="2" borderId="1" xfId="9" applyNumberFormat="1" applyFont="1" applyFill="1" applyBorder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top"/>
    </xf>
    <xf numFmtId="0" fontId="9" fillId="0" borderId="0" xfId="5" applyFont="1" applyAlignment="1">
      <alignment vertical="center"/>
    </xf>
    <xf numFmtId="165" fontId="9" fillId="0" borderId="0" xfId="5" applyNumberFormat="1" applyFont="1" applyAlignment="1">
      <alignment horizontal="center" vertical="center"/>
    </xf>
    <xf numFmtId="164" fontId="9" fillId="0" borderId="0" xfId="9" applyNumberFormat="1" applyFont="1" applyFill="1" applyBorder="1" applyAlignment="1">
      <alignment vertical="center"/>
    </xf>
    <xf numFmtId="164" fontId="4" fillId="0" borderId="0" xfId="10" applyNumberFormat="1" applyFont="1" applyFill="1" applyBorder="1" applyAlignment="1">
      <alignment horizontal="right" vertical="center"/>
    </xf>
    <xf numFmtId="0" fontId="4" fillId="2" borderId="0" xfId="5" applyFont="1" applyFill="1" applyAlignment="1">
      <alignment vertical="center"/>
    </xf>
    <xf numFmtId="165" fontId="4" fillId="0" borderId="1" xfId="5" applyNumberFormat="1" applyFont="1" applyBorder="1" applyAlignment="1">
      <alignment horizontal="left" vertical="center"/>
    </xf>
    <xf numFmtId="164" fontId="4" fillId="0" borderId="1" xfId="10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4" fontId="4" fillId="2" borderId="0" xfId="1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4" fillId="0" borderId="0" xfId="5" quotePrefix="1" applyNumberFormat="1" applyFont="1" applyAlignment="1">
      <alignment horizontal="center" vertical="center"/>
    </xf>
    <xf numFmtId="164" fontId="4" fillId="2" borderId="3" xfId="9" applyNumberFormat="1" applyFont="1" applyFill="1" applyBorder="1" applyAlignment="1">
      <alignment horizontal="right" vertical="center"/>
    </xf>
    <xf numFmtId="164" fontId="4" fillId="0" borderId="3" xfId="9" applyNumberFormat="1" applyFont="1" applyFill="1" applyBorder="1" applyAlignment="1">
      <alignment horizontal="right" vertical="center"/>
    </xf>
    <xf numFmtId="165" fontId="3" fillId="0" borderId="0" xfId="12" applyNumberFormat="1" applyFont="1" applyAlignment="1">
      <alignment horizontal="left" vertical="center"/>
    </xf>
    <xf numFmtId="0" fontId="4" fillId="0" borderId="0" xfId="5" applyFont="1" applyAlignment="1">
      <alignment vertical="top"/>
    </xf>
    <xf numFmtId="164" fontId="4" fillId="0" borderId="0" xfId="3" applyNumberFormat="1" applyFont="1" applyFill="1" applyAlignment="1">
      <alignment vertical="top"/>
    </xf>
    <xf numFmtId="164" fontId="4" fillId="0" borderId="0" xfId="5" applyNumberFormat="1" applyFont="1" applyAlignment="1">
      <alignment vertical="top"/>
    </xf>
    <xf numFmtId="164" fontId="4" fillId="0" borderId="0" xfId="13" applyNumberFormat="1" applyFont="1" applyFill="1" applyAlignment="1">
      <alignment vertical="top"/>
    </xf>
    <xf numFmtId="164" fontId="4" fillId="0" borderId="0" xfId="5" applyNumberFormat="1" applyFont="1" applyFill="1" applyAlignment="1">
      <alignment vertical="center"/>
    </xf>
    <xf numFmtId="165" fontId="4" fillId="0" borderId="0" xfId="2" applyNumberFormat="1" applyFont="1" applyFill="1" applyAlignment="1" applyProtection="1">
      <alignment horizontal="right" vertical="center"/>
      <protection locked="0"/>
    </xf>
    <xf numFmtId="165" fontId="4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/>
    <xf numFmtId="0" fontId="6" fillId="0" borderId="0" xfId="0" applyFont="1" applyAlignment="1">
      <alignment vertical="center"/>
    </xf>
    <xf numFmtId="0" fontId="12" fillId="0" borderId="0" xfId="0" applyFont="1"/>
    <xf numFmtId="165" fontId="3" fillId="0" borderId="0" xfId="2" applyNumberFormat="1" applyFont="1" applyBorder="1" applyAlignment="1" applyProtection="1">
      <alignment horizontal="center" vertical="center"/>
      <protection locked="0"/>
    </xf>
    <xf numFmtId="164" fontId="3" fillId="0" borderId="0" xfId="2" applyNumberFormat="1" applyFont="1" applyBorder="1" applyAlignment="1" applyProtection="1">
      <alignment horizontal="right" vertical="center"/>
      <protection locked="0"/>
    </xf>
    <xf numFmtId="165" fontId="3" fillId="0" borderId="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5" applyFont="1" applyFill="1" applyAlignment="1">
      <alignment horizontal="center" vertical="center"/>
    </xf>
    <xf numFmtId="164" fontId="4" fillId="0" borderId="0" xfId="5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6" applyNumberFormat="1" applyFont="1" applyFill="1" applyBorder="1" applyAlignment="1">
      <alignment horizontal="right" vertical="center"/>
    </xf>
    <xf numFmtId="171" fontId="4" fillId="2" borderId="3" xfId="5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3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6" fillId="0" borderId="2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5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71" fontId="4" fillId="0" borderId="3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0" fontId="3" fillId="0" borderId="0" xfId="2" applyFont="1" applyFill="1" applyAlignment="1" applyProtection="1">
      <alignment vertical="center"/>
      <protection locked="0"/>
    </xf>
    <xf numFmtId="164" fontId="3" fillId="0" borderId="0" xfId="2" applyNumberFormat="1" applyFont="1" applyFill="1" applyAlignment="1" applyProtection="1">
      <alignment horizontal="right" vertical="center"/>
      <protection locked="0"/>
    </xf>
    <xf numFmtId="165" fontId="3" fillId="0" borderId="0" xfId="2" applyNumberFormat="1" applyFont="1" applyFill="1" applyAlignment="1" applyProtection="1">
      <alignment horizontal="center" vertical="center"/>
      <protection locked="0"/>
    </xf>
    <xf numFmtId="164" fontId="3" fillId="0" borderId="0" xfId="2" quotePrefix="1" applyNumberFormat="1" applyFont="1" applyFill="1" applyAlignment="1" applyProtection="1">
      <alignment horizontal="right" vertical="center"/>
      <protection locked="0"/>
    </xf>
    <xf numFmtId="165" fontId="3" fillId="0" borderId="0" xfId="2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2" applyFont="1" applyFill="1" applyAlignment="1" applyProtection="1">
      <alignment vertical="center"/>
      <protection locked="0"/>
    </xf>
    <xf numFmtId="0" fontId="4" fillId="0" borderId="0" xfId="2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64" fontId="4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/>
    <xf numFmtId="165" fontId="4" fillId="0" borderId="0" xfId="0" applyNumberFormat="1" applyFont="1" applyFill="1" applyAlignment="1" applyProtection="1">
      <alignment horizontal="center" vertical="center"/>
      <protection locked="0"/>
    </xf>
    <xf numFmtId="164" fontId="4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2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4" fontId="3" fillId="0" borderId="0" xfId="2" quotePrefix="1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14" applyFont="1" applyAlignment="1">
      <alignment vertical="center"/>
    </xf>
    <xf numFmtId="0" fontId="4" fillId="0" borderId="0" xfId="14" applyFont="1" applyAlignment="1">
      <alignment horizontal="center" vertical="center"/>
    </xf>
    <xf numFmtId="168" fontId="4" fillId="2" borderId="0" xfId="14" applyNumberFormat="1" applyFont="1" applyFill="1" applyAlignment="1">
      <alignment horizontal="right" vertical="center"/>
    </xf>
    <xf numFmtId="168" fontId="4" fillId="0" borderId="0" xfId="14" applyNumberFormat="1" applyFont="1" applyAlignment="1">
      <alignment horizontal="right" vertical="center"/>
    </xf>
    <xf numFmtId="168" fontId="4" fillId="2" borderId="1" xfId="14" applyNumberFormat="1" applyFont="1" applyFill="1" applyBorder="1" applyAlignment="1">
      <alignment horizontal="right" vertical="center"/>
    </xf>
    <xf numFmtId="168" fontId="4" fillId="0" borderId="1" xfId="14" applyNumberFormat="1" applyFont="1" applyBorder="1" applyAlignment="1">
      <alignment horizontal="right" vertical="center"/>
    </xf>
    <xf numFmtId="168" fontId="3" fillId="0" borderId="0" xfId="14" applyNumberFormat="1" applyFont="1" applyAlignment="1">
      <alignment horizontal="center" vertical="center"/>
    </xf>
    <xf numFmtId="168" fontId="3" fillId="0" borderId="2" xfId="14" applyNumberFormat="1" applyFont="1" applyBorder="1" applyAlignment="1">
      <alignment horizontal="center" vertical="center"/>
    </xf>
    <xf numFmtId="168" fontId="3" fillId="0" borderId="0" xfId="14" applyNumberFormat="1" applyFont="1" applyAlignment="1">
      <alignment horizontal="right" vertical="center"/>
    </xf>
    <xf numFmtId="165" fontId="3" fillId="0" borderId="0" xfId="14" applyNumberFormat="1" applyFont="1" applyAlignment="1">
      <alignment horizontal="right" vertical="center"/>
    </xf>
    <xf numFmtId="168" fontId="3" fillId="0" borderId="2" xfId="14" applyNumberFormat="1" applyFont="1" applyBorder="1" applyAlignment="1">
      <alignment horizontal="right" vertical="center"/>
    </xf>
    <xf numFmtId="168" fontId="4" fillId="0" borderId="2" xfId="14" applyNumberFormat="1" applyFont="1" applyBorder="1" applyAlignment="1">
      <alignment horizontal="right" vertical="center"/>
    </xf>
    <xf numFmtId="168" fontId="4" fillId="0" borderId="6" xfId="14" applyNumberFormat="1" applyFont="1" applyBorder="1" applyAlignment="1">
      <alignment horizontal="right" vertical="center"/>
    </xf>
    <xf numFmtId="168" fontId="4" fillId="2" borderId="2" xfId="14" applyNumberFormat="1" applyFont="1" applyFill="1" applyBorder="1" applyAlignment="1">
      <alignment horizontal="right" vertical="center"/>
    </xf>
    <xf numFmtId="0" fontId="4" fillId="0" borderId="2" xfId="14" applyFont="1" applyBorder="1" applyAlignment="1">
      <alignment vertical="center"/>
    </xf>
    <xf numFmtId="0" fontId="4" fillId="0" borderId="0" xfId="14" applyFont="1"/>
    <xf numFmtId="0" fontId="3" fillId="0" borderId="0" xfId="14" applyFont="1" applyAlignment="1">
      <alignment vertical="center"/>
    </xf>
    <xf numFmtId="168" fontId="4" fillId="0" borderId="0" xfId="14" applyNumberFormat="1" applyFont="1" applyAlignment="1">
      <alignment horizontal="center" vertical="center"/>
    </xf>
    <xf numFmtId="168" fontId="4" fillId="2" borderId="0" xfId="14" applyNumberFormat="1" applyFont="1" applyFill="1" applyAlignment="1">
      <alignment horizontal="center" vertical="center"/>
    </xf>
    <xf numFmtId="168" fontId="4" fillId="2" borderId="6" xfId="14" applyNumberFormat="1" applyFont="1" applyFill="1" applyBorder="1" applyAlignment="1">
      <alignment horizontal="right" vertical="center"/>
    </xf>
    <xf numFmtId="168" fontId="3" fillId="0" borderId="0" xfId="14" applyNumberFormat="1" applyFont="1" applyBorder="1" applyAlignment="1">
      <alignment vertical="center"/>
    </xf>
    <xf numFmtId="167" fontId="4" fillId="0" borderId="0" xfId="14" applyNumberFormat="1" applyFont="1" applyAlignment="1">
      <alignment horizontal="center" vertical="center"/>
    </xf>
    <xf numFmtId="0" fontId="6" fillId="0" borderId="0" xfId="14" applyFont="1"/>
    <xf numFmtId="175" fontId="4" fillId="0" borderId="0" xfId="14" applyNumberFormat="1" applyFont="1" applyAlignment="1">
      <alignment horizontal="right" vertical="center"/>
    </xf>
    <xf numFmtId="175" fontId="4" fillId="0" borderId="0" xfId="14" applyNumberFormat="1" applyFont="1" applyAlignment="1">
      <alignment vertical="center"/>
    </xf>
    <xf numFmtId="165" fontId="3" fillId="0" borderId="0" xfId="14" applyNumberFormat="1" applyFont="1" applyAlignment="1">
      <alignment horizontal="center" vertical="center"/>
    </xf>
    <xf numFmtId="165" fontId="3" fillId="0" borderId="2" xfId="14" applyNumberFormat="1" applyFont="1" applyBorder="1" applyAlignment="1">
      <alignment horizontal="center" vertical="center"/>
    </xf>
    <xf numFmtId="165" fontId="4" fillId="0" borderId="0" xfId="14" applyNumberFormat="1" applyFont="1" applyAlignment="1">
      <alignment horizontal="right" vertical="center"/>
    </xf>
    <xf numFmtId="168" fontId="4" fillId="2" borderId="3" xfId="14" applyNumberFormat="1" applyFont="1" applyFill="1" applyBorder="1" applyAlignment="1">
      <alignment horizontal="right" vertical="center"/>
    </xf>
    <xf numFmtId="164" fontId="3" fillId="0" borderId="0" xfId="2" applyNumberFormat="1" applyFont="1" applyBorder="1" applyAlignment="1">
      <alignment horizontal="center" vertical="center"/>
    </xf>
    <xf numFmtId="168" fontId="3" fillId="0" borderId="0" xfId="14" applyNumberFormat="1" applyFont="1" applyBorder="1" applyAlignment="1">
      <alignment horizontal="center" vertical="center"/>
    </xf>
    <xf numFmtId="0" fontId="4" fillId="0" borderId="0" xfId="14" applyFont="1" applyBorder="1" applyAlignment="1">
      <alignment vertical="center"/>
    </xf>
    <xf numFmtId="164" fontId="3" fillId="0" borderId="5" xfId="2" applyNumberFormat="1" applyFont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6" fillId="0" borderId="0" xfId="14" applyFont="1" applyAlignment="1">
      <alignment vertical="center"/>
    </xf>
    <xf numFmtId="0" fontId="4" fillId="0" borderId="0" xfId="15" applyNumberFormat="1" applyFont="1" applyAlignment="1">
      <alignment horizontal="center" vertical="center"/>
    </xf>
    <xf numFmtId="0" fontId="4" fillId="0" borderId="0" xfId="16" applyFont="1" applyAlignment="1">
      <alignment vertical="center" wrapText="1"/>
    </xf>
    <xf numFmtId="0" fontId="4" fillId="0" borderId="0" xfId="5" applyFont="1" applyAlignment="1">
      <alignment horizontal="left" vertical="center" indent="1"/>
    </xf>
    <xf numFmtId="165" fontId="4" fillId="0" borderId="0" xfId="5" applyNumberFormat="1" applyFont="1" applyAlignment="1">
      <alignment horizontal="left" vertical="center" indent="1"/>
    </xf>
    <xf numFmtId="164" fontId="4" fillId="0" borderId="0" xfId="5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center" vertical="center"/>
    </xf>
    <xf numFmtId="168" fontId="3" fillId="0" borderId="1" xfId="14" applyNumberFormat="1" applyFont="1" applyBorder="1" applyAlignment="1">
      <alignment horizontal="right" vertical="center"/>
    </xf>
    <xf numFmtId="0" fontId="4" fillId="0" borderId="1" xfId="14" applyFont="1" applyBorder="1" applyAlignment="1">
      <alignment vertical="center"/>
    </xf>
    <xf numFmtId="0" fontId="4" fillId="0" borderId="0" xfId="14" quotePrefix="1" applyFont="1" applyAlignment="1">
      <alignment vertical="center"/>
    </xf>
    <xf numFmtId="173" fontId="4" fillId="2" borderId="0" xfId="6" applyNumberFormat="1" applyFont="1" applyFill="1" applyBorder="1" applyAlignment="1">
      <alignment horizontal="right" vertical="center"/>
    </xf>
    <xf numFmtId="173" fontId="4" fillId="2" borderId="0" xfId="2" applyNumberFormat="1" applyFont="1" applyFill="1" applyAlignment="1">
      <alignment horizontal="right" vertical="center"/>
    </xf>
    <xf numFmtId="173" fontId="4" fillId="0" borderId="0" xfId="2" applyNumberFormat="1" applyFont="1" applyAlignment="1">
      <alignment horizontal="right" vertical="center"/>
    </xf>
    <xf numFmtId="173" fontId="4" fillId="2" borderId="1" xfId="6" applyNumberFormat="1" applyFont="1" applyFill="1" applyBorder="1" applyAlignment="1">
      <alignment horizontal="right" vertical="center"/>
    </xf>
    <xf numFmtId="173" fontId="5" fillId="2" borderId="0" xfId="0" applyNumberFormat="1" applyFont="1" applyFill="1" applyAlignment="1">
      <alignment horizontal="right" vertical="center"/>
    </xf>
    <xf numFmtId="173" fontId="4" fillId="0" borderId="0" xfId="4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3" fontId="4" fillId="2" borderId="1" xfId="2" applyNumberFormat="1" applyFont="1" applyFill="1" applyBorder="1" applyAlignment="1">
      <alignment horizontal="right" vertical="center"/>
    </xf>
    <xf numFmtId="174" fontId="11" fillId="2" borderId="0" xfId="13" applyNumberFormat="1" applyFont="1" applyFill="1" applyAlignment="1">
      <alignment vertical="center"/>
    </xf>
    <xf numFmtId="174" fontId="11" fillId="0" borderId="0" xfId="13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11" fillId="2" borderId="0" xfId="4" applyNumberFormat="1" applyFont="1" applyFill="1" applyAlignment="1">
      <alignment horizontal="right" vertical="center"/>
    </xf>
    <xf numFmtId="165" fontId="11" fillId="2" borderId="1" xfId="4" applyNumberFormat="1" applyFont="1" applyFill="1" applyBorder="1" applyAlignment="1">
      <alignment horizontal="right" vertical="center"/>
    </xf>
    <xf numFmtId="164" fontId="4" fillId="2" borderId="0" xfId="13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2" borderId="0" xfId="13" applyNumberFormat="1" applyFont="1" applyFill="1" applyAlignment="1">
      <alignment horizontal="right" vertical="center"/>
    </xf>
    <xf numFmtId="164" fontId="4" fillId="0" borderId="0" xfId="13" applyNumberFormat="1" applyFont="1" applyFill="1" applyAlignment="1">
      <alignment horizontal="right" vertical="center"/>
    </xf>
    <xf numFmtId="174" fontId="4" fillId="0" borderId="0" xfId="13" applyNumberFormat="1" applyFont="1" applyAlignment="1">
      <alignment vertical="center"/>
    </xf>
    <xf numFmtId="164" fontId="4" fillId="2" borderId="1" xfId="13" applyNumberFormat="1" applyFont="1" applyFill="1" applyBorder="1" applyAlignment="1">
      <alignment horizontal="right" vertical="center"/>
    </xf>
    <xf numFmtId="164" fontId="4" fillId="0" borderId="1" xfId="13" applyNumberFormat="1" applyFont="1" applyFill="1" applyBorder="1" applyAlignment="1">
      <alignment horizontal="right" vertical="center"/>
    </xf>
    <xf numFmtId="174" fontId="4" fillId="0" borderId="0" xfId="13" applyNumberFormat="1" applyFont="1" applyAlignment="1">
      <alignment horizontal="center" vertical="center"/>
    </xf>
    <xf numFmtId="164" fontId="4" fillId="2" borderId="0" xfId="6" applyNumberFormat="1" applyFont="1" applyFill="1" applyBorder="1" applyAlignment="1">
      <alignment horizontal="right" vertical="center"/>
    </xf>
    <xf numFmtId="164" fontId="4" fillId="2" borderId="1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3" fillId="0" borderId="1" xfId="2" applyNumberFormat="1" applyFont="1" applyBorder="1" applyAlignment="1" applyProtection="1">
      <alignment vertical="center"/>
      <protection locked="0"/>
    </xf>
    <xf numFmtId="164" fontId="3" fillId="0" borderId="0" xfId="2" applyNumberFormat="1" applyFont="1" applyBorder="1" applyAlignment="1" applyProtection="1">
      <alignment vertical="center"/>
      <protection locked="0"/>
    </xf>
    <xf numFmtId="164" fontId="4" fillId="0" borderId="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4" fontId="3" fillId="0" borderId="1" xfId="2" applyNumberFormat="1" applyFont="1" applyBorder="1" applyAlignment="1" applyProtection="1">
      <alignment horizontal="center" vertical="center"/>
      <protection locked="0"/>
    </xf>
    <xf numFmtId="168" fontId="3" fillId="0" borderId="1" xfId="14" applyNumberFormat="1" applyFont="1" applyBorder="1" applyAlignment="1">
      <alignment horizontal="center" vertical="center"/>
    </xf>
    <xf numFmtId="164" fontId="3" fillId="0" borderId="4" xfId="2" applyNumberFormat="1" applyFont="1" applyBorder="1" applyAlignment="1" applyProtection="1">
      <alignment horizontal="center" vertical="center"/>
      <protection locked="0"/>
    </xf>
    <xf numFmtId="164" fontId="3" fillId="0" borderId="4" xfId="2" applyNumberFormat="1" applyFont="1" applyBorder="1" applyAlignment="1">
      <alignment horizontal="center" vertical="center"/>
    </xf>
    <xf numFmtId="168" fontId="3" fillId="0" borderId="7" xfId="14" applyNumberFormat="1" applyFont="1" applyBorder="1" applyAlignment="1">
      <alignment horizontal="center" vertical="center"/>
    </xf>
    <xf numFmtId="0" fontId="4" fillId="0" borderId="7" xfId="14" applyFont="1" applyBorder="1" applyAlignment="1">
      <alignment vertical="center"/>
    </xf>
    <xf numFmtId="165" fontId="4" fillId="0" borderId="0" xfId="5" applyNumberFormat="1" applyFont="1" applyAlignment="1">
      <alignment horizontal="center" vertical="center"/>
    </xf>
    <xf numFmtId="164" fontId="3" fillId="0" borderId="0" xfId="2" applyNumberFormat="1" applyFont="1" applyFill="1" applyBorder="1" applyAlignment="1" applyProtection="1">
      <alignment horizontal="right" vertical="center"/>
      <protection locked="0"/>
    </xf>
  </cellXfs>
  <cellStyles count="18">
    <cellStyle name="Comma" xfId="1" builtinId="3"/>
    <cellStyle name="Comma 10 2 2" xfId="8" xr:uid="{0A41001C-CF1E-4BD4-85F3-FED45498C23E}"/>
    <cellStyle name="Comma 2" xfId="3" xr:uid="{34D09198-0272-4A0E-B7E7-B954AF8B9E83}"/>
    <cellStyle name="Comma 2 2" xfId="6" xr:uid="{860D6ADC-A1D5-40EF-93A3-44E8FD2155B3}"/>
    <cellStyle name="Comma 2 2 10 2" xfId="9" xr:uid="{FAF277A1-140E-4DEF-B887-B873F79368C1}"/>
    <cellStyle name="Comma 2 2 2" xfId="7" xr:uid="{6DB782EB-AE5E-4AE0-8F97-E6AE5451389B}"/>
    <cellStyle name="Comma 2 4" xfId="13" xr:uid="{093F64C8-B3FA-443B-88AD-2520AAD3F68A}"/>
    <cellStyle name="Comma 2 4 12" xfId="10" xr:uid="{058CE38B-3271-4344-9452-C4894B76A185}"/>
    <cellStyle name="Normal" xfId="0" builtinId="0"/>
    <cellStyle name="Normal 2" xfId="4" xr:uid="{69977584-4D9C-4890-BD1A-671C58869BDA}"/>
    <cellStyle name="Normal 2 10 3" xfId="17" xr:uid="{7C7FB356-0F85-43C4-8C89-A1CB60CFFF50}"/>
    <cellStyle name="Normal 3" xfId="16" xr:uid="{6BE4AC0C-B731-4408-934C-1C20F278C43F}"/>
    <cellStyle name="Normal 3 5" xfId="11" xr:uid="{FCE69510-CBFD-4C3E-ADFD-CC707D80C98A}"/>
    <cellStyle name="Normal 3_CF MNR Q1 10" xfId="12" xr:uid="{6E0D915E-4B29-4790-98F9-14ECA5393B95}"/>
    <cellStyle name="Normal 4 2 2" xfId="2" xr:uid="{F22B160B-2D9A-439E-8052-78A91B339BD5}"/>
    <cellStyle name="Normal 6 2" xfId="5" xr:uid="{DEF7787E-A27A-4317-B908-506BF1BB301A}"/>
    <cellStyle name="Normal 632" xfId="15" xr:uid="{8E2BC022-EB3F-46E7-B3AA-677CF0D94C70}"/>
    <cellStyle name="Normal 664" xfId="14" xr:uid="{3AB8DB34-875B-482C-A921-C9BA27B9B4F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14072-4346-42FB-80C9-DA1A6C09DA51}">
  <sheetPr>
    <tabColor rgb="FF7030A0"/>
  </sheetPr>
  <dimension ref="A1:P171"/>
  <sheetViews>
    <sheetView topLeftCell="A152" zoomScaleNormal="100" zoomScaleSheetLayoutView="100" workbookViewId="0">
      <selection activeCell="S164" sqref="S164"/>
    </sheetView>
  </sheetViews>
  <sheetFormatPr defaultColWidth="9" defaultRowHeight="21.6" customHeight="1" x14ac:dyDescent="0.25"/>
  <cols>
    <col min="1" max="4" width="1.5703125" style="11" customWidth="1"/>
    <col min="5" max="6" width="1.42578125" style="11" customWidth="1"/>
    <col min="7" max="7" width="26.42578125" style="11" customWidth="1"/>
    <col min="8" max="8" width="8.140625" style="364" customWidth="1"/>
    <col min="9" max="9" width="0.85546875" style="364" customWidth="1"/>
    <col min="10" max="10" width="12" style="31" customWidth="1"/>
    <col min="11" max="11" width="0.85546875" style="364" customWidth="1"/>
    <col min="12" max="12" width="11.7109375" style="244" customWidth="1"/>
    <col min="13" max="13" width="0.85546875" style="364" customWidth="1"/>
    <col min="14" max="14" width="12.140625" style="14" customWidth="1"/>
    <col min="15" max="15" width="0.85546875" style="14" customWidth="1"/>
    <col min="16" max="16" width="11.7109375" style="235" customWidth="1"/>
    <col min="17" max="16384" width="9" style="11"/>
  </cols>
  <sheetData>
    <row r="1" spans="1:16" s="1" customFormat="1" ht="21.6" customHeight="1" x14ac:dyDescent="0.25">
      <c r="A1" s="1" t="s">
        <v>139</v>
      </c>
      <c r="H1" s="2"/>
      <c r="I1" s="2"/>
      <c r="J1" s="3"/>
      <c r="K1" s="2"/>
      <c r="L1" s="231"/>
      <c r="M1" s="2"/>
      <c r="N1" s="4"/>
      <c r="O1" s="4"/>
      <c r="P1" s="233"/>
    </row>
    <row r="2" spans="1:16" s="1" customFormat="1" ht="21.6" customHeight="1" x14ac:dyDescent="0.25">
      <c r="A2" s="1" t="s">
        <v>0</v>
      </c>
      <c r="H2" s="2"/>
      <c r="I2" s="2"/>
      <c r="J2" s="3"/>
      <c r="K2" s="2"/>
      <c r="L2" s="231"/>
      <c r="M2" s="2"/>
      <c r="N2" s="4"/>
      <c r="O2" s="4"/>
      <c r="P2" s="233"/>
    </row>
    <row r="3" spans="1:16" s="1" customFormat="1" ht="21.6" customHeight="1" x14ac:dyDescent="0.25">
      <c r="A3" s="5" t="s">
        <v>185</v>
      </c>
      <c r="B3" s="6"/>
      <c r="C3" s="6"/>
      <c r="D3" s="6"/>
      <c r="E3" s="6"/>
      <c r="F3" s="6"/>
      <c r="G3" s="6"/>
      <c r="H3" s="7"/>
      <c r="I3" s="7"/>
      <c r="J3" s="365"/>
      <c r="K3" s="7"/>
      <c r="L3" s="232"/>
      <c r="M3" s="368"/>
      <c r="N3" s="368"/>
      <c r="O3" s="8"/>
      <c r="P3" s="234"/>
    </row>
    <row r="4" spans="1:16" s="1" customFormat="1" ht="21.6" customHeight="1" x14ac:dyDescent="0.25">
      <c r="H4" s="2"/>
      <c r="I4" s="2"/>
      <c r="J4" s="3"/>
      <c r="K4" s="2"/>
      <c r="L4" s="231"/>
      <c r="M4" s="2"/>
      <c r="N4" s="4"/>
      <c r="O4" s="4"/>
      <c r="P4" s="233"/>
    </row>
    <row r="5" spans="1:16" s="1" customFormat="1" ht="21.6" customHeight="1" x14ac:dyDescent="0.25">
      <c r="H5" s="2"/>
      <c r="I5" s="2"/>
      <c r="J5" s="368" t="s">
        <v>1</v>
      </c>
      <c r="K5" s="368"/>
      <c r="L5" s="368"/>
      <c r="M5" s="9"/>
      <c r="N5" s="368" t="s">
        <v>2</v>
      </c>
      <c r="O5" s="368"/>
      <c r="P5" s="368"/>
    </row>
    <row r="6" spans="1:16" s="1" customFormat="1" ht="21.6" customHeight="1" x14ac:dyDescent="0.25">
      <c r="H6" s="2"/>
      <c r="I6" s="2"/>
      <c r="J6" s="4" t="s">
        <v>186</v>
      </c>
      <c r="K6" s="2"/>
      <c r="L6" s="233" t="s">
        <v>3</v>
      </c>
      <c r="M6" s="2"/>
      <c r="N6" s="4" t="s">
        <v>186</v>
      </c>
      <c r="O6" s="2"/>
      <c r="P6" s="233" t="s">
        <v>3</v>
      </c>
    </row>
    <row r="7" spans="1:16" s="1" customFormat="1" ht="21.6" customHeight="1" x14ac:dyDescent="0.25">
      <c r="H7" s="7" t="s">
        <v>4</v>
      </c>
      <c r="I7" s="2"/>
      <c r="J7" s="8" t="s">
        <v>5</v>
      </c>
      <c r="K7" s="2"/>
      <c r="L7" s="234" t="s">
        <v>5</v>
      </c>
      <c r="M7" s="2"/>
      <c r="N7" s="8" t="s">
        <v>5</v>
      </c>
      <c r="O7" s="4"/>
      <c r="P7" s="234" t="s">
        <v>5</v>
      </c>
    </row>
    <row r="8" spans="1:16" ht="21.6" customHeight="1" x14ac:dyDescent="0.25">
      <c r="A8" s="1" t="s">
        <v>6</v>
      </c>
      <c r="J8" s="12"/>
      <c r="K8" s="13"/>
      <c r="L8" s="235"/>
      <c r="M8" s="13"/>
      <c r="N8" s="12"/>
      <c r="O8" s="15"/>
    </row>
    <row r="9" spans="1:16" ht="8.1" customHeight="1" x14ac:dyDescent="0.25">
      <c r="E9" s="16"/>
      <c r="J9" s="12"/>
      <c r="K9" s="13"/>
      <c r="L9" s="235"/>
      <c r="M9" s="13"/>
      <c r="N9" s="12"/>
      <c r="O9" s="15"/>
    </row>
    <row r="10" spans="1:16" ht="21.6" customHeight="1" x14ac:dyDescent="0.25">
      <c r="A10" s="1" t="s">
        <v>7</v>
      </c>
      <c r="B10" s="16"/>
      <c r="E10" s="16"/>
      <c r="J10" s="17"/>
      <c r="K10" s="18"/>
      <c r="L10" s="19"/>
      <c r="M10" s="18"/>
      <c r="N10" s="17"/>
      <c r="O10" s="20"/>
      <c r="P10" s="19"/>
    </row>
    <row r="11" spans="1:16" ht="8.1" customHeight="1" x14ac:dyDescent="0.25">
      <c r="A11" s="1"/>
      <c r="B11" s="16"/>
      <c r="E11" s="16"/>
      <c r="J11" s="17"/>
      <c r="K11" s="18"/>
      <c r="L11" s="19"/>
      <c r="M11" s="18"/>
      <c r="N11" s="17"/>
      <c r="O11" s="20"/>
      <c r="P11" s="19"/>
    </row>
    <row r="12" spans="1:16" ht="21.6" customHeight="1" x14ac:dyDescent="0.25">
      <c r="A12" s="11" t="s">
        <v>8</v>
      </c>
      <c r="H12" s="364">
        <v>9</v>
      </c>
      <c r="J12" s="17">
        <v>723147071</v>
      </c>
      <c r="K12" s="18"/>
      <c r="L12" s="19">
        <v>60787423</v>
      </c>
      <c r="M12" s="19"/>
      <c r="N12" s="332">
        <v>704051489</v>
      </c>
      <c r="O12" s="19"/>
      <c r="P12" s="19">
        <v>55515997</v>
      </c>
    </row>
    <row r="13" spans="1:16" ht="21.6" customHeight="1" x14ac:dyDescent="0.25">
      <c r="A13" s="11" t="s">
        <v>9</v>
      </c>
      <c r="J13" s="17"/>
      <c r="K13" s="18"/>
      <c r="L13" s="19"/>
      <c r="M13" s="19"/>
      <c r="N13" s="17"/>
      <c r="O13" s="19"/>
      <c r="P13" s="19"/>
    </row>
    <row r="14" spans="1:16" ht="21.6" customHeight="1" x14ac:dyDescent="0.25">
      <c r="B14" s="11" t="s">
        <v>10</v>
      </c>
      <c r="H14" s="364">
        <v>11</v>
      </c>
      <c r="J14" s="332">
        <v>5523537</v>
      </c>
      <c r="K14" s="18"/>
      <c r="L14" s="19">
        <v>5477808</v>
      </c>
      <c r="M14" s="19"/>
      <c r="N14" s="332">
        <v>5523537</v>
      </c>
      <c r="O14" s="19"/>
      <c r="P14" s="19">
        <v>5477808</v>
      </c>
    </row>
    <row r="15" spans="1:16" ht="21.6" customHeight="1" x14ac:dyDescent="0.25">
      <c r="A15" s="11" t="s">
        <v>18</v>
      </c>
      <c r="J15" s="332"/>
      <c r="K15" s="18"/>
      <c r="L15" s="19"/>
      <c r="M15" s="19"/>
      <c r="N15" s="332"/>
      <c r="O15" s="19"/>
      <c r="P15" s="19"/>
    </row>
    <row r="16" spans="1:16" ht="21.6" customHeight="1" x14ac:dyDescent="0.25">
      <c r="B16" s="11" t="s">
        <v>36</v>
      </c>
      <c r="H16" s="364">
        <v>14</v>
      </c>
      <c r="J16" s="332">
        <v>12127500</v>
      </c>
      <c r="K16" s="18"/>
      <c r="L16" s="19">
        <v>0</v>
      </c>
      <c r="M16" s="19"/>
      <c r="N16" s="332">
        <v>0</v>
      </c>
      <c r="O16" s="19"/>
      <c r="P16" s="19">
        <v>0</v>
      </c>
    </row>
    <row r="17" spans="1:16" ht="21.6" customHeight="1" x14ac:dyDescent="0.25">
      <c r="A17" s="11" t="s">
        <v>11</v>
      </c>
      <c r="E17" s="16"/>
      <c r="H17" s="364">
        <v>10</v>
      </c>
      <c r="J17" s="332">
        <v>945725832</v>
      </c>
      <c r="K17" s="11"/>
      <c r="L17" s="236">
        <v>670475760</v>
      </c>
      <c r="M17" s="19"/>
      <c r="N17" s="332">
        <v>906600847</v>
      </c>
      <c r="O17" s="19"/>
      <c r="P17" s="19">
        <v>614370625</v>
      </c>
    </row>
    <row r="18" spans="1:16" ht="21.6" customHeight="1" x14ac:dyDescent="0.25">
      <c r="A18" s="11" t="s">
        <v>218</v>
      </c>
      <c r="E18" s="16"/>
      <c r="J18" s="332"/>
      <c r="K18" s="11"/>
      <c r="L18" s="236"/>
      <c r="M18" s="19"/>
      <c r="N18" s="332"/>
      <c r="O18" s="19"/>
      <c r="P18" s="19"/>
    </row>
    <row r="19" spans="1:16" ht="21.6" customHeight="1" x14ac:dyDescent="0.25">
      <c r="B19" s="11" t="s">
        <v>36</v>
      </c>
      <c r="E19" s="16"/>
      <c r="H19" s="364">
        <v>26.1</v>
      </c>
      <c r="J19" s="332">
        <v>224220541</v>
      </c>
      <c r="K19" s="11"/>
      <c r="L19" s="236">
        <v>214876470</v>
      </c>
      <c r="M19" s="19"/>
      <c r="N19" s="332">
        <v>197820125</v>
      </c>
      <c r="O19" s="19"/>
      <c r="P19" s="19">
        <v>195637736</v>
      </c>
    </row>
    <row r="20" spans="1:16" ht="21.6" customHeight="1" x14ac:dyDescent="0.25">
      <c r="A20" s="11" t="s">
        <v>12</v>
      </c>
      <c r="E20" s="16"/>
      <c r="H20" s="364">
        <v>34.4</v>
      </c>
      <c r="J20" s="333">
        <v>0</v>
      </c>
      <c r="K20" s="11"/>
      <c r="L20" s="235">
        <v>0</v>
      </c>
      <c r="M20" s="19"/>
      <c r="N20" s="332">
        <v>76127500</v>
      </c>
      <c r="O20" s="19"/>
      <c r="P20" s="19">
        <v>40000000</v>
      </c>
    </row>
    <row r="21" spans="1:16" s="215" customFormat="1" ht="21" customHeight="1" x14ac:dyDescent="0.4">
      <c r="A21" s="11" t="s">
        <v>190</v>
      </c>
      <c r="B21" s="42"/>
      <c r="C21" s="42"/>
      <c r="D21" s="42"/>
      <c r="E21" s="42"/>
      <c r="F21" s="42"/>
      <c r="G21" s="42"/>
      <c r="H21" s="50"/>
      <c r="I21" s="50"/>
      <c r="J21" s="280"/>
      <c r="K21" s="42"/>
      <c r="L21" s="281"/>
      <c r="M21" s="42"/>
      <c r="N21" s="282"/>
      <c r="O21" s="283"/>
      <c r="P21" s="19"/>
    </row>
    <row r="22" spans="1:16" s="215" customFormat="1" ht="21" customHeight="1" x14ac:dyDescent="0.4">
      <c r="B22" s="42" t="s">
        <v>36</v>
      </c>
      <c r="C22" s="42"/>
      <c r="D22" s="42"/>
      <c r="E22" s="42"/>
      <c r="F22" s="42"/>
      <c r="G22" s="42"/>
      <c r="H22" s="50">
        <v>34.5</v>
      </c>
      <c r="I22" s="50"/>
      <c r="J22" s="280">
        <v>0</v>
      </c>
      <c r="K22" s="42"/>
      <c r="L22" s="281">
        <v>0</v>
      </c>
      <c r="M22" s="42"/>
      <c r="N22" s="282">
        <v>8400000</v>
      </c>
      <c r="O22" s="283"/>
      <c r="P22" s="19">
        <v>0</v>
      </c>
    </row>
    <row r="23" spans="1:16" s="215" customFormat="1" ht="21" customHeight="1" x14ac:dyDescent="0.4">
      <c r="A23" s="285" t="s">
        <v>219</v>
      </c>
      <c r="B23" s="242"/>
      <c r="C23" s="242"/>
      <c r="D23" s="242"/>
      <c r="E23" s="242"/>
      <c r="F23" s="242"/>
      <c r="G23" s="242"/>
      <c r="H23" s="50"/>
      <c r="I23" s="50"/>
      <c r="J23" s="280"/>
      <c r="N23" s="280"/>
    </row>
    <row r="24" spans="1:16" s="215" customFormat="1" ht="21" customHeight="1" x14ac:dyDescent="0.4">
      <c r="A24" s="11"/>
      <c r="B24" s="216" t="s">
        <v>220</v>
      </c>
      <c r="C24" s="11"/>
      <c r="D24" s="11"/>
      <c r="E24" s="11"/>
      <c r="F24" s="11"/>
      <c r="G24" s="11"/>
      <c r="H24" s="50">
        <v>11</v>
      </c>
      <c r="I24" s="50"/>
      <c r="J24" s="333">
        <v>40000000</v>
      </c>
      <c r="K24" s="54"/>
      <c r="L24" s="334">
        <v>0</v>
      </c>
      <c r="M24" s="54"/>
      <c r="N24" s="333">
        <v>40000000</v>
      </c>
      <c r="O24" s="284"/>
      <c r="P24" s="334">
        <v>0</v>
      </c>
    </row>
    <row r="25" spans="1:16" s="215" customFormat="1" ht="21" customHeight="1" x14ac:dyDescent="0.4">
      <c r="A25" s="286" t="s">
        <v>176</v>
      </c>
      <c r="B25" s="242"/>
      <c r="C25" s="242"/>
      <c r="D25" s="242"/>
      <c r="E25" s="242"/>
      <c r="F25" s="242"/>
      <c r="G25" s="242"/>
      <c r="H25" s="50"/>
      <c r="I25" s="50"/>
      <c r="J25" s="333"/>
      <c r="K25" s="54"/>
      <c r="L25" s="334"/>
      <c r="M25" s="54"/>
      <c r="N25" s="333"/>
      <c r="O25" s="284"/>
      <c r="P25" s="334"/>
    </row>
    <row r="26" spans="1:16" s="215" customFormat="1" ht="21" customHeight="1" x14ac:dyDescent="0.4">
      <c r="A26" s="11"/>
      <c r="B26" s="216" t="s">
        <v>226</v>
      </c>
      <c r="C26" s="11"/>
      <c r="D26" s="11"/>
      <c r="E26" s="11"/>
      <c r="F26" s="11"/>
      <c r="G26" s="11"/>
      <c r="H26" s="50">
        <v>11</v>
      </c>
      <c r="I26" s="50"/>
      <c r="J26" s="333">
        <v>33200</v>
      </c>
      <c r="K26" s="54"/>
      <c r="L26" s="334">
        <v>0</v>
      </c>
      <c r="M26" s="54"/>
      <c r="N26" s="333">
        <v>33200</v>
      </c>
      <c r="O26" s="284"/>
      <c r="P26" s="334">
        <v>0</v>
      </c>
    </row>
    <row r="27" spans="1:16" ht="21.6" customHeight="1" x14ac:dyDescent="0.25">
      <c r="A27" s="11" t="s">
        <v>13</v>
      </c>
      <c r="H27" s="364">
        <v>12</v>
      </c>
      <c r="J27" s="332">
        <v>112182049</v>
      </c>
      <c r="K27" s="18"/>
      <c r="L27" s="237">
        <v>30193751</v>
      </c>
      <c r="M27" s="19"/>
      <c r="N27" s="332">
        <v>103401534</v>
      </c>
      <c r="O27" s="19"/>
      <c r="P27" s="19">
        <v>23582974</v>
      </c>
    </row>
    <row r="28" spans="1:16" ht="21.6" customHeight="1" x14ac:dyDescent="0.25">
      <c r="A28" s="11" t="s">
        <v>14</v>
      </c>
      <c r="H28" s="364">
        <v>13</v>
      </c>
      <c r="J28" s="335">
        <v>14414323</v>
      </c>
      <c r="K28" s="18"/>
      <c r="L28" s="238">
        <v>21308703</v>
      </c>
      <c r="M28" s="18"/>
      <c r="N28" s="335">
        <v>8263888</v>
      </c>
      <c r="O28" s="18"/>
      <c r="P28" s="238">
        <v>16193932</v>
      </c>
    </row>
    <row r="29" spans="1:16" ht="8.1" customHeight="1" x14ac:dyDescent="0.25">
      <c r="E29" s="16"/>
      <c r="J29" s="12"/>
      <c r="K29" s="13"/>
      <c r="L29" s="235"/>
      <c r="M29" s="13"/>
      <c r="N29" s="12"/>
      <c r="O29" s="13"/>
    </row>
    <row r="30" spans="1:16" ht="21.6" customHeight="1" x14ac:dyDescent="0.25">
      <c r="A30" s="1" t="s">
        <v>15</v>
      </c>
      <c r="J30" s="24">
        <f>SUM(J12:J28)</f>
        <v>2077374053</v>
      </c>
      <c r="K30" s="13"/>
      <c r="L30" s="239">
        <f>SUM(L12:L28)</f>
        <v>1003119915</v>
      </c>
      <c r="M30" s="13"/>
      <c r="N30" s="24">
        <f>SUM(N12:N28)</f>
        <v>2050222120</v>
      </c>
      <c r="O30" s="13"/>
      <c r="P30" s="239">
        <f>SUM(P12:P28)</f>
        <v>950779072</v>
      </c>
    </row>
    <row r="31" spans="1:16" ht="23.25" customHeight="1" x14ac:dyDescent="0.25">
      <c r="J31" s="235"/>
      <c r="K31" s="328"/>
      <c r="L31" s="235"/>
      <c r="M31" s="328"/>
      <c r="N31" s="235"/>
      <c r="O31" s="13"/>
    </row>
    <row r="32" spans="1:16" ht="21.6" customHeight="1" x14ac:dyDescent="0.25">
      <c r="J32" s="235"/>
      <c r="K32" s="328"/>
      <c r="L32" s="235"/>
      <c r="M32" s="328"/>
      <c r="N32" s="235"/>
      <c r="O32" s="13"/>
    </row>
    <row r="33" spans="1:16" ht="21.6" customHeight="1" x14ac:dyDescent="0.25">
      <c r="J33" s="235"/>
      <c r="K33" s="328"/>
      <c r="L33" s="235"/>
      <c r="M33" s="328"/>
      <c r="N33" s="235"/>
      <c r="O33" s="13"/>
    </row>
    <row r="34" spans="1:16" ht="21.6" customHeight="1" x14ac:dyDescent="0.25">
      <c r="J34" s="235"/>
      <c r="K34" s="328"/>
      <c r="L34" s="235"/>
      <c r="M34" s="328"/>
      <c r="N34" s="235"/>
      <c r="O34" s="13"/>
    </row>
    <row r="35" spans="1:16" ht="21.6" customHeight="1" x14ac:dyDescent="0.25">
      <c r="J35" s="235"/>
      <c r="K35" s="328"/>
      <c r="L35" s="235"/>
      <c r="M35" s="328"/>
      <c r="N35" s="235"/>
      <c r="O35" s="13"/>
    </row>
    <row r="36" spans="1:16" ht="21.6" customHeight="1" x14ac:dyDescent="0.25">
      <c r="J36" s="235"/>
      <c r="K36" s="328"/>
      <c r="L36" s="235"/>
      <c r="M36" s="328"/>
      <c r="N36" s="235"/>
      <c r="O36" s="13"/>
    </row>
    <row r="37" spans="1:16" ht="13.5" customHeight="1" x14ac:dyDescent="0.25">
      <c r="J37" s="235"/>
      <c r="K37" s="328"/>
      <c r="L37" s="235"/>
      <c r="M37" s="328"/>
      <c r="N37" s="235"/>
      <c r="O37" s="13"/>
    </row>
    <row r="38" spans="1:16" ht="21.6" customHeight="1" x14ac:dyDescent="0.25">
      <c r="A38" s="367" t="s">
        <v>28</v>
      </c>
      <c r="B38" s="367"/>
      <c r="C38" s="367"/>
      <c r="D38" s="367"/>
      <c r="E38" s="367"/>
      <c r="F38" s="367"/>
      <c r="G38" s="367"/>
      <c r="H38" s="367"/>
      <c r="I38" s="367"/>
      <c r="J38" s="367"/>
      <c r="K38" s="367"/>
      <c r="L38" s="367"/>
      <c r="M38" s="367"/>
      <c r="N38" s="367"/>
      <c r="O38" s="367"/>
      <c r="P38" s="367"/>
    </row>
    <row r="39" spans="1:16" ht="21.6" customHeight="1" x14ac:dyDescent="0.25">
      <c r="A39" s="364"/>
      <c r="B39" s="364"/>
      <c r="C39" s="364"/>
      <c r="D39" s="364"/>
      <c r="E39" s="364"/>
      <c r="F39" s="364"/>
      <c r="G39" s="364"/>
      <c r="J39" s="364"/>
      <c r="L39" s="364"/>
      <c r="N39" s="364"/>
      <c r="O39" s="364"/>
      <c r="P39" s="364"/>
    </row>
    <row r="40" spans="1:16" ht="21.6" customHeight="1" x14ac:dyDescent="0.25">
      <c r="A40" s="364"/>
      <c r="B40" s="364"/>
      <c r="C40" s="364"/>
      <c r="D40" s="364"/>
      <c r="E40" s="364"/>
      <c r="F40" s="364"/>
      <c r="G40" s="364"/>
      <c r="J40" s="364"/>
      <c r="L40" s="241"/>
      <c r="N40" s="364"/>
      <c r="O40" s="364"/>
      <c r="P40" s="241"/>
    </row>
    <row r="41" spans="1:16" ht="21.95" customHeight="1" x14ac:dyDescent="0.25">
      <c r="A41" s="225" t="s">
        <v>165</v>
      </c>
      <c r="B41" s="28"/>
      <c r="C41" s="28"/>
      <c r="D41" s="28"/>
      <c r="E41" s="28"/>
      <c r="F41" s="28"/>
      <c r="G41" s="28"/>
      <c r="H41" s="28"/>
      <c r="I41" s="28"/>
      <c r="J41" s="29"/>
      <c r="K41" s="28"/>
      <c r="L41" s="243"/>
      <c r="M41" s="28"/>
      <c r="N41" s="29"/>
      <c r="O41" s="29"/>
      <c r="P41" s="243"/>
    </row>
    <row r="42" spans="1:16" s="1" customFormat="1" ht="21.6" customHeight="1" x14ac:dyDescent="0.25">
      <c r="A42" s="1" t="s">
        <v>139</v>
      </c>
      <c r="H42" s="2"/>
      <c r="I42" s="2"/>
      <c r="J42" s="3"/>
      <c r="K42" s="2"/>
      <c r="L42" s="231"/>
      <c r="M42" s="2"/>
      <c r="N42" s="4"/>
      <c r="O42" s="4"/>
      <c r="P42" s="233"/>
    </row>
    <row r="43" spans="1:16" s="1" customFormat="1" ht="21.6" customHeight="1" x14ac:dyDescent="0.25">
      <c r="A43" s="1" t="s">
        <v>0</v>
      </c>
      <c r="H43" s="2"/>
      <c r="I43" s="2"/>
      <c r="J43" s="3"/>
      <c r="K43" s="2"/>
      <c r="L43" s="231"/>
      <c r="M43" s="2"/>
      <c r="N43" s="4"/>
      <c r="O43" s="4"/>
      <c r="P43" s="233"/>
    </row>
    <row r="44" spans="1:16" s="1" customFormat="1" ht="21.6" customHeight="1" x14ac:dyDescent="0.25">
      <c r="A44" s="5" t="s">
        <v>185</v>
      </c>
      <c r="B44" s="6"/>
      <c r="C44" s="6"/>
      <c r="D44" s="6"/>
      <c r="E44" s="6"/>
      <c r="F44" s="6"/>
      <c r="G44" s="6"/>
      <c r="H44" s="7"/>
      <c r="I44" s="7"/>
      <c r="J44" s="365"/>
      <c r="K44" s="7"/>
      <c r="L44" s="232"/>
      <c r="M44" s="368"/>
      <c r="N44" s="368"/>
      <c r="O44" s="8"/>
      <c r="P44" s="234"/>
    </row>
    <row r="45" spans="1:16" s="1" customFormat="1" ht="21.6" customHeight="1" x14ac:dyDescent="0.25">
      <c r="H45" s="2"/>
      <c r="I45" s="2"/>
      <c r="J45" s="3"/>
      <c r="K45" s="2"/>
      <c r="L45" s="231"/>
      <c r="M45" s="2"/>
      <c r="N45" s="4"/>
      <c r="O45" s="4"/>
      <c r="P45" s="233"/>
    </row>
    <row r="46" spans="1:16" s="1" customFormat="1" ht="21.6" customHeight="1" x14ac:dyDescent="0.25">
      <c r="H46" s="2"/>
      <c r="I46" s="2"/>
      <c r="J46" s="368" t="s">
        <v>1</v>
      </c>
      <c r="K46" s="368"/>
      <c r="L46" s="368"/>
      <c r="M46" s="9"/>
      <c r="N46" s="368" t="s">
        <v>2</v>
      </c>
      <c r="O46" s="368"/>
      <c r="P46" s="368"/>
    </row>
    <row r="47" spans="1:16" s="1" customFormat="1" ht="21.6" customHeight="1" x14ac:dyDescent="0.25">
      <c r="H47" s="2"/>
      <c r="I47" s="2"/>
      <c r="J47" s="4" t="s">
        <v>186</v>
      </c>
      <c r="K47" s="2"/>
      <c r="L47" s="233" t="s">
        <v>3</v>
      </c>
      <c r="M47" s="2"/>
      <c r="N47" s="4" t="s">
        <v>186</v>
      </c>
      <c r="O47" s="2"/>
      <c r="P47" s="233" t="s">
        <v>3</v>
      </c>
    </row>
    <row r="48" spans="1:16" s="1" customFormat="1" ht="21.6" customHeight="1" x14ac:dyDescent="0.25">
      <c r="H48" s="7" t="s">
        <v>4</v>
      </c>
      <c r="I48" s="2"/>
      <c r="J48" s="8" t="s">
        <v>5</v>
      </c>
      <c r="K48" s="2"/>
      <c r="L48" s="234" t="s">
        <v>5</v>
      </c>
      <c r="M48" s="2"/>
      <c r="N48" s="8" t="s">
        <v>5</v>
      </c>
      <c r="O48" s="4"/>
      <c r="P48" s="234" t="s">
        <v>5</v>
      </c>
    </row>
    <row r="49" spans="1:16" ht="21.6" customHeight="1" x14ac:dyDescent="0.25">
      <c r="A49" s="1" t="s">
        <v>16</v>
      </c>
      <c r="J49" s="12"/>
      <c r="K49" s="13"/>
      <c r="L49" s="235"/>
      <c r="M49" s="13"/>
      <c r="N49" s="12"/>
      <c r="O49" s="13"/>
    </row>
    <row r="50" spans="1:16" ht="8.1" customHeight="1" x14ac:dyDescent="0.25">
      <c r="A50" s="1"/>
      <c r="J50" s="12"/>
      <c r="K50" s="13"/>
      <c r="L50" s="235"/>
      <c r="M50" s="13"/>
      <c r="N50" s="12" t="s">
        <v>17</v>
      </c>
      <c r="O50" s="13"/>
      <c r="P50" s="235" t="s">
        <v>17</v>
      </c>
    </row>
    <row r="51" spans="1:16" ht="21.6" customHeight="1" x14ac:dyDescent="0.25">
      <c r="A51" s="11" t="s">
        <v>18</v>
      </c>
      <c r="H51" s="364">
        <v>14</v>
      </c>
      <c r="J51" s="336">
        <v>248662876</v>
      </c>
      <c r="K51" s="13"/>
      <c r="L51" s="237">
        <v>108346000</v>
      </c>
      <c r="M51" s="14"/>
      <c r="N51" s="336">
        <v>248632876</v>
      </c>
      <c r="P51" s="235">
        <v>108346000</v>
      </c>
    </row>
    <row r="52" spans="1:16" ht="21.6" customHeight="1" x14ac:dyDescent="0.25">
      <c r="A52" s="11" t="s">
        <v>19</v>
      </c>
      <c r="H52" s="364">
        <v>26.2</v>
      </c>
      <c r="J52" s="336">
        <v>45590348</v>
      </c>
      <c r="K52" s="13"/>
      <c r="L52" s="237">
        <v>40954380</v>
      </c>
      <c r="M52" s="14"/>
      <c r="N52" s="336">
        <v>45727796</v>
      </c>
      <c r="P52" s="235">
        <v>43386290</v>
      </c>
    </row>
    <row r="53" spans="1:16" s="215" customFormat="1" ht="21" customHeight="1" x14ac:dyDescent="0.4">
      <c r="A53" s="11" t="s">
        <v>190</v>
      </c>
      <c r="B53" s="42"/>
      <c r="C53" s="42"/>
      <c r="D53" s="42"/>
      <c r="E53" s="42"/>
      <c r="F53" s="42"/>
      <c r="G53" s="42"/>
      <c r="H53" s="50"/>
      <c r="I53" s="50"/>
      <c r="J53" s="280"/>
      <c r="K53" s="42"/>
      <c r="L53" s="281"/>
      <c r="M53" s="42"/>
      <c r="N53" s="282"/>
      <c r="O53" s="283"/>
      <c r="P53" s="19"/>
    </row>
    <row r="54" spans="1:16" s="215" customFormat="1" ht="21" customHeight="1" x14ac:dyDescent="0.4">
      <c r="B54" s="42" t="s">
        <v>191</v>
      </c>
      <c r="C54" s="42"/>
      <c r="D54" s="42"/>
      <c r="E54" s="42"/>
      <c r="F54" s="42"/>
      <c r="G54" s="42"/>
      <c r="H54" s="50">
        <v>34.5</v>
      </c>
      <c r="I54" s="50"/>
      <c r="J54" s="336">
        <v>0</v>
      </c>
      <c r="K54" s="337"/>
      <c r="L54" s="338">
        <v>0</v>
      </c>
      <c r="M54" s="337"/>
      <c r="N54" s="336">
        <v>14500000</v>
      </c>
      <c r="O54" s="337"/>
      <c r="P54" s="338">
        <v>0</v>
      </c>
    </row>
    <row r="55" spans="1:16" s="215" customFormat="1" ht="21" customHeight="1" x14ac:dyDescent="0.4">
      <c r="A55" s="285" t="s">
        <v>219</v>
      </c>
      <c r="B55" s="42"/>
      <c r="C55" s="42"/>
      <c r="D55" s="42"/>
      <c r="E55" s="42"/>
      <c r="F55" s="42"/>
      <c r="G55" s="42"/>
      <c r="H55" s="50"/>
      <c r="I55" s="50"/>
      <c r="J55" s="336"/>
      <c r="K55" s="337"/>
      <c r="L55" s="338"/>
      <c r="M55" s="337"/>
      <c r="N55" s="336"/>
      <c r="O55" s="337"/>
      <c r="P55" s="338"/>
    </row>
    <row r="56" spans="1:16" s="215" customFormat="1" ht="21" customHeight="1" x14ac:dyDescent="0.4">
      <c r="B56" s="216" t="s">
        <v>246</v>
      </c>
      <c r="C56" s="242"/>
      <c r="D56" s="242"/>
      <c r="E56" s="242"/>
      <c r="F56" s="242"/>
      <c r="G56" s="242"/>
      <c r="H56" s="50">
        <v>11</v>
      </c>
      <c r="I56" s="50"/>
      <c r="J56" s="333">
        <v>20000000</v>
      </c>
      <c r="K56" s="54"/>
      <c r="L56" s="334">
        <v>0</v>
      </c>
      <c r="M56" s="54"/>
      <c r="N56" s="333">
        <v>20000000</v>
      </c>
      <c r="O56" s="284"/>
      <c r="P56" s="334">
        <v>0</v>
      </c>
    </row>
    <row r="57" spans="1:16" ht="21.6" customHeight="1" x14ac:dyDescent="0.25">
      <c r="A57" s="216" t="s">
        <v>176</v>
      </c>
      <c r="J57" s="23"/>
      <c r="K57" s="13"/>
      <c r="L57" s="237"/>
      <c r="M57" s="14"/>
      <c r="N57" s="12"/>
    </row>
    <row r="58" spans="1:16" ht="21.6" customHeight="1" x14ac:dyDescent="0.4">
      <c r="B58" s="215" t="s">
        <v>166</v>
      </c>
      <c r="H58" s="364">
        <v>11</v>
      </c>
      <c r="J58" s="336">
        <v>0</v>
      </c>
      <c r="K58" s="337"/>
      <c r="L58" s="338">
        <v>85500000</v>
      </c>
      <c r="M58" s="337"/>
      <c r="N58" s="336">
        <v>0</v>
      </c>
      <c r="O58" s="337"/>
      <c r="P58" s="338">
        <v>85500000</v>
      </c>
    </row>
    <row r="59" spans="1:16" ht="21.6" customHeight="1" x14ac:dyDescent="0.25">
      <c r="A59" s="11" t="s">
        <v>20</v>
      </c>
      <c r="H59" s="364">
        <v>15.1</v>
      </c>
      <c r="J59" s="333">
        <v>0</v>
      </c>
      <c r="K59" s="337"/>
      <c r="L59" s="334">
        <v>0</v>
      </c>
      <c r="M59" s="337"/>
      <c r="N59" s="333">
        <v>67344763</v>
      </c>
      <c r="O59" s="337"/>
      <c r="P59" s="334">
        <v>42844763</v>
      </c>
    </row>
    <row r="60" spans="1:16" s="215" customFormat="1" ht="21" customHeight="1" x14ac:dyDescent="0.4">
      <c r="A60" s="42" t="s">
        <v>192</v>
      </c>
      <c r="B60" s="42"/>
      <c r="C60" s="42"/>
      <c r="D60" s="42"/>
      <c r="E60" s="42"/>
      <c r="F60" s="42"/>
      <c r="G60" s="42"/>
      <c r="H60" s="364">
        <v>15.2</v>
      </c>
      <c r="I60" s="50"/>
      <c r="J60" s="333">
        <v>7631481</v>
      </c>
      <c r="K60" s="337"/>
      <c r="L60" s="334" t="s">
        <v>227</v>
      </c>
      <c r="M60" s="337"/>
      <c r="N60" s="333">
        <v>0</v>
      </c>
      <c r="O60" s="337"/>
      <c r="P60" s="334">
        <v>0</v>
      </c>
    </row>
    <row r="61" spans="1:16" s="215" customFormat="1" ht="21" customHeight="1" x14ac:dyDescent="0.4">
      <c r="A61" s="42" t="s">
        <v>193</v>
      </c>
      <c r="B61" s="42"/>
      <c r="C61" s="42"/>
      <c r="D61" s="42"/>
      <c r="E61" s="42"/>
      <c r="F61" s="42"/>
      <c r="G61" s="42"/>
      <c r="H61" s="364">
        <v>15.2</v>
      </c>
      <c r="I61" s="50"/>
      <c r="J61" s="333">
        <v>3994748</v>
      </c>
      <c r="K61" s="337"/>
      <c r="L61" s="334" t="s">
        <v>227</v>
      </c>
      <c r="M61" s="337"/>
      <c r="N61" s="333">
        <v>0</v>
      </c>
      <c r="O61" s="337"/>
      <c r="P61" s="334">
        <v>0</v>
      </c>
    </row>
    <row r="62" spans="1:16" s="215" customFormat="1" ht="21" customHeight="1" x14ac:dyDescent="0.4">
      <c r="A62" s="42" t="s">
        <v>218</v>
      </c>
      <c r="B62" s="42"/>
      <c r="C62" s="42"/>
      <c r="D62" s="42"/>
      <c r="E62" s="42"/>
      <c r="F62" s="42"/>
      <c r="G62" s="42"/>
      <c r="H62" s="364"/>
      <c r="I62" s="50"/>
      <c r="J62" s="333"/>
      <c r="K62" s="337"/>
      <c r="L62" s="334"/>
      <c r="M62" s="337"/>
      <c r="N62" s="333"/>
      <c r="O62" s="337"/>
      <c r="P62" s="334"/>
    </row>
    <row r="63" spans="1:16" ht="21.6" customHeight="1" x14ac:dyDescent="0.25">
      <c r="B63" s="11" t="s">
        <v>191</v>
      </c>
      <c r="H63" s="364">
        <v>26.1</v>
      </c>
      <c r="J63" s="333">
        <v>47858627</v>
      </c>
      <c r="K63" s="13"/>
      <c r="L63" s="235">
        <v>66764379</v>
      </c>
      <c r="M63" s="14"/>
      <c r="N63" s="333">
        <v>47858627</v>
      </c>
      <c r="P63" s="235">
        <v>66764379</v>
      </c>
    </row>
    <row r="64" spans="1:16" ht="21.6" customHeight="1" x14ac:dyDescent="0.25">
      <c r="A64" s="11" t="s">
        <v>21</v>
      </c>
      <c r="H64" s="364">
        <v>16</v>
      </c>
      <c r="J64" s="336">
        <v>126053225</v>
      </c>
      <c r="K64" s="13"/>
      <c r="L64" s="237">
        <v>126466268</v>
      </c>
      <c r="M64" s="14"/>
      <c r="N64" s="336">
        <v>56110074</v>
      </c>
      <c r="P64" s="235">
        <v>54018765</v>
      </c>
    </row>
    <row r="65" spans="1:16" ht="21.6" customHeight="1" x14ac:dyDescent="0.25">
      <c r="A65" s="369" t="s">
        <v>22</v>
      </c>
      <c r="B65" s="369"/>
      <c r="C65" s="369"/>
      <c r="D65" s="369"/>
      <c r="E65" s="369"/>
      <c r="F65" s="369"/>
      <c r="G65" s="369"/>
      <c r="H65" s="364">
        <v>17</v>
      </c>
      <c r="J65" s="336">
        <v>962891</v>
      </c>
      <c r="K65" s="13"/>
      <c r="L65" s="237">
        <v>2163914</v>
      </c>
      <c r="M65" s="14"/>
      <c r="N65" s="336">
        <v>3480549</v>
      </c>
      <c r="P65" s="235">
        <v>2163914</v>
      </c>
    </row>
    <row r="66" spans="1:16" ht="21.6" customHeight="1" x14ac:dyDescent="0.25">
      <c r="A66" s="11" t="s">
        <v>23</v>
      </c>
      <c r="H66" s="364">
        <v>18</v>
      </c>
      <c r="J66" s="336">
        <v>4091166</v>
      </c>
      <c r="K66" s="13"/>
      <c r="L66" s="237">
        <v>3784037</v>
      </c>
      <c r="M66" s="14"/>
      <c r="N66" s="336">
        <v>1478964</v>
      </c>
      <c r="P66" s="248">
        <v>2113999</v>
      </c>
    </row>
    <row r="67" spans="1:16" ht="21.6" customHeight="1" x14ac:dyDescent="0.25">
      <c r="A67" s="11" t="s">
        <v>24</v>
      </c>
      <c r="H67" s="364">
        <v>19</v>
      </c>
      <c r="I67" s="11"/>
      <c r="J67" s="333">
        <v>21778395</v>
      </c>
      <c r="K67" s="26"/>
      <c r="L67" s="235">
        <v>5939153</v>
      </c>
      <c r="M67" s="14"/>
      <c r="N67" s="333">
        <v>21182915</v>
      </c>
      <c r="P67" s="248">
        <v>6102459</v>
      </c>
    </row>
    <row r="68" spans="1:16" ht="21.6" customHeight="1" x14ac:dyDescent="0.25">
      <c r="A68" s="11" t="s">
        <v>25</v>
      </c>
      <c r="J68" s="339">
        <v>22324625</v>
      </c>
      <c r="K68" s="13"/>
      <c r="L68" s="239">
        <v>10135912</v>
      </c>
      <c r="M68" s="13"/>
      <c r="N68" s="339">
        <v>13569589</v>
      </c>
      <c r="O68" s="13"/>
      <c r="P68" s="249">
        <v>5854224</v>
      </c>
    </row>
    <row r="69" spans="1:16" ht="8.1" customHeight="1" x14ac:dyDescent="0.25">
      <c r="E69" s="16"/>
      <c r="J69" s="12"/>
      <c r="K69" s="13"/>
      <c r="L69" s="235"/>
      <c r="M69" s="13"/>
      <c r="N69" s="12"/>
      <c r="O69" s="13"/>
    </row>
    <row r="70" spans="1:16" ht="21.6" customHeight="1" x14ac:dyDescent="0.25">
      <c r="A70" s="1" t="s">
        <v>26</v>
      </c>
      <c r="J70" s="24">
        <f>SUM(J51:J68)</f>
        <v>548948382</v>
      </c>
      <c r="K70" s="13"/>
      <c r="L70" s="239">
        <f>SUM(L51:L68)</f>
        <v>450054043</v>
      </c>
      <c r="M70" s="13"/>
      <c r="N70" s="24">
        <f>SUM(N51:N68)</f>
        <v>539886153</v>
      </c>
      <c r="O70" s="13"/>
      <c r="P70" s="239">
        <f>SUM(P51:P68)</f>
        <v>417094793</v>
      </c>
    </row>
    <row r="71" spans="1:16" ht="8.1" customHeight="1" x14ac:dyDescent="0.25">
      <c r="J71" s="12"/>
      <c r="K71" s="13"/>
      <c r="L71" s="235"/>
      <c r="M71" s="13"/>
      <c r="N71" s="12"/>
      <c r="O71" s="13"/>
    </row>
    <row r="72" spans="1:16" ht="21.6" customHeight="1" thickBot="1" x14ac:dyDescent="0.3">
      <c r="A72" s="1" t="s">
        <v>27</v>
      </c>
      <c r="J72" s="27">
        <f>SUM(J30,J70)</f>
        <v>2626322435</v>
      </c>
      <c r="K72" s="13"/>
      <c r="L72" s="240">
        <f>SUM(L30,L70)</f>
        <v>1453173958</v>
      </c>
      <c r="M72" s="13"/>
      <c r="N72" s="27">
        <f>SUM(N30,N70)</f>
        <v>2590108273</v>
      </c>
      <c r="O72" s="13"/>
      <c r="P72" s="240">
        <f>SUM(P30,P70)</f>
        <v>1367873865</v>
      </c>
    </row>
    <row r="73" spans="1:16" ht="24" customHeight="1" thickTop="1" x14ac:dyDescent="0.25">
      <c r="A73" s="364"/>
      <c r="B73" s="364"/>
      <c r="C73" s="364"/>
      <c r="D73" s="364"/>
      <c r="E73" s="364"/>
      <c r="F73" s="364"/>
      <c r="G73" s="364"/>
      <c r="J73" s="364"/>
      <c r="L73" s="241"/>
      <c r="N73" s="364"/>
      <c r="O73" s="364"/>
      <c r="P73" s="241"/>
    </row>
    <row r="74" spans="1:16" ht="22.5" customHeight="1" x14ac:dyDescent="0.25">
      <c r="A74" s="364"/>
      <c r="B74" s="364"/>
      <c r="C74" s="364"/>
      <c r="D74" s="364"/>
      <c r="E74" s="364"/>
      <c r="F74" s="364"/>
      <c r="G74" s="364"/>
      <c r="J74" s="364"/>
      <c r="L74" s="241"/>
      <c r="N74" s="364"/>
      <c r="O74" s="364"/>
      <c r="P74" s="241"/>
    </row>
    <row r="75" spans="1:16" ht="21.6" customHeight="1" x14ac:dyDescent="0.25">
      <c r="A75" s="364"/>
      <c r="B75" s="364"/>
      <c r="C75" s="364"/>
      <c r="D75" s="364"/>
      <c r="E75" s="364"/>
      <c r="F75" s="364"/>
      <c r="G75" s="364"/>
      <c r="J75" s="364"/>
      <c r="L75" s="241"/>
      <c r="N75" s="364"/>
      <c r="O75" s="364"/>
      <c r="P75" s="241"/>
    </row>
    <row r="76" spans="1:16" ht="11.25" customHeight="1" x14ac:dyDescent="0.25">
      <c r="A76" s="364"/>
      <c r="B76" s="364"/>
      <c r="C76" s="364"/>
      <c r="D76" s="364"/>
      <c r="E76" s="364"/>
      <c r="F76" s="364"/>
      <c r="G76" s="364"/>
      <c r="J76" s="364"/>
      <c r="L76" s="241"/>
      <c r="N76" s="364"/>
      <c r="O76" s="364"/>
      <c r="P76" s="241"/>
    </row>
    <row r="77" spans="1:16" ht="21.6" customHeight="1" x14ac:dyDescent="0.25">
      <c r="A77" s="364"/>
      <c r="B77" s="364"/>
      <c r="C77" s="364"/>
      <c r="D77" s="364"/>
      <c r="E77" s="364"/>
      <c r="F77" s="364"/>
      <c r="G77" s="364"/>
      <c r="J77" s="364"/>
      <c r="L77" s="241"/>
      <c r="N77" s="364"/>
      <c r="O77" s="364"/>
      <c r="P77" s="241"/>
    </row>
    <row r="78" spans="1:16" ht="21.75" customHeight="1" x14ac:dyDescent="0.25">
      <c r="A78" s="364"/>
      <c r="B78" s="364"/>
      <c r="C78" s="364"/>
      <c r="D78" s="364"/>
      <c r="E78" s="364"/>
      <c r="F78" s="364"/>
      <c r="G78" s="364"/>
      <c r="J78" s="364"/>
      <c r="L78" s="241"/>
      <c r="N78" s="364"/>
      <c r="O78" s="364"/>
      <c r="P78" s="241"/>
    </row>
    <row r="79" spans="1:16" ht="21.6" customHeight="1" x14ac:dyDescent="0.25">
      <c r="A79" s="367" t="s">
        <v>28</v>
      </c>
      <c r="B79" s="367"/>
      <c r="C79" s="367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367"/>
    </row>
    <row r="80" spans="1:16" ht="23.25" customHeight="1" x14ac:dyDescent="0.25">
      <c r="A80" s="364"/>
      <c r="B80" s="364"/>
      <c r="C80" s="364"/>
      <c r="D80" s="364"/>
      <c r="E80" s="364"/>
      <c r="F80" s="364"/>
      <c r="G80" s="364"/>
      <c r="J80" s="364"/>
      <c r="L80" s="364"/>
      <c r="N80" s="364"/>
      <c r="O80" s="364"/>
      <c r="P80" s="364"/>
    </row>
    <row r="81" spans="1:16" ht="21.6" customHeight="1" x14ac:dyDescent="0.25">
      <c r="A81" s="364"/>
      <c r="B81" s="364"/>
      <c r="C81" s="364"/>
      <c r="D81" s="364"/>
      <c r="E81" s="364"/>
      <c r="F81" s="364"/>
      <c r="G81" s="364"/>
      <c r="J81" s="364"/>
      <c r="L81" s="241"/>
      <c r="N81" s="364"/>
      <c r="O81" s="364"/>
      <c r="P81" s="241"/>
    </row>
    <row r="82" spans="1:16" ht="21.95" customHeight="1" x14ac:dyDescent="0.25">
      <c r="A82" s="225" t="s">
        <v>165</v>
      </c>
      <c r="B82" s="28"/>
      <c r="C82" s="28"/>
      <c r="D82" s="28"/>
      <c r="E82" s="28"/>
      <c r="F82" s="28"/>
      <c r="G82" s="28"/>
      <c r="H82" s="28"/>
      <c r="I82" s="28"/>
      <c r="J82" s="29"/>
      <c r="K82" s="28"/>
      <c r="L82" s="243"/>
      <c r="M82" s="28"/>
      <c r="N82" s="29"/>
      <c r="O82" s="29"/>
      <c r="P82" s="243"/>
    </row>
    <row r="83" spans="1:16" s="1" customFormat="1" ht="20.25" customHeight="1" x14ac:dyDescent="0.25">
      <c r="A83" s="1" t="str">
        <f>A1</f>
        <v>บริษัท เทิร์นคีย์ คอมมูนิเคชั่น เซอร์วิส จำกัด (มหาชน)</v>
      </c>
      <c r="H83" s="2"/>
      <c r="I83" s="2"/>
      <c r="J83" s="3"/>
      <c r="K83" s="2"/>
      <c r="L83" s="231"/>
      <c r="M83" s="2"/>
      <c r="N83" s="4"/>
      <c r="O83" s="4"/>
      <c r="P83" s="233"/>
    </row>
    <row r="84" spans="1:16" s="1" customFormat="1" ht="20.25" customHeight="1" x14ac:dyDescent="0.25">
      <c r="A84" s="1" t="s">
        <v>29</v>
      </c>
      <c r="H84" s="2"/>
      <c r="I84" s="2"/>
      <c r="J84" s="3"/>
      <c r="K84" s="2"/>
      <c r="L84" s="231"/>
      <c r="M84" s="2"/>
      <c r="N84" s="4"/>
      <c r="O84" s="4"/>
      <c r="P84" s="233"/>
    </row>
    <row r="85" spans="1:16" s="1" customFormat="1" ht="20.25" customHeight="1" x14ac:dyDescent="0.25">
      <c r="A85" s="5" t="str">
        <f>A3</f>
        <v>ณ วันที่ 31 ธันวาคม พ.ศ. 2565</v>
      </c>
      <c r="B85" s="6"/>
      <c r="C85" s="6"/>
      <c r="D85" s="6"/>
      <c r="E85" s="6"/>
      <c r="F85" s="6"/>
      <c r="G85" s="6"/>
      <c r="H85" s="7"/>
      <c r="I85" s="7"/>
      <c r="J85" s="365"/>
      <c r="K85" s="7"/>
      <c r="L85" s="232"/>
      <c r="M85" s="7"/>
      <c r="N85" s="8"/>
      <c r="O85" s="8"/>
      <c r="P85" s="234"/>
    </row>
    <row r="86" spans="1:16" s="1" customFormat="1" ht="20.25" customHeight="1" x14ac:dyDescent="0.25">
      <c r="H86" s="2"/>
      <c r="I86" s="2"/>
      <c r="J86" s="3"/>
      <c r="K86" s="2"/>
      <c r="L86" s="231"/>
      <c r="M86" s="2"/>
      <c r="N86" s="4"/>
      <c r="O86" s="4"/>
      <c r="P86" s="233"/>
    </row>
    <row r="87" spans="1:16" s="1" customFormat="1" ht="20.25" customHeight="1" x14ac:dyDescent="0.25">
      <c r="H87" s="2"/>
      <c r="I87" s="2"/>
      <c r="J87" s="368" t="s">
        <v>1</v>
      </c>
      <c r="K87" s="368"/>
      <c r="L87" s="368"/>
      <c r="M87" s="9"/>
      <c r="N87" s="368" t="s">
        <v>2</v>
      </c>
      <c r="O87" s="368"/>
      <c r="P87" s="368"/>
    </row>
    <row r="88" spans="1:16" s="1" customFormat="1" ht="20.25" customHeight="1" x14ac:dyDescent="0.25">
      <c r="H88" s="2"/>
      <c r="I88" s="2"/>
      <c r="J88" s="4" t="s">
        <v>186</v>
      </c>
      <c r="K88" s="2"/>
      <c r="L88" s="233" t="s">
        <v>3</v>
      </c>
      <c r="M88" s="2"/>
      <c r="N88" s="4" t="s">
        <v>186</v>
      </c>
      <c r="O88" s="2"/>
      <c r="P88" s="233" t="s">
        <v>3</v>
      </c>
    </row>
    <row r="89" spans="1:16" s="1" customFormat="1" ht="20.25" customHeight="1" x14ac:dyDescent="0.25">
      <c r="H89" s="7" t="s">
        <v>4</v>
      </c>
      <c r="I89" s="2"/>
      <c r="J89" s="8" t="s">
        <v>5</v>
      </c>
      <c r="K89" s="2"/>
      <c r="L89" s="234" t="s">
        <v>5</v>
      </c>
      <c r="M89" s="2"/>
      <c r="N89" s="8" t="s">
        <v>5</v>
      </c>
      <c r="O89" s="4"/>
      <c r="P89" s="234" t="s">
        <v>5</v>
      </c>
    </row>
    <row r="90" spans="1:16" s="1" customFormat="1" ht="6" customHeight="1" x14ac:dyDescent="0.25">
      <c r="H90" s="2"/>
      <c r="I90" s="2"/>
      <c r="J90" s="10"/>
      <c r="K90" s="2"/>
      <c r="L90" s="233"/>
      <c r="M90" s="2"/>
      <c r="N90" s="10"/>
      <c r="O90" s="4"/>
      <c r="P90" s="233"/>
    </row>
    <row r="91" spans="1:16" ht="21.75" customHeight="1" x14ac:dyDescent="0.25">
      <c r="A91" s="1" t="s">
        <v>30</v>
      </c>
      <c r="J91" s="30"/>
      <c r="N91" s="12"/>
    </row>
    <row r="92" spans="1:16" ht="6" customHeight="1" x14ac:dyDescent="0.25">
      <c r="E92" s="16"/>
      <c r="J92" s="30"/>
      <c r="N92" s="12"/>
    </row>
    <row r="93" spans="1:16" ht="21.75" customHeight="1" x14ac:dyDescent="0.25">
      <c r="A93" s="1" t="s">
        <v>31</v>
      </c>
      <c r="E93" s="16"/>
      <c r="J93" s="30"/>
      <c r="N93" s="12"/>
    </row>
    <row r="94" spans="1:16" ht="6" customHeight="1" x14ac:dyDescent="0.25">
      <c r="E94" s="16"/>
      <c r="J94" s="30"/>
      <c r="N94" s="12"/>
    </row>
    <row r="95" spans="1:16" ht="21.75" customHeight="1" x14ac:dyDescent="0.25">
      <c r="A95" s="1" t="s">
        <v>32</v>
      </c>
      <c r="E95" s="16"/>
      <c r="J95" s="30"/>
      <c r="N95" s="12"/>
    </row>
    <row r="96" spans="1:16" ht="6" customHeight="1" x14ac:dyDescent="0.25">
      <c r="E96" s="16"/>
      <c r="J96" s="30"/>
      <c r="N96" s="12"/>
    </row>
    <row r="97" spans="1:16" ht="21.75" customHeight="1" x14ac:dyDescent="0.25">
      <c r="A97" s="11" t="s">
        <v>33</v>
      </c>
      <c r="E97" s="16"/>
      <c r="J97" s="12"/>
      <c r="K97" s="13"/>
      <c r="L97" s="235"/>
      <c r="M97" s="13"/>
      <c r="N97" s="12"/>
      <c r="O97" s="15"/>
    </row>
    <row r="98" spans="1:16" ht="21.75" customHeight="1" x14ac:dyDescent="0.25">
      <c r="B98" s="11" t="s">
        <v>34</v>
      </c>
      <c r="E98" s="16"/>
      <c r="H98" s="364">
        <v>20</v>
      </c>
      <c r="J98" s="340">
        <v>4536799</v>
      </c>
      <c r="K98" s="13"/>
      <c r="L98" s="341">
        <v>112601007</v>
      </c>
      <c r="M98" s="13"/>
      <c r="N98" s="23">
        <v>0</v>
      </c>
      <c r="O98" s="13"/>
      <c r="P98" s="342">
        <v>94979045</v>
      </c>
    </row>
    <row r="99" spans="1:16" ht="21.75" customHeight="1" x14ac:dyDescent="0.25">
      <c r="A99" s="11" t="s">
        <v>141</v>
      </c>
      <c r="J99" s="23"/>
      <c r="K99" s="13"/>
      <c r="L99" s="237"/>
      <c r="M99" s="13"/>
      <c r="N99" s="23"/>
      <c r="O99" s="13"/>
      <c r="P99" s="237"/>
    </row>
    <row r="100" spans="1:16" ht="21.75" customHeight="1" x14ac:dyDescent="0.25">
      <c r="B100" s="11" t="s">
        <v>36</v>
      </c>
      <c r="H100" s="364">
        <v>20</v>
      </c>
      <c r="J100" s="23">
        <v>0</v>
      </c>
      <c r="K100" s="13"/>
      <c r="L100" s="237">
        <v>76219323</v>
      </c>
      <c r="M100" s="13"/>
      <c r="N100" s="23">
        <v>0</v>
      </c>
      <c r="O100" s="13"/>
      <c r="P100" s="237">
        <v>50000000</v>
      </c>
    </row>
    <row r="101" spans="1:16" ht="21.75" customHeight="1" x14ac:dyDescent="0.25">
      <c r="A101" s="11" t="s">
        <v>140</v>
      </c>
      <c r="H101" s="364">
        <v>11</v>
      </c>
      <c r="J101" s="23">
        <v>560219</v>
      </c>
      <c r="K101" s="13"/>
      <c r="L101" s="342">
        <v>0</v>
      </c>
      <c r="M101" s="13"/>
      <c r="N101" s="23">
        <v>560219</v>
      </c>
      <c r="O101" s="13"/>
      <c r="P101" s="342">
        <v>0</v>
      </c>
    </row>
    <row r="102" spans="1:16" ht="21.75" customHeight="1" x14ac:dyDescent="0.25">
      <c r="A102" s="11" t="s">
        <v>250</v>
      </c>
      <c r="J102" s="23"/>
      <c r="K102" s="13"/>
      <c r="L102" s="342"/>
      <c r="M102" s="13"/>
      <c r="N102" s="23"/>
      <c r="O102" s="13"/>
      <c r="P102" s="342"/>
    </row>
    <row r="103" spans="1:16" ht="21.75" customHeight="1" x14ac:dyDescent="0.25">
      <c r="B103" s="11" t="s">
        <v>251</v>
      </c>
      <c r="J103" s="23">
        <v>1823951</v>
      </c>
      <c r="K103" s="13"/>
      <c r="L103" s="342">
        <v>1244103</v>
      </c>
      <c r="M103" s="13"/>
      <c r="N103" s="23">
        <v>4882309</v>
      </c>
      <c r="O103" s="13"/>
      <c r="P103" s="342">
        <v>1244103</v>
      </c>
    </row>
    <row r="104" spans="1:16" ht="21.75" customHeight="1" x14ac:dyDescent="0.25">
      <c r="A104" s="11" t="s">
        <v>37</v>
      </c>
      <c r="E104" s="16"/>
      <c r="H104" s="364">
        <v>21</v>
      </c>
      <c r="J104" s="23">
        <v>496168887</v>
      </c>
      <c r="K104" s="13"/>
      <c r="L104" s="342">
        <v>477217661</v>
      </c>
      <c r="M104" s="13"/>
      <c r="N104" s="23">
        <v>472545799</v>
      </c>
      <c r="O104" s="13"/>
      <c r="P104" s="342">
        <v>454188711</v>
      </c>
    </row>
    <row r="105" spans="1:16" ht="21.75" customHeight="1" x14ac:dyDescent="0.25">
      <c r="A105" s="11" t="s">
        <v>38</v>
      </c>
      <c r="E105" s="16"/>
      <c r="H105" s="364">
        <v>26.3</v>
      </c>
      <c r="J105" s="23">
        <v>96236857</v>
      </c>
      <c r="K105" s="13"/>
      <c r="L105" s="342">
        <v>185302340</v>
      </c>
      <c r="M105" s="13"/>
      <c r="N105" s="23">
        <v>96236857</v>
      </c>
      <c r="O105" s="13"/>
      <c r="P105" s="342">
        <v>185302340</v>
      </c>
    </row>
    <row r="106" spans="1:16" ht="21.75" customHeight="1" x14ac:dyDescent="0.25">
      <c r="A106" s="11" t="s">
        <v>39</v>
      </c>
      <c r="I106" s="11"/>
      <c r="J106" s="23">
        <v>29425093</v>
      </c>
      <c r="K106" s="26"/>
      <c r="L106" s="342">
        <v>0</v>
      </c>
      <c r="M106" s="26"/>
      <c r="N106" s="23">
        <v>29425093</v>
      </c>
      <c r="O106" s="26"/>
      <c r="P106" s="342">
        <v>0</v>
      </c>
    </row>
    <row r="107" spans="1:16" ht="21.75" customHeight="1" x14ac:dyDescent="0.25">
      <c r="A107" s="11" t="s">
        <v>40</v>
      </c>
      <c r="H107" s="364">
        <v>22</v>
      </c>
      <c r="I107" s="11"/>
      <c r="J107" s="23">
        <v>2996454</v>
      </c>
      <c r="K107" s="26"/>
      <c r="L107" s="342">
        <v>39141614</v>
      </c>
      <c r="M107" s="26"/>
      <c r="N107" s="23">
        <v>2996454</v>
      </c>
      <c r="O107" s="26"/>
      <c r="P107" s="342">
        <v>39141614</v>
      </c>
    </row>
    <row r="108" spans="1:16" ht="21.75" customHeight="1" x14ac:dyDescent="0.25">
      <c r="A108" s="11" t="s">
        <v>41</v>
      </c>
      <c r="C108" s="1"/>
      <c r="J108" s="343">
        <v>34331578</v>
      </c>
      <c r="K108" s="13"/>
      <c r="L108" s="344">
        <v>62392917</v>
      </c>
      <c r="M108" s="13"/>
      <c r="N108" s="343">
        <v>32625396</v>
      </c>
      <c r="O108" s="13"/>
      <c r="P108" s="344">
        <v>58394168</v>
      </c>
    </row>
    <row r="109" spans="1:16" ht="6" customHeight="1" x14ac:dyDescent="0.25">
      <c r="E109" s="16"/>
      <c r="J109" s="12"/>
      <c r="K109" s="13"/>
      <c r="L109" s="235"/>
      <c r="M109" s="13"/>
      <c r="N109" s="12"/>
      <c r="O109" s="13"/>
    </row>
    <row r="110" spans="1:16" ht="21.75" customHeight="1" x14ac:dyDescent="0.25">
      <c r="A110" s="1" t="s">
        <v>42</v>
      </c>
      <c r="J110" s="24">
        <f>SUM(J97:J108)</f>
        <v>666079838</v>
      </c>
      <c r="K110" s="13"/>
      <c r="L110" s="239">
        <f>SUM(L97:L108)</f>
        <v>954118965</v>
      </c>
      <c r="M110" s="13"/>
      <c r="N110" s="24">
        <f>SUM(N97:N108)</f>
        <v>639272127</v>
      </c>
      <c r="O110" s="13"/>
      <c r="P110" s="239">
        <f>SUM(P97:P108)</f>
        <v>883249981</v>
      </c>
    </row>
    <row r="111" spans="1:16" ht="11.25" customHeight="1" x14ac:dyDescent="0.25">
      <c r="E111" s="16"/>
      <c r="J111" s="12"/>
      <c r="K111" s="13"/>
      <c r="L111" s="235"/>
      <c r="M111" s="13"/>
      <c r="N111" s="12"/>
      <c r="O111" s="13"/>
    </row>
    <row r="112" spans="1:16" ht="21.75" customHeight="1" x14ac:dyDescent="0.25">
      <c r="A112" s="1" t="s">
        <v>43</v>
      </c>
      <c r="I112" s="11"/>
      <c r="J112" s="12"/>
      <c r="K112" s="26"/>
      <c r="L112" s="235"/>
      <c r="M112" s="26"/>
      <c r="N112" s="12"/>
      <c r="O112" s="26"/>
    </row>
    <row r="113" spans="1:16" ht="6" customHeight="1" x14ac:dyDescent="0.25">
      <c r="E113" s="16"/>
      <c r="J113" s="12"/>
      <c r="K113" s="13"/>
      <c r="L113" s="235"/>
      <c r="M113" s="13"/>
      <c r="N113" s="12"/>
      <c r="O113" s="13"/>
    </row>
    <row r="114" spans="1:16" ht="21.75" customHeight="1" x14ac:dyDescent="0.25">
      <c r="A114" s="11" t="s">
        <v>221</v>
      </c>
      <c r="E114" s="16"/>
      <c r="J114" s="345"/>
      <c r="K114" s="13"/>
      <c r="L114" s="235"/>
      <c r="M114" s="13"/>
      <c r="N114" s="345"/>
      <c r="O114" s="13"/>
    </row>
    <row r="115" spans="1:16" ht="21.75" customHeight="1" x14ac:dyDescent="0.25">
      <c r="B115" s="11" t="s">
        <v>222</v>
      </c>
      <c r="E115" s="16"/>
      <c r="H115" s="364">
        <v>26.3</v>
      </c>
      <c r="J115" s="345">
        <v>61254232</v>
      </c>
      <c r="K115" s="13"/>
      <c r="L115" s="235">
        <v>87254137</v>
      </c>
      <c r="M115" s="13"/>
      <c r="N115" s="345">
        <v>61254232</v>
      </c>
      <c r="O115" s="13"/>
      <c r="P115" s="235">
        <v>87254137</v>
      </c>
    </row>
    <row r="116" spans="1:16" ht="21.75" customHeight="1" x14ac:dyDescent="0.25">
      <c r="A116" s="11" t="s">
        <v>35</v>
      </c>
      <c r="E116" s="16"/>
      <c r="J116" s="345">
        <v>421678</v>
      </c>
      <c r="K116" s="13"/>
      <c r="L116" s="235">
        <v>1687369</v>
      </c>
      <c r="M116" s="13"/>
      <c r="N116" s="345">
        <v>170375</v>
      </c>
      <c r="O116" s="13"/>
      <c r="P116" s="235">
        <v>1687369</v>
      </c>
    </row>
    <row r="117" spans="1:16" ht="21.75" customHeight="1" x14ac:dyDescent="0.25">
      <c r="A117" s="11" t="s">
        <v>44</v>
      </c>
      <c r="H117" s="364">
        <v>22</v>
      </c>
      <c r="J117" s="23">
        <v>2605447</v>
      </c>
      <c r="K117" s="13"/>
      <c r="L117" s="237">
        <v>3816812</v>
      </c>
      <c r="M117" s="13"/>
      <c r="N117" s="345">
        <v>2605447</v>
      </c>
      <c r="O117" s="13"/>
      <c r="P117" s="237">
        <v>3816812</v>
      </c>
    </row>
    <row r="118" spans="1:16" ht="21.75" customHeight="1" x14ac:dyDescent="0.25">
      <c r="A118" s="11" t="s">
        <v>45</v>
      </c>
      <c r="H118" s="364">
        <v>23</v>
      </c>
      <c r="I118" s="11"/>
      <c r="J118" s="23">
        <v>44492702</v>
      </c>
      <c r="K118" s="26"/>
      <c r="L118" s="237">
        <v>38686819</v>
      </c>
      <c r="M118" s="26"/>
      <c r="N118" s="345">
        <v>29369494</v>
      </c>
      <c r="O118" s="26"/>
      <c r="P118" s="237">
        <v>27416715</v>
      </c>
    </row>
    <row r="119" spans="1:16" ht="21.75" customHeight="1" x14ac:dyDescent="0.25">
      <c r="A119" s="11" t="s">
        <v>46</v>
      </c>
      <c r="I119" s="11"/>
      <c r="J119" s="343">
        <v>336988</v>
      </c>
      <c r="K119" s="26"/>
      <c r="L119" s="238">
        <v>336988</v>
      </c>
      <c r="M119" s="26"/>
      <c r="N119" s="346">
        <v>386988</v>
      </c>
      <c r="O119" s="26"/>
      <c r="P119" s="238">
        <v>386988</v>
      </c>
    </row>
    <row r="120" spans="1:16" ht="6" customHeight="1" x14ac:dyDescent="0.25">
      <c r="I120" s="11"/>
      <c r="J120" s="12"/>
      <c r="K120" s="26"/>
      <c r="L120" s="235"/>
      <c r="M120" s="26"/>
      <c r="N120" s="12"/>
      <c r="O120" s="26"/>
    </row>
    <row r="121" spans="1:16" ht="21.75" customHeight="1" x14ac:dyDescent="0.25">
      <c r="A121" s="1" t="s">
        <v>47</v>
      </c>
      <c r="I121" s="11"/>
      <c r="J121" s="24">
        <f>SUM(J114:J119)</f>
        <v>109111047</v>
      </c>
      <c r="K121" s="26"/>
      <c r="L121" s="239">
        <f>SUM(L114:L119)</f>
        <v>131782125</v>
      </c>
      <c r="M121" s="26"/>
      <c r="N121" s="24">
        <f>SUM(N114:N119)</f>
        <v>93786536</v>
      </c>
      <c r="O121" s="26"/>
      <c r="P121" s="239">
        <f>SUM(P114:P119)</f>
        <v>120562021</v>
      </c>
    </row>
    <row r="122" spans="1:16" ht="6" customHeight="1" x14ac:dyDescent="0.25">
      <c r="J122" s="12"/>
      <c r="K122" s="13"/>
      <c r="L122" s="235"/>
      <c r="M122" s="13"/>
      <c r="N122" s="12"/>
      <c r="O122" s="13"/>
    </row>
    <row r="123" spans="1:16" ht="21" customHeight="1" x14ac:dyDescent="0.25">
      <c r="A123" s="1" t="s">
        <v>48</v>
      </c>
      <c r="C123" s="1"/>
      <c r="J123" s="24">
        <f>SUM(J110,J121)</f>
        <v>775190885</v>
      </c>
      <c r="K123" s="13"/>
      <c r="L123" s="239">
        <f>SUM(L110,L121)</f>
        <v>1085901090</v>
      </c>
      <c r="M123" s="13"/>
      <c r="N123" s="24">
        <f>SUM(N110,N121)</f>
        <v>733058663</v>
      </c>
      <c r="O123" s="13"/>
      <c r="P123" s="239">
        <f>SUM(P110,P121)</f>
        <v>1003812002</v>
      </c>
    </row>
    <row r="124" spans="1:16" ht="21" customHeight="1" x14ac:dyDescent="0.25">
      <c r="J124" s="14"/>
      <c r="L124" s="235"/>
      <c r="O124" s="364"/>
    </row>
    <row r="125" spans="1:16" ht="15" customHeight="1" x14ac:dyDescent="0.25">
      <c r="J125" s="14"/>
      <c r="L125" s="235"/>
      <c r="O125" s="364"/>
    </row>
    <row r="126" spans="1:16" ht="21" customHeight="1" x14ac:dyDescent="0.25">
      <c r="A126" s="367" t="s">
        <v>28</v>
      </c>
      <c r="B126" s="367"/>
      <c r="C126" s="367"/>
      <c r="D126" s="367"/>
      <c r="E126" s="367"/>
      <c r="F126" s="367"/>
      <c r="G126" s="367"/>
      <c r="H126" s="367"/>
      <c r="I126" s="367"/>
      <c r="J126" s="367"/>
      <c r="K126" s="367"/>
      <c r="L126" s="367"/>
      <c r="M126" s="367"/>
      <c r="N126" s="367"/>
      <c r="O126" s="367"/>
      <c r="P126" s="367"/>
    </row>
    <row r="127" spans="1:16" ht="10.5" customHeight="1" x14ac:dyDescent="0.25">
      <c r="A127" s="364"/>
      <c r="B127" s="364"/>
      <c r="C127" s="364"/>
      <c r="D127" s="364"/>
      <c r="E127" s="364"/>
      <c r="F127" s="364"/>
      <c r="G127" s="364"/>
      <c r="J127" s="364"/>
      <c r="L127" s="364"/>
      <c r="N127" s="364"/>
      <c r="O127" s="364"/>
      <c r="P127" s="364"/>
    </row>
    <row r="128" spans="1:16" ht="21.95" customHeight="1" x14ac:dyDescent="0.25">
      <c r="A128" s="28" t="str">
        <f>A82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28"/>
      <c r="C128" s="28"/>
      <c r="D128" s="28"/>
      <c r="E128" s="28"/>
      <c r="F128" s="28"/>
      <c r="G128" s="28"/>
      <c r="H128" s="32"/>
      <c r="I128" s="32"/>
      <c r="J128" s="33"/>
      <c r="K128" s="32"/>
      <c r="L128" s="245"/>
      <c r="M128" s="32"/>
      <c r="N128" s="25"/>
      <c r="O128" s="25"/>
      <c r="P128" s="239"/>
    </row>
    <row r="129" spans="1:16" s="1" customFormat="1" ht="21.6" customHeight="1" x14ac:dyDescent="0.25">
      <c r="A129" s="1" t="str">
        <f>A83</f>
        <v>บริษัท เทิร์นคีย์ คอมมูนิเคชั่น เซอร์วิส จำกัด (มหาชน)</v>
      </c>
      <c r="H129" s="2"/>
      <c r="I129" s="2"/>
      <c r="J129" s="3"/>
      <c r="K129" s="2"/>
      <c r="L129" s="231"/>
      <c r="M129" s="2"/>
      <c r="N129" s="4"/>
      <c r="O129" s="4"/>
      <c r="P129" s="233"/>
    </row>
    <row r="130" spans="1:16" s="1" customFormat="1" ht="21.6" customHeight="1" x14ac:dyDescent="0.25">
      <c r="A130" s="1" t="s">
        <v>29</v>
      </c>
      <c r="H130" s="2"/>
      <c r="I130" s="2"/>
      <c r="J130" s="3"/>
      <c r="K130" s="2"/>
      <c r="L130" s="231"/>
      <c r="M130" s="2"/>
      <c r="N130" s="4"/>
      <c r="O130" s="4"/>
      <c r="P130" s="233"/>
    </row>
    <row r="131" spans="1:16" s="1" customFormat="1" ht="21.6" customHeight="1" x14ac:dyDescent="0.25">
      <c r="A131" s="5" t="str">
        <f>+A3</f>
        <v>ณ วันที่ 31 ธันวาคม พ.ศ. 2565</v>
      </c>
      <c r="B131" s="6"/>
      <c r="C131" s="6"/>
      <c r="D131" s="6"/>
      <c r="E131" s="6"/>
      <c r="F131" s="6"/>
      <c r="G131" s="6"/>
      <c r="H131" s="7"/>
      <c r="I131" s="7"/>
      <c r="J131" s="365"/>
      <c r="K131" s="7"/>
      <c r="L131" s="232"/>
      <c r="M131" s="7"/>
      <c r="N131" s="8"/>
      <c r="O131" s="8"/>
      <c r="P131" s="234"/>
    </row>
    <row r="132" spans="1:16" s="1" customFormat="1" ht="21.6" customHeight="1" x14ac:dyDescent="0.25">
      <c r="H132" s="2"/>
      <c r="I132" s="2"/>
      <c r="J132" s="3"/>
      <c r="K132" s="2"/>
      <c r="L132" s="231"/>
      <c r="M132" s="2"/>
      <c r="N132" s="4"/>
      <c r="O132" s="4"/>
      <c r="P132" s="233"/>
    </row>
    <row r="133" spans="1:16" s="1" customFormat="1" ht="21.6" customHeight="1" x14ac:dyDescent="0.25">
      <c r="H133" s="2"/>
      <c r="I133" s="2"/>
      <c r="J133" s="368" t="s">
        <v>1</v>
      </c>
      <c r="K133" s="368"/>
      <c r="L133" s="368"/>
      <c r="M133" s="9"/>
      <c r="N133" s="368" t="s">
        <v>2</v>
      </c>
      <c r="O133" s="368"/>
      <c r="P133" s="368"/>
    </row>
    <row r="134" spans="1:16" s="1" customFormat="1" ht="21.6" customHeight="1" x14ac:dyDescent="0.25">
      <c r="H134" s="2"/>
      <c r="I134" s="2"/>
      <c r="J134" s="4" t="s">
        <v>186</v>
      </c>
      <c r="K134" s="2"/>
      <c r="L134" s="233" t="s">
        <v>3</v>
      </c>
      <c r="M134" s="2"/>
      <c r="N134" s="4" t="s">
        <v>186</v>
      </c>
      <c r="O134" s="2"/>
      <c r="P134" s="233" t="s">
        <v>3</v>
      </c>
    </row>
    <row r="135" spans="1:16" s="1" customFormat="1" ht="21.6" customHeight="1" x14ac:dyDescent="0.25">
      <c r="H135" s="7" t="s">
        <v>4</v>
      </c>
      <c r="I135" s="2"/>
      <c r="J135" s="8" t="s">
        <v>5</v>
      </c>
      <c r="K135" s="2"/>
      <c r="L135" s="234" t="s">
        <v>5</v>
      </c>
      <c r="M135" s="2"/>
      <c r="N135" s="8" t="s">
        <v>5</v>
      </c>
      <c r="O135" s="4"/>
      <c r="P135" s="234" t="s">
        <v>5</v>
      </c>
    </row>
    <row r="136" spans="1:16" s="1" customFormat="1" ht="8.1" customHeight="1" x14ac:dyDescent="0.25">
      <c r="H136" s="2"/>
      <c r="I136" s="2"/>
      <c r="J136" s="34"/>
      <c r="K136" s="2"/>
      <c r="L136" s="231"/>
      <c r="M136" s="2"/>
      <c r="N136" s="10"/>
      <c r="O136" s="4"/>
      <c r="P136" s="233"/>
    </row>
    <row r="137" spans="1:16" ht="21.6" customHeight="1" x14ac:dyDescent="0.25">
      <c r="A137" s="1" t="s">
        <v>49</v>
      </c>
      <c r="J137" s="30"/>
      <c r="N137" s="12"/>
    </row>
    <row r="138" spans="1:16" ht="8.1" customHeight="1" x14ac:dyDescent="0.25">
      <c r="A138" s="1"/>
      <c r="J138" s="30"/>
      <c r="N138" s="12"/>
    </row>
    <row r="139" spans="1:16" ht="21.6" customHeight="1" x14ac:dyDescent="0.25">
      <c r="A139" s="1" t="s">
        <v>50</v>
      </c>
      <c r="J139" s="30"/>
      <c r="N139" s="12"/>
    </row>
    <row r="140" spans="1:16" ht="8.1" customHeight="1" x14ac:dyDescent="0.25">
      <c r="A140" s="1"/>
      <c r="J140" s="30"/>
      <c r="N140" s="12"/>
    </row>
    <row r="141" spans="1:16" ht="21.6" customHeight="1" x14ac:dyDescent="0.25">
      <c r="A141" s="11" t="s">
        <v>51</v>
      </c>
      <c r="H141" s="364">
        <v>24</v>
      </c>
      <c r="J141" s="30"/>
      <c r="N141" s="12"/>
      <c r="O141" s="4"/>
    </row>
    <row r="142" spans="1:16" ht="21.6" customHeight="1" x14ac:dyDescent="0.25">
      <c r="B142" s="11" t="s">
        <v>52</v>
      </c>
      <c r="J142" s="30"/>
      <c r="N142" s="21"/>
      <c r="O142" s="22"/>
      <c r="P142" s="236"/>
    </row>
    <row r="143" spans="1:16" ht="21.6" customHeight="1" x14ac:dyDescent="0.25">
      <c r="C143" s="11" t="s">
        <v>142</v>
      </c>
      <c r="J143" s="30"/>
      <c r="N143" s="21"/>
      <c r="O143" s="22"/>
      <c r="P143" s="236"/>
    </row>
    <row r="144" spans="1:16" ht="21.6" customHeight="1" thickBot="1" x14ac:dyDescent="0.3">
      <c r="D144" s="11" t="s">
        <v>143</v>
      </c>
      <c r="J144" s="27">
        <v>300000000</v>
      </c>
      <c r="K144" s="13"/>
      <c r="L144" s="246">
        <v>300000000</v>
      </c>
      <c r="M144" s="13"/>
      <c r="N144" s="27">
        <v>300000000</v>
      </c>
      <c r="O144" s="13"/>
      <c r="P144" s="246">
        <v>300000000</v>
      </c>
    </row>
    <row r="145" spans="1:16" ht="8.1" customHeight="1" thickTop="1" x14ac:dyDescent="0.25">
      <c r="J145" s="36"/>
      <c r="K145" s="13"/>
      <c r="L145" s="247"/>
      <c r="M145" s="13"/>
      <c r="N145" s="36"/>
      <c r="O145" s="13"/>
      <c r="P145" s="247"/>
    </row>
    <row r="146" spans="1:16" ht="21.6" customHeight="1" x14ac:dyDescent="0.25">
      <c r="B146" s="11" t="s">
        <v>53</v>
      </c>
      <c r="J146" s="21"/>
      <c r="K146" s="13"/>
      <c r="L146" s="236"/>
      <c r="M146" s="13"/>
      <c r="N146" s="21"/>
      <c r="O146" s="13"/>
      <c r="P146" s="236"/>
    </row>
    <row r="147" spans="1:16" ht="21.6" customHeight="1" x14ac:dyDescent="0.25">
      <c r="C147" s="11" t="s">
        <v>142</v>
      </c>
      <c r="J147" s="21"/>
      <c r="K147" s="13"/>
      <c r="L147" s="236"/>
      <c r="M147" s="13"/>
      <c r="N147" s="21"/>
      <c r="O147" s="13"/>
      <c r="P147" s="236"/>
    </row>
    <row r="148" spans="1:16" ht="21.6" customHeight="1" x14ac:dyDescent="0.25">
      <c r="D148" s="11" t="s">
        <v>144</v>
      </c>
      <c r="J148" s="21"/>
      <c r="K148" s="13"/>
      <c r="L148" s="236"/>
      <c r="M148" s="13"/>
      <c r="N148" s="21"/>
      <c r="O148" s="13"/>
      <c r="P148" s="236"/>
    </row>
    <row r="149" spans="1:16" ht="21.6" customHeight="1" x14ac:dyDescent="0.25">
      <c r="D149" s="11" t="s">
        <v>228</v>
      </c>
      <c r="J149" s="21"/>
      <c r="K149" s="13"/>
      <c r="L149" s="236"/>
      <c r="M149" s="13"/>
      <c r="N149" s="21"/>
      <c r="O149" s="13"/>
      <c r="P149" s="236"/>
    </row>
    <row r="150" spans="1:16" ht="21.6" customHeight="1" x14ac:dyDescent="0.25">
      <c r="D150" s="11" t="s">
        <v>229</v>
      </c>
      <c r="J150" s="23">
        <v>300000000</v>
      </c>
      <c r="K150" s="13"/>
      <c r="L150" s="342">
        <v>222000000</v>
      </c>
      <c r="M150" s="13"/>
      <c r="N150" s="23">
        <v>300000000</v>
      </c>
      <c r="O150" s="13"/>
      <c r="P150" s="342">
        <v>222000000</v>
      </c>
    </row>
    <row r="151" spans="1:16" s="215" customFormat="1" ht="21.6" customHeight="1" x14ac:dyDescent="0.4">
      <c r="A151" s="42" t="s">
        <v>194</v>
      </c>
      <c r="B151" s="42"/>
      <c r="C151" s="42"/>
      <c r="D151" s="42"/>
      <c r="E151" s="216"/>
      <c r="F151" s="42"/>
      <c r="G151" s="42"/>
      <c r="H151" s="50">
        <v>24</v>
      </c>
      <c r="I151" s="50"/>
      <c r="J151" s="23">
        <v>1290897469</v>
      </c>
      <c r="K151" s="13"/>
      <c r="L151" s="342">
        <v>0</v>
      </c>
      <c r="M151" s="13"/>
      <c r="N151" s="23">
        <v>1290897469</v>
      </c>
      <c r="O151" s="13"/>
      <c r="P151" s="342">
        <v>0</v>
      </c>
    </row>
    <row r="152" spans="1:16" ht="21.6" customHeight="1" x14ac:dyDescent="0.25">
      <c r="A152" s="11" t="s">
        <v>54</v>
      </c>
      <c r="J152" s="30"/>
      <c r="K152" s="13"/>
      <c r="M152" s="13"/>
      <c r="N152" s="30"/>
      <c r="O152" s="13"/>
      <c r="P152" s="244"/>
    </row>
    <row r="153" spans="1:16" ht="21.6" customHeight="1" x14ac:dyDescent="0.25">
      <c r="A153" s="1"/>
      <c r="B153" s="11" t="s">
        <v>55</v>
      </c>
      <c r="H153" s="364">
        <v>25</v>
      </c>
      <c r="J153" s="23">
        <v>30000000</v>
      </c>
      <c r="K153" s="13"/>
      <c r="L153" s="342">
        <v>20000000</v>
      </c>
      <c r="M153" s="13"/>
      <c r="N153" s="23">
        <v>30000000</v>
      </c>
      <c r="O153" s="13"/>
      <c r="P153" s="342">
        <v>20000000</v>
      </c>
    </row>
    <row r="154" spans="1:16" ht="21.6" customHeight="1" x14ac:dyDescent="0.25">
      <c r="A154" s="1"/>
      <c r="B154" s="11" t="s">
        <v>56</v>
      </c>
      <c r="J154" s="23">
        <v>240996373</v>
      </c>
      <c r="K154" s="13"/>
      <c r="L154" s="342">
        <v>83305193</v>
      </c>
      <c r="M154" s="13"/>
      <c r="N154" s="23">
        <v>236152141</v>
      </c>
      <c r="O154" s="13"/>
      <c r="P154" s="342">
        <v>69661863</v>
      </c>
    </row>
    <row r="155" spans="1:16" ht="21.6" customHeight="1" x14ac:dyDescent="0.25">
      <c r="A155" s="11" t="s">
        <v>57</v>
      </c>
      <c r="J155" s="343">
        <v>-11215432</v>
      </c>
      <c r="K155" s="13"/>
      <c r="L155" s="238">
        <v>41184568</v>
      </c>
      <c r="M155" s="13"/>
      <c r="N155" s="343">
        <v>0</v>
      </c>
      <c r="O155" s="13"/>
      <c r="P155" s="238">
        <v>52400000</v>
      </c>
    </row>
    <row r="156" spans="1:16" ht="8.1" customHeight="1" x14ac:dyDescent="0.25">
      <c r="E156" s="16"/>
      <c r="J156" s="12"/>
      <c r="K156" s="13"/>
      <c r="L156" s="235"/>
      <c r="M156" s="13"/>
      <c r="N156" s="12"/>
      <c r="O156" s="13"/>
    </row>
    <row r="157" spans="1:16" ht="21.6" customHeight="1" x14ac:dyDescent="0.25">
      <c r="A157" s="1" t="s">
        <v>58</v>
      </c>
      <c r="J157" s="12">
        <f>SUM(J150:J155)</f>
        <v>1850678410</v>
      </c>
      <c r="K157" s="13"/>
      <c r="L157" s="235">
        <f>SUM(L150:L155)</f>
        <v>366489761</v>
      </c>
      <c r="M157" s="13"/>
      <c r="N157" s="12">
        <f>SUM(N150:N155)</f>
        <v>1857049610</v>
      </c>
      <c r="O157" s="13"/>
      <c r="P157" s="235">
        <f>SUM(P150:P155)</f>
        <v>364061863</v>
      </c>
    </row>
    <row r="158" spans="1:16" ht="21.6" customHeight="1" x14ac:dyDescent="0.25">
      <c r="A158" s="11" t="s">
        <v>59</v>
      </c>
      <c r="J158" s="343">
        <v>453140</v>
      </c>
      <c r="K158" s="13"/>
      <c r="L158" s="344">
        <v>783107</v>
      </c>
      <c r="M158" s="13"/>
      <c r="N158" s="343">
        <v>0</v>
      </c>
      <c r="O158" s="13"/>
      <c r="P158" s="238">
        <v>0</v>
      </c>
    </row>
    <row r="159" spans="1:16" ht="8.1" customHeight="1" x14ac:dyDescent="0.25">
      <c r="E159" s="16"/>
      <c r="J159" s="12"/>
      <c r="K159" s="13"/>
      <c r="L159" s="235"/>
      <c r="M159" s="13"/>
      <c r="N159" s="12"/>
      <c r="O159" s="13"/>
    </row>
    <row r="160" spans="1:16" ht="21.6" customHeight="1" x14ac:dyDescent="0.25">
      <c r="A160" s="1" t="s">
        <v>60</v>
      </c>
      <c r="J160" s="24">
        <f>SUM(J157:J158)</f>
        <v>1851131550</v>
      </c>
      <c r="K160" s="13"/>
      <c r="L160" s="239">
        <f>SUM(L157:L158)</f>
        <v>367272868</v>
      </c>
      <c r="M160" s="13"/>
      <c r="N160" s="24">
        <f>N157+N158</f>
        <v>1857049610</v>
      </c>
      <c r="O160" s="13"/>
      <c r="P160" s="239">
        <f>P157+P158</f>
        <v>364061863</v>
      </c>
    </row>
    <row r="161" spans="1:16" ht="8.1" customHeight="1" x14ac:dyDescent="0.25">
      <c r="E161" s="16"/>
      <c r="J161" s="12"/>
      <c r="K161" s="13"/>
      <c r="L161" s="235"/>
      <c r="M161" s="13"/>
      <c r="N161" s="12"/>
      <c r="O161" s="13"/>
    </row>
    <row r="162" spans="1:16" ht="21.6" customHeight="1" thickBot="1" x14ac:dyDescent="0.3">
      <c r="A162" s="1" t="s">
        <v>61</v>
      </c>
      <c r="J162" s="27">
        <f>SUM(J160+J123)</f>
        <v>2626322435</v>
      </c>
      <c r="K162" s="13"/>
      <c r="L162" s="240">
        <f>SUM(L160+L123)</f>
        <v>1453173958</v>
      </c>
      <c r="M162" s="13"/>
      <c r="N162" s="27">
        <f>N123+N160</f>
        <v>2590108273</v>
      </c>
      <c r="O162" s="13"/>
      <c r="P162" s="240">
        <f>P123+P160</f>
        <v>1367873865</v>
      </c>
    </row>
    <row r="163" spans="1:16" ht="21.6" customHeight="1" thickTop="1" x14ac:dyDescent="0.25">
      <c r="A163" s="1"/>
      <c r="J163" s="14"/>
      <c r="K163" s="13"/>
      <c r="L163" s="235"/>
      <c r="M163" s="13"/>
      <c r="O163" s="13"/>
    </row>
    <row r="164" spans="1:16" ht="21.6" customHeight="1" x14ac:dyDescent="0.25">
      <c r="A164" s="1"/>
      <c r="J164" s="14"/>
      <c r="K164" s="13"/>
      <c r="L164" s="235"/>
      <c r="M164" s="13"/>
      <c r="O164" s="13"/>
    </row>
    <row r="165" spans="1:16" ht="24.75" customHeight="1" x14ac:dyDescent="0.25">
      <c r="A165" s="1"/>
      <c r="J165" s="14"/>
      <c r="K165" s="13"/>
      <c r="L165" s="235"/>
      <c r="M165" s="13"/>
      <c r="O165" s="13"/>
    </row>
    <row r="166" spans="1:16" ht="24" customHeight="1" x14ac:dyDescent="0.25">
      <c r="A166" s="1"/>
      <c r="J166" s="14"/>
      <c r="K166" s="13"/>
      <c r="L166" s="235"/>
      <c r="M166" s="13"/>
      <c r="O166" s="13"/>
    </row>
    <row r="167" spans="1:16" ht="17.25" customHeight="1" x14ac:dyDescent="0.25">
      <c r="A167" s="1"/>
      <c r="J167" s="14"/>
      <c r="K167" s="13"/>
      <c r="L167" s="235"/>
      <c r="M167" s="13"/>
      <c r="O167" s="13"/>
    </row>
    <row r="168" spans="1:16" ht="21.6" customHeight="1" x14ac:dyDescent="0.25">
      <c r="A168" s="367" t="s">
        <v>28</v>
      </c>
      <c r="B168" s="367"/>
      <c r="C168" s="367"/>
      <c r="D168" s="367"/>
      <c r="E168" s="367"/>
      <c r="F168" s="367"/>
      <c r="G168" s="367"/>
      <c r="H168" s="367"/>
      <c r="I168" s="367"/>
      <c r="J168" s="367"/>
      <c r="K168" s="367"/>
      <c r="L168" s="367"/>
      <c r="M168" s="367"/>
      <c r="N168" s="367"/>
      <c r="O168" s="367"/>
      <c r="P168" s="367"/>
    </row>
    <row r="169" spans="1:16" ht="21.6" customHeight="1" x14ac:dyDescent="0.25">
      <c r="A169" s="364"/>
      <c r="B169" s="364"/>
      <c r="C169" s="364"/>
      <c r="D169" s="364"/>
      <c r="E169" s="364"/>
      <c r="F169" s="364"/>
      <c r="G169" s="364"/>
      <c r="J169" s="364"/>
      <c r="L169" s="241"/>
      <c r="N169" s="364"/>
      <c r="O169" s="364"/>
      <c r="P169" s="241"/>
    </row>
    <row r="170" spans="1:16" ht="21.6" customHeight="1" x14ac:dyDescent="0.25">
      <c r="A170" s="364"/>
      <c r="B170" s="364"/>
      <c r="C170" s="364"/>
      <c r="D170" s="364"/>
      <c r="E170" s="364"/>
      <c r="F170" s="364"/>
      <c r="G170" s="364"/>
      <c r="J170" s="364"/>
      <c r="L170" s="241"/>
      <c r="N170" s="364"/>
      <c r="O170" s="364"/>
      <c r="P170" s="241"/>
    </row>
    <row r="171" spans="1:16" ht="21.95" customHeight="1" x14ac:dyDescent="0.25">
      <c r="A171" s="28" t="str">
        <f>A128</f>
        <v>หมายเหตุประกอบงบการเงินรวมและงบการเงินเฉพาะกิจการเป็นส่วนหนึ่งของงบการเงินนี้</v>
      </c>
      <c r="B171" s="28"/>
      <c r="C171" s="28"/>
      <c r="D171" s="28"/>
      <c r="E171" s="28"/>
      <c r="F171" s="28"/>
      <c r="G171" s="28"/>
      <c r="H171" s="28"/>
      <c r="I171" s="28"/>
      <c r="J171" s="29"/>
      <c r="K171" s="28"/>
      <c r="L171" s="243"/>
      <c r="M171" s="28"/>
      <c r="N171" s="29"/>
      <c r="O171" s="29"/>
      <c r="P171" s="243"/>
    </row>
  </sheetData>
  <mergeCells count="15">
    <mergeCell ref="A126:P126"/>
    <mergeCell ref="J133:L133"/>
    <mergeCell ref="N133:P133"/>
    <mergeCell ref="A168:P168"/>
    <mergeCell ref="M3:N3"/>
    <mergeCell ref="J5:L5"/>
    <mergeCell ref="N5:P5"/>
    <mergeCell ref="A65:G65"/>
    <mergeCell ref="A79:P79"/>
    <mergeCell ref="J87:L87"/>
    <mergeCell ref="N87:P87"/>
    <mergeCell ref="A38:P38"/>
    <mergeCell ref="M44:N44"/>
    <mergeCell ref="J46:L46"/>
    <mergeCell ref="N46:P46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82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29D2-8508-49D6-BF15-952A22AC2340}">
  <sheetPr>
    <tabColor rgb="FF7030A0"/>
  </sheetPr>
  <dimension ref="A1:P89"/>
  <sheetViews>
    <sheetView topLeftCell="A64" zoomScale="85" zoomScaleNormal="85" zoomScaleSheetLayoutView="100" zoomScalePageLayoutView="110" workbookViewId="0">
      <selection activeCell="V81" sqref="V81"/>
    </sheetView>
  </sheetViews>
  <sheetFormatPr defaultColWidth="9" defaultRowHeight="21.6" customHeight="1" x14ac:dyDescent="0.25"/>
  <cols>
    <col min="1" max="6" width="1.42578125" style="42" customWidth="1"/>
    <col min="7" max="7" width="24.7109375" style="42" customWidth="1"/>
    <col min="8" max="8" width="7.7109375" style="50" customWidth="1"/>
    <col min="9" max="9" width="0.85546875" style="50" customWidth="1"/>
    <col min="10" max="10" width="13.5703125" style="78" bestFit="1" customWidth="1"/>
    <col min="11" max="11" width="0.85546875" style="50" customWidth="1"/>
    <col min="12" max="12" width="13.5703125" style="252" bestFit="1" customWidth="1"/>
    <col min="13" max="13" width="0.85546875" style="50" customWidth="1"/>
    <col min="14" max="14" width="12.7109375" style="78" customWidth="1"/>
    <col min="15" max="15" width="0.85546875" style="82" customWidth="1"/>
    <col min="16" max="16" width="12.7109375" style="252" customWidth="1"/>
    <col min="17" max="16384" width="9" style="42"/>
  </cols>
  <sheetData>
    <row r="1" spans="1:16" ht="21.6" customHeight="1" x14ac:dyDescent="0.25">
      <c r="A1" s="37" t="str">
        <f>'T 6-9'!A1</f>
        <v>บริษัท เทิร์นคีย์ คอมมูนิเคชั่น เซอร์วิส จำกัด (มหาชน)</v>
      </c>
      <c r="B1" s="37"/>
      <c r="C1" s="37"/>
      <c r="D1" s="37"/>
      <c r="E1" s="37"/>
      <c r="F1" s="37"/>
      <c r="G1" s="37"/>
      <c r="H1" s="38"/>
      <c r="I1" s="38"/>
      <c r="J1" s="40"/>
      <c r="K1" s="38"/>
      <c r="L1" s="250"/>
      <c r="M1" s="38"/>
      <c r="N1" s="40"/>
      <c r="O1" s="41"/>
      <c r="P1" s="250"/>
    </row>
    <row r="2" spans="1:16" ht="21.6" customHeight="1" x14ac:dyDescent="0.25">
      <c r="A2" s="37" t="s">
        <v>62</v>
      </c>
      <c r="B2" s="37"/>
      <c r="C2" s="37"/>
      <c r="D2" s="37"/>
      <c r="E2" s="37"/>
      <c r="F2" s="37"/>
      <c r="G2" s="37"/>
      <c r="H2" s="38"/>
      <c r="I2" s="38"/>
      <c r="J2" s="40"/>
      <c r="K2" s="38"/>
      <c r="L2" s="250"/>
      <c r="M2" s="38"/>
      <c r="N2" s="40"/>
      <c r="O2" s="41"/>
      <c r="P2" s="250"/>
    </row>
    <row r="3" spans="1:16" ht="21.6" customHeight="1" x14ac:dyDescent="0.25">
      <c r="A3" s="43" t="s">
        <v>187</v>
      </c>
      <c r="B3" s="44"/>
      <c r="C3" s="44"/>
      <c r="D3" s="44"/>
      <c r="E3" s="44"/>
      <c r="F3" s="44"/>
      <c r="G3" s="44"/>
      <c r="H3" s="45"/>
      <c r="I3" s="45"/>
      <c r="J3" s="47"/>
      <c r="K3" s="45"/>
      <c r="L3" s="251"/>
      <c r="M3" s="45"/>
      <c r="N3" s="47"/>
      <c r="O3" s="48"/>
      <c r="P3" s="251"/>
    </row>
    <row r="4" spans="1:16" ht="21.6" customHeight="1" x14ac:dyDescent="0.25">
      <c r="A4" s="37"/>
      <c r="B4" s="37"/>
      <c r="C4" s="37"/>
      <c r="D4" s="37"/>
      <c r="E4" s="37"/>
      <c r="F4" s="37"/>
      <c r="G4" s="37"/>
      <c r="H4" s="38"/>
      <c r="I4" s="38"/>
      <c r="J4" s="40"/>
      <c r="K4" s="38"/>
      <c r="L4" s="250"/>
      <c r="M4" s="38"/>
      <c r="N4" s="40"/>
      <c r="O4" s="41"/>
      <c r="P4" s="250"/>
    </row>
    <row r="5" spans="1:16" ht="21.6" customHeight="1" x14ac:dyDescent="0.25">
      <c r="A5" s="1"/>
      <c r="B5" s="1"/>
      <c r="C5" s="1"/>
      <c r="D5" s="1"/>
      <c r="E5" s="1"/>
      <c r="F5" s="1"/>
      <c r="G5" s="1"/>
      <c r="H5" s="2"/>
      <c r="I5" s="2"/>
      <c r="J5" s="368" t="s">
        <v>1</v>
      </c>
      <c r="K5" s="368"/>
      <c r="L5" s="368"/>
      <c r="M5" s="3"/>
      <c r="N5" s="368" t="s">
        <v>2</v>
      </c>
      <c r="O5" s="368"/>
      <c r="P5" s="368"/>
    </row>
    <row r="6" spans="1:16" ht="21.6" customHeight="1" x14ac:dyDescent="0.25">
      <c r="A6" s="37"/>
      <c r="B6" s="37"/>
      <c r="C6" s="37"/>
      <c r="D6" s="37"/>
      <c r="E6" s="37"/>
      <c r="F6" s="37"/>
      <c r="G6" s="37"/>
      <c r="H6" s="42"/>
      <c r="I6" s="38"/>
      <c r="J6" s="4" t="s">
        <v>186</v>
      </c>
      <c r="K6" s="2"/>
      <c r="L6" s="233" t="s">
        <v>3</v>
      </c>
      <c r="M6" s="3"/>
      <c r="N6" s="4" t="s">
        <v>186</v>
      </c>
      <c r="O6" s="2"/>
      <c r="P6" s="233" t="s">
        <v>3</v>
      </c>
    </row>
    <row r="7" spans="1:16" ht="21.6" customHeight="1" x14ac:dyDescent="0.25">
      <c r="A7" s="37"/>
      <c r="B7" s="37"/>
      <c r="C7" s="37"/>
      <c r="D7" s="37"/>
      <c r="E7" s="37"/>
      <c r="F7" s="37"/>
      <c r="G7" s="37"/>
      <c r="H7" s="45" t="s">
        <v>4</v>
      </c>
      <c r="I7" s="38"/>
      <c r="J7" s="47" t="s">
        <v>5</v>
      </c>
      <c r="K7" s="38"/>
      <c r="L7" s="251" t="s">
        <v>5</v>
      </c>
      <c r="M7" s="40"/>
      <c r="N7" s="47" t="s">
        <v>5</v>
      </c>
      <c r="O7" s="40"/>
      <c r="P7" s="251" t="s">
        <v>5</v>
      </c>
    </row>
    <row r="8" spans="1:16" ht="8.1" customHeight="1" x14ac:dyDescent="0.25">
      <c r="A8" s="37"/>
      <c r="B8" s="37"/>
      <c r="C8" s="37"/>
      <c r="D8" s="37"/>
      <c r="E8" s="37"/>
      <c r="F8" s="37"/>
      <c r="G8" s="37"/>
      <c r="H8" s="38"/>
      <c r="I8" s="38"/>
      <c r="J8" s="49"/>
      <c r="K8" s="38"/>
      <c r="L8" s="250"/>
      <c r="M8" s="40"/>
      <c r="N8" s="49"/>
      <c r="O8" s="40"/>
      <c r="P8" s="250"/>
    </row>
    <row r="9" spans="1:16" ht="21.6" customHeight="1" x14ac:dyDescent="0.25">
      <c r="A9" s="42" t="s">
        <v>145</v>
      </c>
      <c r="H9" s="42"/>
      <c r="I9" s="42"/>
      <c r="J9" s="226"/>
      <c r="K9" s="42"/>
      <c r="M9" s="42"/>
      <c r="N9" s="226"/>
      <c r="O9" s="42"/>
    </row>
    <row r="10" spans="1:16" ht="21.6" customHeight="1" x14ac:dyDescent="0.25">
      <c r="B10" s="42" t="s">
        <v>146</v>
      </c>
      <c r="H10" s="50">
        <v>8</v>
      </c>
      <c r="J10" s="226">
        <v>2459446392</v>
      </c>
      <c r="K10" s="348"/>
      <c r="L10" s="78">
        <v>2193674427</v>
      </c>
      <c r="M10" s="348"/>
      <c r="N10" s="226">
        <v>2313817501</v>
      </c>
      <c r="O10" s="51"/>
      <c r="P10" s="247">
        <v>2033299457</v>
      </c>
    </row>
    <row r="11" spans="1:16" ht="21.6" customHeight="1" x14ac:dyDescent="0.25">
      <c r="A11" s="42" t="s">
        <v>147</v>
      </c>
      <c r="J11" s="36"/>
      <c r="K11" s="51"/>
      <c r="L11" s="247"/>
      <c r="M11" s="51"/>
      <c r="N11" s="36"/>
      <c r="O11" s="51"/>
      <c r="P11" s="247"/>
    </row>
    <row r="12" spans="1:16" ht="21.6" customHeight="1" x14ac:dyDescent="0.25">
      <c r="B12" s="42" t="s">
        <v>146</v>
      </c>
      <c r="C12" s="37"/>
      <c r="D12" s="37"/>
      <c r="E12" s="37"/>
      <c r="F12" s="37"/>
      <c r="G12" s="37"/>
      <c r="H12" s="38"/>
      <c r="I12" s="38"/>
      <c r="J12" s="349">
        <v>-1980474884</v>
      </c>
      <c r="K12" s="54"/>
      <c r="L12" s="53">
        <v>-1778925941</v>
      </c>
      <c r="M12" s="54"/>
      <c r="N12" s="349">
        <v>-1846464259</v>
      </c>
      <c r="O12" s="52"/>
      <c r="P12" s="253">
        <v>-1653079417</v>
      </c>
    </row>
    <row r="13" spans="1:16" ht="8.1" customHeight="1" x14ac:dyDescent="0.25">
      <c r="J13" s="36"/>
      <c r="K13" s="54"/>
      <c r="L13" s="247"/>
      <c r="M13" s="54"/>
      <c r="N13" s="36"/>
      <c r="O13" s="54"/>
      <c r="P13" s="247"/>
    </row>
    <row r="14" spans="1:16" ht="21.6" customHeight="1" x14ac:dyDescent="0.25">
      <c r="A14" s="37" t="s">
        <v>63</v>
      </c>
      <c r="B14" s="37"/>
      <c r="C14" s="37"/>
      <c r="D14" s="37"/>
      <c r="E14" s="37"/>
      <c r="F14" s="37"/>
      <c r="G14" s="37"/>
      <c r="H14" s="38"/>
      <c r="I14" s="38"/>
      <c r="J14" s="36">
        <f>SUM(J10:J12)</f>
        <v>478971508</v>
      </c>
      <c r="K14" s="52"/>
      <c r="L14" s="247">
        <f>SUM(L10:L12)</f>
        <v>414748486</v>
      </c>
      <c r="M14" s="52"/>
      <c r="N14" s="36">
        <f>SUM(N10:N12)</f>
        <v>467353242</v>
      </c>
      <c r="O14" s="52"/>
      <c r="P14" s="247">
        <f>SUM(P10:P12)</f>
        <v>380220040</v>
      </c>
    </row>
    <row r="15" spans="1:16" ht="21.6" customHeight="1" x14ac:dyDescent="0.25">
      <c r="A15" s="42" t="s">
        <v>64</v>
      </c>
      <c r="B15" s="37"/>
      <c r="H15" s="50">
        <v>27</v>
      </c>
      <c r="J15" s="36">
        <v>2430998</v>
      </c>
      <c r="K15" s="51"/>
      <c r="L15" s="247">
        <v>4005349</v>
      </c>
      <c r="M15" s="51"/>
      <c r="N15" s="36">
        <v>4127757</v>
      </c>
      <c r="O15" s="51"/>
      <c r="P15" s="247">
        <v>54122407</v>
      </c>
    </row>
    <row r="16" spans="1:16" ht="21.6" customHeight="1" x14ac:dyDescent="0.25">
      <c r="A16" s="56" t="s">
        <v>65</v>
      </c>
      <c r="J16" s="226">
        <v>-31431604</v>
      </c>
      <c r="K16" s="57"/>
      <c r="L16" s="247">
        <v>-14473082</v>
      </c>
      <c r="M16" s="57"/>
      <c r="N16" s="226">
        <v>-28685222</v>
      </c>
      <c r="O16" s="57"/>
      <c r="P16" s="247">
        <v>-13034862</v>
      </c>
    </row>
    <row r="17" spans="1:16" ht="21.6" customHeight="1" x14ac:dyDescent="0.25">
      <c r="A17" s="56" t="s">
        <v>66</v>
      </c>
      <c r="J17" s="226">
        <v>-128462950</v>
      </c>
      <c r="K17" s="57"/>
      <c r="L17" s="247">
        <v>-124098907</v>
      </c>
      <c r="M17" s="57"/>
      <c r="N17" s="226">
        <v>-108335356</v>
      </c>
      <c r="O17" s="57"/>
      <c r="P17" s="247">
        <v>-95792197</v>
      </c>
    </row>
    <row r="18" spans="1:16" ht="21.6" customHeight="1" x14ac:dyDescent="0.25">
      <c r="A18" s="56" t="s">
        <v>213</v>
      </c>
      <c r="J18" s="226">
        <v>-3565314</v>
      </c>
      <c r="K18" s="57"/>
      <c r="L18" s="247">
        <v>-679168</v>
      </c>
      <c r="M18" s="57"/>
      <c r="N18" s="226">
        <v>-3565487</v>
      </c>
      <c r="O18" s="57"/>
      <c r="P18" s="247">
        <v>-679168</v>
      </c>
    </row>
    <row r="19" spans="1:16" ht="21.6" customHeight="1" x14ac:dyDescent="0.25">
      <c r="A19" s="42" t="s">
        <v>67</v>
      </c>
      <c r="B19" s="37"/>
      <c r="C19" s="37"/>
      <c r="H19" s="50">
        <v>29</v>
      </c>
      <c r="J19" s="226">
        <v>-16239683</v>
      </c>
      <c r="K19" s="350"/>
      <c r="L19" s="78">
        <v>-25587402</v>
      </c>
      <c r="M19" s="350"/>
      <c r="N19" s="226">
        <v>-15224929</v>
      </c>
      <c r="O19" s="59"/>
      <c r="P19" s="327">
        <v>-24717913</v>
      </c>
    </row>
    <row r="20" spans="1:16" s="121" customFormat="1" ht="20.100000000000001" customHeight="1" x14ac:dyDescent="0.4">
      <c r="A20" s="288" t="s">
        <v>195</v>
      </c>
      <c r="B20" s="288"/>
      <c r="C20" s="288"/>
      <c r="D20" s="288"/>
      <c r="E20" s="288"/>
      <c r="F20" s="288"/>
      <c r="G20" s="288"/>
      <c r="H20" s="289"/>
      <c r="I20" s="289"/>
      <c r="J20" s="226">
        <v>1871481</v>
      </c>
      <c r="K20" s="350"/>
      <c r="L20" s="78">
        <v>0</v>
      </c>
      <c r="M20" s="350"/>
      <c r="N20" s="226">
        <v>0</v>
      </c>
      <c r="O20" s="350"/>
      <c r="P20" s="78">
        <v>0</v>
      </c>
    </row>
    <row r="21" spans="1:16" s="121" customFormat="1" ht="20.100000000000001" customHeight="1" x14ac:dyDescent="0.4">
      <c r="A21" s="288" t="s">
        <v>196</v>
      </c>
      <c r="B21" s="288"/>
      <c r="C21" s="288"/>
      <c r="D21" s="288"/>
      <c r="E21" s="288"/>
      <c r="F21" s="288"/>
      <c r="G21" s="288"/>
      <c r="H21" s="50"/>
      <c r="I21" s="289"/>
      <c r="J21" s="227">
        <v>-55152</v>
      </c>
      <c r="K21" s="350"/>
      <c r="L21" s="155">
        <v>0</v>
      </c>
      <c r="M21" s="350"/>
      <c r="N21" s="227">
        <v>0</v>
      </c>
      <c r="O21" s="350"/>
      <c r="P21" s="155">
        <v>0</v>
      </c>
    </row>
    <row r="22" spans="1:16" ht="8.1" customHeight="1" x14ac:dyDescent="0.25">
      <c r="J22" s="65"/>
      <c r="K22" s="61"/>
      <c r="L22" s="66"/>
      <c r="M22" s="61"/>
      <c r="N22" s="65"/>
      <c r="O22" s="61"/>
      <c r="P22" s="66"/>
    </row>
    <row r="23" spans="1:16" ht="21.6" customHeight="1" x14ac:dyDescent="0.25">
      <c r="A23" s="37" t="s">
        <v>68</v>
      </c>
      <c r="J23" s="62">
        <f>SUM(J14:J21)</f>
        <v>303519284</v>
      </c>
      <c r="K23" s="61"/>
      <c r="L23" s="63">
        <f>SUM(L14:L21)</f>
        <v>253915276</v>
      </c>
      <c r="M23" s="61"/>
      <c r="N23" s="62">
        <f>SUM(N14:N21)</f>
        <v>315670005</v>
      </c>
      <c r="O23" s="61"/>
      <c r="P23" s="63">
        <f>SUM(P14:P21)</f>
        <v>300118307</v>
      </c>
    </row>
    <row r="24" spans="1:16" ht="21.6" customHeight="1" x14ac:dyDescent="0.25">
      <c r="A24" s="42" t="s">
        <v>69</v>
      </c>
      <c r="G24" s="56"/>
      <c r="H24" s="50">
        <v>30</v>
      </c>
      <c r="J24" s="227">
        <v>-62516959</v>
      </c>
      <c r="K24" s="350"/>
      <c r="L24" s="155">
        <v>-53030368</v>
      </c>
      <c r="M24" s="350"/>
      <c r="N24" s="227">
        <v>-63357819</v>
      </c>
      <c r="O24" s="64"/>
      <c r="P24" s="60">
        <v>-51872327</v>
      </c>
    </row>
    <row r="25" spans="1:16" ht="8.1" customHeight="1" x14ac:dyDescent="0.25">
      <c r="B25" s="37"/>
      <c r="J25" s="65"/>
      <c r="K25" s="61"/>
      <c r="L25" s="66"/>
      <c r="M25" s="61"/>
      <c r="N25" s="65"/>
      <c r="O25" s="61"/>
      <c r="P25" s="66"/>
    </row>
    <row r="26" spans="1:16" ht="21.6" customHeight="1" x14ac:dyDescent="0.25">
      <c r="A26" s="37" t="s">
        <v>70</v>
      </c>
      <c r="B26" s="37"/>
      <c r="J26" s="58">
        <f>SUM(J23:J24)</f>
        <v>241002325</v>
      </c>
      <c r="K26" s="61"/>
      <c r="L26" s="60">
        <f>SUM(L23:L24)</f>
        <v>200884908</v>
      </c>
      <c r="M26" s="61"/>
      <c r="N26" s="58">
        <f>SUM(N23:N24)</f>
        <v>252312186</v>
      </c>
      <c r="O26" s="61"/>
      <c r="P26" s="60">
        <f>SUM(P23:P24)</f>
        <v>248245980</v>
      </c>
    </row>
    <row r="27" spans="1:16" ht="21.6" customHeight="1" x14ac:dyDescent="0.25">
      <c r="A27" s="56"/>
      <c r="J27" s="35"/>
      <c r="K27" s="57"/>
      <c r="L27" s="247"/>
      <c r="M27" s="57"/>
      <c r="N27" s="35"/>
      <c r="O27" s="57"/>
      <c r="P27" s="247"/>
    </row>
    <row r="28" spans="1:16" ht="21.75" customHeight="1" x14ac:dyDescent="0.25">
      <c r="A28" s="56"/>
      <c r="J28" s="35"/>
      <c r="K28" s="57"/>
      <c r="L28" s="247"/>
      <c r="M28" s="57"/>
      <c r="N28" s="35"/>
      <c r="O28" s="57"/>
      <c r="P28" s="247"/>
    </row>
    <row r="29" spans="1:16" ht="19.5" customHeight="1" x14ac:dyDescent="0.25">
      <c r="A29" s="56"/>
      <c r="J29" s="35"/>
      <c r="K29" s="57"/>
      <c r="L29" s="247"/>
      <c r="M29" s="57"/>
      <c r="N29" s="35"/>
      <c r="O29" s="57"/>
      <c r="P29" s="247"/>
    </row>
    <row r="30" spans="1:16" ht="19.5" customHeight="1" x14ac:dyDescent="0.25">
      <c r="A30" s="56"/>
      <c r="J30" s="35"/>
      <c r="K30" s="57"/>
      <c r="L30" s="247"/>
      <c r="M30" s="57"/>
      <c r="N30" s="35"/>
      <c r="O30" s="57"/>
      <c r="P30" s="247"/>
    </row>
    <row r="31" spans="1:16" ht="19.5" customHeight="1" x14ac:dyDescent="0.25">
      <c r="A31" s="56"/>
      <c r="J31" s="35"/>
      <c r="K31" s="57"/>
      <c r="L31" s="247"/>
      <c r="M31" s="57"/>
      <c r="N31" s="35"/>
      <c r="O31" s="57"/>
      <c r="P31" s="247"/>
    </row>
    <row r="32" spans="1:16" ht="19.5" customHeight="1" x14ac:dyDescent="0.25">
      <c r="A32" s="56"/>
      <c r="J32" s="35"/>
      <c r="K32" s="57"/>
      <c r="L32" s="247"/>
      <c r="M32" s="57"/>
      <c r="N32" s="35"/>
      <c r="O32" s="57"/>
      <c r="P32" s="247"/>
    </row>
    <row r="33" spans="1:16" ht="19.5" customHeight="1" x14ac:dyDescent="0.25">
      <c r="A33" s="56"/>
      <c r="J33" s="35"/>
      <c r="K33" s="57"/>
      <c r="L33" s="247"/>
      <c r="M33" s="57"/>
      <c r="N33" s="35"/>
      <c r="O33" s="57"/>
      <c r="P33" s="247"/>
    </row>
    <row r="34" spans="1:16" ht="19.5" customHeight="1" x14ac:dyDescent="0.25">
      <c r="A34" s="56"/>
      <c r="J34" s="35"/>
      <c r="K34" s="57"/>
      <c r="L34" s="247"/>
      <c r="M34" s="57"/>
      <c r="N34" s="35"/>
      <c r="O34" s="57"/>
      <c r="P34" s="247"/>
    </row>
    <row r="35" spans="1:16" ht="19.5" customHeight="1" x14ac:dyDescent="0.25">
      <c r="A35" s="56"/>
      <c r="J35" s="35"/>
      <c r="K35" s="57"/>
      <c r="L35" s="247"/>
      <c r="M35" s="57"/>
      <c r="N35" s="35"/>
      <c r="O35" s="57"/>
      <c r="P35" s="247"/>
    </row>
    <row r="36" spans="1:16" ht="19.5" customHeight="1" x14ac:dyDescent="0.25">
      <c r="A36" s="56"/>
      <c r="J36" s="35"/>
      <c r="K36" s="57"/>
      <c r="L36" s="247"/>
      <c r="M36" s="57"/>
      <c r="N36" s="35"/>
      <c r="O36" s="57"/>
      <c r="P36" s="247"/>
    </row>
    <row r="37" spans="1:16" ht="19.5" customHeight="1" x14ac:dyDescent="0.25">
      <c r="A37" s="56"/>
      <c r="J37" s="35"/>
      <c r="K37" s="57"/>
      <c r="L37" s="247"/>
      <c r="M37" s="57"/>
      <c r="N37" s="35"/>
      <c r="O37" s="57"/>
      <c r="P37" s="247"/>
    </row>
    <row r="38" spans="1:16" ht="19.5" customHeight="1" x14ac:dyDescent="0.25">
      <c r="A38" s="56"/>
      <c r="J38" s="35"/>
      <c r="K38" s="57"/>
      <c r="L38" s="247"/>
      <c r="M38" s="57"/>
      <c r="N38" s="35"/>
      <c r="O38" s="57"/>
      <c r="P38" s="247"/>
    </row>
    <row r="39" spans="1:16" ht="13.5" customHeight="1" x14ac:dyDescent="0.25">
      <c r="A39" s="56"/>
      <c r="J39" s="35"/>
      <c r="K39" s="57"/>
      <c r="L39" s="247"/>
      <c r="M39" s="57"/>
      <c r="N39" s="35"/>
      <c r="O39" s="57"/>
      <c r="P39" s="247"/>
    </row>
    <row r="40" spans="1:16" ht="21.6" customHeight="1" x14ac:dyDescent="0.25">
      <c r="A40" s="56"/>
      <c r="J40" s="35"/>
      <c r="K40" s="57"/>
      <c r="L40" s="247"/>
      <c r="M40" s="57"/>
      <c r="N40" s="35"/>
      <c r="O40" s="57"/>
      <c r="P40" s="247"/>
    </row>
    <row r="41" spans="1:16" ht="21.6" customHeight="1" x14ac:dyDescent="0.25">
      <c r="A41" s="367" t="s">
        <v>28</v>
      </c>
      <c r="B41" s="367"/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</row>
    <row r="42" spans="1:16" ht="21.6" customHeight="1" x14ac:dyDescent="0.25">
      <c r="A42" s="364"/>
      <c r="B42" s="364"/>
      <c r="C42" s="364"/>
      <c r="D42" s="364"/>
      <c r="E42" s="364"/>
      <c r="F42" s="364"/>
      <c r="G42" s="364"/>
      <c r="H42" s="364"/>
      <c r="I42" s="364"/>
      <c r="J42" s="14"/>
      <c r="K42" s="364"/>
      <c r="L42" s="235"/>
      <c r="M42" s="364"/>
      <c r="N42" s="14"/>
      <c r="O42" s="364"/>
      <c r="P42" s="235"/>
    </row>
    <row r="43" spans="1:16" ht="18.75" customHeight="1" x14ac:dyDescent="0.25">
      <c r="A43" s="364"/>
      <c r="B43" s="364"/>
      <c r="C43" s="364"/>
      <c r="D43" s="364"/>
      <c r="E43" s="364"/>
      <c r="F43" s="364"/>
      <c r="G43" s="364"/>
      <c r="H43" s="364"/>
      <c r="I43" s="364"/>
      <c r="J43" s="14"/>
      <c r="K43" s="364"/>
      <c r="L43" s="235"/>
      <c r="M43" s="364"/>
      <c r="N43" s="14"/>
      <c r="O43" s="364"/>
      <c r="P43" s="235"/>
    </row>
    <row r="44" spans="1:16" ht="21.95" customHeight="1" x14ac:dyDescent="0.25">
      <c r="A44" s="225" t="s">
        <v>165</v>
      </c>
      <c r="B44" s="72"/>
      <c r="C44" s="72"/>
      <c r="D44" s="72"/>
      <c r="E44" s="72"/>
      <c r="F44" s="72"/>
      <c r="G44" s="72"/>
      <c r="H44" s="73"/>
      <c r="I44" s="73"/>
      <c r="J44" s="60"/>
      <c r="K44" s="74"/>
      <c r="L44" s="60"/>
      <c r="M44" s="74"/>
      <c r="N44" s="60"/>
      <c r="O44" s="75"/>
      <c r="P44" s="60"/>
    </row>
    <row r="45" spans="1:16" ht="21.6" customHeight="1" x14ac:dyDescent="0.25">
      <c r="A45" s="37" t="str">
        <f>A1</f>
        <v>บริษัท เทิร์นคีย์ คอมมูนิเคชั่น เซอร์วิส จำกัด (มหาชน)</v>
      </c>
      <c r="B45" s="37"/>
      <c r="C45" s="37"/>
      <c r="D45" s="37"/>
      <c r="E45" s="37"/>
      <c r="F45" s="37"/>
      <c r="G45" s="37"/>
      <c r="H45" s="38"/>
      <c r="I45" s="38"/>
      <c r="J45" s="40"/>
      <c r="K45" s="38"/>
      <c r="L45" s="250"/>
      <c r="M45" s="38"/>
      <c r="N45" s="40"/>
      <c r="O45" s="41"/>
      <c r="P45" s="250"/>
    </row>
    <row r="46" spans="1:16" ht="21.6" customHeight="1" x14ac:dyDescent="0.25">
      <c r="A46" s="37" t="s">
        <v>75</v>
      </c>
      <c r="B46" s="37"/>
      <c r="C46" s="37"/>
      <c r="D46" s="37"/>
      <c r="E46" s="37"/>
      <c r="F46" s="37"/>
      <c r="G46" s="37"/>
      <c r="H46" s="38"/>
      <c r="I46" s="38"/>
      <c r="J46" s="40"/>
      <c r="K46" s="38"/>
      <c r="L46" s="250"/>
      <c r="M46" s="38"/>
      <c r="N46" s="40"/>
      <c r="O46" s="41"/>
      <c r="P46" s="250"/>
    </row>
    <row r="47" spans="1:16" ht="21.6" customHeight="1" x14ac:dyDescent="0.25">
      <c r="A47" s="43" t="str">
        <f>+A3</f>
        <v>สำหรับปีสิ้นสุดวันที่ 31 ธันวาคม พ.ศ. 2565</v>
      </c>
      <c r="B47" s="44"/>
      <c r="C47" s="44"/>
      <c r="D47" s="44"/>
      <c r="E47" s="44"/>
      <c r="F47" s="44"/>
      <c r="G47" s="44"/>
      <c r="H47" s="45"/>
      <c r="I47" s="45"/>
      <c r="J47" s="47"/>
      <c r="K47" s="45"/>
      <c r="L47" s="251"/>
      <c r="M47" s="45"/>
      <c r="N47" s="47"/>
      <c r="O47" s="48"/>
      <c r="P47" s="251"/>
    </row>
    <row r="48" spans="1:16" ht="21.6" customHeight="1" x14ac:dyDescent="0.25">
      <c r="A48" s="37"/>
      <c r="B48" s="37"/>
      <c r="C48" s="37"/>
      <c r="D48" s="37"/>
      <c r="E48" s="37"/>
      <c r="F48" s="37"/>
      <c r="G48" s="37"/>
      <c r="H48" s="38"/>
      <c r="I48" s="38"/>
      <c r="J48" s="40"/>
      <c r="K48" s="38"/>
      <c r="L48" s="250"/>
      <c r="M48" s="38"/>
      <c r="N48" s="40"/>
      <c r="O48" s="41"/>
      <c r="P48" s="250"/>
    </row>
    <row r="49" spans="1:16" ht="21.6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368" t="s">
        <v>1</v>
      </c>
      <c r="K49" s="368"/>
      <c r="L49" s="368"/>
      <c r="M49" s="3"/>
      <c r="N49" s="368" t="s">
        <v>2</v>
      </c>
      <c r="O49" s="368"/>
      <c r="P49" s="368"/>
    </row>
    <row r="50" spans="1:16" ht="21.6" customHeight="1" x14ac:dyDescent="0.25">
      <c r="A50" s="37"/>
      <c r="B50" s="37"/>
      <c r="C50" s="37"/>
      <c r="D50" s="37"/>
      <c r="E50" s="37"/>
      <c r="F50" s="37"/>
      <c r="G50" s="37"/>
      <c r="H50" s="42"/>
      <c r="I50" s="38"/>
      <c r="J50" s="4" t="s">
        <v>186</v>
      </c>
      <c r="K50" s="2"/>
      <c r="L50" s="233" t="s">
        <v>3</v>
      </c>
      <c r="M50" s="3"/>
      <c r="N50" s="4" t="s">
        <v>186</v>
      </c>
      <c r="O50" s="2"/>
      <c r="P50" s="233" t="s">
        <v>3</v>
      </c>
    </row>
    <row r="51" spans="1:16" ht="21.6" customHeight="1" x14ac:dyDescent="0.25">
      <c r="A51" s="37"/>
      <c r="B51" s="37"/>
      <c r="C51" s="37"/>
      <c r="D51" s="37"/>
      <c r="E51" s="37"/>
      <c r="F51" s="37"/>
      <c r="G51" s="37"/>
      <c r="H51" s="45" t="s">
        <v>4</v>
      </c>
      <c r="I51" s="38"/>
      <c r="J51" s="47" t="s">
        <v>5</v>
      </c>
      <c r="K51" s="38"/>
      <c r="L51" s="251" t="s">
        <v>5</v>
      </c>
      <c r="M51" s="40"/>
      <c r="N51" s="47" t="s">
        <v>5</v>
      </c>
      <c r="O51" s="40"/>
      <c r="P51" s="251" t="s">
        <v>5</v>
      </c>
    </row>
    <row r="52" spans="1:16" ht="8.1" customHeight="1" x14ac:dyDescent="0.25">
      <c r="A52" s="37"/>
      <c r="B52" s="37"/>
      <c r="C52" s="37"/>
      <c r="D52" s="37"/>
      <c r="E52" s="37"/>
      <c r="F52" s="37"/>
      <c r="G52" s="37"/>
      <c r="H52" s="38"/>
      <c r="I52" s="38"/>
      <c r="J52" s="49"/>
      <c r="K52" s="38"/>
      <c r="L52" s="250"/>
      <c r="M52" s="40"/>
      <c r="N52" s="49"/>
      <c r="O52" s="40"/>
      <c r="P52" s="250"/>
    </row>
    <row r="53" spans="1:16" ht="21.6" customHeight="1" x14ac:dyDescent="0.25">
      <c r="A53" s="37" t="s">
        <v>175</v>
      </c>
      <c r="J53" s="226"/>
      <c r="K53" s="42"/>
      <c r="M53" s="42"/>
      <c r="N53" s="226"/>
      <c r="O53" s="42"/>
    </row>
    <row r="54" spans="1:16" ht="21.6" customHeight="1" x14ac:dyDescent="0.25">
      <c r="A54" s="67"/>
      <c r="B54" s="69" t="s">
        <v>71</v>
      </c>
      <c r="C54" s="69"/>
      <c r="J54" s="226"/>
      <c r="N54" s="226"/>
      <c r="O54" s="50"/>
    </row>
    <row r="55" spans="1:16" ht="21.6" customHeight="1" x14ac:dyDescent="0.25">
      <c r="B55" s="69"/>
      <c r="C55" s="69" t="s">
        <v>72</v>
      </c>
      <c r="D55" s="67"/>
      <c r="J55" s="226"/>
      <c r="N55" s="226"/>
      <c r="O55" s="50"/>
    </row>
    <row r="56" spans="1:16" ht="21.6" customHeight="1" x14ac:dyDescent="0.25">
      <c r="C56" s="42" t="s">
        <v>73</v>
      </c>
      <c r="J56" s="226"/>
      <c r="K56" s="42"/>
      <c r="M56" s="42"/>
      <c r="N56" s="226"/>
      <c r="O56" s="42"/>
    </row>
    <row r="57" spans="1:16" ht="21.6" customHeight="1" x14ac:dyDescent="0.25">
      <c r="B57" s="69"/>
      <c r="D57" s="42" t="s">
        <v>173</v>
      </c>
      <c r="J57" s="351">
        <v>1713260</v>
      </c>
      <c r="K57" s="42"/>
      <c r="L57" s="352">
        <v>1385251</v>
      </c>
      <c r="M57" s="353"/>
      <c r="N57" s="351">
        <v>1302890</v>
      </c>
      <c r="O57" s="353"/>
      <c r="P57" s="352">
        <v>1802806</v>
      </c>
    </row>
    <row r="58" spans="1:16" ht="21.6" customHeight="1" x14ac:dyDescent="0.25">
      <c r="B58" s="69"/>
      <c r="C58" s="42" t="s">
        <v>167</v>
      </c>
      <c r="J58" s="226"/>
      <c r="K58" s="42"/>
      <c r="M58" s="42"/>
      <c r="N58" s="226"/>
      <c r="O58" s="42"/>
    </row>
    <row r="59" spans="1:16" ht="21.6" customHeight="1" x14ac:dyDescent="0.25">
      <c r="B59" s="69"/>
      <c r="D59" s="42" t="s">
        <v>168</v>
      </c>
      <c r="J59" s="226"/>
      <c r="K59" s="42"/>
      <c r="M59" s="42"/>
      <c r="N59" s="226"/>
      <c r="O59" s="42"/>
    </row>
    <row r="60" spans="1:16" ht="21.6" customHeight="1" x14ac:dyDescent="0.25">
      <c r="B60" s="69"/>
      <c r="D60" s="42" t="s">
        <v>169</v>
      </c>
      <c r="H60" s="50">
        <v>11.2</v>
      </c>
      <c r="J60" s="351">
        <v>25894900</v>
      </c>
      <c r="K60" s="42"/>
      <c r="L60" s="352">
        <v>65500000</v>
      </c>
      <c r="M60" s="353"/>
      <c r="N60" s="351">
        <v>25894900</v>
      </c>
      <c r="O60" s="353"/>
      <c r="P60" s="352">
        <v>65500000</v>
      </c>
    </row>
    <row r="61" spans="1:16" ht="21.6" customHeight="1" x14ac:dyDescent="0.4">
      <c r="B61" s="69"/>
      <c r="C61" s="121" t="s">
        <v>170</v>
      </c>
      <c r="J61" s="226"/>
      <c r="K61" s="42"/>
      <c r="M61" s="42"/>
      <c r="N61" s="226"/>
      <c r="O61" s="42"/>
    </row>
    <row r="62" spans="1:16" ht="21.6" customHeight="1" x14ac:dyDescent="0.4">
      <c r="B62" s="69"/>
      <c r="C62" s="121"/>
      <c r="D62" s="121" t="s">
        <v>171</v>
      </c>
      <c r="J62" s="226"/>
      <c r="K62" s="42"/>
      <c r="M62" s="42"/>
      <c r="N62" s="226"/>
      <c r="O62" s="42"/>
    </row>
    <row r="63" spans="1:16" ht="21.6" customHeight="1" x14ac:dyDescent="0.4">
      <c r="B63" s="69"/>
      <c r="D63" s="121" t="s">
        <v>172</v>
      </c>
      <c r="H63" s="50">
        <v>30</v>
      </c>
      <c r="J63" s="354">
        <v>-5521632</v>
      </c>
      <c r="K63" s="54"/>
      <c r="L63" s="355">
        <v>-13377050</v>
      </c>
      <c r="M63" s="356"/>
      <c r="N63" s="354">
        <v>-5439558</v>
      </c>
      <c r="O63" s="356"/>
      <c r="P63" s="355">
        <v>-13460561</v>
      </c>
    </row>
    <row r="64" spans="1:16" ht="8.1" customHeight="1" x14ac:dyDescent="0.25">
      <c r="J64" s="65"/>
      <c r="K64" s="61"/>
      <c r="L64" s="66"/>
      <c r="M64" s="61"/>
      <c r="N64" s="65"/>
      <c r="O64" s="61"/>
      <c r="P64" s="66"/>
    </row>
    <row r="65" spans="1:16" ht="21.6" customHeight="1" x14ac:dyDescent="0.4">
      <c r="A65" s="217" t="s">
        <v>174</v>
      </c>
      <c r="B65" s="69"/>
      <c r="J65" s="227">
        <f>SUM(J57:J63)</f>
        <v>22086528</v>
      </c>
      <c r="K65" s="42"/>
      <c r="L65" s="254">
        <f>SUM(L57:L63)</f>
        <v>53508201</v>
      </c>
      <c r="M65" s="42"/>
      <c r="N65" s="227">
        <f>SUM(N57:N63)</f>
        <v>21758232</v>
      </c>
      <c r="O65" s="42"/>
      <c r="P65" s="254">
        <f>SUM(P57:P63)</f>
        <v>53842245</v>
      </c>
    </row>
    <row r="66" spans="1:16" ht="8.1" customHeight="1" x14ac:dyDescent="0.25">
      <c r="J66" s="65"/>
      <c r="K66" s="61"/>
      <c r="L66" s="66"/>
      <c r="M66" s="61"/>
      <c r="N66" s="65"/>
      <c r="O66" s="61"/>
      <c r="P66" s="66"/>
    </row>
    <row r="67" spans="1:16" ht="21.6" customHeight="1" thickBot="1" x14ac:dyDescent="0.3">
      <c r="A67" s="37" t="s">
        <v>74</v>
      </c>
      <c r="J67" s="70">
        <f>+J65+J26</f>
        <v>263088853</v>
      </c>
      <c r="K67" s="61"/>
      <c r="L67" s="71">
        <f>+L65+L26</f>
        <v>254393109</v>
      </c>
      <c r="M67" s="61"/>
      <c r="N67" s="70">
        <f>+N65+N26</f>
        <v>274070418</v>
      </c>
      <c r="O67" s="61"/>
      <c r="P67" s="71">
        <f>+P65+P26</f>
        <v>302088225</v>
      </c>
    </row>
    <row r="68" spans="1:16" ht="8.1" customHeight="1" thickTop="1" x14ac:dyDescent="0.25">
      <c r="J68" s="65"/>
      <c r="K68" s="61"/>
      <c r="L68" s="66"/>
      <c r="M68" s="61"/>
      <c r="N68" s="65"/>
      <c r="O68" s="61"/>
      <c r="P68" s="66"/>
    </row>
    <row r="69" spans="1:16" ht="21.6" customHeight="1" x14ac:dyDescent="0.25">
      <c r="A69" s="37" t="s">
        <v>76</v>
      </c>
      <c r="J69" s="65"/>
      <c r="K69" s="61"/>
      <c r="L69" s="66"/>
      <c r="M69" s="61"/>
      <c r="N69" s="65"/>
      <c r="O69" s="59"/>
      <c r="P69" s="66"/>
    </row>
    <row r="70" spans="1:16" ht="21.6" customHeight="1" x14ac:dyDescent="0.25">
      <c r="B70" s="76" t="s">
        <v>77</v>
      </c>
      <c r="J70" s="357">
        <f>J26-J71</f>
        <v>243186106</v>
      </c>
      <c r="K70" s="61"/>
      <c r="L70" s="66">
        <f>L26-L71</f>
        <v>200864928</v>
      </c>
      <c r="M70" s="61"/>
      <c r="N70" s="357">
        <f>N26-N71</f>
        <v>252312186</v>
      </c>
      <c r="O70" s="61"/>
      <c r="P70" s="66">
        <f>P26-P71</f>
        <v>248245980</v>
      </c>
    </row>
    <row r="71" spans="1:16" ht="21.6" customHeight="1" x14ac:dyDescent="0.25">
      <c r="B71" s="42" t="s">
        <v>78</v>
      </c>
      <c r="J71" s="358">
        <v>-2183781</v>
      </c>
      <c r="K71" s="61"/>
      <c r="L71" s="60">
        <v>19980</v>
      </c>
      <c r="M71" s="61"/>
      <c r="N71" s="358">
        <v>0</v>
      </c>
      <c r="O71" s="61"/>
      <c r="P71" s="60">
        <v>0</v>
      </c>
    </row>
    <row r="72" spans="1:16" ht="8.1" customHeight="1" x14ac:dyDescent="0.25">
      <c r="J72" s="65"/>
      <c r="K72" s="61"/>
      <c r="L72" s="66"/>
      <c r="M72" s="61"/>
      <c r="N72" s="65"/>
      <c r="O72" s="61"/>
      <c r="P72" s="66"/>
    </row>
    <row r="73" spans="1:16" ht="21.6" customHeight="1" thickBot="1" x14ac:dyDescent="0.3">
      <c r="J73" s="70">
        <f>SUM(J70:J72)</f>
        <v>241002325</v>
      </c>
      <c r="K73" s="61"/>
      <c r="L73" s="71">
        <f>SUM(L70:L72)</f>
        <v>200884908</v>
      </c>
      <c r="M73" s="61"/>
      <c r="N73" s="70">
        <f>SUM(N70:N72)</f>
        <v>252312186</v>
      </c>
      <c r="O73" s="61"/>
      <c r="P73" s="71">
        <f>SUM(P70:P72)</f>
        <v>248245980</v>
      </c>
    </row>
    <row r="74" spans="1:16" ht="8.1" customHeight="1" thickTop="1" x14ac:dyDescent="0.25">
      <c r="J74" s="65"/>
      <c r="K74" s="61"/>
      <c r="L74" s="66"/>
      <c r="M74" s="61"/>
      <c r="N74" s="65"/>
      <c r="O74" s="61"/>
      <c r="P74" s="66"/>
    </row>
    <row r="75" spans="1:16" ht="21.6" customHeight="1" x14ac:dyDescent="0.25">
      <c r="A75" s="37" t="s">
        <v>79</v>
      </c>
      <c r="J75" s="65"/>
      <c r="K75" s="61"/>
      <c r="L75" s="66"/>
      <c r="M75" s="61"/>
      <c r="N75" s="65"/>
      <c r="O75" s="61"/>
      <c r="P75" s="66"/>
    </row>
    <row r="76" spans="1:16" ht="21.6" customHeight="1" x14ac:dyDescent="0.25">
      <c r="B76" s="76" t="s">
        <v>77</v>
      </c>
      <c r="J76" s="357">
        <f>J67-J77</f>
        <v>265271320</v>
      </c>
      <c r="K76" s="61"/>
      <c r="L76" s="66">
        <f>L67-L77</f>
        <v>254374465</v>
      </c>
      <c r="M76" s="61"/>
      <c r="N76" s="65">
        <f>N67-N77</f>
        <v>274070418</v>
      </c>
      <c r="O76" s="61"/>
      <c r="P76" s="66">
        <f>P67-P77</f>
        <v>302088225</v>
      </c>
    </row>
    <row r="77" spans="1:16" ht="21.6" customHeight="1" x14ac:dyDescent="0.25">
      <c r="B77" s="42" t="s">
        <v>78</v>
      </c>
      <c r="J77" s="358">
        <v>-2182467</v>
      </c>
      <c r="K77" s="359"/>
      <c r="L77" s="228">
        <v>18644</v>
      </c>
      <c r="M77" s="359"/>
      <c r="N77" s="358">
        <v>0</v>
      </c>
      <c r="O77" s="359"/>
      <c r="P77" s="228">
        <v>0</v>
      </c>
    </row>
    <row r="78" spans="1:16" ht="8.1" customHeight="1" x14ac:dyDescent="0.25">
      <c r="J78" s="65"/>
      <c r="K78" s="61"/>
      <c r="L78" s="66"/>
      <c r="M78" s="61"/>
      <c r="N78" s="65"/>
      <c r="O78" s="61"/>
      <c r="P78" s="66"/>
    </row>
    <row r="79" spans="1:16" ht="21.6" customHeight="1" thickBot="1" x14ac:dyDescent="0.3">
      <c r="J79" s="70">
        <f>SUM(J76:J77)</f>
        <v>263088853</v>
      </c>
      <c r="K79" s="61"/>
      <c r="L79" s="71">
        <f>SUM(L76:L77)</f>
        <v>254393109</v>
      </c>
      <c r="M79" s="61"/>
      <c r="N79" s="70">
        <f>SUM(N76:N77)</f>
        <v>274070418</v>
      </c>
      <c r="O79" s="61"/>
      <c r="P79" s="71">
        <f>SUM(P76:P77)</f>
        <v>302088225</v>
      </c>
    </row>
    <row r="80" spans="1:16" ht="8.1" customHeight="1" thickTop="1" x14ac:dyDescent="0.25">
      <c r="J80" s="65"/>
      <c r="K80" s="61"/>
      <c r="L80" s="66"/>
      <c r="M80" s="61"/>
      <c r="N80" s="65"/>
      <c r="O80" s="61"/>
      <c r="P80" s="66"/>
    </row>
    <row r="81" spans="1:16" ht="21.6" customHeight="1" x14ac:dyDescent="0.25">
      <c r="A81" s="37" t="s">
        <v>80</v>
      </c>
      <c r="J81" s="36"/>
      <c r="K81" s="54"/>
      <c r="L81" s="247"/>
      <c r="M81" s="54"/>
      <c r="N81" s="36"/>
      <c r="O81" s="54"/>
      <c r="P81" s="247"/>
    </row>
    <row r="82" spans="1:16" ht="21.6" customHeight="1" thickBot="1" x14ac:dyDescent="0.3">
      <c r="B82" s="42" t="s">
        <v>81</v>
      </c>
      <c r="H82" s="50">
        <v>31</v>
      </c>
      <c r="J82" s="229">
        <v>0.82</v>
      </c>
      <c r="K82" s="54"/>
      <c r="L82" s="255">
        <v>0.95</v>
      </c>
      <c r="M82" s="54"/>
      <c r="N82" s="229">
        <v>0.85</v>
      </c>
      <c r="O82" s="54"/>
      <c r="P82" s="255">
        <v>1.17</v>
      </c>
    </row>
    <row r="83" spans="1:16" ht="16.5" customHeight="1" thickTop="1" x14ac:dyDescent="0.25">
      <c r="J83" s="35"/>
      <c r="L83" s="247"/>
      <c r="N83" s="35"/>
      <c r="O83" s="77"/>
      <c r="P83" s="247"/>
    </row>
    <row r="86" spans="1:16" ht="25.5" customHeight="1" x14ac:dyDescent="0.25">
      <c r="A86" s="37"/>
      <c r="J86" s="35"/>
      <c r="L86" s="247"/>
      <c r="N86" s="35"/>
      <c r="O86" s="77"/>
      <c r="P86" s="247"/>
    </row>
    <row r="87" spans="1:16" ht="21.6" customHeight="1" x14ac:dyDescent="0.25">
      <c r="A87" s="367" t="s">
        <v>28</v>
      </c>
      <c r="B87" s="367"/>
      <c r="C87" s="367"/>
      <c r="D87" s="367"/>
      <c r="E87" s="367"/>
      <c r="F87" s="367"/>
      <c r="G87" s="367"/>
      <c r="H87" s="367"/>
      <c r="I87" s="367"/>
      <c r="J87" s="367"/>
      <c r="K87" s="367"/>
      <c r="L87" s="367"/>
      <c r="M87" s="367"/>
      <c r="N87" s="367"/>
      <c r="O87" s="367"/>
      <c r="P87" s="367"/>
    </row>
    <row r="88" spans="1:16" ht="21.6" customHeight="1" x14ac:dyDescent="0.25">
      <c r="A88" s="364"/>
      <c r="B88" s="364"/>
      <c r="C88" s="364"/>
      <c r="D88" s="364"/>
      <c r="E88" s="364"/>
      <c r="F88" s="364"/>
      <c r="G88" s="364"/>
      <c r="H88" s="364"/>
      <c r="I88" s="364"/>
      <c r="J88" s="364"/>
      <c r="K88" s="364"/>
      <c r="L88" s="364"/>
      <c r="M88" s="364"/>
      <c r="N88" s="364"/>
      <c r="O88" s="364"/>
      <c r="P88" s="364"/>
    </row>
    <row r="89" spans="1:16" ht="21.95" customHeight="1" x14ac:dyDescent="0.25">
      <c r="A89" s="225" t="s">
        <v>165</v>
      </c>
      <c r="B89" s="72"/>
      <c r="C89" s="72"/>
      <c r="D89" s="72"/>
      <c r="E89" s="72"/>
      <c r="F89" s="72"/>
      <c r="G89" s="72"/>
      <c r="H89" s="73"/>
      <c r="I89" s="73"/>
      <c r="J89" s="53"/>
      <c r="K89" s="73"/>
      <c r="L89" s="253"/>
      <c r="M89" s="73"/>
      <c r="N89" s="228"/>
      <c r="O89" s="81"/>
      <c r="P89" s="228"/>
    </row>
  </sheetData>
  <mergeCells count="6">
    <mergeCell ref="A87:P87"/>
    <mergeCell ref="J5:L5"/>
    <mergeCell ref="N5:P5"/>
    <mergeCell ref="A41:P41"/>
    <mergeCell ref="J49:L49"/>
    <mergeCell ref="N49:P49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78C2-82DE-4971-B240-DB11A237F502}">
  <sheetPr>
    <tabColor rgb="FF7030A0"/>
  </sheetPr>
  <dimension ref="A1:X39"/>
  <sheetViews>
    <sheetView topLeftCell="A15" zoomScale="85" zoomScaleNormal="85" zoomScaleSheetLayoutView="100" workbookViewId="0">
      <selection activeCell="AA28" sqref="AA28"/>
    </sheetView>
  </sheetViews>
  <sheetFormatPr defaultColWidth="9" defaultRowHeight="21.6" customHeight="1" x14ac:dyDescent="0.4"/>
  <cols>
    <col min="1" max="2" width="1.7109375" style="104" customWidth="1"/>
    <col min="3" max="3" width="37.5703125" style="104" customWidth="1"/>
    <col min="4" max="4" width="8.5703125" style="104" customWidth="1"/>
    <col min="5" max="5" width="0.85546875" style="104" customWidth="1"/>
    <col min="6" max="6" width="12" style="117" customWidth="1"/>
    <col min="7" max="7" width="0.85546875" style="115" customWidth="1"/>
    <col min="8" max="8" width="12.42578125" style="303" customWidth="1"/>
    <col min="9" max="9" width="0.85546875" style="115" customWidth="1"/>
    <col min="10" max="10" width="12" style="110" customWidth="1"/>
    <col min="11" max="11" width="0.85546875" style="109" customWidth="1"/>
    <col min="12" max="12" width="12.7109375" style="110" customWidth="1"/>
    <col min="13" max="13" width="0.85546875" style="109" customWidth="1"/>
    <col min="14" max="14" width="20.140625" style="303" customWidth="1"/>
    <col min="15" max="15" width="0.85546875" style="109" customWidth="1"/>
    <col min="16" max="16" width="15.42578125" style="110" customWidth="1"/>
    <col min="17" max="17" width="0.7109375" style="303" customWidth="1"/>
    <col min="18" max="18" width="16.7109375" style="303" customWidth="1"/>
    <col min="19" max="19" width="0.85546875" style="110" customWidth="1"/>
    <col min="20" max="20" width="12.5703125" style="110" customWidth="1"/>
    <col min="21" max="21" width="0.85546875" style="104" customWidth="1"/>
    <col min="22" max="22" width="13" style="133" customWidth="1"/>
    <col min="23" max="23" width="0.85546875" style="104" customWidth="1"/>
    <col min="24" max="24" width="13.42578125" style="133" customWidth="1"/>
    <col min="25" max="16384" width="9" style="104"/>
  </cols>
  <sheetData>
    <row r="1" spans="1:24" s="83" customFormat="1" ht="20.100000000000001" customHeight="1" x14ac:dyDescent="0.25">
      <c r="A1" s="83" t="s">
        <v>139</v>
      </c>
      <c r="F1" s="84"/>
      <c r="G1" s="85"/>
      <c r="H1" s="294"/>
      <c r="I1" s="85"/>
      <c r="J1" s="86"/>
      <c r="K1" s="87"/>
      <c r="L1" s="86"/>
      <c r="M1" s="87"/>
      <c r="N1" s="296"/>
      <c r="O1" s="87"/>
      <c r="P1" s="86"/>
      <c r="Q1" s="296"/>
      <c r="R1" s="296"/>
      <c r="S1" s="86"/>
      <c r="T1" s="86"/>
      <c r="V1" s="88"/>
      <c r="X1" s="88"/>
    </row>
    <row r="2" spans="1:24" s="83" customFormat="1" ht="20.100000000000001" customHeight="1" x14ac:dyDescent="0.25">
      <c r="A2" s="83" t="s">
        <v>82</v>
      </c>
      <c r="F2" s="84"/>
      <c r="G2" s="85"/>
      <c r="H2" s="294"/>
      <c r="I2" s="85"/>
      <c r="J2" s="86"/>
      <c r="K2" s="87"/>
      <c r="L2" s="86"/>
      <c r="M2" s="87"/>
      <c r="N2" s="304"/>
      <c r="O2" s="87"/>
      <c r="Q2" s="304"/>
      <c r="R2" s="304"/>
      <c r="V2" s="88"/>
      <c r="X2" s="88"/>
    </row>
    <row r="3" spans="1:24" s="83" customFormat="1" ht="20.100000000000001" customHeight="1" x14ac:dyDescent="0.25">
      <c r="A3" s="89" t="s">
        <v>187</v>
      </c>
      <c r="B3" s="90"/>
      <c r="C3" s="90"/>
      <c r="D3" s="90"/>
      <c r="E3" s="90"/>
      <c r="F3" s="91"/>
      <c r="G3" s="92"/>
      <c r="H3" s="295"/>
      <c r="I3" s="92"/>
      <c r="J3" s="93"/>
      <c r="K3" s="94"/>
      <c r="L3" s="93"/>
      <c r="M3" s="94"/>
      <c r="N3" s="298"/>
      <c r="O3" s="94"/>
      <c r="P3" s="93"/>
      <c r="Q3" s="298"/>
      <c r="R3" s="298"/>
      <c r="S3" s="93"/>
      <c r="T3" s="93"/>
      <c r="U3" s="94"/>
      <c r="V3" s="93"/>
      <c r="W3" s="94"/>
      <c r="X3" s="93"/>
    </row>
    <row r="4" spans="1:24" s="83" customFormat="1" ht="20.100000000000001" customHeight="1" x14ac:dyDescent="0.25">
      <c r="F4" s="84"/>
      <c r="G4" s="85"/>
      <c r="H4" s="294"/>
      <c r="I4" s="85"/>
      <c r="J4" s="86"/>
      <c r="K4" s="87"/>
      <c r="L4" s="86"/>
      <c r="M4" s="87"/>
      <c r="N4" s="296"/>
      <c r="O4" s="87"/>
      <c r="P4" s="86"/>
      <c r="Q4" s="296"/>
      <c r="R4" s="296"/>
      <c r="S4" s="86"/>
      <c r="T4" s="86"/>
      <c r="U4" s="87"/>
      <c r="V4" s="86"/>
      <c r="W4" s="87"/>
      <c r="X4" s="86"/>
    </row>
    <row r="5" spans="1:24" s="83" customFormat="1" ht="20.100000000000001" customHeight="1" x14ac:dyDescent="0.25">
      <c r="A5" s="95"/>
      <c r="B5" s="95"/>
      <c r="C5" s="95"/>
      <c r="D5" s="95"/>
      <c r="E5" s="95"/>
      <c r="F5" s="370" t="s">
        <v>1</v>
      </c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</row>
    <row r="6" spans="1:24" s="83" customFormat="1" ht="20.100000000000001" customHeight="1" x14ac:dyDescent="0.25">
      <c r="A6" s="95"/>
      <c r="B6" s="95"/>
      <c r="C6" s="95"/>
      <c r="D6" s="95"/>
      <c r="E6" s="95"/>
      <c r="F6" s="370" t="s">
        <v>77</v>
      </c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218"/>
      <c r="V6" s="219"/>
      <c r="W6" s="220"/>
      <c r="X6" s="219"/>
    </row>
    <row r="7" spans="1:24" s="83" customFormat="1" ht="20.100000000000001" customHeight="1" x14ac:dyDescent="0.25">
      <c r="A7" s="101"/>
      <c r="B7" s="101"/>
      <c r="C7" s="101"/>
      <c r="D7" s="101"/>
      <c r="E7" s="101"/>
      <c r="F7" s="371" t="s">
        <v>199</v>
      </c>
      <c r="G7" s="371"/>
      <c r="H7" s="371"/>
      <c r="I7" s="308"/>
      <c r="J7" s="370" t="s">
        <v>54</v>
      </c>
      <c r="K7" s="370"/>
      <c r="L7" s="370"/>
      <c r="M7" s="98"/>
      <c r="N7" s="372" t="s">
        <v>57</v>
      </c>
      <c r="O7" s="372"/>
      <c r="P7" s="372"/>
      <c r="Q7" s="372"/>
      <c r="R7" s="372"/>
      <c r="S7" s="361"/>
      <c r="T7" s="362"/>
      <c r="U7" s="102"/>
      <c r="V7" s="97"/>
      <c r="W7" s="102"/>
      <c r="X7" s="97"/>
    </row>
    <row r="8" spans="1:24" s="83" customFormat="1" ht="20.100000000000001" customHeight="1" x14ac:dyDescent="0.25">
      <c r="A8" s="101"/>
      <c r="B8" s="101"/>
      <c r="C8" s="101"/>
      <c r="D8" s="101"/>
      <c r="E8" s="101"/>
      <c r="F8" s="97"/>
      <c r="G8" s="102"/>
      <c r="H8" s="291"/>
      <c r="I8" s="102"/>
      <c r="J8" s="96"/>
      <c r="K8" s="96"/>
      <c r="L8" s="96"/>
      <c r="M8" s="98"/>
      <c r="N8" s="296" t="s">
        <v>200</v>
      </c>
      <c r="O8" s="98"/>
      <c r="P8" s="98" t="s">
        <v>83</v>
      </c>
      <c r="Q8" s="296"/>
      <c r="R8" s="296"/>
      <c r="T8" s="363"/>
      <c r="U8" s="102"/>
      <c r="V8" s="97"/>
      <c r="W8" s="102"/>
      <c r="X8" s="97"/>
    </row>
    <row r="9" spans="1:24" s="83" customFormat="1" ht="20.100000000000001" customHeight="1" x14ac:dyDescent="0.25">
      <c r="A9" s="95"/>
      <c r="B9" s="95"/>
      <c r="C9" s="95"/>
      <c r="D9" s="95"/>
      <c r="E9" s="95"/>
      <c r="F9" s="98"/>
      <c r="G9" s="99"/>
      <c r="H9" s="296"/>
      <c r="I9" s="99"/>
      <c r="J9" s="103" t="s">
        <v>84</v>
      </c>
      <c r="K9" s="100"/>
      <c r="L9" s="98"/>
      <c r="M9" s="98"/>
      <c r="N9" s="296" t="s">
        <v>201</v>
      </c>
      <c r="O9" s="98"/>
      <c r="P9" s="98" t="s">
        <v>85</v>
      </c>
      <c r="Q9" s="296"/>
      <c r="R9" s="288"/>
      <c r="T9" s="98" t="s">
        <v>86</v>
      </c>
      <c r="U9" s="99"/>
      <c r="V9" s="98"/>
      <c r="W9" s="100"/>
      <c r="X9" s="98"/>
    </row>
    <row r="10" spans="1:24" ht="20.100000000000001" customHeight="1" x14ac:dyDescent="0.25">
      <c r="A10" s="95"/>
      <c r="B10" s="95"/>
      <c r="C10" s="95"/>
      <c r="D10" s="258"/>
      <c r="E10" s="258"/>
      <c r="F10" s="259" t="s">
        <v>87</v>
      </c>
      <c r="G10" s="260"/>
      <c r="H10" s="297" t="s">
        <v>197</v>
      </c>
      <c r="I10" s="260"/>
      <c r="J10" s="261" t="s">
        <v>88</v>
      </c>
      <c r="K10" s="262"/>
      <c r="L10" s="259"/>
      <c r="M10" s="259"/>
      <c r="N10" s="296" t="s">
        <v>202</v>
      </c>
      <c r="O10" s="259"/>
      <c r="P10" s="259" t="s">
        <v>89</v>
      </c>
      <c r="Q10" s="296"/>
      <c r="R10" s="296" t="s">
        <v>204</v>
      </c>
      <c r="S10" s="263"/>
      <c r="T10" s="259" t="s">
        <v>90</v>
      </c>
      <c r="U10" s="260"/>
      <c r="V10" s="259" t="s">
        <v>89</v>
      </c>
      <c r="W10" s="262"/>
      <c r="X10" s="264" t="s">
        <v>86</v>
      </c>
    </row>
    <row r="11" spans="1:24" ht="20.100000000000001" customHeight="1" x14ac:dyDescent="0.25">
      <c r="A11" s="95"/>
      <c r="B11" s="95"/>
      <c r="C11" s="95"/>
      <c r="D11" s="263"/>
      <c r="E11" s="258"/>
      <c r="F11" s="259" t="s">
        <v>91</v>
      </c>
      <c r="G11" s="260"/>
      <c r="H11" s="297" t="s">
        <v>198</v>
      </c>
      <c r="I11" s="260"/>
      <c r="J11" s="261" t="s">
        <v>92</v>
      </c>
      <c r="K11" s="262"/>
      <c r="L11" s="259" t="s">
        <v>56</v>
      </c>
      <c r="M11" s="259"/>
      <c r="N11" s="296" t="s">
        <v>203</v>
      </c>
      <c r="O11" s="259"/>
      <c r="P11" s="259" t="s">
        <v>93</v>
      </c>
      <c r="Q11" s="296"/>
      <c r="R11" s="296" t="s">
        <v>205</v>
      </c>
      <c r="S11" s="263"/>
      <c r="T11" s="259" t="s">
        <v>94</v>
      </c>
      <c r="U11" s="260"/>
      <c r="V11" s="259" t="s">
        <v>93</v>
      </c>
      <c r="W11" s="262"/>
      <c r="X11" s="264" t="s">
        <v>95</v>
      </c>
    </row>
    <row r="12" spans="1:24" ht="20.100000000000001" customHeight="1" x14ac:dyDescent="0.25">
      <c r="A12" s="95"/>
      <c r="B12" s="95"/>
      <c r="C12" s="95"/>
      <c r="D12" s="265" t="s">
        <v>4</v>
      </c>
      <c r="E12" s="258"/>
      <c r="F12" s="251" t="s">
        <v>5</v>
      </c>
      <c r="G12" s="262"/>
      <c r="H12" s="298" t="s">
        <v>5</v>
      </c>
      <c r="I12" s="262"/>
      <c r="J12" s="251" t="s">
        <v>5</v>
      </c>
      <c r="K12" s="262"/>
      <c r="L12" s="251" t="s">
        <v>5</v>
      </c>
      <c r="M12" s="377"/>
      <c r="N12" s="298" t="s">
        <v>5</v>
      </c>
      <c r="O12" s="377"/>
      <c r="P12" s="251" t="s">
        <v>5</v>
      </c>
      <c r="Q12" s="296"/>
      <c r="R12" s="298" t="s">
        <v>5</v>
      </c>
      <c r="S12" s="263"/>
      <c r="T12" s="251" t="s">
        <v>5</v>
      </c>
      <c r="U12" s="262"/>
      <c r="V12" s="251" t="s">
        <v>5</v>
      </c>
      <c r="W12" s="262"/>
      <c r="X12" s="251" t="s">
        <v>5</v>
      </c>
    </row>
    <row r="13" spans="1:24" ht="6" customHeight="1" x14ac:dyDescent="0.25">
      <c r="A13" s="95"/>
      <c r="B13" s="101"/>
      <c r="C13" s="266"/>
      <c r="D13" s="266"/>
      <c r="E13" s="266"/>
      <c r="F13" s="105"/>
      <c r="G13" s="106"/>
      <c r="H13" s="291"/>
      <c r="I13" s="106"/>
      <c r="J13" s="105"/>
      <c r="K13" s="106"/>
      <c r="L13" s="105"/>
      <c r="M13" s="106"/>
      <c r="N13" s="291"/>
      <c r="O13" s="106"/>
      <c r="P13" s="105"/>
      <c r="Q13" s="296"/>
      <c r="R13" s="291"/>
      <c r="S13" s="263"/>
      <c r="T13" s="105"/>
      <c r="U13" s="106"/>
      <c r="V13" s="105"/>
      <c r="W13" s="106"/>
      <c r="X13" s="105"/>
    </row>
    <row r="14" spans="1:24" ht="20.100000000000001" customHeight="1" x14ac:dyDescent="0.25">
      <c r="A14" s="95" t="s">
        <v>96</v>
      </c>
      <c r="B14" s="101"/>
      <c r="C14" s="266"/>
      <c r="D14" s="266"/>
      <c r="E14" s="266"/>
      <c r="F14" s="113">
        <v>200000000</v>
      </c>
      <c r="G14" s="113"/>
      <c r="H14" s="291">
        <v>0</v>
      </c>
      <c r="I14" s="113"/>
      <c r="J14" s="113">
        <v>20000000</v>
      </c>
      <c r="K14" s="113"/>
      <c r="L14" s="113">
        <v>438550728</v>
      </c>
      <c r="M14" s="113"/>
      <c r="N14" s="291">
        <v>0</v>
      </c>
      <c r="O14" s="113"/>
      <c r="P14" s="113">
        <v>-11215432</v>
      </c>
      <c r="Q14" s="296"/>
      <c r="R14" s="291">
        <f t="shared" ref="R14:R19" si="0">SUM(P14,N14)</f>
        <v>-11215432</v>
      </c>
      <c r="S14" s="113"/>
      <c r="T14" s="113">
        <f t="shared" ref="T14:T19" si="1">SUM(R14,L14,J14,F14)</f>
        <v>647335296</v>
      </c>
      <c r="U14" s="113"/>
      <c r="V14" s="113">
        <v>346684</v>
      </c>
      <c r="W14" s="113"/>
      <c r="X14" s="113">
        <f>SUM(T14:V14)</f>
        <v>647681980</v>
      </c>
    </row>
    <row r="15" spans="1:24" ht="20.100000000000001" customHeight="1" x14ac:dyDescent="0.25">
      <c r="A15" s="95"/>
      <c r="B15" s="101" t="s">
        <v>148</v>
      </c>
      <c r="C15" s="266"/>
      <c r="D15" s="267">
        <v>24</v>
      </c>
      <c r="E15" s="266"/>
      <c r="F15" s="113">
        <v>22000000</v>
      </c>
      <c r="G15" s="113"/>
      <c r="H15" s="113">
        <v>0</v>
      </c>
      <c r="I15" s="113"/>
      <c r="J15" s="113">
        <v>0</v>
      </c>
      <c r="K15" s="113"/>
      <c r="L15" s="113">
        <v>0</v>
      </c>
      <c r="M15" s="113"/>
      <c r="N15" s="113">
        <v>0</v>
      </c>
      <c r="O15" s="113"/>
      <c r="P15" s="113">
        <v>0</v>
      </c>
      <c r="Q15" s="296"/>
      <c r="R15" s="291">
        <f t="shared" si="0"/>
        <v>0</v>
      </c>
      <c r="S15" s="113"/>
      <c r="T15" s="113">
        <f t="shared" si="1"/>
        <v>22000000</v>
      </c>
      <c r="U15" s="113"/>
      <c r="V15" s="113">
        <v>0</v>
      </c>
      <c r="W15" s="113"/>
      <c r="X15" s="113">
        <f t="shared" ref="X15" si="2">SUM(T15:V15)</f>
        <v>22000000</v>
      </c>
    </row>
    <row r="16" spans="1:24" ht="20.100000000000001" customHeight="1" x14ac:dyDescent="0.25">
      <c r="A16" s="95"/>
      <c r="B16" s="101" t="s">
        <v>149</v>
      </c>
      <c r="C16" s="266"/>
      <c r="D16" s="266"/>
      <c r="E16" s="266"/>
      <c r="F16" s="113">
        <v>0</v>
      </c>
      <c r="G16" s="113"/>
      <c r="H16" s="291">
        <v>0</v>
      </c>
      <c r="I16" s="113"/>
      <c r="J16" s="113">
        <v>0</v>
      </c>
      <c r="K16" s="113"/>
      <c r="L16" s="113">
        <v>0</v>
      </c>
      <c r="M16" s="113"/>
      <c r="N16" s="291">
        <v>0</v>
      </c>
      <c r="O16" s="113"/>
      <c r="P16" s="113">
        <v>0</v>
      </c>
      <c r="Q16" s="296"/>
      <c r="R16" s="291">
        <f t="shared" si="0"/>
        <v>0</v>
      </c>
      <c r="S16" s="113"/>
      <c r="T16" s="113">
        <f t="shared" si="1"/>
        <v>0</v>
      </c>
      <c r="U16" s="113"/>
      <c r="V16" s="113">
        <v>617500</v>
      </c>
      <c r="W16" s="113"/>
      <c r="X16" s="113">
        <f>SUM(T16:V16)</f>
        <v>617500</v>
      </c>
    </row>
    <row r="17" spans="1:24" s="83" customFormat="1" ht="20.100000000000001" customHeight="1" x14ac:dyDescent="0.25">
      <c r="B17" s="101" t="s">
        <v>178</v>
      </c>
      <c r="C17" s="266"/>
      <c r="D17" s="268">
        <v>32</v>
      </c>
      <c r="E17" s="266"/>
      <c r="F17" s="114">
        <v>0</v>
      </c>
      <c r="G17" s="116"/>
      <c r="H17" s="291">
        <v>0</v>
      </c>
      <c r="I17" s="116"/>
      <c r="J17" s="114">
        <v>0</v>
      </c>
      <c r="K17" s="116"/>
      <c r="L17" s="114">
        <v>-557220000</v>
      </c>
      <c r="M17" s="116"/>
      <c r="N17" s="291">
        <v>0</v>
      </c>
      <c r="O17" s="116"/>
      <c r="P17" s="114">
        <v>0</v>
      </c>
      <c r="Q17" s="296"/>
      <c r="R17" s="291">
        <f t="shared" si="0"/>
        <v>0</v>
      </c>
      <c r="S17" s="269"/>
      <c r="T17" s="113">
        <f t="shared" si="1"/>
        <v>-557220000</v>
      </c>
      <c r="U17" s="116"/>
      <c r="V17" s="114">
        <v>0</v>
      </c>
      <c r="W17" s="116"/>
      <c r="X17" s="113">
        <f>SUM(T17:V17)</f>
        <v>-557220000</v>
      </c>
    </row>
    <row r="18" spans="1:24" s="83" customFormat="1" ht="20.100000000000001" customHeight="1" x14ac:dyDescent="0.25">
      <c r="B18" s="101" t="s">
        <v>177</v>
      </c>
      <c r="C18" s="266"/>
      <c r="D18" s="268">
        <v>15</v>
      </c>
      <c r="E18" s="266"/>
      <c r="F18" s="114">
        <v>0</v>
      </c>
      <c r="G18" s="116"/>
      <c r="H18" s="291">
        <v>0</v>
      </c>
      <c r="I18" s="116"/>
      <c r="J18" s="114">
        <v>0</v>
      </c>
      <c r="K18" s="116"/>
      <c r="L18" s="114">
        <v>0</v>
      </c>
      <c r="M18" s="116"/>
      <c r="N18" s="291">
        <v>0</v>
      </c>
      <c r="O18" s="116"/>
      <c r="P18" s="114">
        <v>0</v>
      </c>
      <c r="Q18" s="296"/>
      <c r="R18" s="291">
        <f t="shared" si="0"/>
        <v>0</v>
      </c>
      <c r="S18" s="269"/>
      <c r="T18" s="113">
        <f t="shared" si="1"/>
        <v>0</v>
      </c>
      <c r="U18" s="116"/>
      <c r="V18" s="114">
        <v>-199721</v>
      </c>
      <c r="W18" s="116"/>
      <c r="X18" s="113">
        <f>SUM(T18:V18)</f>
        <v>-199721</v>
      </c>
    </row>
    <row r="19" spans="1:24" ht="20.100000000000001" customHeight="1" x14ac:dyDescent="0.4">
      <c r="B19" s="101" t="s">
        <v>74</v>
      </c>
      <c r="C19" s="263"/>
      <c r="D19" s="263"/>
      <c r="E19" s="263"/>
      <c r="F19" s="270">
        <v>0</v>
      </c>
      <c r="G19" s="271"/>
      <c r="H19" s="299">
        <v>0</v>
      </c>
      <c r="I19" s="271"/>
      <c r="J19" s="270">
        <v>0</v>
      </c>
      <c r="K19" s="116"/>
      <c r="L19" s="122">
        <v>201974465</v>
      </c>
      <c r="M19" s="123"/>
      <c r="N19" s="299">
        <v>52400000</v>
      </c>
      <c r="O19" s="123"/>
      <c r="P19" s="270">
        <v>0</v>
      </c>
      <c r="Q19" s="296"/>
      <c r="R19" s="293">
        <f t="shared" si="0"/>
        <v>52400000</v>
      </c>
      <c r="S19" s="214"/>
      <c r="T19" s="112">
        <f t="shared" si="1"/>
        <v>254374465</v>
      </c>
      <c r="U19" s="124"/>
      <c r="V19" s="112">
        <v>18644</v>
      </c>
      <c r="W19" s="124"/>
      <c r="X19" s="112">
        <f>SUM(T19:V19)</f>
        <v>254393109</v>
      </c>
    </row>
    <row r="20" spans="1:24" ht="6" customHeight="1" x14ac:dyDescent="0.25">
      <c r="A20" s="101"/>
      <c r="B20" s="101"/>
      <c r="C20" s="263"/>
      <c r="D20" s="263"/>
      <c r="E20" s="263"/>
      <c r="F20" s="114"/>
      <c r="G20" s="272"/>
      <c r="H20" s="291"/>
      <c r="I20" s="272"/>
      <c r="J20" s="114"/>
      <c r="K20" s="116"/>
      <c r="L20" s="114"/>
      <c r="M20" s="116"/>
      <c r="N20" s="305"/>
      <c r="O20" s="116"/>
      <c r="P20" s="273"/>
      <c r="Q20" s="296"/>
      <c r="R20" s="305"/>
      <c r="S20" s="214"/>
      <c r="T20" s="114"/>
      <c r="U20" s="118"/>
      <c r="V20" s="114"/>
      <c r="W20" s="114"/>
      <c r="X20" s="114"/>
    </row>
    <row r="21" spans="1:24" ht="20.100000000000001" customHeight="1" thickBot="1" x14ac:dyDescent="0.3">
      <c r="A21" s="95" t="s">
        <v>97</v>
      </c>
      <c r="C21" s="263"/>
      <c r="D21" s="263"/>
      <c r="E21" s="263"/>
      <c r="F21" s="125">
        <f>SUM(F14:F20)</f>
        <v>222000000</v>
      </c>
      <c r="G21" s="108"/>
      <c r="H21" s="300">
        <f>SUM(H14:H19)</f>
        <v>0</v>
      </c>
      <c r="I21" s="108"/>
      <c r="J21" s="125">
        <f>SUM(J14:J20)</f>
        <v>20000000</v>
      </c>
      <c r="K21" s="212"/>
      <c r="L21" s="125">
        <f>SUM(L14:L20)</f>
        <v>83305193</v>
      </c>
      <c r="M21" s="213"/>
      <c r="N21" s="300">
        <f>SUM(N14:N19)</f>
        <v>52400000</v>
      </c>
      <c r="O21" s="213"/>
      <c r="P21" s="125">
        <f>SUM(P14:P20)</f>
        <v>-11215432</v>
      </c>
      <c r="Q21" s="296"/>
      <c r="R21" s="300">
        <f>SUM(R14:R19)</f>
        <v>41184568</v>
      </c>
      <c r="S21" s="214"/>
      <c r="T21" s="125">
        <f>SUM(T14:T20)</f>
        <v>366489761</v>
      </c>
      <c r="U21" s="111"/>
      <c r="V21" s="125">
        <f>SUM(V14:V20)</f>
        <v>783107</v>
      </c>
      <c r="W21" s="111"/>
      <c r="X21" s="125">
        <f>SUM(X14:X20)</f>
        <v>367272868</v>
      </c>
    </row>
    <row r="22" spans="1:24" ht="20.100000000000001" customHeight="1" thickTop="1" x14ac:dyDescent="0.25">
      <c r="A22" s="95"/>
      <c r="F22" s="107"/>
      <c r="G22" s="108"/>
      <c r="H22" s="291"/>
      <c r="I22" s="108"/>
      <c r="J22" s="107"/>
      <c r="K22" s="212"/>
      <c r="L22" s="107"/>
      <c r="M22" s="213"/>
      <c r="N22" s="291"/>
      <c r="O22" s="213"/>
      <c r="P22" s="107"/>
      <c r="Q22" s="296"/>
      <c r="R22" s="291"/>
      <c r="S22" s="214"/>
      <c r="T22" s="107"/>
      <c r="U22" s="111"/>
      <c r="V22" s="107"/>
      <c r="W22" s="111"/>
      <c r="X22" s="107"/>
    </row>
    <row r="23" spans="1:24" ht="20.100000000000001" customHeight="1" x14ac:dyDescent="0.25">
      <c r="A23" s="95" t="s">
        <v>188</v>
      </c>
      <c r="B23" s="101"/>
      <c r="C23" s="101"/>
      <c r="D23" s="101"/>
      <c r="E23" s="101"/>
      <c r="F23" s="126">
        <v>222000000</v>
      </c>
      <c r="G23" s="113"/>
      <c r="H23" s="280">
        <v>0</v>
      </c>
      <c r="I23" s="113"/>
      <c r="J23" s="126">
        <v>20000000</v>
      </c>
      <c r="K23" s="113"/>
      <c r="L23" s="126">
        <v>83305193</v>
      </c>
      <c r="M23" s="113"/>
      <c r="N23" s="290">
        <v>52400000</v>
      </c>
      <c r="O23" s="113"/>
      <c r="P23" s="126">
        <v>-11215432</v>
      </c>
      <c r="Q23" s="296"/>
      <c r="R23" s="290">
        <f>SUM(N23:P23)</f>
        <v>41184568</v>
      </c>
      <c r="S23" s="113"/>
      <c r="T23" s="126">
        <f>SUM(F23:P23)</f>
        <v>366489761</v>
      </c>
      <c r="U23" s="113"/>
      <c r="V23" s="126">
        <v>783107</v>
      </c>
      <c r="W23" s="113"/>
      <c r="X23" s="126">
        <f>SUM(T23:V23)</f>
        <v>367272868</v>
      </c>
    </row>
    <row r="24" spans="1:24" ht="20.100000000000001" customHeight="1" x14ac:dyDescent="0.25">
      <c r="A24" s="95"/>
      <c r="B24" s="101" t="s">
        <v>148</v>
      </c>
      <c r="C24" s="101"/>
      <c r="D24" s="221">
        <v>24</v>
      </c>
      <c r="E24" s="101"/>
      <c r="F24" s="126">
        <v>78000000</v>
      </c>
      <c r="G24" s="113"/>
      <c r="H24" s="280">
        <v>1290897469</v>
      </c>
      <c r="I24" s="113"/>
      <c r="J24" s="290">
        <v>0</v>
      </c>
      <c r="K24" s="113"/>
      <c r="L24" s="290">
        <v>0</v>
      </c>
      <c r="M24" s="113"/>
      <c r="N24" s="290">
        <v>0</v>
      </c>
      <c r="O24" s="113"/>
      <c r="P24" s="290">
        <v>0</v>
      </c>
      <c r="Q24" s="296"/>
      <c r="R24" s="290">
        <f t="shared" ref="R24:R27" si="3">SUM(N24:P24)</f>
        <v>0</v>
      </c>
      <c r="S24" s="113"/>
      <c r="T24" s="126">
        <f t="shared" ref="T24:T27" si="4">SUM(F24:P24)</f>
        <v>1368897469</v>
      </c>
      <c r="U24" s="113"/>
      <c r="V24" s="290">
        <v>0</v>
      </c>
      <c r="W24" s="113"/>
      <c r="X24" s="126">
        <f t="shared" ref="X24:X27" si="5">SUM(T24:V24)</f>
        <v>1368897469</v>
      </c>
    </row>
    <row r="25" spans="1:24" ht="20.100000000000001" customHeight="1" x14ac:dyDescent="0.25">
      <c r="A25" s="95"/>
      <c r="B25" s="101" t="s">
        <v>149</v>
      </c>
      <c r="C25" s="101"/>
      <c r="D25" s="101"/>
      <c r="E25" s="101"/>
      <c r="F25" s="290">
        <v>0</v>
      </c>
      <c r="G25" s="113"/>
      <c r="H25" s="290">
        <v>0</v>
      </c>
      <c r="I25" s="113"/>
      <c r="J25" s="290">
        <v>0</v>
      </c>
      <c r="K25" s="113"/>
      <c r="L25" s="290">
        <v>0</v>
      </c>
      <c r="M25" s="113"/>
      <c r="N25" s="290">
        <v>0</v>
      </c>
      <c r="O25" s="113"/>
      <c r="P25" s="290">
        <v>0</v>
      </c>
      <c r="Q25" s="296"/>
      <c r="R25" s="290">
        <f t="shared" si="3"/>
        <v>0</v>
      </c>
      <c r="S25" s="113"/>
      <c r="T25" s="126">
        <f t="shared" si="4"/>
        <v>0</v>
      </c>
      <c r="U25" s="113"/>
      <c r="V25" s="290">
        <v>1852500</v>
      </c>
      <c r="W25" s="113"/>
      <c r="X25" s="126">
        <f>SUM(T25:V25)</f>
        <v>1852500</v>
      </c>
    </row>
    <row r="26" spans="1:24" s="310" customFormat="1" ht="20.100000000000001" customHeight="1" x14ac:dyDescent="0.4">
      <c r="A26" s="304"/>
      <c r="B26" s="42" t="s">
        <v>206</v>
      </c>
      <c r="C26" s="42"/>
      <c r="D26" s="50">
        <v>25</v>
      </c>
      <c r="E26" s="287"/>
      <c r="F26" s="280">
        <v>0</v>
      </c>
      <c r="G26" s="296"/>
      <c r="H26" s="280">
        <v>0</v>
      </c>
      <c r="I26" s="287"/>
      <c r="J26" s="280">
        <v>10000000</v>
      </c>
      <c r="K26" s="287"/>
      <c r="L26" s="280">
        <v>-10000000</v>
      </c>
      <c r="M26" s="296"/>
      <c r="N26" s="280">
        <v>0</v>
      </c>
      <c r="O26" s="296"/>
      <c r="P26" s="280">
        <v>0</v>
      </c>
      <c r="Q26" s="296"/>
      <c r="R26" s="290">
        <f t="shared" si="3"/>
        <v>0</v>
      </c>
      <c r="S26" s="113"/>
      <c r="T26" s="126">
        <f t="shared" si="4"/>
        <v>0</v>
      </c>
      <c r="U26" s="309"/>
      <c r="V26" s="280">
        <v>0</v>
      </c>
      <c r="W26" s="309"/>
      <c r="X26" s="290">
        <f>SUM(T26:V26)</f>
        <v>0</v>
      </c>
    </row>
    <row r="27" spans="1:24" ht="20.100000000000001" customHeight="1" x14ac:dyDescent="0.25">
      <c r="A27" s="83"/>
      <c r="B27" s="101" t="s">
        <v>178</v>
      </c>
      <c r="C27" s="101"/>
      <c r="D27" s="119">
        <v>32</v>
      </c>
      <c r="E27" s="101"/>
      <c r="F27" s="127">
        <v>0</v>
      </c>
      <c r="G27" s="116"/>
      <c r="H27" s="290">
        <v>0</v>
      </c>
      <c r="I27" s="116"/>
      <c r="J27" s="127">
        <v>0</v>
      </c>
      <c r="K27" s="116"/>
      <c r="L27" s="127">
        <v>-149980140</v>
      </c>
      <c r="M27" s="116"/>
      <c r="N27" s="290">
        <v>0</v>
      </c>
      <c r="O27" s="116"/>
      <c r="P27" s="127">
        <v>0</v>
      </c>
      <c r="Q27" s="296"/>
      <c r="R27" s="290">
        <f t="shared" si="3"/>
        <v>0</v>
      </c>
      <c r="S27" s="113"/>
      <c r="T27" s="126">
        <f t="shared" si="4"/>
        <v>-149980140</v>
      </c>
      <c r="U27" s="116"/>
      <c r="V27" s="127">
        <v>0</v>
      </c>
      <c r="W27" s="116"/>
      <c r="X27" s="126">
        <f t="shared" si="5"/>
        <v>-149980140</v>
      </c>
    </row>
    <row r="28" spans="1:24" s="310" customFormat="1" ht="20.100000000000001" customHeight="1" x14ac:dyDescent="0.4">
      <c r="A28" s="288"/>
      <c r="B28" s="42" t="s">
        <v>207</v>
      </c>
      <c r="C28" s="288"/>
      <c r="D28" s="289"/>
      <c r="E28" s="288"/>
      <c r="F28" s="290"/>
      <c r="G28" s="296"/>
      <c r="H28" s="290"/>
      <c r="I28" s="288"/>
      <c r="J28" s="290"/>
      <c r="K28" s="311"/>
      <c r="L28" s="290"/>
      <c r="M28" s="296"/>
      <c r="N28" s="290"/>
      <c r="O28" s="296"/>
      <c r="P28" s="290"/>
      <c r="Q28" s="296"/>
      <c r="R28" s="290"/>
      <c r="S28" s="291"/>
      <c r="T28" s="290"/>
      <c r="U28" s="312"/>
      <c r="V28" s="290"/>
      <c r="W28" s="312"/>
      <c r="X28" s="290"/>
    </row>
    <row r="29" spans="1:24" s="310" customFormat="1" ht="20.100000000000001" customHeight="1" x14ac:dyDescent="0.4">
      <c r="A29" s="288"/>
      <c r="B29" s="42"/>
      <c r="C29" s="288" t="s">
        <v>241</v>
      </c>
      <c r="D29" s="289"/>
      <c r="E29" s="288"/>
      <c r="F29" s="290"/>
      <c r="G29" s="296"/>
      <c r="H29" s="290"/>
      <c r="I29" s="288"/>
      <c r="J29" s="290"/>
      <c r="K29" s="311"/>
      <c r="L29" s="290"/>
      <c r="M29" s="296"/>
      <c r="N29" s="290"/>
      <c r="O29" s="296"/>
      <c r="P29" s="290"/>
      <c r="Q29" s="296"/>
      <c r="R29" s="290"/>
      <c r="S29" s="291"/>
      <c r="T29" s="290"/>
      <c r="U29" s="312"/>
      <c r="V29" s="290"/>
      <c r="W29" s="312"/>
      <c r="X29" s="290"/>
    </row>
    <row r="30" spans="1:24" s="310" customFormat="1" ht="20.100000000000001" customHeight="1" x14ac:dyDescent="0.4">
      <c r="A30" s="288"/>
      <c r="B30" s="42"/>
      <c r="C30" s="331" t="s">
        <v>242</v>
      </c>
      <c r="D30" s="289">
        <v>11.2</v>
      </c>
      <c r="E30" s="288"/>
      <c r="F30" s="290">
        <v>0</v>
      </c>
      <c r="G30" s="296"/>
      <c r="H30" s="290">
        <v>0</v>
      </c>
      <c r="I30" s="288"/>
      <c r="J30" s="290">
        <v>0</v>
      </c>
      <c r="K30" s="311"/>
      <c r="L30" s="290">
        <v>73115920</v>
      </c>
      <c r="M30" s="296"/>
      <c r="N30" s="290">
        <v>-73115920</v>
      </c>
      <c r="O30" s="296"/>
      <c r="P30" s="290">
        <v>0</v>
      </c>
      <c r="Q30" s="296"/>
      <c r="R30" s="290">
        <f t="shared" ref="R30:R31" si="6">SUM(N30:P30)</f>
        <v>-73115920</v>
      </c>
      <c r="S30" s="113"/>
      <c r="T30" s="126">
        <f t="shared" ref="T30:T31" si="7">SUM(F30:P30)</f>
        <v>0</v>
      </c>
      <c r="U30" s="312"/>
      <c r="V30" s="290">
        <v>0</v>
      </c>
      <c r="W30" s="312"/>
      <c r="X30" s="290">
        <f t="shared" ref="X30" si="8">SUM(T30:V30)</f>
        <v>0</v>
      </c>
    </row>
    <row r="31" spans="1:24" ht="20.100000000000001" customHeight="1" x14ac:dyDescent="0.4">
      <c r="B31" s="101" t="s">
        <v>74</v>
      </c>
      <c r="F31" s="301">
        <v>0</v>
      </c>
      <c r="G31" s="121"/>
      <c r="H31" s="301">
        <v>0</v>
      </c>
      <c r="I31" s="121"/>
      <c r="J31" s="128">
        <v>0</v>
      </c>
      <c r="K31" s="116"/>
      <c r="L31" s="129">
        <v>244555400</v>
      </c>
      <c r="M31" s="123"/>
      <c r="N31" s="301">
        <v>20715920</v>
      </c>
      <c r="O31" s="123"/>
      <c r="P31" s="128">
        <v>0</v>
      </c>
      <c r="Q31" s="296"/>
      <c r="R31" s="292">
        <f t="shared" si="6"/>
        <v>20715920</v>
      </c>
      <c r="S31" s="113"/>
      <c r="T31" s="130">
        <f t="shared" si="7"/>
        <v>265271320</v>
      </c>
      <c r="U31" s="124"/>
      <c r="V31" s="130">
        <v>-2182467</v>
      </c>
      <c r="W31" s="124"/>
      <c r="X31" s="130">
        <f>SUM(T31:V31)</f>
        <v>263088853</v>
      </c>
    </row>
    <row r="32" spans="1:24" ht="6" customHeight="1" x14ac:dyDescent="0.25">
      <c r="A32" s="101"/>
      <c r="B32" s="101"/>
      <c r="F32" s="127"/>
      <c r="H32" s="290"/>
      <c r="J32" s="127"/>
      <c r="K32" s="116"/>
      <c r="L32" s="127"/>
      <c r="M32" s="116"/>
      <c r="N32" s="306"/>
      <c r="O32" s="116"/>
      <c r="P32" s="131"/>
      <c r="Q32" s="296"/>
      <c r="R32" s="306"/>
      <c r="T32" s="127"/>
      <c r="U32" s="118"/>
      <c r="V32" s="127"/>
      <c r="W32" s="114"/>
      <c r="X32" s="127"/>
    </row>
    <row r="33" spans="1:24" ht="20.100000000000001" customHeight="1" thickBot="1" x14ac:dyDescent="0.3">
      <c r="A33" s="95" t="s">
        <v>189</v>
      </c>
      <c r="F33" s="132">
        <f>SUM(F23:F32)</f>
        <v>300000000</v>
      </c>
      <c r="G33" s="108"/>
      <c r="H33" s="132">
        <f>SUM(H23:H32)</f>
        <v>1290897469</v>
      </c>
      <c r="I33" s="108"/>
      <c r="J33" s="132">
        <f>SUM(J23:J32)</f>
        <v>30000000</v>
      </c>
      <c r="K33" s="102"/>
      <c r="L33" s="132">
        <f>SUM(L23:L32)</f>
        <v>240996373</v>
      </c>
      <c r="N33" s="307">
        <f>SUM(N23:N31)</f>
        <v>0</v>
      </c>
      <c r="P33" s="132">
        <f>SUM(P23:P32)</f>
        <v>-11215432</v>
      </c>
      <c r="Q33" s="296"/>
      <c r="R33" s="307">
        <f>SUM(R23:R31)</f>
        <v>-11215432</v>
      </c>
      <c r="T33" s="132">
        <f>SUM(T23:T32)</f>
        <v>1850678410</v>
      </c>
      <c r="U33" s="111"/>
      <c r="V33" s="132">
        <f>SUM(V23:V32)</f>
        <v>453140</v>
      </c>
      <c r="W33" s="111"/>
      <c r="X33" s="132">
        <f>SUM(X23:X32)</f>
        <v>1851131550</v>
      </c>
    </row>
    <row r="34" spans="1:24" ht="20.100000000000001" customHeight="1" thickTop="1" x14ac:dyDescent="0.25">
      <c r="A34" s="95"/>
      <c r="F34" s="107"/>
      <c r="G34" s="108"/>
      <c r="H34" s="291"/>
      <c r="I34" s="108"/>
      <c r="J34" s="107"/>
      <c r="K34" s="212"/>
      <c r="L34" s="107"/>
      <c r="M34" s="213"/>
      <c r="N34" s="291"/>
      <c r="O34" s="213"/>
      <c r="P34" s="107"/>
      <c r="Q34" s="296"/>
      <c r="R34" s="291"/>
      <c r="S34" s="214"/>
      <c r="T34" s="107"/>
      <c r="U34" s="111"/>
      <c r="V34" s="107"/>
      <c r="W34" s="111"/>
      <c r="X34" s="107"/>
    </row>
    <row r="35" spans="1:24" ht="20.100000000000001" customHeight="1" x14ac:dyDescent="0.25">
      <c r="A35" s="95"/>
      <c r="F35" s="107"/>
      <c r="G35" s="108"/>
      <c r="H35" s="291"/>
      <c r="I35" s="108"/>
      <c r="J35" s="107"/>
      <c r="K35" s="212"/>
      <c r="L35" s="107"/>
      <c r="M35" s="213"/>
      <c r="N35" s="291"/>
      <c r="O35" s="213"/>
      <c r="P35" s="107"/>
      <c r="Q35" s="296"/>
      <c r="R35" s="291"/>
      <c r="S35" s="214"/>
      <c r="T35" s="107"/>
      <c r="U35" s="111"/>
      <c r="V35" s="107"/>
      <c r="W35" s="111"/>
      <c r="X35" s="107"/>
    </row>
    <row r="36" spans="1:24" ht="20.100000000000001" customHeight="1" x14ac:dyDescent="0.25">
      <c r="A36" s="95"/>
      <c r="F36" s="107"/>
      <c r="G36" s="108"/>
      <c r="H36" s="291"/>
      <c r="I36" s="108"/>
      <c r="J36" s="107"/>
      <c r="K36" s="212"/>
      <c r="L36" s="107"/>
      <c r="M36" s="213"/>
      <c r="N36" s="291"/>
      <c r="O36" s="213"/>
      <c r="P36" s="107"/>
      <c r="Q36" s="296"/>
      <c r="R36" s="291"/>
      <c r="S36" s="214"/>
      <c r="T36" s="107"/>
      <c r="U36" s="111"/>
      <c r="V36" s="107"/>
      <c r="W36" s="111"/>
      <c r="X36" s="107"/>
    </row>
    <row r="37" spans="1:24" s="42" customFormat="1" ht="20.100000000000001" customHeight="1" x14ac:dyDescent="0.25">
      <c r="A37" s="367" t="s">
        <v>28</v>
      </c>
      <c r="B37" s="367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</row>
    <row r="38" spans="1:24" s="42" customFormat="1" ht="20.100000000000001" customHeight="1" x14ac:dyDescent="0.25">
      <c r="A38" s="364"/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</row>
    <row r="39" spans="1:24" ht="21.95" customHeight="1" x14ac:dyDescent="0.25">
      <c r="A39" s="225" t="s">
        <v>165</v>
      </c>
      <c r="B39" s="134"/>
      <c r="C39" s="134"/>
      <c r="D39" s="134"/>
      <c r="E39" s="134"/>
      <c r="F39" s="135"/>
      <c r="G39" s="136"/>
      <c r="H39" s="302"/>
      <c r="I39" s="136"/>
      <c r="J39" s="120"/>
      <c r="K39" s="137"/>
      <c r="L39" s="120"/>
      <c r="M39" s="137"/>
      <c r="N39" s="302"/>
      <c r="O39" s="137"/>
      <c r="P39" s="120"/>
      <c r="Q39" s="329"/>
      <c r="R39" s="330"/>
      <c r="S39" s="120"/>
      <c r="T39" s="120"/>
      <c r="U39" s="134"/>
      <c r="V39" s="138"/>
      <c r="W39" s="134"/>
      <c r="X39" s="138"/>
    </row>
  </sheetData>
  <mergeCells count="6">
    <mergeCell ref="A37:X37"/>
    <mergeCell ref="F5:X5"/>
    <mergeCell ref="F6:T6"/>
    <mergeCell ref="J7:L7"/>
    <mergeCell ref="F7:H7"/>
    <mergeCell ref="N7:R7"/>
  </mergeCells>
  <pageMargins left="0.3" right="0.3" top="0.5" bottom="0.6" header="0.49" footer="0.4"/>
  <pageSetup paperSize="9" scale="72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8CBAF-FE2B-416C-B47F-CC2E016041A2}">
  <sheetPr>
    <tabColor rgb="FF7030A0"/>
  </sheetPr>
  <dimension ref="A1:P33"/>
  <sheetViews>
    <sheetView topLeftCell="A7" zoomScale="85" zoomScaleNormal="85" zoomScaleSheetLayoutView="100" workbookViewId="0">
      <selection activeCell="T17" sqref="T17"/>
    </sheetView>
  </sheetViews>
  <sheetFormatPr defaultColWidth="9" defaultRowHeight="21.6" customHeight="1" x14ac:dyDescent="0.25"/>
  <cols>
    <col min="1" max="2" width="1.42578125" style="42" customWidth="1"/>
    <col min="3" max="3" width="39.85546875" style="42" customWidth="1"/>
    <col min="4" max="4" width="8.28515625" style="42" customWidth="1"/>
    <col min="5" max="5" width="0.85546875" style="42" customWidth="1"/>
    <col min="6" max="6" width="12.7109375" style="68" customWidth="1"/>
    <col min="7" max="7" width="0.7109375" style="288" customWidth="1"/>
    <col min="8" max="8" width="12.42578125" style="288" customWidth="1"/>
    <col min="9" max="9" width="0.85546875" style="157" customWidth="1"/>
    <col min="10" max="10" width="16.7109375" style="78" customWidth="1"/>
    <col min="11" max="11" width="0.85546875" style="79" customWidth="1"/>
    <col min="12" max="12" width="13.7109375" style="78" customWidth="1"/>
    <col min="13" max="13" width="0.85546875" style="157" customWidth="1"/>
    <col min="14" max="14" width="28.28515625" style="78" bestFit="1" customWidth="1"/>
    <col min="15" max="15" width="0.85546875" style="157" customWidth="1"/>
    <col min="16" max="16" width="12.7109375" style="78" customWidth="1"/>
    <col min="17" max="16384" width="9" style="42"/>
  </cols>
  <sheetData>
    <row r="1" spans="1:16" s="37" customFormat="1" ht="21.6" customHeight="1" x14ac:dyDescent="0.25">
      <c r="A1" s="37" t="s">
        <v>139</v>
      </c>
      <c r="F1" s="39"/>
      <c r="G1" s="313"/>
      <c r="H1" s="313"/>
      <c r="I1" s="139"/>
      <c r="J1" s="40"/>
      <c r="K1" s="140"/>
      <c r="L1" s="40"/>
      <c r="M1" s="139"/>
      <c r="N1" s="40"/>
      <c r="O1" s="139"/>
      <c r="P1" s="40"/>
    </row>
    <row r="2" spans="1:16" s="37" customFormat="1" ht="21.6" customHeight="1" x14ac:dyDescent="0.25">
      <c r="A2" s="37" t="s">
        <v>98</v>
      </c>
      <c r="F2" s="39"/>
      <c r="G2" s="313"/>
      <c r="H2" s="313"/>
      <c r="I2" s="139"/>
      <c r="J2" s="40"/>
      <c r="K2" s="140"/>
      <c r="L2" s="40"/>
      <c r="M2" s="139"/>
      <c r="N2" s="40"/>
      <c r="O2" s="139"/>
      <c r="P2" s="40"/>
    </row>
    <row r="3" spans="1:16" s="37" customFormat="1" ht="21.6" customHeight="1" x14ac:dyDescent="0.25">
      <c r="A3" s="43" t="s">
        <v>187</v>
      </c>
      <c r="B3" s="44"/>
      <c r="C3" s="44"/>
      <c r="D3" s="44"/>
      <c r="E3" s="44"/>
      <c r="F3" s="46"/>
      <c r="G3" s="314"/>
      <c r="H3" s="314"/>
      <c r="I3" s="141"/>
      <c r="J3" s="47"/>
      <c r="K3" s="142"/>
      <c r="L3" s="47"/>
      <c r="M3" s="141"/>
      <c r="N3" s="47"/>
      <c r="O3" s="141"/>
      <c r="P3" s="47"/>
    </row>
    <row r="4" spans="1:16" s="37" customFormat="1" ht="20.100000000000001" customHeight="1" x14ac:dyDescent="0.25">
      <c r="F4" s="39"/>
      <c r="G4" s="313"/>
      <c r="H4" s="313"/>
      <c r="I4" s="139"/>
      <c r="J4" s="40"/>
      <c r="K4" s="140"/>
      <c r="L4" s="40"/>
      <c r="M4" s="139"/>
      <c r="N4" s="40"/>
      <c r="O4" s="139"/>
      <c r="P4" s="40"/>
    </row>
    <row r="5" spans="1:16" s="37" customFormat="1" ht="20.100000000000001" customHeight="1" x14ac:dyDescent="0.25">
      <c r="A5" s="1"/>
      <c r="B5" s="1"/>
      <c r="C5" s="1"/>
      <c r="D5" s="1"/>
      <c r="E5" s="1"/>
      <c r="F5" s="368" t="s">
        <v>2</v>
      </c>
      <c r="G5" s="368"/>
      <c r="H5" s="368"/>
      <c r="I5" s="368"/>
      <c r="J5" s="368"/>
      <c r="K5" s="368"/>
      <c r="L5" s="368"/>
      <c r="M5" s="368"/>
      <c r="N5" s="368"/>
      <c r="O5" s="368"/>
      <c r="P5" s="368"/>
    </row>
    <row r="6" spans="1:16" s="37" customFormat="1" ht="20.100000000000001" customHeight="1" x14ac:dyDescent="0.25">
      <c r="A6" s="11"/>
      <c r="B6" s="11"/>
      <c r="C6" s="11"/>
      <c r="D6" s="11"/>
      <c r="E6" s="11"/>
      <c r="F6" s="374" t="s">
        <v>199</v>
      </c>
      <c r="G6" s="375"/>
      <c r="H6" s="375"/>
      <c r="I6" s="143"/>
      <c r="J6" s="373" t="s">
        <v>54</v>
      </c>
      <c r="K6" s="373"/>
      <c r="L6" s="373"/>
      <c r="M6" s="143"/>
      <c r="N6" s="295" t="s">
        <v>57</v>
      </c>
      <c r="O6" s="143"/>
      <c r="P6" s="14"/>
    </row>
    <row r="7" spans="1:16" s="37" customFormat="1" ht="20.100000000000001" customHeight="1" x14ac:dyDescent="0.25">
      <c r="A7" s="11"/>
      <c r="B7" s="11"/>
      <c r="C7" s="11"/>
      <c r="D7" s="11"/>
      <c r="E7" s="11"/>
      <c r="F7" s="318"/>
      <c r="G7" s="319"/>
      <c r="H7" s="319"/>
      <c r="I7" s="143"/>
      <c r="J7" s="320"/>
      <c r="K7" s="317"/>
      <c r="L7" s="317"/>
      <c r="M7" s="143"/>
      <c r="N7" s="296" t="s">
        <v>200</v>
      </c>
      <c r="O7" s="143"/>
      <c r="P7" s="14"/>
    </row>
    <row r="8" spans="1:16" s="37" customFormat="1" ht="20.100000000000001" customHeight="1" x14ac:dyDescent="0.25">
      <c r="A8" s="11"/>
      <c r="B8" s="11"/>
      <c r="C8" s="11"/>
      <c r="D8" s="11"/>
      <c r="E8" s="11"/>
      <c r="F8" s="318"/>
      <c r="G8" s="319"/>
      <c r="H8" s="319"/>
      <c r="I8" s="143"/>
      <c r="J8" s="317"/>
      <c r="K8" s="317"/>
      <c r="L8" s="317"/>
      <c r="M8" s="143"/>
      <c r="N8" s="296" t="s">
        <v>201</v>
      </c>
      <c r="O8" s="143"/>
      <c r="P8" s="14"/>
    </row>
    <row r="9" spans="1:16" ht="20.100000000000001" customHeight="1" x14ac:dyDescent="0.25">
      <c r="A9" s="1"/>
      <c r="B9" s="1"/>
      <c r="C9" s="274"/>
      <c r="D9" s="274"/>
      <c r="E9" s="274"/>
      <c r="F9" s="259" t="s">
        <v>87</v>
      </c>
      <c r="G9" s="315"/>
      <c r="H9" s="297" t="s">
        <v>197</v>
      </c>
      <c r="I9" s="275"/>
      <c r="J9" s="321" t="s">
        <v>84</v>
      </c>
      <c r="K9" s="276"/>
      <c r="L9" s="233"/>
      <c r="M9" s="275"/>
      <c r="N9" s="296" t="s">
        <v>202</v>
      </c>
      <c r="O9" s="275"/>
      <c r="P9" s="233" t="s">
        <v>86</v>
      </c>
    </row>
    <row r="10" spans="1:16" ht="20.100000000000001" customHeight="1" x14ac:dyDescent="0.25">
      <c r="A10" s="1"/>
      <c r="B10" s="1"/>
      <c r="C10" s="274"/>
      <c r="D10" s="274"/>
      <c r="E10" s="274"/>
      <c r="F10" s="259" t="s">
        <v>91</v>
      </c>
      <c r="G10" s="315"/>
      <c r="H10" s="297" t="s">
        <v>198</v>
      </c>
      <c r="I10" s="275"/>
      <c r="J10" s="277" t="s">
        <v>99</v>
      </c>
      <c r="K10" s="276"/>
      <c r="L10" s="233" t="s">
        <v>56</v>
      </c>
      <c r="M10" s="275"/>
      <c r="N10" s="296" t="s">
        <v>203</v>
      </c>
      <c r="O10" s="275"/>
      <c r="P10" s="233" t="s">
        <v>95</v>
      </c>
    </row>
    <row r="11" spans="1:16" ht="20.100000000000001" customHeight="1" x14ac:dyDescent="0.25">
      <c r="A11" s="1"/>
      <c r="B11" s="1"/>
      <c r="C11" s="274"/>
      <c r="D11" s="265" t="s">
        <v>4</v>
      </c>
      <c r="E11" s="274"/>
      <c r="F11" s="251" t="s">
        <v>5</v>
      </c>
      <c r="G11" s="313"/>
      <c r="H11" s="298" t="s">
        <v>5</v>
      </c>
      <c r="I11" s="276"/>
      <c r="J11" s="251" t="s">
        <v>5</v>
      </c>
      <c r="K11" s="276"/>
      <c r="L11" s="251" t="s">
        <v>5</v>
      </c>
      <c r="M11" s="276"/>
      <c r="N11" s="298" t="s">
        <v>5</v>
      </c>
      <c r="O11" s="276"/>
      <c r="P11" s="251" t="s">
        <v>5</v>
      </c>
    </row>
    <row r="12" spans="1:16" ht="6" customHeight="1" x14ac:dyDescent="0.25">
      <c r="A12" s="11"/>
      <c r="B12" s="11"/>
      <c r="C12" s="242"/>
      <c r="D12" s="278"/>
      <c r="E12" s="242"/>
      <c r="F12" s="233"/>
      <c r="G12" s="313"/>
      <c r="H12" s="297"/>
      <c r="I12" s="276"/>
      <c r="J12" s="233"/>
      <c r="K12" s="276"/>
      <c r="L12" s="233"/>
      <c r="M12" s="276"/>
      <c r="N12" s="233"/>
      <c r="O12" s="276"/>
      <c r="P12" s="233"/>
    </row>
    <row r="13" spans="1:16" ht="20.100000000000001" customHeight="1" x14ac:dyDescent="0.25">
      <c r="A13" s="1" t="s">
        <v>96</v>
      </c>
      <c r="B13" s="11"/>
      <c r="C13" s="279"/>
      <c r="D13" s="242"/>
      <c r="E13" s="242"/>
      <c r="F13" s="145">
        <v>200000000</v>
      </c>
      <c r="G13" s="297"/>
      <c r="H13" s="291">
        <v>0</v>
      </c>
      <c r="I13" s="146"/>
      <c r="J13" s="145">
        <v>20000000</v>
      </c>
      <c r="K13" s="146"/>
      <c r="L13" s="145">
        <v>377193638</v>
      </c>
      <c r="M13" s="146"/>
      <c r="N13" s="291">
        <v>0</v>
      </c>
      <c r="O13" s="146"/>
      <c r="P13" s="145">
        <f>SUM(F13:N13)</f>
        <v>597193638</v>
      </c>
    </row>
    <row r="14" spans="1:16" ht="20.100000000000001" customHeight="1" x14ac:dyDescent="0.25">
      <c r="B14" s="101" t="s">
        <v>148</v>
      </c>
      <c r="C14" s="242"/>
      <c r="D14" s="241">
        <v>24</v>
      </c>
      <c r="E14" s="242"/>
      <c r="F14" s="145">
        <v>22000000</v>
      </c>
      <c r="G14" s="297"/>
      <c r="H14" s="291">
        <v>0</v>
      </c>
      <c r="I14" s="146"/>
      <c r="J14" s="145">
        <v>0</v>
      </c>
      <c r="K14" s="146"/>
      <c r="L14" s="145">
        <v>0</v>
      </c>
      <c r="M14" s="146"/>
      <c r="N14" s="291">
        <v>0</v>
      </c>
      <c r="O14" s="146"/>
      <c r="P14" s="145">
        <f t="shared" ref="P14:P16" si="0">SUM(F14:N14)</f>
        <v>22000000</v>
      </c>
    </row>
    <row r="15" spans="1:16" ht="20.100000000000001" customHeight="1" x14ac:dyDescent="0.25">
      <c r="B15" s="101" t="s">
        <v>100</v>
      </c>
      <c r="C15" s="242"/>
      <c r="D15" s="241">
        <v>32</v>
      </c>
      <c r="E15" s="242"/>
      <c r="F15" s="145">
        <v>0</v>
      </c>
      <c r="G15" s="311"/>
      <c r="H15" s="291">
        <v>0</v>
      </c>
      <c r="I15" s="146"/>
      <c r="J15" s="145">
        <v>0</v>
      </c>
      <c r="K15" s="146"/>
      <c r="L15" s="145">
        <v>-557220000</v>
      </c>
      <c r="M15" s="146"/>
      <c r="N15" s="291">
        <v>0</v>
      </c>
      <c r="O15" s="146"/>
      <c r="P15" s="145">
        <f t="shared" si="0"/>
        <v>-557220000</v>
      </c>
    </row>
    <row r="16" spans="1:16" ht="20.100000000000001" customHeight="1" x14ac:dyDescent="0.25">
      <c r="B16" s="11" t="s">
        <v>74</v>
      </c>
      <c r="C16" s="242"/>
      <c r="D16" s="242"/>
      <c r="E16" s="242"/>
      <c r="F16" s="147">
        <v>0</v>
      </c>
      <c r="G16" s="311"/>
      <c r="H16" s="299">
        <v>0</v>
      </c>
      <c r="I16" s="146"/>
      <c r="J16" s="147">
        <v>0</v>
      </c>
      <c r="K16" s="146"/>
      <c r="L16" s="147">
        <v>249688225</v>
      </c>
      <c r="M16" s="146"/>
      <c r="N16" s="299">
        <v>52400000</v>
      </c>
      <c r="O16" s="146"/>
      <c r="P16" s="147">
        <f t="shared" si="0"/>
        <v>302088225</v>
      </c>
    </row>
    <row r="17" spans="1:16" ht="6" customHeight="1" x14ac:dyDescent="0.25">
      <c r="A17" s="1"/>
      <c r="B17" s="11"/>
      <c r="C17" s="242"/>
      <c r="D17" s="242"/>
      <c r="E17" s="242"/>
      <c r="F17" s="66"/>
      <c r="G17" s="311"/>
      <c r="H17" s="311"/>
      <c r="I17" s="148"/>
      <c r="J17" s="66"/>
      <c r="K17" s="148"/>
      <c r="L17" s="66"/>
      <c r="M17" s="148"/>
      <c r="N17" s="291"/>
      <c r="O17" s="148"/>
      <c r="P17" s="66"/>
    </row>
    <row r="18" spans="1:16" ht="20.100000000000001" customHeight="1" thickBot="1" x14ac:dyDescent="0.3">
      <c r="A18" s="1" t="s">
        <v>97</v>
      </c>
      <c r="B18" s="11"/>
      <c r="C18" s="242"/>
      <c r="D18" s="242"/>
      <c r="E18" s="242"/>
      <c r="F18" s="149">
        <f>SUM(F13:F17)</f>
        <v>222000000</v>
      </c>
      <c r="G18" s="311"/>
      <c r="H18" s="300">
        <f>SUM(H13:H17)</f>
        <v>0</v>
      </c>
      <c r="I18" s="146"/>
      <c r="J18" s="149">
        <f>SUM(J13:J17)</f>
        <v>20000000</v>
      </c>
      <c r="K18" s="146"/>
      <c r="L18" s="149">
        <f>SUM(L13:L17)</f>
        <v>69661863</v>
      </c>
      <c r="M18" s="146"/>
      <c r="N18" s="300">
        <f>SUM(N12:N17)</f>
        <v>52400000</v>
      </c>
      <c r="O18" s="146"/>
      <c r="P18" s="149">
        <f>SUM(P13:P16)</f>
        <v>364061863</v>
      </c>
    </row>
    <row r="19" spans="1:16" ht="8.1" customHeight="1" thickTop="1" x14ac:dyDescent="0.25">
      <c r="A19" s="1"/>
      <c r="B19" s="11"/>
      <c r="C19" s="242"/>
      <c r="D19" s="242"/>
      <c r="E19" s="242"/>
      <c r="F19" s="145"/>
      <c r="G19" s="311"/>
      <c r="H19" s="311"/>
      <c r="I19" s="146"/>
      <c r="J19" s="145"/>
      <c r="K19" s="146"/>
      <c r="L19" s="145"/>
      <c r="M19" s="146"/>
      <c r="N19" s="145"/>
      <c r="O19" s="146"/>
      <c r="P19" s="145"/>
    </row>
    <row r="20" spans="1:16" ht="20.100000000000001" customHeight="1" x14ac:dyDescent="0.25">
      <c r="A20" s="1" t="s">
        <v>188</v>
      </c>
      <c r="B20" s="11"/>
      <c r="C20" s="144"/>
      <c r="D20" s="11"/>
      <c r="E20" s="11"/>
      <c r="F20" s="150">
        <v>222000000</v>
      </c>
      <c r="G20" s="311"/>
      <c r="H20" s="150">
        <v>0</v>
      </c>
      <c r="I20" s="146"/>
      <c r="J20" s="150">
        <v>20000000</v>
      </c>
      <c r="K20" s="146"/>
      <c r="L20" s="150">
        <v>69661863</v>
      </c>
      <c r="M20" s="146"/>
      <c r="N20" s="150">
        <v>52400000</v>
      </c>
      <c r="O20" s="146"/>
      <c r="P20" s="150">
        <f>SUM(F20:N20)</f>
        <v>364061863</v>
      </c>
    </row>
    <row r="21" spans="1:16" ht="20.100000000000001" customHeight="1" x14ac:dyDescent="0.25">
      <c r="B21" s="101" t="s">
        <v>148</v>
      </c>
      <c r="C21" s="11"/>
      <c r="D21" s="360">
        <v>24</v>
      </c>
      <c r="E21" s="11"/>
      <c r="F21" s="150">
        <v>78000000</v>
      </c>
      <c r="G21" s="311"/>
      <c r="H21" s="280">
        <v>1290897469</v>
      </c>
      <c r="I21" s="146"/>
      <c r="J21" s="150">
        <v>0</v>
      </c>
      <c r="K21" s="146"/>
      <c r="L21" s="150">
        <v>0</v>
      </c>
      <c r="M21" s="146"/>
      <c r="N21" s="150">
        <v>0</v>
      </c>
      <c r="O21" s="146"/>
      <c r="P21" s="150">
        <f>SUM(F21:N21)</f>
        <v>1368897469</v>
      </c>
    </row>
    <row r="22" spans="1:16" s="322" customFormat="1" ht="20.45" customHeight="1" x14ac:dyDescent="0.25">
      <c r="A22" s="304"/>
      <c r="B22" s="42" t="s">
        <v>206</v>
      </c>
      <c r="C22" s="42"/>
      <c r="D22" s="50">
        <v>25</v>
      </c>
      <c r="E22" s="42"/>
      <c r="F22" s="280">
        <v>0</v>
      </c>
      <c r="G22" s="311"/>
      <c r="H22" s="280">
        <v>0</v>
      </c>
      <c r="I22" s="311"/>
      <c r="J22" s="290">
        <v>10000000</v>
      </c>
      <c r="K22" s="311"/>
      <c r="L22" s="290">
        <v>-10000000</v>
      </c>
      <c r="M22" s="311"/>
      <c r="N22" s="290">
        <v>0</v>
      </c>
      <c r="O22" s="311"/>
      <c r="P22" s="150">
        <f t="shared" ref="P22:P26" si="1">SUM(F22:N22)</f>
        <v>0</v>
      </c>
    </row>
    <row r="23" spans="1:16" ht="20.100000000000001" customHeight="1" x14ac:dyDescent="0.25">
      <c r="B23" s="101" t="s">
        <v>100</v>
      </c>
      <c r="C23" s="11"/>
      <c r="D23" s="360">
        <v>32</v>
      </c>
      <c r="E23" s="11"/>
      <c r="F23" s="150">
        <v>0</v>
      </c>
      <c r="G23" s="311"/>
      <c r="H23" s="290">
        <v>0</v>
      </c>
      <c r="I23" s="146"/>
      <c r="J23" s="150">
        <v>0</v>
      </c>
      <c r="K23" s="146"/>
      <c r="L23" s="150">
        <v>-149980140</v>
      </c>
      <c r="M23" s="146"/>
      <c r="N23" s="150">
        <v>0</v>
      </c>
      <c r="O23" s="146"/>
      <c r="P23" s="150">
        <f t="shared" si="1"/>
        <v>-149980140</v>
      </c>
    </row>
    <row r="24" spans="1:16" s="322" customFormat="1" ht="20.45" customHeight="1" x14ac:dyDescent="0.25">
      <c r="A24" s="288"/>
      <c r="B24" s="288" t="s">
        <v>207</v>
      </c>
      <c r="C24" s="288"/>
      <c r="D24" s="323"/>
      <c r="E24" s="288"/>
      <c r="F24" s="290"/>
      <c r="G24" s="311"/>
      <c r="H24" s="290"/>
      <c r="I24" s="311"/>
      <c r="J24" s="290"/>
      <c r="K24" s="311"/>
      <c r="L24" s="290"/>
      <c r="M24" s="311"/>
      <c r="N24" s="290"/>
      <c r="O24" s="311"/>
      <c r="P24" s="290"/>
    </row>
    <row r="25" spans="1:16" s="322" customFormat="1" ht="20.45" customHeight="1" x14ac:dyDescent="0.25">
      <c r="A25" s="288"/>
      <c r="B25" s="288"/>
      <c r="C25" s="288" t="s">
        <v>208</v>
      </c>
      <c r="D25" s="323">
        <v>11.2</v>
      </c>
      <c r="E25" s="288"/>
      <c r="F25" s="290">
        <v>0</v>
      </c>
      <c r="G25" s="311"/>
      <c r="H25" s="290">
        <v>0</v>
      </c>
      <c r="I25" s="311"/>
      <c r="J25" s="290">
        <v>0</v>
      </c>
      <c r="K25" s="311"/>
      <c r="L25" s="290">
        <v>73115920</v>
      </c>
      <c r="M25" s="311"/>
      <c r="N25" s="290">
        <v>-73115920</v>
      </c>
      <c r="O25" s="311"/>
      <c r="P25" s="150">
        <f t="shared" si="1"/>
        <v>0</v>
      </c>
    </row>
    <row r="26" spans="1:16" ht="20.100000000000001" customHeight="1" x14ac:dyDescent="0.25">
      <c r="B26" s="11" t="s">
        <v>74</v>
      </c>
      <c r="C26" s="11"/>
      <c r="D26" s="11"/>
      <c r="E26" s="11"/>
      <c r="F26" s="151">
        <v>0</v>
      </c>
      <c r="G26" s="311"/>
      <c r="H26" s="292">
        <v>0</v>
      </c>
      <c r="I26" s="146"/>
      <c r="J26" s="151">
        <v>0</v>
      </c>
      <c r="K26" s="146"/>
      <c r="L26" s="151">
        <v>253354498</v>
      </c>
      <c r="M26" s="146"/>
      <c r="N26" s="151">
        <v>20715920</v>
      </c>
      <c r="O26" s="146"/>
      <c r="P26" s="151">
        <f t="shared" si="1"/>
        <v>274070418</v>
      </c>
    </row>
    <row r="27" spans="1:16" ht="6" customHeight="1" x14ac:dyDescent="0.25">
      <c r="A27" s="1"/>
      <c r="B27" s="11"/>
      <c r="C27" s="11"/>
      <c r="D27" s="11"/>
      <c r="E27" s="11"/>
      <c r="F27" s="65"/>
      <c r="G27" s="311"/>
      <c r="H27" s="290"/>
      <c r="I27" s="148"/>
      <c r="J27" s="65"/>
      <c r="K27" s="148"/>
      <c r="L27" s="65"/>
      <c r="M27" s="148"/>
      <c r="N27" s="65"/>
      <c r="O27" s="148"/>
      <c r="P27" s="65"/>
    </row>
    <row r="28" spans="1:16" ht="20.100000000000001" customHeight="1" thickBot="1" x14ac:dyDescent="0.3">
      <c r="A28" s="1" t="s">
        <v>189</v>
      </c>
      <c r="B28" s="11"/>
      <c r="C28" s="11"/>
      <c r="D28" s="11"/>
      <c r="E28" s="11"/>
      <c r="F28" s="152">
        <f>SUM(F20:F27)</f>
        <v>300000000</v>
      </c>
      <c r="G28" s="311"/>
      <c r="H28" s="316">
        <f>SUM(H20:H26)</f>
        <v>1290897469</v>
      </c>
      <c r="I28" s="146"/>
      <c r="J28" s="152">
        <f>SUM(J20:J27)</f>
        <v>30000000</v>
      </c>
      <c r="K28" s="146"/>
      <c r="L28" s="152">
        <f>SUM(L20:L27)</f>
        <v>236152141</v>
      </c>
      <c r="M28" s="146"/>
      <c r="N28" s="152">
        <f>SUM(N20:N27)</f>
        <v>0</v>
      </c>
      <c r="O28" s="146"/>
      <c r="P28" s="152">
        <f>SUM(P20:P27)</f>
        <v>1857049610</v>
      </c>
    </row>
    <row r="29" spans="1:16" ht="20.100000000000001" customHeight="1" thickTop="1" x14ac:dyDescent="0.25">
      <c r="A29" s="1"/>
      <c r="B29" s="11"/>
      <c r="C29" s="11"/>
      <c r="D29" s="11"/>
      <c r="E29" s="11"/>
      <c r="F29" s="145"/>
      <c r="G29" s="311"/>
      <c r="H29" s="311"/>
      <c r="I29" s="146"/>
      <c r="J29" s="145"/>
      <c r="K29" s="146"/>
      <c r="L29" s="145"/>
      <c r="M29" s="146"/>
      <c r="N29" s="145"/>
      <c r="O29" s="146"/>
      <c r="P29" s="145"/>
    </row>
    <row r="30" spans="1:16" ht="8.25" customHeight="1" x14ac:dyDescent="0.25">
      <c r="A30" s="1"/>
      <c r="B30" s="11"/>
      <c r="C30" s="11"/>
      <c r="D30" s="11"/>
      <c r="E30" s="11"/>
      <c r="F30" s="145"/>
      <c r="G30" s="311"/>
      <c r="H30" s="311"/>
      <c r="I30" s="146"/>
      <c r="J30" s="145"/>
      <c r="K30" s="146"/>
      <c r="L30" s="145"/>
      <c r="M30" s="146"/>
      <c r="N30" s="145"/>
      <c r="O30" s="146"/>
      <c r="P30" s="145"/>
    </row>
    <row r="31" spans="1:16" ht="20.100000000000001" customHeight="1" x14ac:dyDescent="0.25">
      <c r="A31" s="367" t="s">
        <v>28</v>
      </c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</row>
    <row r="32" spans="1:16" ht="9" customHeight="1" x14ac:dyDescent="0.25">
      <c r="A32" s="360"/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</row>
    <row r="33" spans="1:16" ht="21.95" customHeight="1" x14ac:dyDescent="0.25">
      <c r="A33" s="225" t="s">
        <v>165</v>
      </c>
      <c r="B33" s="72"/>
      <c r="C33" s="72"/>
      <c r="D33" s="72"/>
      <c r="E33" s="72"/>
      <c r="F33" s="153"/>
      <c r="G33" s="302"/>
      <c r="H33" s="302"/>
      <c r="I33" s="154"/>
      <c r="J33" s="155"/>
      <c r="K33" s="156"/>
      <c r="L33" s="155"/>
      <c r="M33" s="154"/>
      <c r="N33" s="155"/>
      <c r="O33" s="154"/>
      <c r="P33" s="155"/>
    </row>
  </sheetData>
  <mergeCells count="4">
    <mergeCell ref="F5:P5"/>
    <mergeCell ref="J6:L6"/>
    <mergeCell ref="F6:H6"/>
    <mergeCell ref="A31:P31"/>
  </mergeCells>
  <pageMargins left="0.5" right="0.5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42B1D-F0E6-442D-ADE2-45E9C7CAA1AF}">
  <dimension ref="A1:K190"/>
  <sheetViews>
    <sheetView tabSelected="1" topLeftCell="A164" zoomScale="85" zoomScaleNormal="85" zoomScaleSheetLayoutView="100" workbookViewId="0">
      <selection activeCell="P169" sqref="P169"/>
    </sheetView>
  </sheetViews>
  <sheetFormatPr defaultColWidth="0.42578125" defaultRowHeight="21.75" customHeight="1" x14ac:dyDescent="0.25"/>
  <cols>
    <col min="1" max="1" width="1.42578125" style="207" customWidth="1"/>
    <col min="2" max="2" width="40.140625" style="207" customWidth="1"/>
    <col min="3" max="3" width="7.42578125" style="207" customWidth="1"/>
    <col min="4" max="4" width="0.85546875" style="207" customWidth="1"/>
    <col min="5" max="5" width="11.7109375" style="208" customWidth="1"/>
    <col min="6" max="6" width="0.85546875" style="209" customWidth="1"/>
    <col min="7" max="7" width="11.7109375" style="208" customWidth="1"/>
    <col min="8" max="8" width="0.85546875" style="209" customWidth="1"/>
    <col min="9" max="9" width="11.7109375" style="210" customWidth="1"/>
    <col min="10" max="10" width="0.85546875" style="209" customWidth="1"/>
    <col min="11" max="11" width="11.7109375" style="210" customWidth="1"/>
    <col min="12" max="191" width="8" style="207" customWidth="1"/>
    <col min="192" max="16384" width="0.42578125" style="207"/>
  </cols>
  <sheetData>
    <row r="1" spans="1:11" s="56" customFormat="1" ht="21.75" customHeight="1" x14ac:dyDescent="0.25">
      <c r="A1" s="158" t="s">
        <v>139</v>
      </c>
      <c r="E1" s="159"/>
      <c r="F1" s="55"/>
      <c r="G1" s="159"/>
      <c r="H1" s="55"/>
      <c r="I1" s="160"/>
      <c r="J1" s="55"/>
      <c r="K1" s="160"/>
    </row>
    <row r="2" spans="1:11" s="56" customFormat="1" ht="21.75" customHeight="1" x14ac:dyDescent="0.25">
      <c r="A2" s="161" t="s">
        <v>102</v>
      </c>
      <c r="B2" s="162"/>
      <c r="C2" s="162"/>
      <c r="E2" s="159"/>
      <c r="F2" s="55"/>
      <c r="G2" s="159"/>
      <c r="H2" s="55"/>
      <c r="I2" s="163"/>
      <c r="J2" s="55"/>
      <c r="K2" s="163"/>
    </row>
    <row r="3" spans="1:11" s="56" customFormat="1" ht="21.75" customHeight="1" x14ac:dyDescent="0.25">
      <c r="A3" s="164" t="s">
        <v>187</v>
      </c>
      <c r="B3" s="165"/>
      <c r="C3" s="165"/>
      <c r="D3" s="166"/>
      <c r="E3" s="167"/>
      <c r="F3" s="80"/>
      <c r="G3" s="167"/>
      <c r="H3" s="80"/>
      <c r="I3" s="168"/>
      <c r="J3" s="80"/>
      <c r="K3" s="168"/>
    </row>
    <row r="4" spans="1:11" s="56" customFormat="1" ht="18.600000000000001" customHeight="1" x14ac:dyDescent="0.25">
      <c r="A4" s="169"/>
      <c r="B4" s="169"/>
      <c r="C4" s="169"/>
      <c r="E4" s="170"/>
      <c r="F4" s="55"/>
      <c r="G4" s="170"/>
      <c r="H4" s="55"/>
      <c r="I4" s="171"/>
      <c r="J4" s="55"/>
      <c r="K4" s="171"/>
    </row>
    <row r="5" spans="1:11" s="56" customFormat="1" ht="18.600000000000001" customHeight="1" x14ac:dyDescent="0.25">
      <c r="A5" s="158"/>
      <c r="B5" s="158"/>
      <c r="C5" s="158"/>
      <c r="D5" s="172"/>
      <c r="E5" s="368" t="s">
        <v>1</v>
      </c>
      <c r="F5" s="368"/>
      <c r="G5" s="368"/>
      <c r="H5" s="3"/>
      <c r="I5" s="368" t="s">
        <v>2</v>
      </c>
      <c r="J5" s="368"/>
      <c r="K5" s="368"/>
    </row>
    <row r="6" spans="1:11" s="56" customFormat="1" ht="18.600000000000001" customHeight="1" x14ac:dyDescent="0.25">
      <c r="A6" s="173"/>
      <c r="B6" s="173"/>
      <c r="D6" s="140"/>
      <c r="E6" s="174" t="s">
        <v>186</v>
      </c>
      <c r="F6" s="40"/>
      <c r="G6" s="174" t="s">
        <v>3</v>
      </c>
      <c r="H6" s="39"/>
      <c r="I6" s="174" t="s">
        <v>186</v>
      </c>
      <c r="J6" s="40"/>
      <c r="K6" s="174" t="s">
        <v>3</v>
      </c>
    </row>
    <row r="7" spans="1:11" s="56" customFormat="1" ht="18.600000000000001" customHeight="1" x14ac:dyDescent="0.25">
      <c r="A7" s="173"/>
      <c r="B7" s="173"/>
      <c r="C7" s="45" t="s">
        <v>4</v>
      </c>
      <c r="D7" s="140"/>
      <c r="E7" s="175" t="s">
        <v>5</v>
      </c>
      <c r="F7" s="40"/>
      <c r="G7" s="175" t="s">
        <v>5</v>
      </c>
      <c r="H7" s="39"/>
      <c r="I7" s="47" t="s">
        <v>5</v>
      </c>
      <c r="J7" s="40"/>
      <c r="K7" s="251" t="s">
        <v>5</v>
      </c>
    </row>
    <row r="8" spans="1:11" s="56" customFormat="1" ht="18.600000000000001" customHeight="1" x14ac:dyDescent="0.25">
      <c r="A8" s="169"/>
      <c r="B8" s="177"/>
      <c r="C8" s="366"/>
      <c r="E8" s="178"/>
      <c r="F8" s="159"/>
      <c r="G8" s="159"/>
      <c r="H8" s="159"/>
      <c r="I8" s="179"/>
      <c r="J8" s="159"/>
      <c r="K8" s="180"/>
    </row>
    <row r="9" spans="1:11" s="56" customFormat="1" ht="18.600000000000001" customHeight="1" x14ac:dyDescent="0.25">
      <c r="A9" s="169" t="s">
        <v>103</v>
      </c>
      <c r="B9" s="177"/>
      <c r="C9" s="366"/>
      <c r="E9" s="178"/>
      <c r="F9" s="159"/>
      <c r="G9" s="159"/>
      <c r="H9" s="159"/>
      <c r="I9" s="179"/>
      <c r="J9" s="159"/>
      <c r="K9" s="180"/>
    </row>
    <row r="10" spans="1:11" s="56" customFormat="1" ht="18.600000000000001" customHeight="1" x14ac:dyDescent="0.25">
      <c r="A10" s="177" t="s">
        <v>68</v>
      </c>
      <c r="B10" s="177"/>
      <c r="C10" s="366"/>
      <c r="E10" s="181">
        <v>303519284</v>
      </c>
      <c r="F10" s="159"/>
      <c r="G10" s="182">
        <v>253915276</v>
      </c>
      <c r="H10" s="159"/>
      <c r="I10" s="181">
        <v>315670005</v>
      </c>
      <c r="J10" s="159"/>
      <c r="K10" s="182">
        <v>300118307</v>
      </c>
    </row>
    <row r="11" spans="1:11" s="56" customFormat="1" ht="18.600000000000001" customHeight="1" x14ac:dyDescent="0.25">
      <c r="A11" s="177" t="s">
        <v>104</v>
      </c>
      <c r="B11" s="177"/>
      <c r="C11" s="366"/>
      <c r="E11" s="183"/>
      <c r="F11" s="184">
        <v>0</v>
      </c>
      <c r="G11" s="184"/>
      <c r="H11" s="184">
        <v>0</v>
      </c>
      <c r="I11" s="183"/>
      <c r="J11" s="184">
        <v>0</v>
      </c>
      <c r="K11" s="184">
        <v>0</v>
      </c>
    </row>
    <row r="12" spans="1:11" s="56" customFormat="1" ht="18.600000000000001" customHeight="1" x14ac:dyDescent="0.25">
      <c r="A12" s="177"/>
      <c r="B12" s="177" t="s">
        <v>105</v>
      </c>
      <c r="C12" s="185">
        <v>16</v>
      </c>
      <c r="E12" s="181">
        <v>11908805</v>
      </c>
      <c r="F12" s="159"/>
      <c r="G12" s="182">
        <v>8673442</v>
      </c>
      <c r="H12" s="159"/>
      <c r="I12" s="181">
        <v>7485368</v>
      </c>
      <c r="J12" s="159"/>
      <c r="K12" s="182">
        <v>7702069</v>
      </c>
    </row>
    <row r="13" spans="1:11" s="56" customFormat="1" ht="18.600000000000001" customHeight="1" x14ac:dyDescent="0.25">
      <c r="A13" s="177"/>
      <c r="B13" s="177" t="s">
        <v>106</v>
      </c>
      <c r="C13" s="185">
        <v>17</v>
      </c>
      <c r="E13" s="181">
        <v>1759050</v>
      </c>
      <c r="F13" s="159"/>
      <c r="G13" s="182">
        <v>3263949</v>
      </c>
      <c r="H13" s="159"/>
      <c r="I13" s="181">
        <v>4094566</v>
      </c>
      <c r="J13" s="159"/>
      <c r="K13" s="182">
        <v>3263949</v>
      </c>
    </row>
    <row r="14" spans="1:11" s="56" customFormat="1" ht="18.600000000000001" customHeight="1" x14ac:dyDescent="0.25">
      <c r="B14" s="56" t="s">
        <v>107</v>
      </c>
      <c r="C14" s="185">
        <v>18</v>
      </c>
      <c r="E14" s="181">
        <v>1086431</v>
      </c>
      <c r="F14" s="159"/>
      <c r="G14" s="182">
        <v>1030577</v>
      </c>
      <c r="H14" s="159"/>
      <c r="I14" s="181">
        <v>808235</v>
      </c>
      <c r="J14" s="159"/>
      <c r="K14" s="182">
        <v>718256</v>
      </c>
    </row>
    <row r="15" spans="1:11" s="56" customFormat="1" ht="18.600000000000001" customHeight="1" x14ac:dyDescent="0.25">
      <c r="B15" s="56" t="s">
        <v>108</v>
      </c>
      <c r="C15" s="185"/>
      <c r="E15" s="347">
        <v>0</v>
      </c>
      <c r="F15" s="159"/>
      <c r="G15" s="182">
        <v>-897913</v>
      </c>
      <c r="H15" s="159"/>
      <c r="I15" s="347">
        <v>0</v>
      </c>
      <c r="J15" s="159"/>
      <c r="K15" s="182">
        <v>-897913</v>
      </c>
    </row>
    <row r="16" spans="1:11" s="56" customFormat="1" ht="18.600000000000001" customHeight="1" x14ac:dyDescent="0.25">
      <c r="B16" s="56" t="s">
        <v>109</v>
      </c>
      <c r="C16" s="185"/>
      <c r="E16" s="347">
        <v>0</v>
      </c>
      <c r="F16" s="159"/>
      <c r="G16" s="182">
        <v>13300</v>
      </c>
      <c r="H16" s="159"/>
      <c r="I16" s="347">
        <v>0</v>
      </c>
      <c r="J16" s="159"/>
      <c r="K16" s="182">
        <v>13300</v>
      </c>
    </row>
    <row r="17" spans="2:11" s="56" customFormat="1" ht="18.600000000000001" customHeight="1" x14ac:dyDescent="0.25">
      <c r="B17" s="56" t="s">
        <v>230</v>
      </c>
      <c r="C17" s="185">
        <v>12</v>
      </c>
      <c r="E17" s="181">
        <v>45256623</v>
      </c>
      <c r="F17" s="159"/>
      <c r="G17" s="182">
        <v>0</v>
      </c>
      <c r="H17" s="159"/>
      <c r="I17" s="181">
        <v>45256623</v>
      </c>
      <c r="J17" s="159"/>
      <c r="K17" s="182">
        <v>0</v>
      </c>
    </row>
    <row r="18" spans="2:11" s="56" customFormat="1" ht="18.600000000000001" customHeight="1" x14ac:dyDescent="0.25">
      <c r="B18" s="56" t="s">
        <v>110</v>
      </c>
      <c r="C18" s="185">
        <v>22</v>
      </c>
      <c r="E18" s="181">
        <v>1003377</v>
      </c>
      <c r="F18" s="159"/>
      <c r="G18" s="182">
        <v>2164075</v>
      </c>
      <c r="H18" s="159"/>
      <c r="I18" s="181">
        <v>1003377</v>
      </c>
      <c r="J18" s="159"/>
      <c r="K18" s="182">
        <v>2164075</v>
      </c>
    </row>
    <row r="19" spans="2:11" s="56" customFormat="1" ht="18.600000000000001" customHeight="1" x14ac:dyDescent="0.25">
      <c r="B19" s="56" t="s">
        <v>111</v>
      </c>
      <c r="C19" s="185">
        <v>22</v>
      </c>
      <c r="E19" s="181">
        <v>-35837880</v>
      </c>
      <c r="F19" s="159"/>
      <c r="G19" s="182">
        <v>-884339</v>
      </c>
      <c r="H19" s="159"/>
      <c r="I19" s="181">
        <v>-35837880</v>
      </c>
      <c r="J19" s="159"/>
      <c r="K19" s="182">
        <v>-884339</v>
      </c>
    </row>
    <row r="20" spans="2:11" s="56" customFormat="1" ht="18.600000000000001" customHeight="1" x14ac:dyDescent="0.25">
      <c r="B20" s="56" t="s">
        <v>150</v>
      </c>
      <c r="C20" s="185"/>
      <c r="E20" s="181"/>
      <c r="F20" s="159"/>
      <c r="G20" s="182"/>
      <c r="H20" s="159"/>
      <c r="I20" s="181"/>
      <c r="J20" s="159"/>
      <c r="K20" s="182"/>
    </row>
    <row r="21" spans="2:11" s="56" customFormat="1" ht="18.600000000000001" customHeight="1" x14ac:dyDescent="0.25">
      <c r="B21" s="56" t="s">
        <v>151</v>
      </c>
      <c r="C21" s="185"/>
      <c r="E21" s="181">
        <v>43547</v>
      </c>
      <c r="F21" s="159"/>
      <c r="G21" s="182">
        <v>872649</v>
      </c>
      <c r="H21" s="159"/>
      <c r="I21" s="181">
        <v>-5921</v>
      </c>
      <c r="J21" s="159"/>
      <c r="K21" s="182">
        <v>29393</v>
      </c>
    </row>
    <row r="22" spans="2:11" s="56" customFormat="1" ht="18.600000000000001" customHeight="1" x14ac:dyDescent="0.25">
      <c r="B22" s="324" t="s">
        <v>209</v>
      </c>
      <c r="C22" s="185">
        <v>17</v>
      </c>
      <c r="E22" s="181">
        <v>58129</v>
      </c>
      <c r="F22" s="159"/>
      <c r="G22" s="182">
        <v>0</v>
      </c>
      <c r="H22" s="159"/>
      <c r="I22" s="181">
        <v>58129</v>
      </c>
      <c r="J22" s="159"/>
      <c r="K22" s="182">
        <v>0</v>
      </c>
    </row>
    <row r="23" spans="2:11" s="56" customFormat="1" ht="18.600000000000001" customHeight="1" x14ac:dyDescent="0.25">
      <c r="B23" s="56" t="s">
        <v>179</v>
      </c>
      <c r="C23" s="185">
        <v>33</v>
      </c>
      <c r="E23" s="181">
        <v>0</v>
      </c>
      <c r="F23" s="159"/>
      <c r="G23" s="182">
        <v>-186235</v>
      </c>
      <c r="H23" s="159"/>
      <c r="I23" s="181">
        <v>0</v>
      </c>
      <c r="J23" s="159"/>
      <c r="K23" s="182">
        <v>-186235</v>
      </c>
    </row>
    <row r="24" spans="2:11" s="56" customFormat="1" ht="18.600000000000001" customHeight="1" x14ac:dyDescent="0.25">
      <c r="B24" s="56" t="s">
        <v>231</v>
      </c>
      <c r="C24" s="185"/>
      <c r="E24" s="181"/>
      <c r="F24" s="159"/>
      <c r="G24" s="182"/>
      <c r="H24" s="159"/>
      <c r="I24" s="181"/>
      <c r="J24" s="159"/>
      <c r="K24" s="182"/>
    </row>
    <row r="25" spans="2:11" s="56" customFormat="1" ht="18.600000000000001" customHeight="1" x14ac:dyDescent="0.25">
      <c r="B25" s="325" t="s">
        <v>232</v>
      </c>
      <c r="C25" s="185"/>
      <c r="E25" s="181">
        <v>6800</v>
      </c>
      <c r="F25" s="159"/>
      <c r="G25" s="182">
        <v>0</v>
      </c>
      <c r="H25" s="159"/>
      <c r="I25" s="181">
        <v>6800</v>
      </c>
      <c r="J25" s="159"/>
      <c r="K25" s="182">
        <v>0</v>
      </c>
    </row>
    <row r="26" spans="2:11" s="56" customFormat="1" ht="18.600000000000001" customHeight="1" x14ac:dyDescent="0.25">
      <c r="B26" s="186" t="s">
        <v>152</v>
      </c>
      <c r="C26" s="185">
        <v>27</v>
      </c>
      <c r="E26" s="181">
        <v>-1776800</v>
      </c>
      <c r="F26" s="159"/>
      <c r="G26" s="182">
        <v>-735502</v>
      </c>
      <c r="H26" s="159"/>
      <c r="I26" s="181">
        <v>-3023638</v>
      </c>
      <c r="J26" s="159"/>
      <c r="K26" s="182">
        <v>-1058446</v>
      </c>
    </row>
    <row r="27" spans="2:11" s="56" customFormat="1" ht="18.600000000000001" customHeight="1" x14ac:dyDescent="0.25">
      <c r="B27" s="186" t="s">
        <v>67</v>
      </c>
      <c r="C27" s="185">
        <v>29</v>
      </c>
      <c r="E27" s="181">
        <v>16239683</v>
      </c>
      <c r="F27" s="159"/>
      <c r="G27" s="182">
        <v>25587402</v>
      </c>
      <c r="H27" s="159"/>
      <c r="I27" s="181">
        <v>15224929</v>
      </c>
      <c r="J27" s="159"/>
      <c r="K27" s="182">
        <v>24717913</v>
      </c>
    </row>
    <row r="28" spans="2:11" s="56" customFormat="1" ht="18.600000000000001" customHeight="1" x14ac:dyDescent="0.25">
      <c r="B28" s="186" t="s">
        <v>153</v>
      </c>
      <c r="C28" s="185">
        <v>27</v>
      </c>
      <c r="E28" s="181">
        <v>-120000</v>
      </c>
      <c r="F28" s="159"/>
      <c r="G28" s="182">
        <v>0</v>
      </c>
      <c r="H28" s="159"/>
      <c r="I28" s="181">
        <v>-120000</v>
      </c>
      <c r="J28" s="159"/>
      <c r="K28" s="182">
        <v>-49730576</v>
      </c>
    </row>
    <row r="29" spans="2:11" s="56" customFormat="1" ht="18.600000000000001" customHeight="1" x14ac:dyDescent="0.25">
      <c r="B29" s="186" t="s">
        <v>210</v>
      </c>
      <c r="C29" s="185">
        <v>15</v>
      </c>
      <c r="E29" s="181">
        <v>-1871481</v>
      </c>
      <c r="F29" s="159"/>
      <c r="G29" s="182">
        <v>0</v>
      </c>
      <c r="H29" s="159"/>
      <c r="I29" s="181">
        <v>0</v>
      </c>
      <c r="J29" s="159"/>
      <c r="K29" s="182">
        <v>0</v>
      </c>
    </row>
    <row r="30" spans="2:11" s="56" customFormat="1" ht="18.600000000000001" customHeight="1" x14ac:dyDescent="0.25">
      <c r="B30" s="186" t="s">
        <v>211</v>
      </c>
      <c r="C30" s="185">
        <v>15</v>
      </c>
      <c r="E30" s="181">
        <v>55152</v>
      </c>
      <c r="F30" s="159"/>
      <c r="G30" s="182">
        <v>0</v>
      </c>
      <c r="H30" s="159"/>
      <c r="I30" s="181">
        <v>0</v>
      </c>
      <c r="J30" s="159"/>
      <c r="K30" s="182">
        <v>0</v>
      </c>
    </row>
    <row r="31" spans="2:11" s="56" customFormat="1" ht="18.600000000000001" customHeight="1" x14ac:dyDescent="0.25">
      <c r="B31" s="186" t="s">
        <v>45</v>
      </c>
      <c r="C31" s="187">
        <v>23</v>
      </c>
      <c r="E31" s="181">
        <v>8820340</v>
      </c>
      <c r="F31" s="159"/>
      <c r="G31" s="182">
        <v>10561029</v>
      </c>
      <c r="H31" s="159"/>
      <c r="I31" s="181">
        <v>4236114</v>
      </c>
      <c r="J31" s="159"/>
      <c r="K31" s="182">
        <v>7117303</v>
      </c>
    </row>
    <row r="32" spans="2:11" s="56" customFormat="1" ht="18.600000000000001" customHeight="1" x14ac:dyDescent="0.25">
      <c r="B32" s="186" t="s">
        <v>180</v>
      </c>
      <c r="C32" s="222"/>
      <c r="E32" s="181">
        <v>560219</v>
      </c>
      <c r="F32" s="159"/>
      <c r="G32" s="182">
        <v>-319148</v>
      </c>
      <c r="H32" s="159"/>
      <c r="I32" s="181">
        <v>560219</v>
      </c>
      <c r="J32" s="159"/>
      <c r="K32" s="182">
        <v>-319148</v>
      </c>
    </row>
    <row r="33" spans="1:11" s="56" customFormat="1" ht="18.600000000000001" customHeight="1" x14ac:dyDescent="0.25">
      <c r="B33" s="186"/>
      <c r="C33" s="222"/>
      <c r="E33" s="182"/>
      <c r="F33" s="159"/>
      <c r="G33" s="182"/>
      <c r="H33" s="159"/>
      <c r="I33" s="182"/>
      <c r="J33" s="159"/>
      <c r="K33" s="182"/>
    </row>
    <row r="34" spans="1:11" s="56" customFormat="1" ht="18.600000000000001" customHeight="1" x14ac:dyDescent="0.25">
      <c r="B34" s="186"/>
      <c r="C34" s="222"/>
      <c r="E34" s="182"/>
      <c r="F34" s="159"/>
      <c r="G34" s="182"/>
      <c r="H34" s="159"/>
      <c r="I34" s="182"/>
      <c r="J34" s="159"/>
      <c r="K34" s="182"/>
    </row>
    <row r="35" spans="1:11" s="56" customFormat="1" ht="18.600000000000001" customHeight="1" x14ac:dyDescent="0.25">
      <c r="B35" s="186"/>
      <c r="C35" s="222"/>
      <c r="E35" s="182"/>
      <c r="F35" s="159"/>
      <c r="G35" s="182"/>
      <c r="H35" s="159"/>
      <c r="I35" s="182"/>
      <c r="J35" s="159"/>
      <c r="K35" s="182"/>
    </row>
    <row r="36" spans="1:11" s="56" customFormat="1" ht="18.600000000000001" customHeight="1" x14ac:dyDescent="0.25">
      <c r="B36" s="186"/>
      <c r="C36" s="222"/>
      <c r="E36" s="182"/>
      <c r="F36" s="159"/>
      <c r="G36" s="182"/>
      <c r="H36" s="159"/>
      <c r="I36" s="182"/>
      <c r="J36" s="159"/>
      <c r="K36" s="182"/>
    </row>
    <row r="37" spans="1:11" s="56" customFormat="1" ht="18.600000000000001" customHeight="1" x14ac:dyDescent="0.25">
      <c r="B37" s="186"/>
      <c r="C37" s="222"/>
      <c r="E37" s="182"/>
      <c r="F37" s="159"/>
      <c r="G37" s="182"/>
      <c r="H37" s="159"/>
      <c r="I37" s="182"/>
      <c r="J37" s="159"/>
      <c r="K37" s="182"/>
    </row>
    <row r="38" spans="1:11" s="56" customFormat="1" ht="18.600000000000001" customHeight="1" x14ac:dyDescent="0.25">
      <c r="B38" s="186"/>
      <c r="C38" s="222"/>
      <c r="E38" s="182"/>
      <c r="F38" s="159"/>
      <c r="G38" s="182"/>
      <c r="H38" s="159"/>
      <c r="I38" s="182"/>
      <c r="J38" s="159"/>
      <c r="K38" s="182"/>
    </row>
    <row r="39" spans="1:11" s="56" customFormat="1" ht="31.5" customHeight="1" x14ac:dyDescent="0.25">
      <c r="B39" s="186"/>
      <c r="C39" s="222"/>
      <c r="E39" s="182"/>
      <c r="F39" s="159"/>
      <c r="G39" s="182"/>
      <c r="H39" s="159"/>
      <c r="I39" s="182"/>
      <c r="J39" s="159"/>
      <c r="K39" s="182"/>
    </row>
    <row r="40" spans="1:11" s="56" customFormat="1" ht="18.600000000000001" customHeight="1" x14ac:dyDescent="0.25">
      <c r="B40" s="186"/>
      <c r="C40" s="222"/>
      <c r="E40" s="182"/>
      <c r="F40" s="159"/>
      <c r="G40" s="182"/>
      <c r="H40" s="159"/>
      <c r="I40" s="182"/>
      <c r="J40" s="159"/>
      <c r="K40" s="182"/>
    </row>
    <row r="41" spans="1:11" s="56" customFormat="1" ht="18.600000000000001" customHeight="1" x14ac:dyDescent="0.25">
      <c r="B41" s="186"/>
      <c r="C41" s="222"/>
      <c r="E41" s="182"/>
      <c r="F41" s="159"/>
      <c r="G41" s="182"/>
      <c r="H41" s="159"/>
      <c r="I41" s="182"/>
      <c r="J41" s="159"/>
      <c r="K41" s="182"/>
    </row>
    <row r="42" spans="1:11" s="56" customFormat="1" ht="18.600000000000001" customHeight="1" x14ac:dyDescent="0.25">
      <c r="B42" s="186"/>
      <c r="C42" s="222"/>
      <c r="E42" s="182"/>
      <c r="F42" s="159"/>
      <c r="G42" s="182"/>
      <c r="H42" s="159"/>
      <c r="I42" s="182"/>
      <c r="J42" s="159"/>
      <c r="K42" s="182"/>
    </row>
    <row r="43" spans="1:11" s="56" customFormat="1" ht="18.95" customHeight="1" x14ac:dyDescent="0.25">
      <c r="A43" s="366"/>
      <c r="B43" s="376" t="s">
        <v>101</v>
      </c>
      <c r="C43" s="376"/>
      <c r="D43" s="376"/>
      <c r="E43" s="376"/>
      <c r="F43" s="376"/>
      <c r="G43" s="376"/>
      <c r="H43" s="376"/>
      <c r="I43" s="376"/>
      <c r="J43" s="376"/>
      <c r="K43" s="376"/>
    </row>
    <row r="44" spans="1:11" s="56" customFormat="1" ht="18.95" customHeight="1" x14ac:dyDescent="0.25">
      <c r="A44" s="366"/>
      <c r="B44" s="366"/>
      <c r="C44" s="366"/>
      <c r="D44" s="366"/>
      <c r="E44" s="366"/>
      <c r="F44" s="366"/>
      <c r="G44" s="257"/>
      <c r="H44" s="366"/>
      <c r="I44" s="366"/>
      <c r="J44" s="366"/>
      <c r="K44" s="257"/>
    </row>
    <row r="45" spans="1:11" s="56" customFormat="1" ht="18.95" customHeight="1" x14ac:dyDescent="0.25">
      <c r="A45" s="366"/>
      <c r="B45" s="366"/>
      <c r="C45" s="366"/>
      <c r="D45" s="366"/>
      <c r="E45" s="366"/>
      <c r="F45" s="366"/>
      <c r="G45" s="257"/>
      <c r="H45" s="366"/>
      <c r="I45" s="366"/>
      <c r="J45" s="366"/>
      <c r="K45" s="257"/>
    </row>
    <row r="46" spans="1:11" s="56" customFormat="1" ht="21.95" customHeight="1" x14ac:dyDescent="0.25">
      <c r="A46" s="225" t="s">
        <v>165</v>
      </c>
      <c r="B46" s="198"/>
      <c r="C46" s="198"/>
      <c r="D46" s="166"/>
      <c r="E46" s="167"/>
      <c r="F46" s="80"/>
      <c r="G46" s="167"/>
      <c r="H46" s="80"/>
      <c r="I46" s="199"/>
      <c r="J46" s="80"/>
      <c r="K46" s="199"/>
    </row>
    <row r="47" spans="1:11" s="56" customFormat="1" ht="21.75" customHeight="1" x14ac:dyDescent="0.25">
      <c r="A47" s="158" t="s">
        <v>139</v>
      </c>
      <c r="E47" s="159"/>
      <c r="F47" s="55"/>
      <c r="G47" s="159"/>
      <c r="H47" s="55"/>
      <c r="I47" s="160"/>
      <c r="J47" s="55"/>
      <c r="K47" s="160"/>
    </row>
    <row r="48" spans="1:11" s="56" customFormat="1" ht="21.75" customHeight="1" x14ac:dyDescent="0.25">
      <c r="A48" s="161" t="s">
        <v>102</v>
      </c>
      <c r="B48" s="162"/>
      <c r="C48" s="162"/>
      <c r="E48" s="159"/>
      <c r="F48" s="55"/>
      <c r="G48" s="159"/>
      <c r="H48" s="55"/>
      <c r="I48" s="163"/>
      <c r="J48" s="55"/>
      <c r="K48" s="163"/>
    </row>
    <row r="49" spans="1:11" s="56" customFormat="1" ht="21.75" customHeight="1" x14ac:dyDescent="0.25">
      <c r="A49" s="164" t="s">
        <v>187</v>
      </c>
      <c r="B49" s="165"/>
      <c r="C49" s="165"/>
      <c r="D49" s="166"/>
      <c r="E49" s="167"/>
      <c r="F49" s="80"/>
      <c r="G49" s="167"/>
      <c r="H49" s="80"/>
      <c r="I49" s="168"/>
      <c r="J49" s="80"/>
      <c r="K49" s="168"/>
    </row>
    <row r="50" spans="1:11" s="56" customFormat="1" ht="18.600000000000001" customHeight="1" x14ac:dyDescent="0.25">
      <c r="A50" s="169"/>
      <c r="B50" s="169"/>
      <c r="C50" s="169"/>
      <c r="E50" s="170"/>
      <c r="F50" s="55"/>
      <c r="G50" s="170"/>
      <c r="H50" s="55"/>
      <c r="I50" s="171"/>
      <c r="J50" s="55"/>
      <c r="K50" s="171"/>
    </row>
    <row r="51" spans="1:11" s="56" customFormat="1" ht="18.600000000000001" customHeight="1" x14ac:dyDescent="0.25">
      <c r="A51" s="158"/>
      <c r="B51" s="158"/>
      <c r="C51" s="158"/>
      <c r="D51" s="172"/>
      <c r="E51" s="368" t="s">
        <v>1</v>
      </c>
      <c r="F51" s="368"/>
      <c r="G51" s="368"/>
      <c r="H51" s="3"/>
      <c r="I51" s="368" t="s">
        <v>2</v>
      </c>
      <c r="J51" s="368"/>
      <c r="K51" s="368"/>
    </row>
    <row r="52" spans="1:11" s="56" customFormat="1" ht="18.600000000000001" customHeight="1" x14ac:dyDescent="0.25">
      <c r="A52" s="173"/>
      <c r="B52" s="173"/>
      <c r="D52" s="140"/>
      <c r="E52" s="174" t="s">
        <v>186</v>
      </c>
      <c r="F52" s="40"/>
      <c r="G52" s="174" t="s">
        <v>3</v>
      </c>
      <c r="H52" s="39"/>
      <c r="I52" s="174" t="s">
        <v>186</v>
      </c>
      <c r="J52" s="40"/>
      <c r="K52" s="174" t="s">
        <v>3</v>
      </c>
    </row>
    <row r="53" spans="1:11" s="56" customFormat="1" ht="18.600000000000001" customHeight="1" x14ac:dyDescent="0.25">
      <c r="A53" s="173"/>
      <c r="B53" s="173"/>
      <c r="C53" s="45" t="s">
        <v>4</v>
      </c>
      <c r="D53" s="140"/>
      <c r="E53" s="175" t="s">
        <v>5</v>
      </c>
      <c r="F53" s="40"/>
      <c r="G53" s="175" t="s">
        <v>5</v>
      </c>
      <c r="H53" s="39"/>
      <c r="I53" s="47" t="s">
        <v>5</v>
      </c>
      <c r="J53" s="40"/>
      <c r="K53" s="251" t="s">
        <v>5</v>
      </c>
    </row>
    <row r="54" spans="1:11" s="56" customFormat="1" ht="18.600000000000001" customHeight="1" x14ac:dyDescent="0.25">
      <c r="A54" s="169"/>
      <c r="B54" s="177"/>
      <c r="C54" s="366"/>
      <c r="E54" s="178"/>
      <c r="F54" s="159"/>
      <c r="G54" s="159"/>
      <c r="H54" s="159"/>
      <c r="I54" s="179"/>
      <c r="J54" s="159"/>
      <c r="K54" s="180"/>
    </row>
    <row r="55" spans="1:11" s="56" customFormat="1" ht="18.600000000000001" customHeight="1" x14ac:dyDescent="0.25">
      <c r="A55" s="169" t="s">
        <v>223</v>
      </c>
      <c r="B55" s="186"/>
      <c r="C55" s="222"/>
      <c r="E55" s="181"/>
      <c r="F55" s="159"/>
      <c r="G55" s="182"/>
      <c r="H55" s="159"/>
      <c r="I55" s="181"/>
      <c r="J55" s="159"/>
      <c r="K55" s="182"/>
    </row>
    <row r="56" spans="1:11" s="56" customFormat="1" ht="18.600000000000001" customHeight="1" x14ac:dyDescent="0.25">
      <c r="B56" s="186"/>
      <c r="C56" s="222"/>
      <c r="E56" s="181"/>
      <c r="F56" s="159"/>
      <c r="G56" s="182"/>
      <c r="H56" s="159"/>
      <c r="I56" s="181"/>
      <c r="J56" s="159"/>
      <c r="K56" s="182"/>
    </row>
    <row r="57" spans="1:11" s="56" customFormat="1" ht="18.600000000000001" customHeight="1" x14ac:dyDescent="0.25">
      <c r="A57" s="188" t="s">
        <v>154</v>
      </c>
      <c r="C57" s="366"/>
      <c r="E57" s="181"/>
      <c r="F57" s="159"/>
      <c r="G57" s="182"/>
      <c r="H57" s="159"/>
      <c r="I57" s="181"/>
      <c r="J57" s="159"/>
      <c r="K57" s="182"/>
    </row>
    <row r="58" spans="1:11" s="56" customFormat="1" ht="18.600000000000001" customHeight="1" x14ac:dyDescent="0.25">
      <c r="B58" s="188" t="s">
        <v>112</v>
      </c>
      <c r="C58" s="366"/>
      <c r="E58" s="181">
        <v>-275905320</v>
      </c>
      <c r="F58" s="159"/>
      <c r="G58" s="182">
        <v>70696876</v>
      </c>
      <c r="H58" s="159"/>
      <c r="I58" s="181">
        <v>-292885470</v>
      </c>
      <c r="J58" s="159"/>
      <c r="K58" s="182">
        <v>107539436</v>
      </c>
    </row>
    <row r="59" spans="1:11" s="56" customFormat="1" ht="18.600000000000001" customHeight="1" x14ac:dyDescent="0.25">
      <c r="B59" s="188" t="s">
        <v>155</v>
      </c>
      <c r="C59" s="366"/>
      <c r="E59" s="181">
        <v>-9344071</v>
      </c>
      <c r="F59" s="159"/>
      <c r="G59" s="182">
        <v>657530340</v>
      </c>
      <c r="H59" s="159"/>
      <c r="I59" s="181">
        <v>-2182389</v>
      </c>
      <c r="J59" s="159"/>
      <c r="K59" s="182">
        <v>597843026</v>
      </c>
    </row>
    <row r="60" spans="1:11" s="56" customFormat="1" ht="18.600000000000001" customHeight="1" x14ac:dyDescent="0.25">
      <c r="B60" s="177" t="s">
        <v>13</v>
      </c>
      <c r="C60" s="366"/>
      <c r="E60" s="181">
        <v>-127244921</v>
      </c>
      <c r="F60" s="159"/>
      <c r="G60" s="182">
        <v>-4112845</v>
      </c>
      <c r="H60" s="159"/>
      <c r="I60" s="181">
        <v>-125075183</v>
      </c>
      <c r="J60" s="159"/>
      <c r="K60" s="182">
        <v>2172339</v>
      </c>
    </row>
    <row r="61" spans="1:11" s="56" customFormat="1" ht="18.600000000000001" customHeight="1" x14ac:dyDescent="0.25">
      <c r="B61" s="177" t="s">
        <v>113</v>
      </c>
      <c r="C61" s="366"/>
      <c r="E61" s="181">
        <v>156435</v>
      </c>
      <c r="F61" s="159"/>
      <c r="G61" s="182">
        <v>19215650</v>
      </c>
      <c r="H61" s="159"/>
      <c r="I61" s="181">
        <v>-196154</v>
      </c>
      <c r="J61" s="159"/>
      <c r="K61" s="182">
        <v>18756581</v>
      </c>
    </row>
    <row r="62" spans="1:11" s="56" customFormat="1" ht="18.600000000000001" customHeight="1" x14ac:dyDescent="0.25">
      <c r="B62" s="11" t="s">
        <v>19</v>
      </c>
      <c r="C62" s="366"/>
      <c r="E62" s="181">
        <v>-4635968</v>
      </c>
      <c r="F62" s="159"/>
      <c r="G62" s="182">
        <v>-32703984</v>
      </c>
      <c r="H62" s="159"/>
      <c r="I62" s="181">
        <v>-2341506</v>
      </c>
      <c r="J62" s="159"/>
      <c r="K62" s="182">
        <v>-29228017</v>
      </c>
    </row>
    <row r="63" spans="1:11" s="56" customFormat="1" ht="18.600000000000001" customHeight="1" x14ac:dyDescent="0.25">
      <c r="B63" s="11" t="s">
        <v>156</v>
      </c>
      <c r="C63" s="366"/>
      <c r="E63" s="181">
        <v>18905752</v>
      </c>
      <c r="F63" s="159"/>
      <c r="G63" s="182">
        <v>-66764379</v>
      </c>
      <c r="H63" s="159"/>
      <c r="I63" s="181">
        <v>18905752</v>
      </c>
      <c r="J63" s="159"/>
      <c r="K63" s="182">
        <v>-66764379</v>
      </c>
    </row>
    <row r="64" spans="1:11" s="56" customFormat="1" ht="18.600000000000001" customHeight="1" x14ac:dyDescent="0.25">
      <c r="B64" s="189" t="s">
        <v>25</v>
      </c>
      <c r="C64" s="366"/>
      <c r="E64" s="181">
        <v>-95205</v>
      </c>
      <c r="F64" s="159"/>
      <c r="G64" s="182">
        <v>1158550</v>
      </c>
      <c r="H64" s="159"/>
      <c r="I64" s="181">
        <v>39498</v>
      </c>
      <c r="J64" s="159"/>
      <c r="K64" s="182">
        <v>1314546</v>
      </c>
    </row>
    <row r="65" spans="1:11" s="56" customFormat="1" ht="18.600000000000001" customHeight="1" x14ac:dyDescent="0.25">
      <c r="B65" s="189" t="s">
        <v>37</v>
      </c>
      <c r="C65" s="366"/>
      <c r="E65" s="181">
        <v>19754397</v>
      </c>
      <c r="F65" s="159"/>
      <c r="G65" s="182">
        <v>-745655530</v>
      </c>
      <c r="H65" s="159"/>
      <c r="I65" s="181">
        <v>18528158</v>
      </c>
      <c r="J65" s="159"/>
      <c r="K65" s="182">
        <v>-750538686</v>
      </c>
    </row>
    <row r="66" spans="1:11" s="56" customFormat="1" ht="18.600000000000001" customHeight="1" x14ac:dyDescent="0.25">
      <c r="B66" s="189" t="s">
        <v>38</v>
      </c>
      <c r="C66" s="366"/>
      <c r="E66" s="181">
        <v>-89065483</v>
      </c>
      <c r="F66" s="159"/>
      <c r="G66" s="182">
        <v>6834950</v>
      </c>
      <c r="H66" s="159"/>
      <c r="I66" s="181">
        <v>-89065483</v>
      </c>
      <c r="J66" s="159"/>
      <c r="K66" s="182">
        <v>6834950</v>
      </c>
    </row>
    <row r="67" spans="1:11" s="56" customFormat="1" ht="18.600000000000001" customHeight="1" x14ac:dyDescent="0.25">
      <c r="B67" s="188" t="s">
        <v>157</v>
      </c>
      <c r="C67" s="185">
        <v>22</v>
      </c>
      <c r="E67" s="181">
        <v>-2522022</v>
      </c>
      <c r="F67" s="159"/>
      <c r="G67" s="182">
        <v>-2694326</v>
      </c>
      <c r="H67" s="159"/>
      <c r="I67" s="181">
        <v>-2522022</v>
      </c>
      <c r="J67" s="159"/>
      <c r="K67" s="182">
        <v>-2694326</v>
      </c>
    </row>
    <row r="68" spans="1:11" s="56" customFormat="1" ht="18.600000000000001" customHeight="1" x14ac:dyDescent="0.25">
      <c r="B68" s="188" t="s">
        <v>114</v>
      </c>
      <c r="C68" s="366"/>
      <c r="E68" s="181">
        <v>-28061339</v>
      </c>
      <c r="F68" s="159"/>
      <c r="G68" s="182">
        <v>40834374</v>
      </c>
      <c r="H68" s="159"/>
      <c r="I68" s="181">
        <v>-25768772</v>
      </c>
      <c r="J68" s="159"/>
      <c r="K68" s="182">
        <v>38080330</v>
      </c>
    </row>
    <row r="69" spans="1:11" s="56" customFormat="1" ht="18.600000000000001" customHeight="1" x14ac:dyDescent="0.25">
      <c r="B69" s="188" t="s">
        <v>115</v>
      </c>
      <c r="C69" s="366"/>
      <c r="E69" s="181">
        <v>-25999905</v>
      </c>
      <c r="F69" s="159"/>
      <c r="G69" s="182">
        <v>-77594697</v>
      </c>
      <c r="H69" s="159"/>
      <c r="I69" s="181">
        <v>-25999905</v>
      </c>
      <c r="J69" s="159"/>
      <c r="K69" s="182">
        <v>-77594697</v>
      </c>
    </row>
    <row r="70" spans="1:11" s="192" customFormat="1" ht="18.600000000000001" customHeight="1" x14ac:dyDescent="0.25">
      <c r="A70" s="177"/>
      <c r="B70" s="188" t="s">
        <v>116</v>
      </c>
      <c r="C70" s="187">
        <v>23</v>
      </c>
      <c r="D70" s="56"/>
      <c r="E70" s="190">
        <v>-1301197</v>
      </c>
      <c r="F70" s="170"/>
      <c r="G70" s="191">
        <v>-523180</v>
      </c>
      <c r="H70" s="170"/>
      <c r="I70" s="190">
        <v>-980445</v>
      </c>
      <c r="J70" s="170"/>
      <c r="K70" s="191">
        <v>-483180</v>
      </c>
    </row>
    <row r="71" spans="1:11" s="56" customFormat="1" ht="5.0999999999999996" customHeight="1" x14ac:dyDescent="0.25">
      <c r="A71" s="173"/>
      <c r="B71" s="173"/>
      <c r="C71" s="38"/>
      <c r="D71" s="140"/>
      <c r="E71" s="176"/>
      <c r="F71" s="40"/>
      <c r="G71" s="174"/>
      <c r="H71" s="40"/>
      <c r="I71" s="176"/>
      <c r="J71" s="39"/>
      <c r="K71" s="174"/>
    </row>
    <row r="72" spans="1:11" s="56" customFormat="1" ht="18.600000000000001" customHeight="1" x14ac:dyDescent="0.25">
      <c r="A72" s="169" t="s">
        <v>240</v>
      </c>
      <c r="B72" s="177"/>
      <c r="C72" s="366"/>
      <c r="E72" s="181">
        <f>SUM(E10:E71)</f>
        <v>-174647568</v>
      </c>
      <c r="F72" s="159"/>
      <c r="G72" s="182">
        <f>SUM(G10:G71)</f>
        <v>169280361</v>
      </c>
      <c r="H72" s="159"/>
      <c r="I72" s="181">
        <f>SUM(I10:I71)</f>
        <v>-174126995</v>
      </c>
      <c r="J72" s="159"/>
      <c r="K72" s="182">
        <f>SUM(K10:K71)</f>
        <v>138005831</v>
      </c>
    </row>
    <row r="73" spans="1:11" s="56" customFormat="1" ht="18.600000000000001" customHeight="1" x14ac:dyDescent="0.25">
      <c r="A73" s="193"/>
      <c r="B73" s="177" t="s">
        <v>243</v>
      </c>
      <c r="C73" s="194"/>
      <c r="D73" s="193"/>
      <c r="E73" s="181">
        <v>-15136670</v>
      </c>
      <c r="F73" s="195"/>
      <c r="G73" s="182">
        <v>-25347851</v>
      </c>
      <c r="H73" s="195"/>
      <c r="I73" s="181">
        <v>-14121916</v>
      </c>
      <c r="J73" s="195"/>
      <c r="K73" s="182">
        <v>-24478362</v>
      </c>
    </row>
    <row r="74" spans="1:11" s="192" customFormat="1" ht="18.600000000000001" customHeight="1" x14ac:dyDescent="0.25">
      <c r="A74" s="177"/>
      <c r="B74" s="188" t="s">
        <v>117</v>
      </c>
      <c r="C74" s="187"/>
      <c r="D74" s="56"/>
      <c r="E74" s="190">
        <v>-51404005</v>
      </c>
      <c r="F74" s="170"/>
      <c r="G74" s="191">
        <v>-73866167</v>
      </c>
      <c r="H74" s="170"/>
      <c r="I74" s="190">
        <v>-45677107</v>
      </c>
      <c r="J74" s="170"/>
      <c r="K74" s="191">
        <v>-68053030</v>
      </c>
    </row>
    <row r="75" spans="1:11" s="56" customFormat="1" ht="5.0999999999999996" customHeight="1" x14ac:dyDescent="0.25">
      <c r="A75" s="177"/>
      <c r="B75" s="177"/>
      <c r="C75" s="366"/>
      <c r="D75" s="196"/>
      <c r="E75" s="197"/>
      <c r="G75" s="256"/>
      <c r="I75" s="197"/>
      <c r="K75" s="256"/>
    </row>
    <row r="76" spans="1:11" s="56" customFormat="1" ht="18.600000000000001" customHeight="1" x14ac:dyDescent="0.25">
      <c r="A76" s="169" t="s">
        <v>239</v>
      </c>
      <c r="B76" s="177"/>
      <c r="C76" s="366"/>
      <c r="D76" s="196"/>
      <c r="E76" s="190">
        <f>SUM(E72:E75)</f>
        <v>-241188243</v>
      </c>
      <c r="F76" s="182"/>
      <c r="G76" s="191">
        <f>SUM(G72:G75)</f>
        <v>70066343</v>
      </c>
      <c r="H76" s="182"/>
      <c r="I76" s="190">
        <f>SUM(I72:I75)</f>
        <v>-233926018</v>
      </c>
      <c r="J76" s="182"/>
      <c r="K76" s="191">
        <f>SUM(K72:K75)</f>
        <v>45474439</v>
      </c>
    </row>
    <row r="77" spans="1:11" s="56" customFormat="1" ht="18" customHeight="1" x14ac:dyDescent="0.25">
      <c r="A77" s="169"/>
      <c r="B77" s="177"/>
      <c r="C77" s="366"/>
      <c r="D77" s="196"/>
      <c r="E77" s="182"/>
      <c r="F77" s="182"/>
      <c r="G77" s="182"/>
      <c r="H77" s="182"/>
      <c r="I77" s="182"/>
      <c r="J77" s="182"/>
      <c r="K77" s="182"/>
    </row>
    <row r="78" spans="1:11" s="56" customFormat="1" ht="18" customHeight="1" x14ac:dyDescent="0.25">
      <c r="A78" s="169"/>
      <c r="B78" s="177"/>
      <c r="C78" s="366"/>
      <c r="D78" s="196"/>
      <c r="E78" s="182"/>
      <c r="F78" s="182"/>
      <c r="G78" s="182"/>
      <c r="H78" s="182"/>
      <c r="I78" s="182"/>
      <c r="J78" s="182"/>
      <c r="K78" s="182"/>
    </row>
    <row r="79" spans="1:11" s="56" customFormat="1" ht="18" customHeight="1" x14ac:dyDescent="0.25">
      <c r="A79" s="169"/>
      <c r="B79" s="177"/>
      <c r="C79" s="366"/>
      <c r="D79" s="196"/>
      <c r="E79" s="182"/>
      <c r="F79" s="182"/>
      <c r="G79" s="182"/>
      <c r="H79" s="182"/>
      <c r="I79" s="182"/>
      <c r="J79" s="182"/>
      <c r="K79" s="182"/>
    </row>
    <row r="80" spans="1:11" s="56" customFormat="1" ht="18" customHeight="1" x14ac:dyDescent="0.25">
      <c r="A80" s="169"/>
      <c r="B80" s="177"/>
      <c r="C80" s="366"/>
      <c r="D80" s="196"/>
      <c r="E80" s="182"/>
      <c r="F80" s="182"/>
      <c r="G80" s="182"/>
      <c r="H80" s="182"/>
      <c r="I80" s="182"/>
      <c r="J80" s="182"/>
      <c r="K80" s="182"/>
    </row>
    <row r="81" spans="1:11" s="56" customFormat="1" ht="18" customHeight="1" x14ac:dyDescent="0.25">
      <c r="A81" s="169"/>
      <c r="B81" s="177"/>
      <c r="C81" s="366"/>
      <c r="D81" s="196"/>
      <c r="E81" s="182"/>
      <c r="F81" s="182"/>
      <c r="G81" s="182"/>
      <c r="H81" s="182"/>
      <c r="I81" s="182"/>
      <c r="J81" s="182"/>
      <c r="K81" s="182"/>
    </row>
    <row r="82" spans="1:11" s="56" customFormat="1" ht="18" customHeight="1" x14ac:dyDescent="0.25">
      <c r="A82" s="169"/>
      <c r="B82" s="177"/>
      <c r="C82" s="366"/>
      <c r="D82" s="196"/>
      <c r="E82" s="182"/>
      <c r="F82" s="182"/>
      <c r="G82" s="182"/>
      <c r="H82" s="182"/>
      <c r="I82" s="182"/>
      <c r="J82" s="182"/>
      <c r="K82" s="182"/>
    </row>
    <row r="83" spans="1:11" s="56" customFormat="1" ht="18" customHeight="1" x14ac:dyDescent="0.25">
      <c r="A83" s="169"/>
      <c r="B83" s="177"/>
      <c r="C83" s="366"/>
      <c r="D83" s="196"/>
      <c r="E83" s="182"/>
      <c r="F83" s="182"/>
      <c r="G83" s="182"/>
      <c r="H83" s="182"/>
      <c r="I83" s="182"/>
      <c r="J83" s="182"/>
      <c r="K83" s="182"/>
    </row>
    <row r="84" spans="1:11" s="56" customFormat="1" ht="18" customHeight="1" x14ac:dyDescent="0.25">
      <c r="A84" s="169"/>
      <c r="B84" s="177"/>
      <c r="C84" s="366"/>
      <c r="D84" s="196"/>
      <c r="E84" s="182"/>
      <c r="F84" s="182"/>
      <c r="G84" s="182"/>
      <c r="H84" s="182"/>
      <c r="I84" s="182"/>
      <c r="J84" s="182"/>
      <c r="K84" s="182"/>
    </row>
    <row r="85" spans="1:11" s="56" customFormat="1" ht="18" customHeight="1" x14ac:dyDescent="0.25">
      <c r="A85" s="169"/>
      <c r="B85" s="177"/>
      <c r="C85" s="366"/>
      <c r="D85" s="196"/>
      <c r="E85" s="182"/>
      <c r="F85" s="182"/>
      <c r="G85" s="182"/>
      <c r="H85" s="182"/>
      <c r="I85" s="182"/>
      <c r="J85" s="182"/>
      <c r="K85" s="182"/>
    </row>
    <row r="86" spans="1:11" s="56" customFormat="1" ht="18" customHeight="1" x14ac:dyDescent="0.25">
      <c r="A86" s="169"/>
      <c r="B86" s="177"/>
      <c r="C86" s="366"/>
      <c r="D86" s="196"/>
      <c r="E86" s="182"/>
      <c r="F86" s="182"/>
      <c r="G86" s="182"/>
      <c r="H86" s="182"/>
      <c r="I86" s="182"/>
      <c r="J86" s="182"/>
      <c r="K86" s="182"/>
    </row>
    <row r="87" spans="1:11" s="56" customFormat="1" ht="18" customHeight="1" x14ac:dyDescent="0.25">
      <c r="A87" s="169"/>
      <c r="B87" s="177"/>
      <c r="C87" s="366"/>
      <c r="D87" s="196"/>
      <c r="E87" s="182"/>
      <c r="F87" s="182"/>
      <c r="G87" s="182"/>
      <c r="H87" s="182"/>
      <c r="I87" s="182"/>
      <c r="J87" s="182"/>
      <c r="K87" s="182"/>
    </row>
    <row r="88" spans="1:11" s="56" customFormat="1" ht="18" customHeight="1" x14ac:dyDescent="0.25">
      <c r="A88" s="169"/>
      <c r="B88" s="177"/>
      <c r="C88" s="366"/>
      <c r="D88" s="196"/>
      <c r="E88" s="182"/>
      <c r="F88" s="182"/>
      <c r="G88" s="182"/>
      <c r="H88" s="182"/>
      <c r="I88" s="182"/>
      <c r="J88" s="182"/>
      <c r="K88" s="182"/>
    </row>
    <row r="89" spans="1:11" s="56" customFormat="1" ht="27" customHeight="1" x14ac:dyDescent="0.25">
      <c r="A89" s="169"/>
      <c r="B89" s="177"/>
      <c r="C89" s="366"/>
      <c r="D89" s="196"/>
      <c r="E89" s="182"/>
      <c r="F89" s="182"/>
      <c r="G89" s="182"/>
      <c r="H89" s="182"/>
      <c r="I89" s="182"/>
      <c r="J89" s="182"/>
      <c r="K89" s="182"/>
    </row>
    <row r="90" spans="1:11" s="56" customFormat="1" ht="18" customHeight="1" x14ac:dyDescent="0.25">
      <c r="A90" s="169"/>
      <c r="B90" s="177"/>
      <c r="C90" s="366"/>
      <c r="D90" s="196"/>
      <c r="E90" s="182"/>
      <c r="F90" s="182"/>
      <c r="G90" s="182"/>
      <c r="H90" s="182"/>
      <c r="I90" s="182"/>
      <c r="J90" s="182"/>
      <c r="K90" s="182"/>
    </row>
    <row r="91" spans="1:11" s="56" customFormat="1" ht="18.95" customHeight="1" x14ac:dyDescent="0.25">
      <c r="A91" s="366"/>
      <c r="B91" s="376" t="s">
        <v>101</v>
      </c>
      <c r="C91" s="376"/>
      <c r="D91" s="376"/>
      <c r="E91" s="376"/>
      <c r="F91" s="376"/>
      <c r="G91" s="376"/>
      <c r="H91" s="376"/>
      <c r="I91" s="376"/>
      <c r="J91" s="376"/>
      <c r="K91" s="376"/>
    </row>
    <row r="92" spans="1:11" s="56" customFormat="1" ht="18.95" customHeight="1" x14ac:dyDescent="0.25">
      <c r="A92" s="366"/>
      <c r="B92" s="366"/>
      <c r="C92" s="366"/>
      <c r="D92" s="366"/>
      <c r="E92" s="366"/>
      <c r="F92" s="366"/>
      <c r="G92" s="366"/>
      <c r="H92" s="366"/>
      <c r="I92" s="366"/>
      <c r="J92" s="366"/>
      <c r="K92" s="366"/>
    </row>
    <row r="93" spans="1:11" s="56" customFormat="1" ht="18.95" customHeight="1" x14ac:dyDescent="0.25">
      <c r="A93" s="366"/>
      <c r="B93" s="366"/>
      <c r="C93" s="366"/>
      <c r="D93" s="366"/>
      <c r="E93" s="366"/>
      <c r="F93" s="366"/>
      <c r="G93" s="257"/>
      <c r="H93" s="366"/>
      <c r="I93" s="366"/>
      <c r="J93" s="366"/>
      <c r="K93" s="257"/>
    </row>
    <row r="94" spans="1:11" s="56" customFormat="1" ht="21.95" customHeight="1" x14ac:dyDescent="0.25">
      <c r="A94" s="225" t="s">
        <v>165</v>
      </c>
      <c r="B94" s="198"/>
      <c r="C94" s="198"/>
      <c r="D94" s="166"/>
      <c r="E94" s="167"/>
      <c r="F94" s="80"/>
      <c r="G94" s="167"/>
      <c r="H94" s="80"/>
      <c r="I94" s="199"/>
      <c r="J94" s="80"/>
      <c r="K94" s="199"/>
    </row>
    <row r="95" spans="1:11" s="56" customFormat="1" ht="21.75" customHeight="1" x14ac:dyDescent="0.25">
      <c r="A95" s="158" t="s">
        <v>139</v>
      </c>
      <c r="B95" s="177"/>
      <c r="C95" s="177"/>
      <c r="E95" s="170"/>
      <c r="F95" s="55"/>
      <c r="G95" s="170"/>
      <c r="H95" s="55"/>
      <c r="I95" s="196"/>
      <c r="J95" s="55"/>
      <c r="K95" s="196"/>
    </row>
    <row r="96" spans="1:11" s="56" customFormat="1" ht="21.75" customHeight="1" x14ac:dyDescent="0.25">
      <c r="A96" s="162" t="s">
        <v>118</v>
      </c>
      <c r="B96" s="177"/>
      <c r="C96" s="177"/>
      <c r="E96" s="170"/>
      <c r="F96" s="55"/>
      <c r="G96" s="170"/>
      <c r="H96" s="55"/>
      <c r="I96" s="196"/>
      <c r="J96" s="55"/>
      <c r="K96" s="196"/>
    </row>
    <row r="97" spans="1:11" s="56" customFormat="1" ht="21.75" customHeight="1" x14ac:dyDescent="0.25">
      <c r="A97" s="165" t="s">
        <v>187</v>
      </c>
      <c r="B97" s="198"/>
      <c r="C97" s="198"/>
      <c r="D97" s="166"/>
      <c r="E97" s="167"/>
      <c r="F97" s="80"/>
      <c r="G97" s="167"/>
      <c r="H97" s="80"/>
      <c r="I97" s="199"/>
      <c r="J97" s="80"/>
      <c r="K97" s="199"/>
    </row>
    <row r="98" spans="1:11" s="56" customFormat="1" ht="18.95" customHeight="1" x14ac:dyDescent="0.25">
      <c r="A98" s="177"/>
      <c r="B98" s="177"/>
      <c r="C98" s="177"/>
      <c r="E98" s="170"/>
      <c r="F98" s="55"/>
      <c r="G98" s="170"/>
      <c r="H98" s="55"/>
      <c r="I98" s="196"/>
      <c r="J98" s="55"/>
      <c r="K98" s="196"/>
    </row>
    <row r="99" spans="1:11" s="56" customFormat="1" ht="18.95" customHeight="1" x14ac:dyDescent="0.25">
      <c r="A99" s="158"/>
      <c r="B99" s="158"/>
      <c r="C99" s="158"/>
      <c r="D99" s="172"/>
      <c r="E99" s="368" t="s">
        <v>1</v>
      </c>
      <c r="F99" s="368"/>
      <c r="G99" s="368"/>
      <c r="H99" s="3"/>
      <c r="I99" s="368" t="s">
        <v>2</v>
      </c>
      <c r="J99" s="368"/>
      <c r="K99" s="368"/>
    </row>
    <row r="100" spans="1:11" s="56" customFormat="1" ht="18.95" customHeight="1" x14ac:dyDescent="0.25">
      <c r="A100" s="173"/>
      <c r="B100" s="173"/>
      <c r="D100" s="140"/>
      <c r="E100" s="174" t="s">
        <v>186</v>
      </c>
      <c r="F100" s="40"/>
      <c r="G100" s="174" t="s">
        <v>3</v>
      </c>
      <c r="H100" s="39"/>
      <c r="I100" s="174" t="s">
        <v>186</v>
      </c>
      <c r="J100" s="40"/>
      <c r="K100" s="174" t="s">
        <v>3</v>
      </c>
    </row>
    <row r="101" spans="1:11" s="56" customFormat="1" ht="18.95" customHeight="1" x14ac:dyDescent="0.25">
      <c r="A101" s="173"/>
      <c r="B101" s="173"/>
      <c r="C101" s="45" t="s">
        <v>4</v>
      </c>
      <c r="D101" s="140"/>
      <c r="E101" s="175" t="s">
        <v>5</v>
      </c>
      <c r="F101" s="40"/>
      <c r="G101" s="175" t="s">
        <v>5</v>
      </c>
      <c r="H101" s="39"/>
      <c r="I101" s="47" t="s">
        <v>5</v>
      </c>
      <c r="J101" s="40"/>
      <c r="K101" s="251" t="s">
        <v>5</v>
      </c>
    </row>
    <row r="102" spans="1:11" s="56" customFormat="1" ht="18.95" customHeight="1" x14ac:dyDescent="0.25">
      <c r="A102" s="169"/>
      <c r="B102" s="169"/>
      <c r="C102" s="200"/>
      <c r="E102" s="178"/>
      <c r="F102" s="55"/>
      <c r="G102" s="159"/>
      <c r="H102" s="55"/>
      <c r="I102" s="201"/>
      <c r="J102" s="55"/>
      <c r="K102" s="196"/>
    </row>
    <row r="103" spans="1:11" s="56" customFormat="1" ht="18.95" customHeight="1" x14ac:dyDescent="0.25">
      <c r="A103" s="169" t="s">
        <v>119</v>
      </c>
      <c r="B103" s="169"/>
      <c r="C103" s="200"/>
      <c r="E103" s="178"/>
      <c r="F103" s="55"/>
      <c r="G103" s="159"/>
      <c r="H103" s="55"/>
      <c r="I103" s="201"/>
      <c r="J103" s="55"/>
      <c r="K103" s="196"/>
    </row>
    <row r="104" spans="1:11" s="56" customFormat="1" ht="18.95" customHeight="1" x14ac:dyDescent="0.25">
      <c r="A104" s="169"/>
      <c r="B104" s="177" t="s">
        <v>120</v>
      </c>
      <c r="C104" s="200"/>
      <c r="E104" s="178"/>
      <c r="F104" s="55"/>
      <c r="G104" s="159"/>
      <c r="H104" s="55"/>
      <c r="I104" s="178"/>
      <c r="J104" s="55"/>
      <c r="K104" s="159"/>
    </row>
    <row r="105" spans="1:11" s="56" customFormat="1" ht="18.95" customHeight="1" x14ac:dyDescent="0.25">
      <c r="A105" s="169"/>
      <c r="B105" s="177" t="s">
        <v>121</v>
      </c>
      <c r="C105" s="200"/>
      <c r="E105" s="178">
        <v>-45729</v>
      </c>
      <c r="F105" s="55"/>
      <c r="G105" s="159">
        <v>-5046550</v>
      </c>
      <c r="H105" s="55"/>
      <c r="I105" s="178">
        <v>-45729</v>
      </c>
      <c r="J105" s="55"/>
      <c r="K105" s="159">
        <v>-5046550</v>
      </c>
    </row>
    <row r="106" spans="1:11" s="56" customFormat="1" ht="18.95" customHeight="1" x14ac:dyDescent="0.25">
      <c r="A106" s="169"/>
      <c r="B106" s="56" t="s">
        <v>233</v>
      </c>
      <c r="C106" s="200"/>
      <c r="E106" s="178"/>
      <c r="F106" s="55"/>
      <c r="G106" s="159"/>
      <c r="H106" s="55"/>
      <c r="I106" s="178"/>
      <c r="J106" s="55"/>
      <c r="K106" s="159"/>
    </row>
    <row r="107" spans="1:11" s="56" customFormat="1" ht="18.95" customHeight="1" x14ac:dyDescent="0.25">
      <c r="A107" s="169"/>
      <c r="B107" s="326" t="s">
        <v>217</v>
      </c>
      <c r="C107" s="200"/>
      <c r="E107" s="178">
        <v>-40000</v>
      </c>
      <c r="F107" s="55"/>
      <c r="G107" s="159">
        <v>0</v>
      </c>
      <c r="H107" s="55"/>
      <c r="I107" s="178">
        <v>-40000</v>
      </c>
      <c r="J107" s="55"/>
      <c r="K107" s="159">
        <v>0</v>
      </c>
    </row>
    <row r="108" spans="1:11" s="56" customFormat="1" ht="18.95" customHeight="1" x14ac:dyDescent="0.25">
      <c r="A108" s="169"/>
      <c r="B108" s="177" t="s">
        <v>212</v>
      </c>
      <c r="C108" s="200"/>
      <c r="E108" s="178">
        <v>-60000000</v>
      </c>
      <c r="F108" s="55"/>
      <c r="G108" s="159">
        <v>0</v>
      </c>
      <c r="H108" s="55"/>
      <c r="I108" s="178">
        <v>-60000000</v>
      </c>
      <c r="J108" s="55"/>
      <c r="K108" s="159">
        <v>0</v>
      </c>
    </row>
    <row r="109" spans="1:11" s="56" customFormat="1" ht="18.95" customHeight="1" x14ac:dyDescent="0.25">
      <c r="A109" s="169"/>
      <c r="B109" s="177" t="s">
        <v>234</v>
      </c>
      <c r="C109" s="200"/>
      <c r="E109" s="178"/>
      <c r="F109" s="55"/>
      <c r="G109" s="159"/>
      <c r="H109" s="55"/>
      <c r="I109" s="178"/>
      <c r="J109" s="55"/>
      <c r="K109" s="159"/>
    </row>
    <row r="110" spans="1:11" s="56" customFormat="1" ht="18.95" customHeight="1" x14ac:dyDescent="0.25">
      <c r="A110" s="169"/>
      <c r="B110" s="177" t="s">
        <v>181</v>
      </c>
      <c r="C110" s="366"/>
      <c r="E110" s="178">
        <v>0</v>
      </c>
      <c r="F110" s="55"/>
      <c r="G110" s="159">
        <v>-20000000</v>
      </c>
      <c r="H110" s="55"/>
      <c r="I110" s="178">
        <v>0</v>
      </c>
      <c r="J110" s="55"/>
      <c r="K110" s="159">
        <v>-20000000</v>
      </c>
    </row>
    <row r="111" spans="1:11" s="56" customFormat="1" ht="18.95" customHeight="1" x14ac:dyDescent="0.25">
      <c r="B111" s="56" t="s">
        <v>235</v>
      </c>
      <c r="C111" s="187"/>
      <c r="E111" s="181"/>
      <c r="F111" s="55"/>
      <c r="G111" s="182"/>
      <c r="H111" s="55"/>
      <c r="I111" s="181"/>
      <c r="J111" s="55"/>
      <c r="K111" s="182"/>
    </row>
    <row r="112" spans="1:11" s="56" customFormat="1" ht="18.95" customHeight="1" x14ac:dyDescent="0.25">
      <c r="B112" s="326" t="s">
        <v>214</v>
      </c>
      <c r="C112" s="187"/>
      <c r="E112" s="181">
        <v>111394900</v>
      </c>
      <c r="F112" s="55"/>
      <c r="G112" s="182">
        <v>0</v>
      </c>
      <c r="H112" s="55"/>
      <c r="I112" s="181">
        <v>111394900</v>
      </c>
      <c r="J112" s="55"/>
      <c r="K112" s="182">
        <v>0</v>
      </c>
    </row>
    <row r="113" spans="1:11" s="56" customFormat="1" ht="18.95" customHeight="1" x14ac:dyDescent="0.25">
      <c r="A113" s="169"/>
      <c r="B113" s="177" t="s">
        <v>215</v>
      </c>
      <c r="C113" s="366">
        <v>15</v>
      </c>
      <c r="E113" s="178">
        <v>-5760000</v>
      </c>
      <c r="F113" s="55"/>
      <c r="G113" s="159">
        <v>0</v>
      </c>
      <c r="H113" s="55"/>
      <c r="I113" s="178">
        <v>0</v>
      </c>
      <c r="J113" s="55"/>
      <c r="K113" s="159">
        <v>0</v>
      </c>
    </row>
    <row r="114" spans="1:11" s="56" customFormat="1" ht="18.95" customHeight="1" x14ac:dyDescent="0.25">
      <c r="A114" s="169"/>
      <c r="B114" s="177" t="s">
        <v>216</v>
      </c>
      <c r="C114" s="366">
        <v>15</v>
      </c>
      <c r="E114" s="178">
        <v>-4049900</v>
      </c>
      <c r="F114" s="55"/>
      <c r="G114" s="159">
        <v>0</v>
      </c>
      <c r="H114" s="55"/>
      <c r="I114" s="178">
        <v>0</v>
      </c>
      <c r="J114" s="55"/>
      <c r="K114" s="159">
        <v>0</v>
      </c>
    </row>
    <row r="115" spans="1:11" s="56" customFormat="1" ht="18.95" customHeight="1" x14ac:dyDescent="0.25">
      <c r="B115" s="56" t="s">
        <v>122</v>
      </c>
      <c r="C115" s="187">
        <v>15</v>
      </c>
      <c r="E115" s="181">
        <v>0</v>
      </c>
      <c r="F115" s="55"/>
      <c r="G115" s="182">
        <v>0</v>
      </c>
      <c r="H115" s="55"/>
      <c r="I115" s="181">
        <v>-24500000</v>
      </c>
      <c r="J115" s="55"/>
      <c r="K115" s="182">
        <v>0</v>
      </c>
    </row>
    <row r="116" spans="1:11" s="56" customFormat="1" ht="18.95" customHeight="1" x14ac:dyDescent="0.25">
      <c r="B116" s="56" t="s">
        <v>123</v>
      </c>
      <c r="C116" s="187"/>
      <c r="E116" s="181">
        <v>-11932119</v>
      </c>
      <c r="F116" s="55"/>
      <c r="G116" s="182">
        <v>-54701057</v>
      </c>
      <c r="H116" s="55"/>
      <c r="I116" s="181">
        <v>-9327694</v>
      </c>
      <c r="J116" s="55"/>
      <c r="K116" s="182">
        <v>-9521177</v>
      </c>
    </row>
    <row r="117" spans="1:11" s="56" customFormat="1" ht="18.95" customHeight="1" x14ac:dyDescent="0.25">
      <c r="B117" s="56" t="s">
        <v>124</v>
      </c>
      <c r="C117" s="187"/>
      <c r="E117" s="181">
        <v>-1585570</v>
      </c>
      <c r="F117" s="55"/>
      <c r="G117" s="182">
        <v>-357700</v>
      </c>
      <c r="H117" s="55"/>
      <c r="I117" s="181">
        <v>-365210</v>
      </c>
      <c r="J117" s="55"/>
      <c r="K117" s="182">
        <v>-323200</v>
      </c>
    </row>
    <row r="118" spans="1:11" s="56" customFormat="1" ht="18.95" customHeight="1" x14ac:dyDescent="0.25">
      <c r="B118" s="56" t="s">
        <v>158</v>
      </c>
      <c r="C118" s="187"/>
      <c r="E118" s="181">
        <v>21200</v>
      </c>
      <c r="F118" s="55"/>
      <c r="G118" s="182">
        <v>1862879</v>
      </c>
      <c r="H118" s="55"/>
      <c r="I118" s="181">
        <v>17429</v>
      </c>
      <c r="J118" s="55"/>
      <c r="K118" s="182">
        <v>1862879</v>
      </c>
    </row>
    <row r="119" spans="1:11" s="56" customFormat="1" ht="18.95" customHeight="1" x14ac:dyDescent="0.25">
      <c r="B119" s="56" t="s">
        <v>12</v>
      </c>
      <c r="C119" s="187">
        <v>34.4</v>
      </c>
      <c r="E119" s="181">
        <v>0</v>
      </c>
      <c r="F119" s="55"/>
      <c r="G119" s="182">
        <v>0</v>
      </c>
      <c r="H119" s="55"/>
      <c r="I119" s="181">
        <v>-42127500</v>
      </c>
      <c r="J119" s="55"/>
      <c r="K119" s="182">
        <v>-34400000</v>
      </c>
    </row>
    <row r="120" spans="1:11" s="56" customFormat="1" ht="18.95" customHeight="1" x14ac:dyDescent="0.25">
      <c r="B120" s="56" t="s">
        <v>190</v>
      </c>
      <c r="C120" s="187">
        <v>34.5</v>
      </c>
      <c r="E120" s="181">
        <v>0</v>
      </c>
      <c r="F120" s="55"/>
      <c r="G120" s="182">
        <v>0</v>
      </c>
      <c r="H120" s="55"/>
      <c r="I120" s="181">
        <v>-25000000</v>
      </c>
      <c r="J120" s="55"/>
      <c r="K120" s="182">
        <v>0</v>
      </c>
    </row>
    <row r="121" spans="1:11" s="56" customFormat="1" ht="18.95" customHeight="1" x14ac:dyDescent="0.25">
      <c r="B121" s="56" t="s">
        <v>247</v>
      </c>
      <c r="C121" s="187"/>
      <c r="E121" s="181"/>
      <c r="F121" s="55"/>
      <c r="G121" s="182"/>
      <c r="H121" s="55"/>
      <c r="I121" s="181"/>
      <c r="J121" s="55"/>
      <c r="K121" s="182"/>
    </row>
    <row r="122" spans="1:11" s="56" customFormat="1" ht="18.95" customHeight="1" x14ac:dyDescent="0.25">
      <c r="B122" s="56" t="s">
        <v>248</v>
      </c>
      <c r="C122" s="187">
        <v>34.4</v>
      </c>
      <c r="E122" s="181">
        <v>0</v>
      </c>
      <c r="F122" s="55"/>
      <c r="G122" s="182">
        <v>0</v>
      </c>
      <c r="H122" s="55"/>
      <c r="I122" s="181">
        <v>6000000</v>
      </c>
      <c r="J122" s="55"/>
      <c r="K122" s="182">
        <v>29400000</v>
      </c>
    </row>
    <row r="123" spans="1:11" s="56" customFormat="1" ht="18.95" customHeight="1" x14ac:dyDescent="0.25">
      <c r="B123" s="56" t="s">
        <v>249</v>
      </c>
      <c r="C123" s="187"/>
      <c r="E123" s="181"/>
      <c r="F123" s="55"/>
      <c r="G123" s="182"/>
      <c r="H123" s="55"/>
      <c r="I123" s="181"/>
      <c r="J123" s="55"/>
      <c r="K123" s="182"/>
    </row>
    <row r="124" spans="1:11" s="56" customFormat="1" ht="18.95" customHeight="1" x14ac:dyDescent="0.25">
      <c r="B124" s="56" t="s">
        <v>248</v>
      </c>
      <c r="C124" s="187">
        <v>34.5</v>
      </c>
      <c r="E124" s="181">
        <v>0</v>
      </c>
      <c r="F124" s="55"/>
      <c r="G124" s="182">
        <v>0</v>
      </c>
      <c r="H124" s="55"/>
      <c r="I124" s="181">
        <v>2100000</v>
      </c>
      <c r="J124" s="55"/>
      <c r="K124" s="182">
        <v>0</v>
      </c>
    </row>
    <row r="125" spans="1:11" s="56" customFormat="1" ht="18.95" customHeight="1" x14ac:dyDescent="0.25">
      <c r="B125" s="56" t="s">
        <v>125</v>
      </c>
      <c r="C125" s="187"/>
      <c r="E125" s="197"/>
      <c r="I125" s="197"/>
    </row>
    <row r="126" spans="1:11" s="56" customFormat="1" ht="18.95" customHeight="1" x14ac:dyDescent="0.25">
      <c r="B126" s="56" t="s">
        <v>126</v>
      </c>
      <c r="C126" s="187"/>
      <c r="E126" s="181">
        <v>-152444376</v>
      </c>
      <c r="F126" s="55"/>
      <c r="G126" s="182">
        <v>167069097</v>
      </c>
      <c r="H126" s="55"/>
      <c r="I126" s="181">
        <v>-140286876</v>
      </c>
      <c r="J126" s="55"/>
      <c r="K126" s="182">
        <v>167069097</v>
      </c>
    </row>
    <row r="127" spans="1:11" s="56" customFormat="1" ht="18.95" customHeight="1" x14ac:dyDescent="0.25">
      <c r="B127" s="56" t="s">
        <v>127</v>
      </c>
      <c r="C127" s="187"/>
      <c r="E127" s="181">
        <v>1460819</v>
      </c>
      <c r="F127" s="55"/>
      <c r="G127" s="182">
        <v>775160</v>
      </c>
      <c r="H127" s="55"/>
      <c r="I127" s="181">
        <v>2707657</v>
      </c>
      <c r="J127" s="55"/>
      <c r="K127" s="182">
        <v>2362419</v>
      </c>
    </row>
    <row r="128" spans="1:11" s="56" customFormat="1" ht="18.95" customHeight="1" x14ac:dyDescent="0.25">
      <c r="B128" s="56" t="s">
        <v>244</v>
      </c>
      <c r="C128" s="187">
        <v>27</v>
      </c>
      <c r="E128" s="190">
        <v>120000</v>
      </c>
      <c r="F128" s="55"/>
      <c r="G128" s="191">
        <v>0</v>
      </c>
      <c r="H128" s="55"/>
      <c r="I128" s="190">
        <v>120000</v>
      </c>
      <c r="J128" s="55"/>
      <c r="K128" s="191">
        <v>49730576</v>
      </c>
    </row>
    <row r="129" spans="1:11" s="56" customFormat="1" ht="6" customHeight="1" x14ac:dyDescent="0.25">
      <c r="A129" s="177"/>
      <c r="B129" s="177"/>
      <c r="C129" s="366"/>
      <c r="D129" s="196"/>
      <c r="E129" s="197"/>
      <c r="G129" s="256"/>
      <c r="I129" s="197"/>
      <c r="K129" s="256"/>
    </row>
    <row r="130" spans="1:11" s="56" customFormat="1" ht="18.95" customHeight="1" x14ac:dyDescent="0.25">
      <c r="A130" s="169" t="s">
        <v>238</v>
      </c>
      <c r="B130" s="177"/>
      <c r="C130" s="366"/>
      <c r="E130" s="190">
        <f>SUM(E104:E128)</f>
        <v>-122860775</v>
      </c>
      <c r="G130" s="191">
        <f>SUM(G104:G128)</f>
        <v>89601829</v>
      </c>
      <c r="H130" s="55"/>
      <c r="I130" s="190">
        <f>SUM(I104:I128)</f>
        <v>-179353023</v>
      </c>
      <c r="K130" s="191">
        <f>SUM(K104:K128)</f>
        <v>181134044</v>
      </c>
    </row>
    <row r="131" spans="1:11" s="56" customFormat="1" ht="18.95" customHeight="1" x14ac:dyDescent="0.25">
      <c r="A131" s="177"/>
      <c r="B131" s="177"/>
      <c r="C131" s="366"/>
      <c r="D131" s="196"/>
      <c r="E131" s="256"/>
      <c r="F131" s="256"/>
      <c r="G131" s="256"/>
      <c r="H131" s="256"/>
      <c r="I131" s="256"/>
      <c r="J131" s="256"/>
      <c r="K131" s="256"/>
    </row>
    <row r="132" spans="1:11" s="56" customFormat="1" ht="18.95" customHeight="1" x14ac:dyDescent="0.25">
      <c r="A132" s="177"/>
      <c r="B132" s="177"/>
      <c r="C132" s="366"/>
      <c r="D132" s="196"/>
      <c r="E132" s="256"/>
      <c r="F132" s="256"/>
      <c r="G132" s="256"/>
      <c r="H132" s="256"/>
      <c r="I132" s="256"/>
      <c r="J132" s="256"/>
      <c r="K132" s="256"/>
    </row>
    <row r="133" spans="1:11" s="56" customFormat="1" ht="18.95" customHeight="1" x14ac:dyDescent="0.25">
      <c r="A133" s="177"/>
      <c r="B133" s="177"/>
      <c r="C133" s="366"/>
      <c r="D133" s="196"/>
      <c r="E133" s="256"/>
      <c r="F133" s="256"/>
      <c r="G133" s="256"/>
      <c r="H133" s="256"/>
      <c r="I133" s="256"/>
      <c r="J133" s="256"/>
      <c r="K133" s="256"/>
    </row>
    <row r="134" spans="1:11" s="56" customFormat="1" ht="18.95" customHeight="1" x14ac:dyDescent="0.25">
      <c r="A134" s="177"/>
      <c r="B134" s="177"/>
      <c r="C134" s="366"/>
      <c r="D134" s="196"/>
      <c r="E134" s="256"/>
      <c r="F134" s="256"/>
      <c r="G134" s="256"/>
      <c r="H134" s="256"/>
      <c r="I134" s="256"/>
      <c r="J134" s="256"/>
      <c r="K134" s="256"/>
    </row>
    <row r="135" spans="1:11" s="56" customFormat="1" ht="18.95" customHeight="1" x14ac:dyDescent="0.25">
      <c r="A135" s="177"/>
      <c r="B135" s="177"/>
      <c r="C135" s="366"/>
      <c r="D135" s="196"/>
      <c r="E135" s="256"/>
      <c r="F135" s="256"/>
      <c r="G135" s="256"/>
      <c r="H135" s="256"/>
      <c r="I135" s="256"/>
      <c r="J135" s="256"/>
      <c r="K135" s="256"/>
    </row>
    <row r="136" spans="1:11" s="56" customFormat="1" ht="11.25" customHeight="1" x14ac:dyDescent="0.25">
      <c r="A136" s="177"/>
      <c r="B136" s="177"/>
      <c r="C136" s="366"/>
      <c r="D136" s="196"/>
      <c r="E136" s="256"/>
      <c r="F136" s="256"/>
      <c r="G136" s="256"/>
      <c r="H136" s="256"/>
      <c r="I136" s="256"/>
      <c r="J136" s="256"/>
      <c r="K136" s="256"/>
    </row>
    <row r="137" spans="1:11" s="56" customFormat="1" ht="18.95" customHeight="1" x14ac:dyDescent="0.25">
      <c r="A137" s="177"/>
      <c r="B137" s="177"/>
      <c r="C137" s="366"/>
      <c r="D137" s="196"/>
      <c r="E137" s="256"/>
      <c r="F137" s="256"/>
      <c r="G137" s="256"/>
      <c r="H137" s="256"/>
      <c r="I137" s="256"/>
      <c r="J137" s="256"/>
      <c r="K137" s="256"/>
    </row>
    <row r="138" spans="1:11" s="56" customFormat="1" ht="18.95" customHeight="1" x14ac:dyDescent="0.25">
      <c r="A138" s="366"/>
      <c r="B138" s="376" t="s">
        <v>101</v>
      </c>
      <c r="C138" s="376"/>
      <c r="D138" s="376"/>
      <c r="E138" s="376"/>
      <c r="F138" s="376"/>
      <c r="G138" s="376"/>
      <c r="H138" s="376"/>
      <c r="I138" s="376"/>
      <c r="J138" s="376"/>
      <c r="K138" s="376"/>
    </row>
    <row r="139" spans="1:11" s="56" customFormat="1" ht="18.95" customHeight="1" x14ac:dyDescent="0.25">
      <c r="A139" s="366"/>
      <c r="B139" s="366"/>
      <c r="C139" s="366"/>
      <c r="D139" s="366"/>
      <c r="E139" s="366"/>
      <c r="F139" s="366"/>
      <c r="G139" s="366"/>
      <c r="H139" s="366"/>
      <c r="I139" s="366"/>
      <c r="J139" s="366"/>
      <c r="K139" s="366"/>
    </row>
    <row r="140" spans="1:11" s="56" customFormat="1" ht="18.95" customHeight="1" x14ac:dyDescent="0.25">
      <c r="A140" s="366"/>
      <c r="B140" s="366"/>
      <c r="C140" s="366"/>
      <c r="D140" s="366"/>
      <c r="E140" s="366"/>
      <c r="F140" s="366"/>
      <c r="G140" s="257"/>
      <c r="H140" s="366"/>
      <c r="I140" s="366"/>
      <c r="J140" s="366"/>
      <c r="K140" s="257"/>
    </row>
    <row r="141" spans="1:11" s="56" customFormat="1" ht="21.95" customHeight="1" x14ac:dyDescent="0.25">
      <c r="A141" s="225" t="s">
        <v>165</v>
      </c>
      <c r="B141" s="198"/>
      <c r="C141" s="198"/>
      <c r="D141" s="166"/>
      <c r="E141" s="167"/>
      <c r="F141" s="80"/>
      <c r="G141" s="167"/>
      <c r="H141" s="80"/>
      <c r="I141" s="199"/>
      <c r="J141" s="80"/>
      <c r="K141" s="199"/>
    </row>
    <row r="142" spans="1:11" s="56" customFormat="1" ht="21.75" customHeight="1" x14ac:dyDescent="0.25">
      <c r="A142" s="158" t="s">
        <v>139</v>
      </c>
      <c r="B142" s="177"/>
      <c r="C142" s="177"/>
      <c r="E142" s="170"/>
      <c r="F142" s="55"/>
      <c r="G142" s="170"/>
      <c r="H142" s="55"/>
      <c r="I142" s="196"/>
      <c r="J142" s="55"/>
      <c r="K142" s="196"/>
    </row>
    <row r="143" spans="1:11" s="56" customFormat="1" ht="21.75" customHeight="1" x14ac:dyDescent="0.25">
      <c r="A143" s="162" t="s">
        <v>118</v>
      </c>
      <c r="B143" s="177"/>
      <c r="C143" s="177"/>
      <c r="E143" s="170"/>
      <c r="F143" s="55"/>
      <c r="G143" s="170"/>
      <c r="H143" s="55"/>
      <c r="I143" s="196"/>
      <c r="J143" s="55"/>
      <c r="K143" s="196"/>
    </row>
    <row r="144" spans="1:11" s="56" customFormat="1" ht="21.75" customHeight="1" x14ac:dyDescent="0.25">
      <c r="A144" s="165" t="s">
        <v>187</v>
      </c>
      <c r="B144" s="198"/>
      <c r="C144" s="198"/>
      <c r="D144" s="166"/>
      <c r="E144" s="167"/>
      <c r="F144" s="80"/>
      <c r="G144" s="167"/>
      <c r="H144" s="80"/>
      <c r="I144" s="199"/>
      <c r="J144" s="80"/>
      <c r="K144" s="199"/>
    </row>
    <row r="145" spans="1:11" s="56" customFormat="1" ht="18.95" customHeight="1" x14ac:dyDescent="0.25">
      <c r="A145" s="177"/>
      <c r="B145" s="177"/>
      <c r="C145" s="177"/>
      <c r="E145" s="170"/>
      <c r="F145" s="55"/>
      <c r="G145" s="170"/>
      <c r="H145" s="55"/>
      <c r="I145" s="196"/>
      <c r="J145" s="55"/>
      <c r="K145" s="196"/>
    </row>
    <row r="146" spans="1:11" s="56" customFormat="1" ht="18.95" customHeight="1" x14ac:dyDescent="0.25">
      <c r="A146" s="158"/>
      <c r="B146" s="158"/>
      <c r="C146" s="158"/>
      <c r="D146" s="172"/>
      <c r="E146" s="368" t="s">
        <v>1</v>
      </c>
      <c r="F146" s="368"/>
      <c r="G146" s="368"/>
      <c r="H146" s="3"/>
      <c r="I146" s="368" t="s">
        <v>2</v>
      </c>
      <c r="J146" s="368"/>
      <c r="K146" s="368"/>
    </row>
    <row r="147" spans="1:11" s="56" customFormat="1" ht="18.95" customHeight="1" x14ac:dyDescent="0.25">
      <c r="A147" s="173"/>
      <c r="B147" s="173"/>
      <c r="D147" s="140"/>
      <c r="E147" s="174" t="s">
        <v>186</v>
      </c>
      <c r="F147" s="40"/>
      <c r="G147" s="174" t="s">
        <v>3</v>
      </c>
      <c r="H147" s="39"/>
      <c r="I147" s="174" t="s">
        <v>186</v>
      </c>
      <c r="J147" s="40"/>
      <c r="K147" s="174" t="s">
        <v>3</v>
      </c>
    </row>
    <row r="148" spans="1:11" s="56" customFormat="1" ht="18.95" customHeight="1" x14ac:dyDescent="0.25">
      <c r="A148" s="173"/>
      <c r="B148" s="173"/>
      <c r="C148" s="45" t="s">
        <v>4</v>
      </c>
      <c r="D148" s="140"/>
      <c r="E148" s="175" t="s">
        <v>5</v>
      </c>
      <c r="F148" s="40"/>
      <c r="G148" s="175" t="s">
        <v>5</v>
      </c>
      <c r="H148" s="39"/>
      <c r="I148" s="47" t="s">
        <v>5</v>
      </c>
      <c r="J148" s="40"/>
      <c r="K148" s="251" t="s">
        <v>5</v>
      </c>
    </row>
    <row r="149" spans="1:11" s="56" customFormat="1" ht="18.95" customHeight="1" x14ac:dyDescent="0.25">
      <c r="A149" s="158" t="s">
        <v>129</v>
      </c>
      <c r="B149" s="173"/>
      <c r="C149" s="366"/>
      <c r="E149" s="181"/>
      <c r="F149" s="55"/>
      <c r="G149" s="182"/>
      <c r="H149" s="55"/>
      <c r="I149" s="181"/>
      <c r="J149" s="55"/>
      <c r="K149" s="182"/>
    </row>
    <row r="150" spans="1:11" s="56" customFormat="1" ht="18.95" customHeight="1" x14ac:dyDescent="0.25">
      <c r="B150" s="56" t="s">
        <v>130</v>
      </c>
      <c r="C150" s="366">
        <v>33</v>
      </c>
      <c r="E150" s="181">
        <v>22600000</v>
      </c>
      <c r="F150" s="55"/>
      <c r="G150" s="182">
        <v>762911193</v>
      </c>
      <c r="H150" s="55"/>
      <c r="I150" s="181">
        <v>0</v>
      </c>
      <c r="J150" s="55"/>
      <c r="K150" s="182">
        <v>726610642</v>
      </c>
    </row>
    <row r="151" spans="1:11" s="56" customFormat="1" ht="18.95" customHeight="1" x14ac:dyDescent="0.25">
      <c r="B151" s="56" t="s">
        <v>131</v>
      </c>
      <c r="C151" s="366">
        <v>33</v>
      </c>
      <c r="E151" s="181">
        <v>-131214918</v>
      </c>
      <c r="F151" s="55"/>
      <c r="G151" s="182">
        <v>-654296275</v>
      </c>
      <c r="H151" s="55"/>
      <c r="I151" s="181">
        <v>-94979045</v>
      </c>
      <c r="J151" s="55"/>
      <c r="K151" s="182">
        <v>-631631597</v>
      </c>
    </row>
    <row r="152" spans="1:11" s="56" customFormat="1" ht="18.95" customHeight="1" x14ac:dyDescent="0.25">
      <c r="B152" s="56" t="s">
        <v>159</v>
      </c>
      <c r="C152" s="366">
        <v>20</v>
      </c>
      <c r="E152" s="181">
        <v>0</v>
      </c>
      <c r="F152" s="55"/>
      <c r="G152" s="182">
        <v>76219323</v>
      </c>
      <c r="H152" s="55"/>
      <c r="I152" s="181">
        <v>0</v>
      </c>
      <c r="J152" s="55"/>
      <c r="K152" s="182">
        <v>50000000</v>
      </c>
    </row>
    <row r="153" spans="1:11" s="56" customFormat="1" ht="18.95" customHeight="1" x14ac:dyDescent="0.25">
      <c r="B153" s="56" t="s">
        <v>245</v>
      </c>
      <c r="C153" s="366">
        <v>20</v>
      </c>
      <c r="E153" s="181">
        <v>-76219323</v>
      </c>
      <c r="F153" s="55"/>
      <c r="G153" s="182">
        <v>0</v>
      </c>
      <c r="H153" s="55"/>
      <c r="I153" s="181">
        <v>-50000000</v>
      </c>
      <c r="J153" s="55"/>
      <c r="K153" s="182">
        <v>0</v>
      </c>
    </row>
    <row r="154" spans="1:11" s="56" customFormat="1" ht="18.95" customHeight="1" x14ac:dyDescent="0.25">
      <c r="B154" s="56" t="s">
        <v>162</v>
      </c>
      <c r="C154" s="366">
        <v>33</v>
      </c>
      <c r="E154" s="181">
        <v>-1301999</v>
      </c>
      <c r="F154" s="55"/>
      <c r="G154" s="182">
        <v>-2767696</v>
      </c>
      <c r="H154" s="55"/>
      <c r="I154" s="181">
        <v>-3348118</v>
      </c>
      <c r="J154" s="55"/>
      <c r="K154" s="182">
        <v>-2767696</v>
      </c>
    </row>
    <row r="155" spans="1:11" s="56" customFormat="1" ht="18.95" customHeight="1" x14ac:dyDescent="0.25">
      <c r="B155" s="56" t="s">
        <v>160</v>
      </c>
      <c r="C155" s="366">
        <v>24</v>
      </c>
      <c r="E155" s="181">
        <v>1404000000</v>
      </c>
      <c r="F155" s="55"/>
      <c r="G155" s="182">
        <v>22000000</v>
      </c>
      <c r="H155" s="55"/>
      <c r="I155" s="181">
        <v>1404000000</v>
      </c>
      <c r="J155" s="55"/>
      <c r="K155" s="182">
        <v>22000000</v>
      </c>
    </row>
    <row r="156" spans="1:11" s="56" customFormat="1" ht="18.95" customHeight="1" x14ac:dyDescent="0.25">
      <c r="B156" s="56" t="s">
        <v>224</v>
      </c>
      <c r="C156" s="366"/>
      <c r="E156" s="181"/>
      <c r="F156" s="55"/>
      <c r="G156" s="182"/>
      <c r="H156" s="55"/>
      <c r="I156" s="181"/>
      <c r="J156" s="55"/>
      <c r="K156" s="182"/>
    </row>
    <row r="157" spans="1:11" s="56" customFormat="1" ht="18.95" customHeight="1" x14ac:dyDescent="0.25">
      <c r="B157" s="56" t="s">
        <v>225</v>
      </c>
      <c r="C157" s="366">
        <v>24</v>
      </c>
      <c r="E157" s="181">
        <v>-43878164</v>
      </c>
      <c r="F157" s="55"/>
      <c r="G157" s="182">
        <v>0</v>
      </c>
      <c r="H157" s="55"/>
      <c r="I157" s="181">
        <v>-43878164</v>
      </c>
      <c r="J157" s="55"/>
      <c r="K157" s="182">
        <v>0</v>
      </c>
    </row>
    <row r="158" spans="1:11" s="56" customFormat="1" ht="18.95" customHeight="1" x14ac:dyDescent="0.25">
      <c r="B158" s="56" t="s">
        <v>161</v>
      </c>
      <c r="C158" s="366">
        <v>32</v>
      </c>
      <c r="E158" s="181">
        <v>-149980140</v>
      </c>
      <c r="F158" s="223"/>
      <c r="G158" s="182">
        <v>-557220000</v>
      </c>
      <c r="H158" s="223"/>
      <c r="I158" s="181">
        <v>-149980140</v>
      </c>
      <c r="J158" s="223"/>
      <c r="K158" s="182">
        <v>-557220000</v>
      </c>
    </row>
    <row r="159" spans="1:11" s="56" customFormat="1" ht="18.95" customHeight="1" x14ac:dyDescent="0.25">
      <c r="B159" s="56" t="s">
        <v>182</v>
      </c>
      <c r="C159" s="366"/>
      <c r="E159" s="181">
        <v>0</v>
      </c>
      <c r="F159" s="223"/>
      <c r="G159" s="182">
        <v>-199721</v>
      </c>
      <c r="H159" s="223"/>
      <c r="I159" s="181">
        <v>0</v>
      </c>
      <c r="J159" s="223"/>
      <c r="K159" s="182">
        <v>0</v>
      </c>
    </row>
    <row r="160" spans="1:11" s="56" customFormat="1" ht="18.95" customHeight="1" x14ac:dyDescent="0.25">
      <c r="B160" s="56" t="s">
        <v>132</v>
      </c>
      <c r="C160" s="366"/>
      <c r="E160" s="181"/>
      <c r="F160" s="182"/>
      <c r="G160" s="182"/>
      <c r="H160" s="182"/>
      <c r="I160" s="181"/>
      <c r="J160" s="182"/>
      <c r="K160" s="182"/>
    </row>
    <row r="161" spans="1:11" s="56" customFormat="1" ht="18.95" customHeight="1" x14ac:dyDescent="0.25">
      <c r="B161" s="56" t="s">
        <v>128</v>
      </c>
      <c r="C161" s="366"/>
      <c r="E161" s="190">
        <v>1852500</v>
      </c>
      <c r="F161" s="182"/>
      <c r="G161" s="191">
        <v>617500</v>
      </c>
      <c r="H161" s="182"/>
      <c r="I161" s="190">
        <v>0</v>
      </c>
      <c r="J161" s="182"/>
      <c r="K161" s="191">
        <v>0</v>
      </c>
    </row>
    <row r="162" spans="1:11" s="56" customFormat="1" ht="6" customHeight="1" x14ac:dyDescent="0.25">
      <c r="A162" s="177"/>
      <c r="B162" s="177"/>
      <c r="C162" s="366"/>
      <c r="D162" s="196"/>
      <c r="E162" s="197"/>
      <c r="G162" s="256"/>
      <c r="I162" s="197"/>
      <c r="K162" s="256"/>
    </row>
    <row r="163" spans="1:11" s="56" customFormat="1" ht="18.95" customHeight="1" x14ac:dyDescent="0.25">
      <c r="A163" s="202" t="s">
        <v>236</v>
      </c>
      <c r="B163" s="177"/>
      <c r="C163" s="366"/>
      <c r="E163" s="190">
        <f>SUM(E150:E162)</f>
        <v>1025857956</v>
      </c>
      <c r="F163" s="55"/>
      <c r="G163" s="191">
        <f>SUM(G150:G162)</f>
        <v>-352735676</v>
      </c>
      <c r="H163" s="55"/>
      <c r="I163" s="190">
        <f>SUM(I150:I162)</f>
        <v>1061814533</v>
      </c>
      <c r="J163" s="55"/>
      <c r="K163" s="191">
        <f>SUM(K150:K162)</f>
        <v>-393008651</v>
      </c>
    </row>
    <row r="164" spans="1:11" s="56" customFormat="1" ht="18.95" customHeight="1" x14ac:dyDescent="0.25">
      <c r="A164" s="173"/>
      <c r="B164" s="173"/>
      <c r="C164" s="230"/>
      <c r="D164" s="140"/>
      <c r="E164" s="176"/>
      <c r="F164" s="40"/>
      <c r="G164" s="174"/>
      <c r="H164" s="39"/>
      <c r="I164" s="49"/>
      <c r="J164" s="40"/>
      <c r="K164" s="250"/>
    </row>
    <row r="165" spans="1:11" s="56" customFormat="1" ht="18.95" customHeight="1" x14ac:dyDescent="0.25">
      <c r="A165" s="169" t="s">
        <v>237</v>
      </c>
      <c r="B165" s="177"/>
      <c r="C165" s="366"/>
      <c r="E165" s="181">
        <f>SUM(E76,E130,E163)</f>
        <v>661808938</v>
      </c>
      <c r="F165" s="55"/>
      <c r="G165" s="182">
        <f>SUM(G76,G130,G163)</f>
        <v>-193067504</v>
      </c>
      <c r="H165" s="55"/>
      <c r="I165" s="181">
        <f>SUM(I76,I130,I163)</f>
        <v>648535492</v>
      </c>
      <c r="J165" s="55"/>
      <c r="K165" s="182">
        <f>SUM(K76,K130,K163)</f>
        <v>-166400168</v>
      </c>
    </row>
    <row r="166" spans="1:11" s="56" customFormat="1" ht="18.95" customHeight="1" x14ac:dyDescent="0.25">
      <c r="A166" s="177" t="s">
        <v>133</v>
      </c>
      <c r="B166" s="177"/>
      <c r="C166" s="366"/>
      <c r="E166" s="190">
        <v>56801334</v>
      </c>
      <c r="F166" s="55"/>
      <c r="G166" s="191">
        <v>249868838</v>
      </c>
      <c r="H166" s="55"/>
      <c r="I166" s="190">
        <v>55515997</v>
      </c>
      <c r="J166" s="55"/>
      <c r="K166" s="191">
        <v>221916165</v>
      </c>
    </row>
    <row r="167" spans="1:11" s="56" customFormat="1" ht="6" customHeight="1" x14ac:dyDescent="0.25">
      <c r="A167" s="177"/>
      <c r="B167" s="177"/>
      <c r="C167" s="366"/>
      <c r="D167" s="196"/>
      <c r="E167" s="197"/>
      <c r="G167" s="256"/>
      <c r="I167" s="197"/>
      <c r="K167" s="256"/>
    </row>
    <row r="168" spans="1:11" s="56" customFormat="1" ht="18.95" customHeight="1" thickBot="1" x14ac:dyDescent="0.3">
      <c r="A168" s="162" t="s">
        <v>134</v>
      </c>
      <c r="B168" s="188"/>
      <c r="C168" s="203"/>
      <c r="E168" s="204">
        <f>SUM(E165:E166)</f>
        <v>718610272</v>
      </c>
      <c r="F168" s="55"/>
      <c r="G168" s="205">
        <f>SUM(G165:G166)</f>
        <v>56801334</v>
      </c>
      <c r="H168" s="55"/>
      <c r="I168" s="204">
        <f>SUM(I165:I166)</f>
        <v>704051489</v>
      </c>
      <c r="J168" s="55"/>
      <c r="K168" s="205">
        <f>SUM(K165:K166)</f>
        <v>55515997</v>
      </c>
    </row>
    <row r="169" spans="1:11" s="56" customFormat="1" ht="18.95" customHeight="1" thickTop="1" x14ac:dyDescent="0.25">
      <c r="A169" s="162"/>
      <c r="B169" s="188"/>
      <c r="C169" s="203"/>
      <c r="E169" s="181"/>
      <c r="F169" s="55"/>
      <c r="G169" s="182"/>
      <c r="H169" s="55"/>
      <c r="I169" s="181"/>
      <c r="J169" s="55"/>
      <c r="K169" s="182"/>
    </row>
    <row r="170" spans="1:11" s="56" customFormat="1" ht="18.95" customHeight="1" x14ac:dyDescent="0.25">
      <c r="A170" s="206" t="s">
        <v>164</v>
      </c>
      <c r="B170" s="177"/>
      <c r="C170" s="177"/>
      <c r="E170" s="181"/>
      <c r="F170" s="55"/>
      <c r="G170" s="182"/>
      <c r="H170" s="55"/>
      <c r="I170" s="181"/>
      <c r="J170" s="55"/>
      <c r="K170" s="182"/>
    </row>
    <row r="171" spans="1:11" s="56" customFormat="1" ht="18.95" customHeight="1" x14ac:dyDescent="0.25">
      <c r="A171" s="206"/>
      <c r="B171" s="177" t="s">
        <v>137</v>
      </c>
      <c r="C171" s="177"/>
      <c r="E171" s="181">
        <v>340874</v>
      </c>
      <c r="F171" s="35"/>
      <c r="G171" s="182">
        <v>24893</v>
      </c>
      <c r="H171" s="35"/>
      <c r="I171" s="181">
        <v>340874</v>
      </c>
      <c r="J171" s="35"/>
      <c r="K171" s="182">
        <v>24893</v>
      </c>
    </row>
    <row r="172" spans="1:11" s="56" customFormat="1" ht="18.95" customHeight="1" x14ac:dyDescent="0.25">
      <c r="A172" s="206"/>
      <c r="B172" s="177" t="s">
        <v>183</v>
      </c>
      <c r="C172" s="177"/>
      <c r="E172" s="181">
        <v>0</v>
      </c>
      <c r="F172" s="35"/>
      <c r="G172" s="182">
        <v>239551</v>
      </c>
      <c r="H172" s="35"/>
      <c r="I172" s="181">
        <v>0</v>
      </c>
      <c r="J172" s="35"/>
      <c r="K172" s="182">
        <v>239551</v>
      </c>
    </row>
    <row r="173" spans="1:11" s="56" customFormat="1" ht="18.95" customHeight="1" x14ac:dyDescent="0.25">
      <c r="A173" s="188"/>
      <c r="B173" s="188" t="s">
        <v>138</v>
      </c>
      <c r="C173" s="203"/>
      <c r="E173" s="181">
        <v>543190</v>
      </c>
      <c r="F173" s="55"/>
      <c r="G173" s="182">
        <v>914800</v>
      </c>
      <c r="H173" s="55"/>
      <c r="I173" s="181">
        <v>520620</v>
      </c>
      <c r="J173" s="55"/>
      <c r="K173" s="182">
        <v>260129</v>
      </c>
    </row>
    <row r="174" spans="1:11" s="56" customFormat="1" ht="18.95" customHeight="1" x14ac:dyDescent="0.25">
      <c r="A174" s="188"/>
      <c r="B174" s="188" t="s">
        <v>184</v>
      </c>
      <c r="C174" s="203"/>
      <c r="E174" s="181">
        <v>0</v>
      </c>
      <c r="F174" s="55"/>
      <c r="G174" s="182">
        <v>192010</v>
      </c>
      <c r="H174" s="55"/>
      <c r="I174" s="181">
        <v>0</v>
      </c>
      <c r="J174" s="55"/>
      <c r="K174" s="182">
        <v>192010</v>
      </c>
    </row>
    <row r="175" spans="1:11" s="56" customFormat="1" ht="18.95" customHeight="1" x14ac:dyDescent="0.25">
      <c r="A175" s="188"/>
      <c r="B175" s="188"/>
      <c r="C175" s="203"/>
      <c r="E175" s="182"/>
      <c r="F175" s="211"/>
      <c r="G175" s="182"/>
      <c r="H175" s="211"/>
      <c r="I175" s="182"/>
      <c r="J175" s="55"/>
      <c r="K175" s="182"/>
    </row>
    <row r="176" spans="1:11" s="56" customFormat="1" ht="18.95" customHeight="1" x14ac:dyDescent="0.25">
      <c r="A176" s="224" t="s">
        <v>163</v>
      </c>
      <c r="B176" s="188"/>
      <c r="C176" s="203"/>
      <c r="E176" s="182"/>
      <c r="F176" s="211"/>
      <c r="G176" s="182"/>
      <c r="H176" s="211"/>
      <c r="I176" s="182"/>
      <c r="J176" s="55"/>
      <c r="K176" s="182"/>
    </row>
    <row r="177" spans="1:11" s="56" customFormat="1" ht="18.95" customHeight="1" x14ac:dyDescent="0.25">
      <c r="A177" s="224"/>
      <c r="B177" s="188"/>
      <c r="C177" s="203"/>
      <c r="E177" s="368" t="s">
        <v>1</v>
      </c>
      <c r="F177" s="368"/>
      <c r="G177" s="368"/>
      <c r="H177" s="3"/>
      <c r="I177" s="368" t="s">
        <v>2</v>
      </c>
      <c r="J177" s="368"/>
      <c r="K177" s="368"/>
    </row>
    <row r="178" spans="1:11" s="56" customFormat="1" ht="18.95" customHeight="1" x14ac:dyDescent="0.25">
      <c r="A178" s="224"/>
      <c r="B178" s="188"/>
      <c r="C178" s="203"/>
      <c r="E178" s="174" t="s">
        <v>186</v>
      </c>
      <c r="F178" s="40"/>
      <c r="G178" s="174" t="s">
        <v>3</v>
      </c>
      <c r="H178" s="39"/>
      <c r="I178" s="174" t="s">
        <v>186</v>
      </c>
      <c r="J178" s="40"/>
      <c r="K178" s="174" t="s">
        <v>3</v>
      </c>
    </row>
    <row r="179" spans="1:11" s="56" customFormat="1" ht="18.95" customHeight="1" x14ac:dyDescent="0.25">
      <c r="A179" s="224"/>
      <c r="B179" s="188"/>
      <c r="C179" s="45" t="s">
        <v>4</v>
      </c>
      <c r="E179" s="175" t="s">
        <v>5</v>
      </c>
      <c r="F179" s="40"/>
      <c r="G179" s="175" t="s">
        <v>5</v>
      </c>
      <c r="H179" s="39"/>
      <c r="I179" s="47" t="s">
        <v>5</v>
      </c>
      <c r="J179" s="40"/>
      <c r="K179" s="251" t="s">
        <v>5</v>
      </c>
    </row>
    <row r="180" spans="1:11" s="56" customFormat="1" ht="6" customHeight="1" x14ac:dyDescent="0.25">
      <c r="A180" s="188"/>
      <c r="B180" s="188"/>
      <c r="C180" s="203"/>
      <c r="E180" s="181"/>
      <c r="F180" s="55"/>
      <c r="G180" s="182"/>
      <c r="H180" s="55"/>
      <c r="I180" s="181"/>
      <c r="J180" s="55"/>
      <c r="K180" s="182"/>
    </row>
    <row r="181" spans="1:11" s="56" customFormat="1" ht="18.95" customHeight="1" x14ac:dyDescent="0.25">
      <c r="A181" s="188" t="s">
        <v>8</v>
      </c>
      <c r="C181" s="203">
        <v>9</v>
      </c>
      <c r="E181" s="181">
        <v>723147071</v>
      </c>
      <c r="F181" s="55"/>
      <c r="G181" s="182">
        <v>60787423</v>
      </c>
      <c r="H181" s="55"/>
      <c r="I181" s="181">
        <v>704051489</v>
      </c>
      <c r="J181" s="55"/>
      <c r="K181" s="182">
        <v>55515997</v>
      </c>
    </row>
    <row r="182" spans="1:11" s="56" customFormat="1" ht="18.95" customHeight="1" x14ac:dyDescent="0.25">
      <c r="A182" s="188" t="s">
        <v>135</v>
      </c>
      <c r="C182" s="203">
        <v>20</v>
      </c>
      <c r="E182" s="190">
        <v>-4536799</v>
      </c>
      <c r="F182" s="55"/>
      <c r="G182" s="191">
        <v>-3986089</v>
      </c>
      <c r="H182" s="55"/>
      <c r="I182" s="190">
        <v>0</v>
      </c>
      <c r="J182" s="55"/>
      <c r="K182" s="191">
        <v>0</v>
      </c>
    </row>
    <row r="183" spans="1:11" s="56" customFormat="1" ht="6" customHeight="1" x14ac:dyDescent="0.25">
      <c r="A183" s="173"/>
      <c r="C183" s="38"/>
      <c r="D183" s="140"/>
      <c r="E183" s="176"/>
      <c r="F183" s="40"/>
      <c r="G183" s="174"/>
      <c r="H183" s="40"/>
      <c r="I183" s="176"/>
      <c r="J183" s="39"/>
      <c r="K183" s="174"/>
    </row>
    <row r="184" spans="1:11" s="56" customFormat="1" ht="18.95" customHeight="1" thickBot="1" x14ac:dyDescent="0.3">
      <c r="A184" s="188" t="s">
        <v>136</v>
      </c>
      <c r="C184" s="203"/>
      <c r="E184" s="204">
        <f>SUM(E181:E183)</f>
        <v>718610272</v>
      </c>
      <c r="F184" s="55"/>
      <c r="G184" s="205">
        <f>SUM(G181:G183)</f>
        <v>56801334</v>
      </c>
      <c r="H184" s="55"/>
      <c r="I184" s="204">
        <f>SUM(I181:I183)</f>
        <v>704051489</v>
      </c>
      <c r="J184" s="55"/>
      <c r="K184" s="205">
        <f>SUM(K181:K183)</f>
        <v>55515997</v>
      </c>
    </row>
    <row r="185" spans="1:11" s="56" customFormat="1" ht="18.95" customHeight="1" thickTop="1" x14ac:dyDescent="0.25">
      <c r="A185" s="188"/>
      <c r="B185" s="188"/>
      <c r="C185" s="203"/>
      <c r="E185" s="182"/>
      <c r="F185" s="55"/>
      <c r="G185" s="182"/>
      <c r="H185" s="55"/>
      <c r="I185" s="182"/>
      <c r="J185" s="55"/>
      <c r="K185" s="182"/>
    </row>
    <row r="186" spans="1:11" s="56" customFormat="1" ht="12" customHeight="1" x14ac:dyDescent="0.25">
      <c r="A186" s="188"/>
      <c r="B186" s="188"/>
      <c r="C186" s="203"/>
      <c r="E186" s="182"/>
      <c r="F186" s="55"/>
      <c r="G186" s="182"/>
      <c r="H186" s="55"/>
      <c r="I186" s="182"/>
      <c r="J186" s="55"/>
      <c r="K186" s="182"/>
    </row>
    <row r="187" spans="1:11" s="56" customFormat="1" ht="18.95" customHeight="1" x14ac:dyDescent="0.25">
      <c r="A187" s="188"/>
      <c r="B187" s="188"/>
      <c r="C187" s="203"/>
      <c r="E187" s="182"/>
      <c r="F187" s="55"/>
      <c r="G187" s="182"/>
      <c r="H187" s="55"/>
      <c r="I187" s="182"/>
      <c r="J187" s="55"/>
      <c r="K187" s="182"/>
    </row>
    <row r="188" spans="1:11" s="56" customFormat="1" ht="18.95" customHeight="1" x14ac:dyDescent="0.25">
      <c r="A188" s="376" t="s">
        <v>101</v>
      </c>
      <c r="B188" s="376"/>
      <c r="C188" s="376"/>
      <c r="D188" s="376"/>
      <c r="E188" s="376"/>
      <c r="F188" s="376"/>
      <c r="G188" s="376"/>
      <c r="H188" s="376"/>
      <c r="I188" s="376"/>
      <c r="J188" s="376"/>
      <c r="K188" s="376"/>
    </row>
    <row r="189" spans="1:11" s="56" customFormat="1" ht="18.95" customHeight="1" x14ac:dyDescent="0.25">
      <c r="A189" s="366"/>
      <c r="B189" s="366"/>
      <c r="C189" s="366"/>
      <c r="D189" s="366"/>
      <c r="E189" s="366"/>
      <c r="F189" s="366"/>
      <c r="G189" s="366"/>
      <c r="H189" s="366"/>
      <c r="I189" s="366"/>
      <c r="J189" s="366"/>
      <c r="K189" s="366"/>
    </row>
    <row r="190" spans="1:11" s="56" customFormat="1" ht="21.95" customHeight="1" x14ac:dyDescent="0.25">
      <c r="A190" s="225" t="s">
        <v>165</v>
      </c>
      <c r="B190" s="198"/>
      <c r="C190" s="198"/>
      <c r="D190" s="166"/>
      <c r="E190" s="191"/>
      <c r="F190" s="80"/>
      <c r="G190" s="191"/>
      <c r="H190" s="80"/>
      <c r="I190" s="199"/>
      <c r="J190" s="80"/>
      <c r="K190" s="199"/>
    </row>
  </sheetData>
  <dataConsolidate/>
  <mergeCells count="14">
    <mergeCell ref="B138:K138"/>
    <mergeCell ref="A188:K188"/>
    <mergeCell ref="E5:G5"/>
    <mergeCell ref="I5:K5"/>
    <mergeCell ref="B91:K91"/>
    <mergeCell ref="E99:G99"/>
    <mergeCell ref="I99:K99"/>
    <mergeCell ref="E177:G177"/>
    <mergeCell ref="I177:K177"/>
    <mergeCell ref="B43:K43"/>
    <mergeCell ref="E51:G51"/>
    <mergeCell ref="I51:K51"/>
    <mergeCell ref="E146:G146"/>
    <mergeCell ref="I146:K146"/>
  </mergeCells>
  <pageMargins left="0.8" right="0.5" top="0.5" bottom="0.6" header="0.49" footer="0.4"/>
  <pageSetup paperSize="9" scale="90" firstPageNumber="14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 6-9</vt:lpstr>
      <vt:lpstr>T 10-11</vt:lpstr>
      <vt:lpstr>T 12</vt:lpstr>
      <vt:lpstr>T 13</vt:lpstr>
      <vt:lpstr>T14-17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</cp:lastModifiedBy>
  <cp:lastPrinted>2023-02-22T11:15:31Z</cp:lastPrinted>
  <dcterms:created xsi:type="dcterms:W3CDTF">2021-09-02T09:46:12Z</dcterms:created>
  <dcterms:modified xsi:type="dcterms:W3CDTF">2023-02-22T11:15:36Z</dcterms:modified>
</cp:coreProperties>
</file>