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2\Ye12'2022\"/>
    </mc:Choice>
  </mc:AlternateContent>
  <xr:revisionPtr revIDLastSave="0" documentId="13_ncr:1_{279DBC7E-BC91-41C0-BCD6-B8D7903379D5}" xr6:coauthVersionLast="47" xr6:coauthVersionMax="47" xr10:uidLastSave="{00000000-0000-0000-0000-000000000000}"/>
  <bookViews>
    <workbookView xWindow="-120" yWindow="-120" windowWidth="29040" windowHeight="15840" tabRatio="784" activeTab="4" xr2:uid="{00000000-000D-0000-FFFF-FFFF00000000}"/>
  </bookViews>
  <sheets>
    <sheet name="BS" sheetId="1" r:id="rId1"/>
    <sheet name="PL" sheetId="3" r:id="rId2"/>
    <sheet name="Conso" sheetId="4" r:id="rId3"/>
    <sheet name="The Company" sheetId="5" r:id="rId4"/>
    <sheet name="CF" sheetId="6" r:id="rId5"/>
  </sheets>
  <definedNames>
    <definedName name="_xlnm.Print_Area" localSheetId="4">CF!$A$1:$K$107</definedName>
    <definedName name="_xlnm.Print_Area" localSheetId="2">Conso!$A$1:$S$31</definedName>
    <definedName name="_xlnm.Print_Area" localSheetId="1">PL!$A$1:$K$60</definedName>
    <definedName name="_xlnm.Print_Area" localSheetId="3">'The Company'!$A$1:$M$26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6" i="6" l="1"/>
  <c r="E29" i="1" l="1"/>
  <c r="I96" i="6" l="1"/>
  <c r="I11" i="3" l="1"/>
  <c r="K24" i="4" l="1"/>
  <c r="O24" i="4" s="1"/>
  <c r="O17" i="4" l="1"/>
  <c r="S17" i="4" s="1"/>
  <c r="E48" i="1" l="1"/>
  <c r="M13" i="5" l="1"/>
  <c r="K91" i="6" l="1"/>
  <c r="G91" i="6"/>
  <c r="K72" i="6"/>
  <c r="G72" i="6"/>
  <c r="G54" i="3"/>
  <c r="G49" i="3"/>
  <c r="K34" i="3"/>
  <c r="K18" i="3"/>
  <c r="K12" i="3"/>
  <c r="K19" i="3" s="1"/>
  <c r="K23" i="3" s="1"/>
  <c r="G34" i="3"/>
  <c r="G18" i="3"/>
  <c r="G12" i="3"/>
  <c r="K84" i="1"/>
  <c r="K86" i="1" s="1"/>
  <c r="G84" i="1"/>
  <c r="G86" i="1" s="1"/>
  <c r="K59" i="1"/>
  <c r="K49" i="1"/>
  <c r="G59" i="1"/>
  <c r="G49" i="1"/>
  <c r="E30" i="1"/>
  <c r="K30" i="1"/>
  <c r="K16" i="1"/>
  <c r="G30" i="1"/>
  <c r="G16" i="1"/>
  <c r="M22" i="5"/>
  <c r="S28" i="4"/>
  <c r="I16" i="4"/>
  <c r="I21" i="4" s="1"/>
  <c r="G16" i="4"/>
  <c r="G21" i="4" s="1"/>
  <c r="E16" i="4"/>
  <c r="E21" i="4" s="1"/>
  <c r="K60" i="1" l="1"/>
  <c r="G19" i="3"/>
  <c r="G23" i="3" s="1"/>
  <c r="K25" i="3"/>
  <c r="K8" i="6"/>
  <c r="K31" i="6" s="1"/>
  <c r="K51" i="6" s="1"/>
  <c r="K56" i="6" s="1"/>
  <c r="K95" i="6" s="1"/>
  <c r="K97" i="6" s="1"/>
  <c r="K98" i="6" s="1"/>
  <c r="K31" i="1"/>
  <c r="K87" i="1"/>
  <c r="K88" i="1" s="1"/>
  <c r="G31" i="1"/>
  <c r="G60" i="1"/>
  <c r="G87" i="1" s="1"/>
  <c r="O27" i="4"/>
  <c r="S27" i="4" s="1"/>
  <c r="G88" i="1" l="1"/>
  <c r="G25" i="3"/>
  <c r="G8" i="6"/>
  <c r="G31" i="6" s="1"/>
  <c r="G51" i="6" s="1"/>
  <c r="G56" i="6" s="1"/>
  <c r="G95" i="6" s="1"/>
  <c r="G97" i="6" s="1"/>
  <c r="G98" i="6" s="1"/>
  <c r="K36" i="3"/>
  <c r="K47" i="3"/>
  <c r="K52" i="3" s="1"/>
  <c r="E16" i="1"/>
  <c r="E31" i="1" s="1"/>
  <c r="G36" i="3" l="1"/>
  <c r="G55" i="3" s="1"/>
  <c r="G50" i="3"/>
  <c r="E59" i="1"/>
  <c r="I91" i="6" l="1"/>
  <c r="E91" i="6"/>
  <c r="M21" i="5" l="1"/>
  <c r="I59" i="1"/>
  <c r="M14" i="5" l="1"/>
  <c r="M15" i="4"/>
  <c r="M16" i="4" s="1"/>
  <c r="M21" i="4" s="1"/>
  <c r="Q14" i="4"/>
  <c r="Q16" i="4" s="1"/>
  <c r="Q21" i="4" s="1"/>
  <c r="O20" i="4"/>
  <c r="S20" i="4" s="1"/>
  <c r="O19" i="4"/>
  <c r="S19" i="4" s="1"/>
  <c r="M25" i="4" l="1"/>
  <c r="I30" i="1" l="1"/>
  <c r="E18" i="3" l="1"/>
  <c r="E12" i="3"/>
  <c r="I12" i="3"/>
  <c r="E49" i="3" l="1"/>
  <c r="G26" i="4" l="1"/>
  <c r="E26" i="4"/>
  <c r="I26" i="4"/>
  <c r="I34" i="3" l="1"/>
  <c r="E34" i="3"/>
  <c r="G20" i="5" l="1"/>
  <c r="E20" i="5"/>
  <c r="I20" i="5"/>
  <c r="I12" i="5" l="1"/>
  <c r="I15" i="5" s="1"/>
  <c r="G12" i="5"/>
  <c r="G15" i="5" s="1"/>
  <c r="I17" i="5" l="1"/>
  <c r="I23" i="5" s="1"/>
  <c r="K26" i="4" l="1"/>
  <c r="Q24" i="4" l="1"/>
  <c r="K16" i="4" l="1"/>
  <c r="K21" i="4" s="1"/>
  <c r="F17" i="5" l="1"/>
  <c r="H17" i="5"/>
  <c r="J17" i="5"/>
  <c r="I72" i="6" l="1"/>
  <c r="E72" i="6"/>
  <c r="I16" i="1" l="1"/>
  <c r="I49" i="1"/>
  <c r="I84" i="1"/>
  <c r="I86" i="1" s="1"/>
  <c r="I60" i="1" l="1"/>
  <c r="I87" i="1" s="1"/>
  <c r="I31" i="1"/>
  <c r="I88" i="1" l="1"/>
  <c r="S24" i="4"/>
  <c r="E49" i="1" l="1"/>
  <c r="E84" i="1" l="1"/>
  <c r="G17" i="5" l="1"/>
  <c r="G23" i="5" s="1"/>
  <c r="E12" i="5"/>
  <c r="E15" i="5" s="1"/>
  <c r="E17" i="5" l="1"/>
  <c r="E23" i="5" s="1"/>
  <c r="K11" i="5"/>
  <c r="K19" i="5"/>
  <c r="O15" i="4"/>
  <c r="O25" i="4"/>
  <c r="I24" i="5" l="1"/>
  <c r="G24" i="5"/>
  <c r="E24" i="5"/>
  <c r="S25" i="4" l="1"/>
  <c r="S15" i="4"/>
  <c r="M19" i="5" l="1"/>
  <c r="M11" i="5"/>
  <c r="E86" i="1"/>
  <c r="E23" i="4" l="1"/>
  <c r="E29" i="4" s="1"/>
  <c r="G23" i="4"/>
  <c r="G29" i="4" s="1"/>
  <c r="I23" i="4"/>
  <c r="I29" i="4" s="1"/>
  <c r="M23" i="4"/>
  <c r="G30" i="4" l="1"/>
  <c r="I30" i="4"/>
  <c r="E30" i="4"/>
  <c r="M30" i="4"/>
  <c r="O30" i="4"/>
  <c r="G25" i="5" l="1"/>
  <c r="I25" i="5"/>
  <c r="E25" i="5"/>
  <c r="M26" i="4"/>
  <c r="M29" i="4" s="1"/>
  <c r="I31" i="4"/>
  <c r="G31" i="4"/>
  <c r="E31" i="4"/>
  <c r="O31" i="4" l="1"/>
  <c r="M31" i="4"/>
  <c r="Q26" i="4"/>
  <c r="Q23" i="4" l="1"/>
  <c r="Q29" i="4" s="1"/>
  <c r="Q30" i="4" l="1"/>
  <c r="Q31" i="4" l="1"/>
  <c r="K10" i="5"/>
  <c r="O14" i="4"/>
  <c r="S14" i="4" l="1"/>
  <c r="S16" i="4" s="1"/>
  <c r="S21" i="4" s="1"/>
  <c r="O16" i="4"/>
  <c r="O21" i="4" s="1"/>
  <c r="M10" i="5"/>
  <c r="M12" i="5" s="1"/>
  <c r="M15" i="5" s="1"/>
  <c r="K12" i="5"/>
  <c r="K15" i="5" s="1"/>
  <c r="K23" i="4"/>
  <c r="K29" i="4" s="1"/>
  <c r="K17" i="5" l="1"/>
  <c r="K30" i="4"/>
  <c r="M17" i="5" l="1"/>
  <c r="K24" i="5"/>
  <c r="O23" i="4"/>
  <c r="E19" i="3"/>
  <c r="M24" i="5" l="1"/>
  <c r="E23" i="3"/>
  <c r="E8" i="6" s="1"/>
  <c r="S23" i="4"/>
  <c r="E25" i="3" l="1"/>
  <c r="E36" i="3" s="1"/>
  <c r="E54" i="3" s="1"/>
  <c r="E55" i="3" s="1"/>
  <c r="E31" i="6"/>
  <c r="S30" i="4"/>
  <c r="E51" i="6" l="1"/>
  <c r="E56" i="6" s="1"/>
  <c r="E95" i="6" s="1"/>
  <c r="E97" i="6" s="1"/>
  <c r="E98" i="6" s="1"/>
  <c r="E50" i="3"/>
  <c r="K31" i="4" l="1"/>
  <c r="O26" i="4"/>
  <c r="O29" i="4" s="1"/>
  <c r="E60" i="1"/>
  <c r="E87" i="1" s="1"/>
  <c r="S26" i="4" l="1"/>
  <c r="S29" i="4" s="1"/>
  <c r="E88" i="1"/>
  <c r="S31" i="4" l="1"/>
  <c r="I18" i="3" l="1"/>
  <c r="I19" i="3" s="1"/>
  <c r="I23" i="3" s="1"/>
  <c r="I8" i="6" l="1"/>
  <c r="I31" i="6" s="1"/>
  <c r="I25" i="3"/>
  <c r="K18" i="5" s="1"/>
  <c r="I51" i="6" l="1"/>
  <c r="I56" i="6" s="1"/>
  <c r="I95" i="6" s="1"/>
  <c r="I97" i="6" s="1"/>
  <c r="I98" i="6" s="1"/>
  <c r="I36" i="3"/>
  <c r="I47" i="3"/>
  <c r="I52" i="3" s="1"/>
  <c r="K20" i="5" l="1"/>
  <c r="K23" i="5" s="1"/>
  <c r="M18" i="5"/>
  <c r="M20" i="5" s="1"/>
  <c r="M23" i="5" s="1"/>
  <c r="M25" i="5" l="1"/>
  <c r="K25" i="5" l="1"/>
</calcChain>
</file>

<file path=xl/sharedStrings.xml><?xml version="1.0" encoding="utf-8"?>
<sst xmlns="http://schemas.openxmlformats.org/spreadsheetml/2006/main" count="345" uniqueCount="235">
  <si>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</si>
  <si>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</si>
  <si>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</si>
  <si>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</si>
  <si>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</si>
  <si>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</si>
  <si>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</si>
  <si>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</si>
  <si>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</si>
  <si>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</si>
  <si>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</si>
  <si>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</si>
  <si>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</si>
  <si>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</si>
  <si>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</si>
  <si>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</si>
  <si>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</si>
  <si>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</si>
  <si>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</si>
  <si>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</si>
  <si>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</si>
  <si>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</si>
  <si>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</si>
  <si>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</si>
  <si>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</si>
  <si>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</si>
  <si>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</si>
  <si>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</si>
  <si>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</si>
  <si>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</si>
  <si>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</si>
  <si>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</si>
  <si>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</si>
  <si>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</si>
  <si>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</si>
  <si>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ต้นทุนการให้บริการ</t>
  </si>
  <si>
    <t>สินทรัพย์ไม่มีตัวตน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</si>
  <si>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</si>
  <si>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</si>
  <si>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</si>
  <si>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</si>
  <si>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</si>
  <si>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>รายได้จากการให้บริการ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</si>
  <si>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</si>
  <si>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</si>
  <si>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</si>
  <si>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</si>
  <si>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</si>
  <si>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</si>
  <si>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</si>
  <si>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</si>
  <si>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</si>
  <si>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</si>
  <si>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</si>
  <si>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</si>
  <si>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</si>
  <si>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ทุนเรือนหุ้นที่ออก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</si>
  <si>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</si>
  <si>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</si>
  <si>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</si>
  <si>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</si>
  <si>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</si>
  <si>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</si>
  <si>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</si>
  <si>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</si>
  <si>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</si>
  <si>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</si>
  <si>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</si>
  <si>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</si>
  <si>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</si>
  <si>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</si>
  <si>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</si>
  <si>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</si>
  <si>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</si>
  <si>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</si>
  <si>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</si>
  <si>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</si>
  <si>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เจ้าหนี้การค้าและเจ้าหนี้อื่น - กิจการอื่น</t>
  </si>
  <si>
    <t>ส่วนที่เป็นของผู้มีส่วนได้เสียที่ไม่มีอำนาจควบคุมของบริษัทย่อย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</si>
  <si>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</si>
  <si>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</si>
  <si>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</si>
  <si>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</si>
  <si>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</si>
  <si>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</si>
  <si>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</si>
  <si>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</si>
  <si>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</si>
  <si>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</si>
  <si>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</si>
  <si>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</si>
  <si>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</si>
  <si>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</si>
  <si>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</si>
  <si>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</si>
  <si>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</si>
  <si>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</si>
  <si>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</si>
  <si>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</si>
  <si>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</si>
  <si>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</si>
  <si>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</t>
  </si>
  <si>
    <t>กำไร (ขาดทุน) ส่วนที่เป็นของผู้ถือหุ้นของบริษัทฯ</t>
  </si>
  <si>
    <t>กรรมการ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</si>
  <si>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</si>
  <si>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</si>
  <si>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</si>
  <si>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</si>
  <si>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</si>
  <si>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 xml:space="preserve">การแบ่งปันกำไร (ขาดทุน) </t>
  </si>
  <si>
    <t>กำไร (ขาดทุน) ต่อหุ้น</t>
  </si>
  <si>
    <t>กำไร (ขาดทุน) ต่อหุ้นขั้นพื้นฐาน</t>
  </si>
  <si>
    <t>ดอกเบี้ยจ่าย</t>
  </si>
  <si>
    <t>เงินสดรับดอกเบี้ย</t>
  </si>
  <si>
    <t xml:space="preserve">   เป็นเงินสดรับ (จ่าย) จากกิจกรรมดำเนินงาน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</si>
  <si>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</si>
  <si>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</si>
  <si>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</si>
  <si>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</si>
  <si>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</si>
  <si>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</si>
  <si>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</si>
  <si>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 xml:space="preserve">   เงินสดรับภาษีเงินได้</t>
  </si>
  <si>
    <t>หนี้สินภาษีเงินได้รอตัดบัญชี</t>
  </si>
  <si>
    <t>เงินสดจ่ายซื้อสินทรัพย์ไม่มีตัวตน</t>
  </si>
  <si>
    <t xml:space="preserve">   ขาดทุน (กำไร) จากอัตราแลกเปลี่ยนที่ยังไม่เกิดขึ้นจริง</t>
  </si>
  <si>
    <t>-</t>
  </si>
  <si>
    <t>กำไร (ขาดทุน) 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</si>
  <si>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</si>
  <si>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</si>
  <si>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</si>
  <si>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เงินสดและรายการเทียบเท่าเงินสดต้นปี</t>
  </si>
  <si>
    <t>สินค้าคงเหลือ</t>
  </si>
  <si>
    <t>ค่าความนิยม</t>
  </si>
  <si>
    <t>รายได้จากการขาย</t>
  </si>
  <si>
    <t>ต้นทุนขาย</t>
  </si>
  <si>
    <t>ค่าใช้จ่ายในการขายและจัดจำหน่าย</t>
  </si>
  <si>
    <t xml:space="preserve">   สินค้าคงเหลือ</t>
  </si>
  <si>
    <t xml:space="preserve">    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</si>
  <si>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</si>
  <si>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ตัดจำหน่ายภาษีเงินได้ถูกหัก ณ ที่จ่าย</t>
  </si>
  <si>
    <t xml:space="preserve">   ค่าเผื่อการลดลงของมูลค่าสินค้าคงเหลือ</t>
  </si>
  <si>
    <t>เงินสดจ่ายเพื่อซื้ออุปกรณ์</t>
  </si>
  <si>
    <t>เงินสดรับจากการจำหน่ายอุปกรณ์</t>
  </si>
  <si>
    <t xml:space="preserve">   เงินปันผลรับ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</si>
  <si>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</si>
  <si>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</si>
  <si>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>เงินสดจ่ายเงินกู้ยืมระยะยาวจากธนาคาร</t>
  </si>
  <si>
    <t>สินทรัพย์สิทธิการใช้</t>
  </si>
  <si>
    <t>เงินกู้ยืมระยะยาวจากธนาคารที่ถึงกำหนดชำระ</t>
  </si>
  <si>
    <t xml:space="preserve">   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</si>
  <si>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</si>
  <si>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</si>
  <si>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</si>
  <si>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รายได้ทางการเงิน</t>
  </si>
  <si>
    <t>ต้นทุนทางการเงิน</t>
  </si>
  <si>
    <t xml:space="preserve">   ต้นทุนในการทำรายการตัดจำหน่าย</t>
  </si>
  <si>
    <t xml:space="preserve">   จ่ายผลประโยชน์ระยะยาวของพนักงาน</t>
  </si>
  <si>
    <t xml:space="preserve">   รับชำระลูกหนี้จากการจำหน่ายเงินลงทุนด้วยยานพาหนะ</t>
  </si>
  <si>
    <t>เงินสดสุทธิใช้ไปในกิจกรรมลงทุน</t>
  </si>
  <si>
    <t>เงินฝากธนาคารที่มีภาระค้ำประกันเพิ่มขึ้น</t>
  </si>
  <si>
    <t xml:space="preserve">   ขาดทุนจากการตัดจำหน่ายอุปกรณ์ ส่วนปรับปรุงอาคารและ</t>
  </si>
  <si>
    <t xml:space="preserve">      คอมพิวเตอร์ซอฟต์แวร์</t>
  </si>
  <si>
    <t xml:space="preserve">   รายได้ทางการเงิน</t>
  </si>
  <si>
    <t xml:space="preserve">   ต้นทุนทางการเงิน</t>
  </si>
  <si>
    <t>เงินสดจ่ายหนี้สินตามสัญญาเช่า</t>
  </si>
  <si>
    <t xml:space="preserve">   ส่วนที่ถึงกำหนดชำระภายในหนึ่งปี</t>
  </si>
  <si>
    <t>เงินกู้ยืมระยะยาวจากธนาคาร - สุทธิจาก</t>
  </si>
  <si>
    <t>2564</t>
  </si>
  <si>
    <t>ยอดคงเหลือ ณ วันที่ 1 มกราคม 2564</t>
  </si>
  <si>
    <t>ยอดคงเหลือ ณ วันที่ 31 ธันวาคม 2564</t>
  </si>
  <si>
    <t>7, 8</t>
  </si>
  <si>
    <t xml:space="preserve">           มูลค่าหุ้นละ 0.25 บาท)</t>
  </si>
  <si>
    <t>เงินสดรับจากเงินปันผลในบริษัทย่อย</t>
  </si>
  <si>
    <t>เงินสดรับจากเงินปันผลในบริษัทร่วม</t>
  </si>
  <si>
    <t xml:space="preserve">   กำไรจากการยกเลิกสัญญาเช่า</t>
  </si>
  <si>
    <t>เงินสดจ่ายเงินปันผลให้กับส่วนได้เสีย</t>
  </si>
  <si>
    <t xml:space="preserve">   ที่ไม่มีอำนาจควบคุมในบริษัทย่อย</t>
  </si>
  <si>
    <t>เงินสดรับจากเงินกู้ยืมระยะยาวจากธนาคาร</t>
  </si>
  <si>
    <t xml:space="preserve">   กำไรจากการประมาณการตามหลักคณิตศาสตร์ประกันภัย</t>
  </si>
  <si>
    <t>เงินสดรับค่าหุ้นสามัญเพิ่มทุน</t>
  </si>
  <si>
    <t>ค่าใช้จ่ายภาษีเงินได้</t>
  </si>
  <si>
    <t xml:space="preserve">   ขาดทุน (กำไร) จากการจำหน่ายอุปกรณ์และยานพาหนะ</t>
  </si>
  <si>
    <t xml:space="preserve">   คณิตศาสตร์ประกันภัย - สุทธิจากภาษีเงินได้</t>
  </si>
  <si>
    <t xml:space="preserve">   ตัดจำหน่ายหนี้สูญ</t>
  </si>
  <si>
    <t xml:space="preserve">จัดสรรแล้ว - </t>
  </si>
  <si>
    <t>สำรองตามกฎหมาย</t>
  </si>
  <si>
    <t>จัดสรรแล้ว -</t>
  </si>
  <si>
    <t>เงินให้กู้ยืมระยะยาวแก่บริษัทย่อย</t>
  </si>
  <si>
    <t>(นายพงษ์เทพ วิชัยกุล)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</si>
  <si>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</si>
  <si>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</si>
  <si>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</si>
  <si>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</si>
  <si>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2565</t>
  </si>
  <si>
    <t>เงินกู้ยืมระยะยาวจากบุคคลที่เกี่ยวข้องกับกรรมการ</t>
  </si>
  <si>
    <t xml:space="preserve">   ค่าเผื่อผลขาดทุนด้านเครดิตที่คาดว่าจะเกิดขึ้น</t>
  </si>
  <si>
    <t xml:space="preserve">   ขาดทุนจากการจำหน่ายเงินลงทุนในบริษัทร่วม</t>
  </si>
  <si>
    <t xml:space="preserve">   ค่าใช้จ่ายผลประโยชน์ระยะยาวของพนักงาน (โอนกลับ)</t>
  </si>
  <si>
    <t>เงินสดจ่ายเงินลงทุนในบริษัทย่อย</t>
  </si>
  <si>
    <t>เงินสดรับจากการเลิกกิจการในบริษัทย่อย</t>
  </si>
  <si>
    <t>เงินสดรับจากการจำหน่ายเงินลงทุนในบริษัทร่วม</t>
  </si>
  <si>
    <t>เงินสดรับจากลูกหนี้จากการจำหน่ายเงินลงทุน</t>
  </si>
  <si>
    <t>ลูกหนี้จากการจำหน่ายเงินลงทุน</t>
  </si>
  <si>
    <t>เงินกู้ยืมระยะยาวจากบุคคลที่เกี่ยวข้องกันเพิ่มขึ้น</t>
  </si>
  <si>
    <t xml:space="preserve">   หนี้สินตามสัญญาเช่าเพิ่มขึ้น </t>
  </si>
  <si>
    <t xml:space="preserve">      หุ้นสามัญ 538,670,924 หุ้น มูลค่าหุ้นละ 0.25 บาท</t>
  </si>
  <si>
    <t xml:space="preserve">         (2564: หุ้นสามัญ 466,152,248 หุ้น </t>
  </si>
  <si>
    <t>กำไรจากกิจกรรมดำเนินงาน</t>
  </si>
  <si>
    <t>กำไรก่อนค่าใช้จ่ายภาษีเงินได้</t>
  </si>
  <si>
    <t>ผลกำไรจากการประมาณการตามหลัก</t>
  </si>
  <si>
    <t>เงินปันผลจ่ายให้กับส่วนได้เสียที่</t>
  </si>
  <si>
    <t>กำไรก่อนภาษี</t>
  </si>
  <si>
    <t>รายการปรับกระทบยอดกำไรก่อนภาษี</t>
  </si>
  <si>
    <t xml:space="preserve">   โอนกลับค่าเผื่อการลดลงของมูลค่าสินทรัพย์</t>
  </si>
  <si>
    <t>เงินสดสุทธิจาก (ใช้ไปใน) กิจกรรมดำเนินงาน</t>
  </si>
  <si>
    <t>เงินสดจ่ายเพื่อซื้ออสังหาริมทรัพย์เพื่อการลงทุน</t>
  </si>
  <si>
    <t>เงินสดรับจากการจำหน่ายสินทรัพย์ไม่มีตัวตน</t>
  </si>
  <si>
    <t>เงินให้กู้ยืมแก่กิจการที่เกี่ยวข้องกันเพิ่มขึ้น</t>
  </si>
  <si>
    <t xml:space="preserve">เงินเบิกเกินบัญชีและเงินกู้ยืมระยะสั้นจากธนาคารเพิ่มขึ้น </t>
  </si>
  <si>
    <t>เงินสดสุทธิจากกิจกรรมจัดหาเงิน</t>
  </si>
  <si>
    <t xml:space="preserve">ผลต่างจากการแปลงค่างบการเงินเพิ่มขึ้น </t>
  </si>
  <si>
    <t xml:space="preserve">   และรายการเทียบเท่าเงินสดเพิ่มขึ้น (ลดลง)</t>
  </si>
  <si>
    <t>เงินสดและรายการเทียบเท่าเงินสดเพิ่มขึ้นสุทธิ</t>
  </si>
  <si>
    <t xml:space="preserve">เงินสดและรายการเทียบเท่าเงินสดปลายปี </t>
  </si>
  <si>
    <t xml:space="preserve">         (2564: หุ้นสามัญ 499,152,248 หุ้น </t>
  </si>
  <si>
    <t xml:space="preserve">      หุ้นสามัญ 528,233,993 หุ้น มูลค่าหุ้นละ 0.25 บาท</t>
  </si>
  <si>
    <t>(นางสาวพรทิพย์ แซ่ลิ้ม)</t>
  </si>
  <si>
    <t>เงินให้กู้ยืมแก่บริษัทย่อย</t>
  </si>
  <si>
    <t xml:space="preserve">   ลงทุนในบริษัทร่วมโดยชำระเป็นหุ้น</t>
  </si>
  <si>
    <t>ออกหุ้นสามัญเพิ่มทุน (หมายเหตุ 26)</t>
  </si>
  <si>
    <t xml:space="preserve">   ไม่มีอำนาจควบคุม (หมายเหตุ 14.2)</t>
  </si>
  <si>
    <t>สำรองตามกฎหมาย (หมายเหตุ 27)</t>
  </si>
  <si>
    <t>กำไร (ขาดทุน) เบ็ดเสร็จรวมสำหรับปี</t>
  </si>
  <si>
    <t>เงินสดจาก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</si>
</sst>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  <numFmt numFmtId="168" formatCode="_-* #,##0.00_-;\-* #,##0.00_-;_-* &quot;-&quot;??_-;_-@_-"/>
    <numFmt numFmtId="169" formatCode="_(* #,##0.0000_);_(* \(#,##0.0000\);_(* &quot;-&quot;_);_(@_)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168" fontId="9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quotePrefix="1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7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167" fontId="2" fillId="2" borderId="0" xfId="0" quotePrefix="1" applyNumberFormat="1" applyFont="1" applyFill="1" applyAlignment="1">
      <alignment horizontal="centerContinuous" vertical="center"/>
    </xf>
    <xf numFmtId="167" fontId="2" fillId="0" borderId="0" xfId="0" quotePrefix="1" applyNumberFormat="1" applyFont="1" applyFill="1" applyAlignment="1">
      <alignment horizontal="centerContinuous" vertical="center"/>
    </xf>
    <xf numFmtId="41" fontId="2" fillId="0" borderId="1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0" xfId="0" quotePrefix="1" applyNumberFormat="1" applyFont="1" applyFill="1" applyAlignment="1">
      <alignment horizontal="left" vertical="center"/>
    </xf>
    <xf numFmtId="164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right" vertical="center"/>
    </xf>
    <xf numFmtId="43" fontId="2" fillId="0" borderId="0" xfId="2" applyFont="1" applyFill="1" applyBorder="1" applyAlignment="1">
      <alignment horizontal="center" vertical="center"/>
    </xf>
    <xf numFmtId="43" fontId="2" fillId="0" borderId="0" xfId="2" applyFont="1" applyFill="1" applyAlignment="1">
      <alignment horizontal="centerContinuous" vertical="center"/>
    </xf>
    <xf numFmtId="166" fontId="2" fillId="0" borderId="4" xfId="2" applyNumberFormat="1" applyFont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5">
    <cellStyle name="Comma" xfId="2" builtinId="3"/>
    <cellStyle name="Comma 7" xfId="4" xr:uid="{C48E2B04-16FB-43BA-8380-EF5E069AC2B7}"/>
    <cellStyle name="Normal" xfId="0" builtinId="0"/>
    <cellStyle name="Normal 2" xfId="3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showGridLines="0" view="pageBreakPreview" topLeftCell="A28" zoomScale="80" zoomScaleNormal="90" zoomScaleSheetLayoutView="80" workbookViewId="0">
      <selection activeCell="C82" sqref="C82"/>
    </sheetView>
  </sheetViews>
  <sheetFormatPr defaultColWidth="10.7109375" defaultRowHeight="24" customHeight="1"/>
  <cols>
    <col min="1" max="1" width="42" style="6" customWidth="1"/>
    <col min="2" max="2" width="1.7109375" style="24" customWidth="1"/>
    <col min="3" max="3" width="8.5703125" style="6" customWidth="1"/>
    <col min="4" max="4" width="1.140625" style="24" customWidth="1"/>
    <col min="5" max="5" width="14.7109375" style="24" bestFit="1" customWidth="1"/>
    <col min="6" max="6" width="1.140625" style="24" customWidth="1"/>
    <col min="7" max="7" width="14.7109375" style="24" customWidth="1"/>
    <col min="8" max="8" width="1.140625" style="24" customWidth="1"/>
    <col min="9" max="9" width="14.7109375" style="24" customWidth="1"/>
    <col min="10" max="10" width="1.140625" style="24" customWidth="1"/>
    <col min="11" max="11" width="13.42578125" style="24" customWidth="1"/>
    <col min="12" max="12" width="13.5703125" style="24" bestFit="1" customWidth="1"/>
    <col min="13" max="13" width="11" style="24" bestFit="1" customWidth="1"/>
    <col min="14" max="16384" width="10.7109375" style="24"/>
  </cols>
  <sheetData>
    <row r="1" spans="1:11" s="81" customFormat="1" ht="24" customHeight="1">
      <c r="A1" s="7" t="s">
        <v>71</v>
      </c>
      <c r="B1" s="113"/>
      <c r="C1" s="114"/>
      <c r="D1" s="82"/>
      <c r="E1" s="82"/>
      <c r="F1" s="82"/>
      <c r="G1" s="82"/>
      <c r="H1" s="82"/>
      <c r="I1" s="82"/>
      <c r="J1" s="82"/>
      <c r="K1" s="82"/>
    </row>
    <row r="2" spans="1:11" s="81" customFormat="1" ht="24" customHeight="1">
      <c r="A2" s="22" t="s">
        <v>0</v>
      </c>
      <c r="B2" s="113"/>
      <c r="C2" s="114"/>
      <c r="D2" s="82"/>
      <c r="E2" s="113"/>
      <c r="F2" s="82"/>
      <c r="G2" s="113"/>
      <c r="H2" s="82"/>
      <c r="I2" s="113"/>
      <c r="J2" s="82"/>
      <c r="K2" s="113"/>
    </row>
    <row r="3" spans="1:11" s="81" customFormat="1" ht="24" customHeight="1">
      <c r="A3" s="115" t="s">
        <v>193</v>
      </c>
      <c r="B3" s="113"/>
      <c r="C3" s="114"/>
      <c r="D3" s="82"/>
      <c r="E3" s="113"/>
      <c r="F3" s="82"/>
      <c r="G3" s="113"/>
      <c r="H3" s="82"/>
      <c r="I3" s="113"/>
      <c r="J3" s="82"/>
      <c r="K3" s="113"/>
    </row>
    <row r="4" spans="1:11" s="116" customFormat="1" ht="24" customHeight="1">
      <c r="B4" s="115"/>
      <c r="C4" s="115"/>
      <c r="D4" s="115"/>
      <c r="E4" s="115"/>
      <c r="F4" s="115"/>
      <c r="G4" s="117"/>
      <c r="H4" s="115"/>
      <c r="I4" s="115"/>
      <c r="J4" s="115"/>
      <c r="K4" s="83" t="s">
        <v>66</v>
      </c>
    </row>
    <row r="5" spans="1:11" ht="24" customHeight="1">
      <c r="A5" s="114"/>
      <c r="B5" s="82"/>
      <c r="C5" s="114"/>
      <c r="D5" s="114"/>
      <c r="E5" s="153" t="s">
        <v>37</v>
      </c>
      <c r="F5" s="153"/>
      <c r="G5" s="153"/>
      <c r="H5" s="118"/>
      <c r="I5" s="153" t="s">
        <v>38</v>
      </c>
      <c r="J5" s="153"/>
      <c r="K5" s="153"/>
    </row>
    <row r="6" spans="1:11" ht="24" customHeight="1">
      <c r="C6" s="119" t="s">
        <v>1</v>
      </c>
      <c r="D6" s="120"/>
      <c r="E6" s="121" t="s">
        <v>194</v>
      </c>
      <c r="F6" s="120"/>
      <c r="G6" s="122" t="s">
        <v>168</v>
      </c>
      <c r="H6" s="120"/>
      <c r="I6" s="121" t="s">
        <v>194</v>
      </c>
      <c r="J6" s="120"/>
      <c r="K6" s="122" t="s">
        <v>168</v>
      </c>
    </row>
    <row r="7" spans="1:11" ht="24" customHeight="1">
      <c r="A7" s="3" t="s">
        <v>2</v>
      </c>
    </row>
    <row r="8" spans="1:11" ht="24" customHeight="1">
      <c r="A8" s="3" t="s">
        <v>3</v>
      </c>
      <c r="C8" s="38"/>
    </row>
    <row r="9" spans="1:11" ht="24" customHeight="1">
      <c r="A9" s="6" t="s">
        <v>4</v>
      </c>
      <c r="C9" s="38">
        <v>6</v>
      </c>
      <c r="D9" s="123"/>
      <c r="E9" s="123">
        <v>249214146</v>
      </c>
      <c r="F9" s="123"/>
      <c r="G9" s="123">
        <v>147780977</v>
      </c>
      <c r="H9" s="123"/>
      <c r="I9" s="123">
        <v>174639073</v>
      </c>
      <c r="J9" s="123"/>
      <c r="K9" s="123">
        <v>72362825</v>
      </c>
    </row>
    <row r="10" spans="1:11" ht="24" customHeight="1">
      <c r="A10" s="124" t="s">
        <v>72</v>
      </c>
      <c r="C10" s="38" t="s">
        <v>171</v>
      </c>
      <c r="D10" s="123"/>
      <c r="E10" s="123">
        <v>5261766</v>
      </c>
      <c r="F10" s="123"/>
      <c r="G10" s="123">
        <v>13281323</v>
      </c>
      <c r="H10" s="123"/>
      <c r="I10" s="123">
        <v>10832180</v>
      </c>
      <c r="J10" s="123"/>
      <c r="K10" s="123">
        <v>15479623</v>
      </c>
    </row>
    <row r="11" spans="1:11" ht="24" customHeight="1">
      <c r="A11" s="124" t="s">
        <v>73</v>
      </c>
      <c r="B11" s="91"/>
      <c r="C11" s="38">
        <v>9</v>
      </c>
      <c r="D11" s="123"/>
      <c r="E11" s="123">
        <v>247119385</v>
      </c>
      <c r="F11" s="123"/>
      <c r="G11" s="123">
        <v>382805361</v>
      </c>
      <c r="H11" s="123"/>
      <c r="I11" s="123">
        <v>111272216</v>
      </c>
      <c r="J11" s="123"/>
      <c r="K11" s="123">
        <v>213554761</v>
      </c>
    </row>
    <row r="12" spans="1:11" ht="24" customHeight="1">
      <c r="A12" s="124" t="s">
        <v>228</v>
      </c>
      <c r="B12" s="91"/>
      <c r="C12" s="38">
        <v>7</v>
      </c>
      <c r="D12" s="123"/>
      <c r="E12" s="123">
        <v>0</v>
      </c>
      <c r="F12" s="123"/>
      <c r="G12" s="123">
        <v>0</v>
      </c>
      <c r="H12" s="123"/>
      <c r="I12" s="123">
        <v>20288380</v>
      </c>
      <c r="J12" s="123"/>
      <c r="K12" s="123">
        <v>0</v>
      </c>
    </row>
    <row r="13" spans="1:11" ht="24" customHeight="1">
      <c r="A13" s="124" t="s">
        <v>203</v>
      </c>
      <c r="B13" s="91"/>
      <c r="C13" s="38"/>
      <c r="D13" s="123"/>
      <c r="E13" s="123">
        <v>19056760</v>
      </c>
      <c r="F13" s="123"/>
      <c r="G13" s="123">
        <v>38715115</v>
      </c>
      <c r="H13" s="123"/>
      <c r="I13" s="123">
        <v>19056760</v>
      </c>
      <c r="J13" s="123"/>
      <c r="K13" s="123">
        <v>38715115</v>
      </c>
    </row>
    <row r="14" spans="1:11" ht="24" customHeight="1">
      <c r="A14" s="124" t="s">
        <v>132</v>
      </c>
      <c r="B14" s="91"/>
      <c r="C14" s="38">
        <v>10</v>
      </c>
      <c r="D14" s="123"/>
      <c r="E14" s="123">
        <v>6069825</v>
      </c>
      <c r="F14" s="123"/>
      <c r="G14" s="123">
        <v>9076132</v>
      </c>
      <c r="H14" s="123"/>
      <c r="I14" s="123">
        <v>0</v>
      </c>
      <c r="J14" s="123"/>
      <c r="K14" s="123">
        <v>0</v>
      </c>
    </row>
    <row r="15" spans="1:11" ht="24" customHeight="1">
      <c r="A15" s="124" t="s">
        <v>105</v>
      </c>
      <c r="B15" s="91"/>
      <c r="C15" s="38">
        <v>11</v>
      </c>
      <c r="D15" s="123"/>
      <c r="E15" s="123">
        <v>75982347</v>
      </c>
      <c r="F15" s="123"/>
      <c r="G15" s="123">
        <v>10138625</v>
      </c>
      <c r="H15" s="123"/>
      <c r="I15" s="123">
        <v>71278341</v>
      </c>
      <c r="J15" s="123"/>
      <c r="K15" s="123">
        <v>4206843</v>
      </c>
    </row>
    <row r="16" spans="1:11" ht="24" customHeight="1">
      <c r="A16" s="3" t="s">
        <v>5</v>
      </c>
      <c r="C16" s="38"/>
      <c r="D16" s="123"/>
      <c r="E16" s="125">
        <f>SUM(E9:E15)</f>
        <v>602704229</v>
      </c>
      <c r="F16" s="123"/>
      <c r="G16" s="125">
        <f>SUM(G9:G15)</f>
        <v>601797533</v>
      </c>
      <c r="H16" s="123"/>
      <c r="I16" s="125">
        <f>SUM(I9:I15)</f>
        <v>407366950</v>
      </c>
      <c r="J16" s="123"/>
      <c r="K16" s="125">
        <f>SUM(K9:K15)</f>
        <v>344319167</v>
      </c>
    </row>
    <row r="17" spans="1:11" ht="24" customHeight="1">
      <c r="A17" s="3" t="s">
        <v>6</v>
      </c>
      <c r="C17" s="38"/>
      <c r="D17" s="123"/>
      <c r="E17" s="123"/>
      <c r="F17" s="123"/>
      <c r="G17" s="123"/>
      <c r="H17" s="123"/>
      <c r="I17" s="123"/>
      <c r="J17" s="123"/>
      <c r="K17" s="123"/>
    </row>
    <row r="18" spans="1:11" ht="24" customHeight="1">
      <c r="A18" s="6" t="s">
        <v>60</v>
      </c>
      <c r="C18" s="38">
        <v>12</v>
      </c>
      <c r="D18" s="123"/>
      <c r="E18" s="123">
        <v>111625790</v>
      </c>
      <c r="F18" s="123"/>
      <c r="G18" s="123">
        <v>97223421</v>
      </c>
      <c r="H18" s="123"/>
      <c r="I18" s="123">
        <v>101619879</v>
      </c>
      <c r="J18" s="123"/>
      <c r="K18" s="123">
        <v>87584062</v>
      </c>
    </row>
    <row r="19" spans="1:11" ht="24" customHeight="1">
      <c r="A19" s="6" t="s">
        <v>74</v>
      </c>
      <c r="C19" s="38">
        <v>13</v>
      </c>
      <c r="D19" s="123"/>
      <c r="E19" s="123">
        <v>250959737</v>
      </c>
      <c r="F19" s="123"/>
      <c r="G19" s="123">
        <v>7953431</v>
      </c>
      <c r="H19" s="123"/>
      <c r="I19" s="123">
        <v>250189432</v>
      </c>
      <c r="J19" s="123"/>
      <c r="K19" s="123">
        <v>5100000</v>
      </c>
    </row>
    <row r="20" spans="1:11" ht="24" customHeight="1">
      <c r="A20" s="6" t="s">
        <v>7</v>
      </c>
      <c r="C20" s="38">
        <v>14</v>
      </c>
      <c r="D20" s="123"/>
      <c r="E20" s="123">
        <v>0</v>
      </c>
      <c r="F20" s="123"/>
      <c r="G20" s="123">
        <v>0</v>
      </c>
      <c r="H20" s="123"/>
      <c r="I20" s="123">
        <v>126619364</v>
      </c>
      <c r="J20" s="123"/>
      <c r="K20" s="123">
        <v>134319364</v>
      </c>
    </row>
    <row r="21" spans="1:11" ht="24" customHeight="1">
      <c r="A21" s="6" t="s">
        <v>188</v>
      </c>
      <c r="C21" s="38">
        <v>7</v>
      </c>
      <c r="D21" s="123"/>
      <c r="E21" s="123">
        <v>0</v>
      </c>
      <c r="F21" s="123"/>
      <c r="G21" s="123">
        <v>0</v>
      </c>
      <c r="H21" s="123"/>
      <c r="I21" s="123">
        <v>0</v>
      </c>
      <c r="J21" s="123"/>
      <c r="K21" s="123">
        <v>20000000</v>
      </c>
    </row>
    <row r="22" spans="1:11" ht="24" customHeight="1">
      <c r="A22" s="6" t="s">
        <v>75</v>
      </c>
      <c r="C22" s="38">
        <v>15</v>
      </c>
      <c r="D22" s="123"/>
      <c r="E22" s="123">
        <v>69232969</v>
      </c>
      <c r="F22" s="123"/>
      <c r="G22" s="123">
        <v>69794685</v>
      </c>
      <c r="H22" s="123"/>
      <c r="I22" s="123">
        <v>69232969</v>
      </c>
      <c r="J22" s="123"/>
      <c r="K22" s="123">
        <v>69794685</v>
      </c>
    </row>
    <row r="23" spans="1:11" ht="24" customHeight="1">
      <c r="A23" s="6" t="s">
        <v>61</v>
      </c>
      <c r="C23" s="38">
        <v>16</v>
      </c>
      <c r="D23" s="123"/>
      <c r="E23" s="123">
        <v>177416701</v>
      </c>
      <c r="F23" s="123"/>
      <c r="G23" s="123">
        <v>178832145</v>
      </c>
      <c r="H23" s="123"/>
      <c r="I23" s="123">
        <v>148741491</v>
      </c>
      <c r="J23" s="123"/>
      <c r="K23" s="123">
        <v>148130282</v>
      </c>
    </row>
    <row r="24" spans="1:11" ht="24" customHeight="1">
      <c r="A24" s="6" t="s">
        <v>148</v>
      </c>
      <c r="C24" s="38">
        <v>17</v>
      </c>
      <c r="D24" s="123"/>
      <c r="E24" s="123">
        <v>84848841</v>
      </c>
      <c r="F24" s="123"/>
      <c r="G24" s="123">
        <v>50553524</v>
      </c>
      <c r="H24" s="123"/>
      <c r="I24" s="123">
        <v>48503110</v>
      </c>
      <c r="J24" s="123"/>
      <c r="K24" s="123">
        <v>40013628</v>
      </c>
    </row>
    <row r="25" spans="1:11" ht="24" customHeight="1">
      <c r="A25" s="6" t="s">
        <v>36</v>
      </c>
      <c r="C25" s="38">
        <v>18</v>
      </c>
      <c r="D25" s="123"/>
      <c r="E25" s="123">
        <v>25790658</v>
      </c>
      <c r="F25" s="123"/>
      <c r="G25" s="123">
        <v>26826005</v>
      </c>
      <c r="H25" s="123"/>
      <c r="I25" s="123">
        <v>2920732</v>
      </c>
      <c r="J25" s="123"/>
      <c r="K25" s="123">
        <v>2896600</v>
      </c>
    </row>
    <row r="26" spans="1:11" ht="24" customHeight="1">
      <c r="A26" s="6" t="s">
        <v>133</v>
      </c>
      <c r="C26" s="38">
        <v>19</v>
      </c>
      <c r="D26" s="123"/>
      <c r="E26" s="123">
        <v>2252566</v>
      </c>
      <c r="F26" s="123"/>
      <c r="G26" s="123">
        <v>2252566</v>
      </c>
      <c r="H26" s="123"/>
      <c r="I26" s="123">
        <v>0</v>
      </c>
      <c r="J26" s="123"/>
      <c r="K26" s="123">
        <v>0</v>
      </c>
    </row>
    <row r="27" spans="1:11" ht="24" customHeight="1">
      <c r="A27" s="6" t="s">
        <v>76</v>
      </c>
      <c r="C27" s="38"/>
      <c r="D27" s="123"/>
      <c r="E27" s="123">
        <v>3113578</v>
      </c>
      <c r="F27" s="123"/>
      <c r="G27" s="123">
        <v>10187469</v>
      </c>
      <c r="H27" s="123"/>
      <c r="I27" s="123">
        <v>3113578</v>
      </c>
      <c r="J27" s="123"/>
      <c r="K27" s="123">
        <v>10187469</v>
      </c>
    </row>
    <row r="28" spans="1:11" ht="24" customHeight="1">
      <c r="A28" s="6" t="s">
        <v>39</v>
      </c>
      <c r="C28" s="38">
        <v>24</v>
      </c>
      <c r="D28" s="123"/>
      <c r="E28" s="123">
        <v>7234124</v>
      </c>
      <c r="F28" s="123"/>
      <c r="G28" s="123">
        <v>5264000</v>
      </c>
      <c r="H28" s="123"/>
      <c r="I28" s="123">
        <v>5960926</v>
      </c>
      <c r="J28" s="123"/>
      <c r="K28" s="123">
        <v>4320925</v>
      </c>
    </row>
    <row r="29" spans="1:11" ht="24" customHeight="1">
      <c r="A29" s="6" t="s">
        <v>8</v>
      </c>
      <c r="C29" s="38"/>
      <c r="D29" s="123"/>
      <c r="E29" s="97">
        <f>22035385</f>
        <v>22035385</v>
      </c>
      <c r="F29" s="123"/>
      <c r="G29" s="97">
        <v>1841731</v>
      </c>
      <c r="H29" s="123"/>
      <c r="I29" s="97">
        <v>21617114</v>
      </c>
      <c r="J29" s="18"/>
      <c r="K29" s="97">
        <v>1414721</v>
      </c>
    </row>
    <row r="30" spans="1:11" ht="24" customHeight="1">
      <c r="A30" s="3" t="s">
        <v>9</v>
      </c>
      <c r="C30" s="38"/>
      <c r="D30" s="123"/>
      <c r="E30" s="123">
        <f>SUM(E18:E29)</f>
        <v>754510349</v>
      </c>
      <c r="F30" s="123"/>
      <c r="G30" s="123">
        <f>SUM(G18:G29)</f>
        <v>450728977</v>
      </c>
      <c r="H30" s="123"/>
      <c r="I30" s="123">
        <f>SUM(I18:I29)</f>
        <v>778518595</v>
      </c>
      <c r="J30" s="123"/>
      <c r="K30" s="123">
        <f>SUM(K18:K29)</f>
        <v>523761736</v>
      </c>
    </row>
    <row r="31" spans="1:11" ht="24" customHeight="1" thickBot="1">
      <c r="A31" s="3" t="s">
        <v>10</v>
      </c>
      <c r="D31" s="18"/>
      <c r="E31" s="44">
        <f>E30+E16</f>
        <v>1357214578</v>
      </c>
      <c r="F31" s="18"/>
      <c r="G31" s="44">
        <f>G30+G16</f>
        <v>1052526510</v>
      </c>
      <c r="H31" s="18"/>
      <c r="I31" s="44">
        <f>I30+I16</f>
        <v>1185885545</v>
      </c>
      <c r="J31" s="18"/>
      <c r="K31" s="44">
        <f>K30+K16</f>
        <v>868080903</v>
      </c>
    </row>
    <row r="32" spans="1:11" ht="24" customHeight="1" thickTop="1"/>
    <row r="33" spans="1:12" ht="24" customHeight="1">
      <c r="A33" s="6" t="s">
        <v>11</v>
      </c>
    </row>
    <row r="34" spans="1:12" s="81" customFormat="1" ht="21.75" customHeight="1">
      <c r="A34" s="7" t="s">
        <v>71</v>
      </c>
      <c r="B34" s="113"/>
      <c r="C34" s="114"/>
      <c r="D34" s="82"/>
      <c r="E34" s="82"/>
      <c r="F34" s="82"/>
      <c r="G34" s="82"/>
      <c r="H34" s="82"/>
      <c r="I34" s="82"/>
      <c r="J34" s="82"/>
      <c r="K34" s="82"/>
    </row>
    <row r="35" spans="1:12" s="81" customFormat="1" ht="21.75" customHeight="1">
      <c r="A35" s="126" t="s">
        <v>12</v>
      </c>
      <c r="B35" s="113"/>
      <c r="C35" s="114"/>
      <c r="D35" s="82"/>
      <c r="E35" s="113"/>
      <c r="F35" s="82"/>
      <c r="G35" s="113"/>
      <c r="H35" s="82"/>
      <c r="I35" s="113"/>
      <c r="J35" s="82"/>
      <c r="K35" s="113"/>
    </row>
    <row r="36" spans="1:12" s="116" customFormat="1" ht="21.75" customHeight="1">
      <c r="A36" s="115" t="s">
        <v>193</v>
      </c>
      <c r="B36" s="115"/>
      <c r="C36" s="115"/>
      <c r="D36" s="115"/>
      <c r="E36" s="115"/>
      <c r="F36" s="115"/>
      <c r="G36" s="117"/>
      <c r="H36" s="115"/>
      <c r="I36" s="115"/>
      <c r="J36" s="115"/>
    </row>
    <row r="37" spans="1:12" s="116" customFormat="1" ht="24" customHeight="1">
      <c r="B37" s="115"/>
      <c r="C37" s="115"/>
      <c r="D37" s="115"/>
      <c r="E37" s="115"/>
      <c r="F37" s="115"/>
      <c r="G37" s="117"/>
      <c r="H37" s="115"/>
      <c r="I37" s="115"/>
      <c r="J37" s="115"/>
      <c r="K37" s="83" t="s">
        <v>66</v>
      </c>
    </row>
    <row r="38" spans="1:12" ht="24" customHeight="1">
      <c r="A38" s="114"/>
      <c r="B38" s="82"/>
      <c r="C38" s="114"/>
      <c r="D38" s="114"/>
      <c r="E38" s="153" t="s">
        <v>37</v>
      </c>
      <c r="F38" s="153"/>
      <c r="G38" s="153"/>
      <c r="H38" s="153"/>
      <c r="I38" s="153" t="s">
        <v>38</v>
      </c>
      <c r="J38" s="153"/>
      <c r="K38" s="153"/>
    </row>
    <row r="39" spans="1:12" ht="24" customHeight="1">
      <c r="C39" s="119" t="s">
        <v>1</v>
      </c>
      <c r="D39" s="120"/>
      <c r="E39" s="121" t="s">
        <v>194</v>
      </c>
      <c r="F39" s="120"/>
      <c r="G39" s="122" t="s">
        <v>168</v>
      </c>
      <c r="H39" s="120"/>
      <c r="I39" s="121" t="s">
        <v>194</v>
      </c>
      <c r="J39" s="120"/>
      <c r="K39" s="122" t="s">
        <v>168</v>
      </c>
    </row>
    <row r="40" spans="1:12" ht="21.75" customHeight="1">
      <c r="A40" s="3" t="s">
        <v>13</v>
      </c>
    </row>
    <row r="41" spans="1:12" ht="21.75" customHeight="1">
      <c r="A41" s="3" t="s">
        <v>14</v>
      </c>
    </row>
    <row r="42" spans="1:12" ht="21.75" customHeight="1">
      <c r="A42" s="6" t="s">
        <v>104</v>
      </c>
      <c r="C42" s="38">
        <v>20</v>
      </c>
      <c r="E42" s="24">
        <v>294859003</v>
      </c>
      <c r="G42" s="24">
        <v>195012985</v>
      </c>
      <c r="I42" s="24">
        <v>266172211</v>
      </c>
      <c r="K42" s="24">
        <v>190000000</v>
      </c>
    </row>
    <row r="43" spans="1:12" ht="21.75" customHeight="1">
      <c r="A43" s="124" t="s">
        <v>93</v>
      </c>
      <c r="B43" s="91"/>
      <c r="C43" s="38">
        <v>7</v>
      </c>
      <c r="D43" s="96"/>
      <c r="E43" s="96">
        <v>152389</v>
      </c>
      <c r="F43" s="96"/>
      <c r="G43" s="145">
        <v>3760284</v>
      </c>
      <c r="H43" s="96"/>
      <c r="I43" s="96">
        <v>3287738</v>
      </c>
      <c r="J43" s="96"/>
      <c r="K43" s="145">
        <v>12110270</v>
      </c>
      <c r="L43" s="127"/>
    </row>
    <row r="44" spans="1:12" ht="21.75" customHeight="1">
      <c r="A44" s="124" t="s">
        <v>77</v>
      </c>
      <c r="B44" s="91"/>
      <c r="C44" s="38">
        <v>21</v>
      </c>
      <c r="D44" s="96"/>
      <c r="E44" s="96">
        <v>137222678</v>
      </c>
      <c r="F44" s="96"/>
      <c r="G44" s="145">
        <v>239164893</v>
      </c>
      <c r="H44" s="96"/>
      <c r="I44" s="96">
        <v>56841000</v>
      </c>
      <c r="J44" s="96"/>
      <c r="K44" s="145">
        <v>123205745</v>
      </c>
    </row>
    <row r="45" spans="1:12" s="107" customFormat="1" ht="21.75" customHeight="1">
      <c r="A45" s="124" t="s">
        <v>149</v>
      </c>
      <c r="B45" s="104"/>
      <c r="C45" s="105"/>
      <c r="D45" s="106"/>
      <c r="E45" s="96"/>
      <c r="F45" s="96"/>
      <c r="G45" s="145"/>
      <c r="H45" s="96"/>
      <c r="I45" s="96"/>
      <c r="J45" s="96"/>
      <c r="K45" s="145"/>
    </row>
    <row r="46" spans="1:12" s="107" customFormat="1" ht="21.75" customHeight="1">
      <c r="A46" s="124" t="s">
        <v>150</v>
      </c>
      <c r="B46" s="105"/>
      <c r="C46" s="105">
        <v>22</v>
      </c>
      <c r="D46" s="106"/>
      <c r="E46" s="96">
        <v>28317764</v>
      </c>
      <c r="F46" s="96"/>
      <c r="G46" s="145">
        <v>24420725</v>
      </c>
      <c r="H46" s="96"/>
      <c r="I46" s="144">
        <v>28317764</v>
      </c>
      <c r="J46" s="96"/>
      <c r="K46" s="145">
        <v>24420725</v>
      </c>
    </row>
    <row r="47" spans="1:12" s="107" customFormat="1" ht="21.75" customHeight="1">
      <c r="A47" s="124" t="s">
        <v>151</v>
      </c>
      <c r="B47" s="105"/>
      <c r="C47" s="105">
        <v>17</v>
      </c>
      <c r="D47" s="106"/>
      <c r="E47" s="96">
        <v>23903533</v>
      </c>
      <c r="F47" s="96"/>
      <c r="G47" s="145">
        <v>16124441</v>
      </c>
      <c r="H47" s="96"/>
      <c r="I47" s="96">
        <v>11351382</v>
      </c>
      <c r="J47" s="96"/>
      <c r="K47" s="145">
        <v>8770320</v>
      </c>
    </row>
    <row r="48" spans="1:12" ht="21.75" customHeight="1">
      <c r="A48" s="6" t="s">
        <v>106</v>
      </c>
      <c r="B48" s="38"/>
      <c r="C48" s="38"/>
      <c r="D48" s="96"/>
      <c r="E48" s="96">
        <f>9445096+339</f>
        <v>9445435</v>
      </c>
      <c r="F48" s="96"/>
      <c r="G48" s="145">
        <v>22854882</v>
      </c>
      <c r="H48" s="96"/>
      <c r="I48" s="123">
        <v>5179081</v>
      </c>
      <c r="J48" s="123"/>
      <c r="K48" s="123">
        <v>7350665</v>
      </c>
    </row>
    <row r="49" spans="1:11" ht="21.75" customHeight="1">
      <c r="A49" s="3" t="s">
        <v>15</v>
      </c>
      <c r="C49" s="38"/>
      <c r="D49" s="28"/>
      <c r="E49" s="84">
        <f>SUM(E42:E48)</f>
        <v>493900802</v>
      </c>
      <c r="F49" s="28"/>
      <c r="G49" s="147">
        <f>SUM(G42:G48)</f>
        <v>501338210</v>
      </c>
      <c r="H49" s="28"/>
      <c r="I49" s="84">
        <f>SUM(I42:I48)</f>
        <v>371149176</v>
      </c>
      <c r="J49" s="28"/>
      <c r="K49" s="147">
        <f>SUM(K42:K48)</f>
        <v>365857725</v>
      </c>
    </row>
    <row r="50" spans="1:11" ht="21.75" customHeight="1">
      <c r="A50" s="3" t="s">
        <v>16</v>
      </c>
      <c r="C50" s="38"/>
      <c r="D50" s="28"/>
      <c r="E50" s="28"/>
      <c r="F50" s="28"/>
      <c r="G50" s="28"/>
      <c r="H50" s="28"/>
      <c r="I50" s="28"/>
      <c r="J50" s="28"/>
      <c r="K50" s="28"/>
    </row>
    <row r="51" spans="1:11" ht="21.75" customHeight="1">
      <c r="A51" s="6" t="s">
        <v>167</v>
      </c>
      <c r="C51" s="38"/>
      <c r="D51" s="28"/>
      <c r="E51" s="28"/>
      <c r="F51" s="28"/>
      <c r="G51" s="28"/>
      <c r="H51" s="28"/>
      <c r="I51" s="123"/>
      <c r="J51" s="28"/>
      <c r="K51" s="123"/>
    </row>
    <row r="52" spans="1:11" ht="21.75" customHeight="1">
      <c r="A52" s="6" t="s">
        <v>166</v>
      </c>
      <c r="C52" s="38">
        <v>22</v>
      </c>
      <c r="D52" s="28"/>
      <c r="E52" s="18">
        <v>107209491</v>
      </c>
      <c r="F52" s="28"/>
      <c r="G52" s="18">
        <v>68649654</v>
      </c>
      <c r="H52" s="28"/>
      <c r="I52" s="18">
        <v>107209491</v>
      </c>
      <c r="J52" s="18"/>
      <c r="K52" s="18">
        <v>68649654</v>
      </c>
    </row>
    <row r="53" spans="1:11" ht="21.75" customHeight="1">
      <c r="A53" s="6" t="s">
        <v>195</v>
      </c>
      <c r="C53" s="38">
        <v>7</v>
      </c>
      <c r="D53" s="28"/>
      <c r="E53" s="18">
        <v>10000000</v>
      </c>
      <c r="F53" s="28"/>
      <c r="G53" s="18">
        <v>0</v>
      </c>
      <c r="H53" s="28"/>
      <c r="I53" s="18">
        <v>0</v>
      </c>
      <c r="J53" s="18"/>
      <c r="K53" s="18">
        <v>0</v>
      </c>
    </row>
    <row r="54" spans="1:11" s="107" customFormat="1" ht="21.75" customHeight="1">
      <c r="A54" s="6" t="s">
        <v>152</v>
      </c>
      <c r="C54" s="105"/>
      <c r="D54" s="106"/>
      <c r="E54" s="108"/>
      <c r="F54" s="106"/>
      <c r="G54" s="108"/>
      <c r="H54" s="106"/>
      <c r="I54" s="108"/>
      <c r="J54" s="108"/>
      <c r="K54" s="108"/>
    </row>
    <row r="55" spans="1:11" s="107" customFormat="1" ht="21.75" customHeight="1">
      <c r="A55" s="6" t="s">
        <v>153</v>
      </c>
      <c r="C55" s="105">
        <v>17</v>
      </c>
      <c r="D55" s="106"/>
      <c r="E55" s="108">
        <v>53438609</v>
      </c>
      <c r="F55" s="106"/>
      <c r="G55" s="108">
        <v>30424542</v>
      </c>
      <c r="H55" s="106"/>
      <c r="I55" s="108">
        <v>29184401</v>
      </c>
      <c r="J55" s="108"/>
      <c r="K55" s="108">
        <v>26264562</v>
      </c>
    </row>
    <row r="56" spans="1:11" ht="21.75" customHeight="1">
      <c r="A56" s="6" t="s">
        <v>123</v>
      </c>
      <c r="C56" s="38">
        <v>24</v>
      </c>
      <c r="D56" s="28"/>
      <c r="E56" s="28">
        <v>374050</v>
      </c>
      <c r="F56" s="28"/>
      <c r="G56" s="28">
        <v>287475</v>
      </c>
      <c r="H56" s="28"/>
      <c r="I56" s="18">
        <v>0</v>
      </c>
      <c r="J56" s="18"/>
      <c r="K56" s="18">
        <v>0</v>
      </c>
    </row>
    <row r="57" spans="1:11" ht="21.75" customHeight="1">
      <c r="A57" s="6" t="s">
        <v>94</v>
      </c>
      <c r="C57" s="38">
        <v>23</v>
      </c>
      <c r="D57" s="28"/>
      <c r="E57" s="28">
        <v>14893790</v>
      </c>
      <c r="F57" s="28"/>
      <c r="G57" s="28">
        <v>15517461</v>
      </c>
      <c r="H57" s="28"/>
      <c r="I57" s="18">
        <v>14357250</v>
      </c>
      <c r="J57" s="18"/>
      <c r="K57" s="18">
        <v>15172965</v>
      </c>
    </row>
    <row r="58" spans="1:11" ht="21.75" customHeight="1">
      <c r="A58" s="6" t="s">
        <v>65</v>
      </c>
      <c r="C58" s="38"/>
      <c r="D58" s="28"/>
      <c r="E58" s="112">
        <v>898208</v>
      </c>
      <c r="F58" s="28"/>
      <c r="G58" s="146">
        <v>1141166</v>
      </c>
      <c r="H58" s="28"/>
      <c r="I58" s="97">
        <v>898208</v>
      </c>
      <c r="J58" s="18"/>
      <c r="K58" s="97">
        <v>1141166</v>
      </c>
    </row>
    <row r="59" spans="1:11" ht="21.75" customHeight="1">
      <c r="A59" s="3" t="s">
        <v>17</v>
      </c>
      <c r="C59" s="38"/>
      <c r="D59" s="28"/>
      <c r="E59" s="28">
        <f>SUM(E52:E58)</f>
        <v>186814148</v>
      </c>
      <c r="F59" s="28"/>
      <c r="G59" s="28">
        <f>SUM(G52:G58)</f>
        <v>116020298</v>
      </c>
      <c r="H59" s="28"/>
      <c r="I59" s="28">
        <f>SUM(I52:I58)</f>
        <v>151649350</v>
      </c>
      <c r="J59" s="28"/>
      <c r="K59" s="28">
        <f>SUM(K52:K58)</f>
        <v>111228347</v>
      </c>
    </row>
    <row r="60" spans="1:11" ht="21.75" customHeight="1">
      <c r="A60" s="3" t="s">
        <v>18</v>
      </c>
      <c r="D60" s="28"/>
      <c r="E60" s="84">
        <f>E59+E49</f>
        <v>680714950</v>
      </c>
      <c r="F60" s="28"/>
      <c r="G60" s="147">
        <f>G59+G49</f>
        <v>617358508</v>
      </c>
      <c r="H60" s="28"/>
      <c r="I60" s="84">
        <f>I59+I49</f>
        <v>522798526</v>
      </c>
      <c r="J60" s="28"/>
      <c r="K60" s="147">
        <f>K59+K49</f>
        <v>477086072</v>
      </c>
    </row>
    <row r="61" spans="1:11" ht="21.75" customHeight="1">
      <c r="A61" s="3"/>
      <c r="D61" s="28"/>
      <c r="E61" s="28"/>
      <c r="F61" s="28"/>
      <c r="G61" s="28"/>
      <c r="H61" s="28"/>
      <c r="I61" s="28"/>
      <c r="J61" s="28"/>
      <c r="K61" s="28"/>
    </row>
    <row r="62" spans="1:11" ht="24" customHeight="1">
      <c r="A62" s="6" t="s">
        <v>11</v>
      </c>
    </row>
    <row r="63" spans="1:11" s="81" customFormat="1" ht="21.75" customHeight="1">
      <c r="A63" s="7" t="s">
        <v>71</v>
      </c>
      <c r="B63" s="113"/>
      <c r="C63" s="114"/>
      <c r="D63" s="82"/>
      <c r="E63" s="82"/>
      <c r="F63" s="82"/>
      <c r="G63" s="82"/>
      <c r="H63" s="82"/>
      <c r="I63" s="82"/>
      <c r="J63" s="82"/>
      <c r="K63" s="82"/>
    </row>
    <row r="64" spans="1:11" s="81" customFormat="1" ht="21.75" customHeight="1">
      <c r="A64" s="126" t="s">
        <v>12</v>
      </c>
      <c r="B64" s="113"/>
      <c r="C64" s="114"/>
      <c r="D64" s="82"/>
      <c r="E64" s="113"/>
      <c r="F64" s="82"/>
      <c r="G64" s="113"/>
      <c r="H64" s="82"/>
      <c r="I64" s="113"/>
      <c r="J64" s="82"/>
      <c r="K64" s="113"/>
    </row>
    <row r="65" spans="1:11" s="116" customFormat="1" ht="21.75" customHeight="1">
      <c r="A65" s="115" t="s">
        <v>193</v>
      </c>
      <c r="B65" s="115"/>
      <c r="C65" s="115"/>
      <c r="D65" s="115"/>
      <c r="E65" s="115"/>
      <c r="F65" s="115"/>
      <c r="G65" s="117"/>
      <c r="H65" s="115"/>
      <c r="I65" s="115"/>
      <c r="J65" s="115"/>
    </row>
    <row r="66" spans="1:11" s="116" customFormat="1" ht="24" customHeight="1">
      <c r="B66" s="115"/>
      <c r="C66" s="115"/>
      <c r="D66" s="115"/>
      <c r="E66" s="115"/>
      <c r="F66" s="115"/>
      <c r="G66" s="117"/>
      <c r="H66" s="115"/>
      <c r="I66" s="115"/>
      <c r="J66" s="115"/>
      <c r="K66" s="83" t="s">
        <v>66</v>
      </c>
    </row>
    <row r="67" spans="1:11" ht="24" customHeight="1">
      <c r="A67" s="114"/>
      <c r="B67" s="82"/>
      <c r="C67" s="114"/>
      <c r="D67" s="114"/>
      <c r="E67" s="153" t="s">
        <v>37</v>
      </c>
      <c r="F67" s="153"/>
      <c r="G67" s="153"/>
      <c r="H67" s="153"/>
      <c r="I67" s="153" t="s">
        <v>38</v>
      </c>
      <c r="J67" s="153"/>
      <c r="K67" s="153"/>
    </row>
    <row r="68" spans="1:11" ht="24" customHeight="1">
      <c r="C68" s="119" t="s">
        <v>1</v>
      </c>
      <c r="D68" s="120"/>
      <c r="E68" s="121" t="s">
        <v>194</v>
      </c>
      <c r="F68" s="120"/>
      <c r="G68" s="122" t="s">
        <v>168</v>
      </c>
      <c r="H68" s="120"/>
      <c r="I68" s="121" t="s">
        <v>194</v>
      </c>
      <c r="J68" s="120"/>
      <c r="K68" s="122" t="s">
        <v>168</v>
      </c>
    </row>
    <row r="69" spans="1:11" ht="21.75" customHeight="1">
      <c r="A69" s="3" t="s">
        <v>19</v>
      </c>
      <c r="D69" s="37"/>
      <c r="E69" s="37"/>
      <c r="F69" s="37"/>
      <c r="G69" s="37"/>
      <c r="H69" s="37"/>
      <c r="I69" s="37"/>
      <c r="J69" s="37"/>
      <c r="K69" s="37"/>
    </row>
    <row r="70" spans="1:11" ht="21.75" customHeight="1">
      <c r="A70" s="6" t="s">
        <v>20</v>
      </c>
      <c r="C70" s="38">
        <v>26</v>
      </c>
      <c r="D70" s="37"/>
      <c r="E70" s="37"/>
      <c r="F70" s="37"/>
      <c r="G70" s="37"/>
      <c r="H70" s="37"/>
      <c r="I70" s="37"/>
      <c r="J70" s="37"/>
      <c r="K70" s="37"/>
    </row>
    <row r="71" spans="1:11" ht="21.75" customHeight="1">
      <c r="A71" s="128" t="s">
        <v>21</v>
      </c>
      <c r="B71" s="91"/>
      <c r="C71" s="38"/>
      <c r="D71" s="37"/>
      <c r="E71" s="37"/>
      <c r="F71" s="37"/>
      <c r="G71" s="37"/>
      <c r="H71" s="37"/>
      <c r="I71" s="37"/>
      <c r="J71" s="37"/>
      <c r="K71" s="37"/>
    </row>
    <row r="72" spans="1:11" ht="21.75" customHeight="1">
      <c r="A72" s="138" t="s">
        <v>206</v>
      </c>
      <c r="B72" s="91"/>
      <c r="C72" s="38"/>
      <c r="D72" s="37"/>
      <c r="E72" s="37"/>
      <c r="F72" s="37"/>
      <c r="G72" s="37"/>
      <c r="H72" s="37"/>
      <c r="I72" s="37"/>
      <c r="J72" s="37"/>
      <c r="K72" s="37"/>
    </row>
    <row r="73" spans="1:11" ht="21.75" customHeight="1">
      <c r="A73" s="138" t="s">
        <v>225</v>
      </c>
      <c r="B73" s="91"/>
      <c r="C73" s="38"/>
      <c r="D73" s="37"/>
      <c r="E73" s="37"/>
      <c r="F73" s="37"/>
      <c r="G73" s="37"/>
      <c r="H73" s="37"/>
      <c r="I73" s="37"/>
      <c r="J73" s="37"/>
      <c r="K73" s="37"/>
    </row>
    <row r="74" spans="1:11" ht="21.75" customHeight="1" thickBot="1">
      <c r="A74" s="138" t="s">
        <v>172</v>
      </c>
      <c r="B74" s="81"/>
      <c r="C74" s="38"/>
      <c r="D74" s="90"/>
      <c r="E74" s="129">
        <v>134667731</v>
      </c>
      <c r="F74" s="90"/>
      <c r="G74" s="129">
        <v>124788062</v>
      </c>
      <c r="H74" s="90"/>
      <c r="I74" s="129">
        <v>134667731</v>
      </c>
      <c r="J74" s="90"/>
      <c r="K74" s="129">
        <v>124788062</v>
      </c>
    </row>
    <row r="75" spans="1:11" ht="21.75" customHeight="1" thickTop="1">
      <c r="A75" s="128" t="s">
        <v>115</v>
      </c>
      <c r="B75" s="91"/>
      <c r="C75" s="38"/>
      <c r="D75" s="37"/>
      <c r="E75" s="37"/>
      <c r="F75" s="37"/>
      <c r="G75" s="37"/>
      <c r="H75" s="37"/>
      <c r="I75" s="37"/>
      <c r="J75" s="37"/>
      <c r="K75" s="37"/>
    </row>
    <row r="76" spans="1:11" ht="21.75" customHeight="1">
      <c r="A76" s="138" t="s">
        <v>226</v>
      </c>
      <c r="B76" s="91"/>
      <c r="C76" s="38"/>
      <c r="D76" s="37"/>
      <c r="E76" s="37"/>
      <c r="F76" s="37"/>
      <c r="G76" s="37"/>
      <c r="H76" s="37"/>
      <c r="I76" s="37"/>
      <c r="J76" s="37"/>
      <c r="K76" s="37"/>
    </row>
    <row r="77" spans="1:11" ht="21.75" customHeight="1">
      <c r="A77" s="138" t="s">
        <v>207</v>
      </c>
      <c r="B77" s="91"/>
      <c r="C77" s="38"/>
      <c r="D77" s="37"/>
      <c r="E77" s="37"/>
      <c r="F77" s="37"/>
      <c r="G77" s="37"/>
      <c r="H77" s="37"/>
      <c r="I77" s="37"/>
      <c r="J77" s="37"/>
      <c r="K77" s="37"/>
    </row>
    <row r="78" spans="1:11" ht="21.75" customHeight="1">
      <c r="A78" s="138" t="s">
        <v>172</v>
      </c>
      <c r="B78" s="81"/>
      <c r="D78" s="90"/>
      <c r="E78" s="90">
        <v>132058498</v>
      </c>
      <c r="F78" s="90"/>
      <c r="G78" s="90">
        <v>116538062</v>
      </c>
      <c r="H78" s="90"/>
      <c r="I78" s="90">
        <v>132058498</v>
      </c>
      <c r="J78" s="90"/>
      <c r="K78" s="90">
        <v>116538062</v>
      </c>
    </row>
    <row r="79" spans="1:11" ht="21.75" customHeight="1">
      <c r="A79" s="128" t="s">
        <v>67</v>
      </c>
      <c r="B79" s="81"/>
      <c r="C79" s="38">
        <v>26</v>
      </c>
      <c r="D79" s="90"/>
      <c r="E79" s="90">
        <v>436859994</v>
      </c>
      <c r="F79" s="90"/>
      <c r="G79" s="90">
        <v>207830057</v>
      </c>
      <c r="H79" s="90"/>
      <c r="I79" s="18">
        <v>436859994</v>
      </c>
      <c r="J79" s="90"/>
      <c r="K79" s="18">
        <v>207830057</v>
      </c>
    </row>
    <row r="80" spans="1:11" ht="21.75" customHeight="1">
      <c r="A80" s="128" t="s">
        <v>62</v>
      </c>
      <c r="B80" s="81"/>
      <c r="C80" s="38"/>
      <c r="D80" s="37"/>
      <c r="E80" s="90"/>
      <c r="F80" s="37"/>
      <c r="G80" s="90"/>
      <c r="H80" s="37"/>
      <c r="I80" s="90"/>
      <c r="J80" s="90"/>
      <c r="K80" s="90"/>
    </row>
    <row r="81" spans="1:11" ht="21.75" customHeight="1">
      <c r="A81" s="128" t="s">
        <v>22</v>
      </c>
      <c r="B81" s="81"/>
      <c r="C81" s="38">
        <v>27</v>
      </c>
      <c r="D81" s="37"/>
      <c r="E81" s="90">
        <v>13205850</v>
      </c>
      <c r="F81" s="37"/>
      <c r="G81" s="90">
        <v>12478806</v>
      </c>
      <c r="H81" s="37"/>
      <c r="I81" s="90">
        <v>13205850</v>
      </c>
      <c r="J81" s="90"/>
      <c r="K81" s="90">
        <v>12478806</v>
      </c>
    </row>
    <row r="82" spans="1:11" ht="21.75" customHeight="1">
      <c r="A82" s="130" t="s">
        <v>23</v>
      </c>
      <c r="B82" s="81"/>
      <c r="D82" s="90"/>
      <c r="E82" s="90">
        <v>66541909</v>
      </c>
      <c r="F82" s="90"/>
      <c r="G82" s="90">
        <v>73897108</v>
      </c>
      <c r="H82" s="90"/>
      <c r="I82" s="90">
        <v>80962677</v>
      </c>
      <c r="J82" s="90"/>
      <c r="K82" s="90">
        <v>54147906</v>
      </c>
    </row>
    <row r="83" spans="1:11" ht="21.75" customHeight="1">
      <c r="A83" s="6" t="s">
        <v>40</v>
      </c>
      <c r="B83" s="81"/>
      <c r="D83" s="90"/>
      <c r="E83" s="131">
        <v>5602763</v>
      </c>
      <c r="F83" s="90"/>
      <c r="G83" s="131">
        <v>2916471</v>
      </c>
      <c r="H83" s="90"/>
      <c r="I83" s="97">
        <v>0</v>
      </c>
      <c r="J83" s="90"/>
      <c r="K83" s="97">
        <v>0</v>
      </c>
    </row>
    <row r="84" spans="1:11" ht="21.75" customHeight="1">
      <c r="A84" s="6" t="s">
        <v>116</v>
      </c>
      <c r="B84" s="81"/>
      <c r="D84" s="90"/>
      <c r="E84" s="90">
        <f>SUM(E78:E83)</f>
        <v>654269014</v>
      </c>
      <c r="F84" s="90"/>
      <c r="G84" s="90">
        <f>SUM(G78:G83)</f>
        <v>413660504</v>
      </c>
      <c r="H84" s="90"/>
      <c r="I84" s="90">
        <f>SUM(I78:I83)</f>
        <v>663087019</v>
      </c>
      <c r="J84" s="90"/>
      <c r="K84" s="90">
        <f>SUM(K78:K83)</f>
        <v>390994831</v>
      </c>
    </row>
    <row r="85" spans="1:11" ht="21.75" customHeight="1">
      <c r="A85" s="6" t="s">
        <v>87</v>
      </c>
      <c r="B85" s="81"/>
      <c r="D85" s="90"/>
      <c r="E85" s="131">
        <v>22230614</v>
      </c>
      <c r="F85" s="90"/>
      <c r="G85" s="131">
        <v>21507498</v>
      </c>
      <c r="H85" s="90"/>
      <c r="I85" s="97">
        <v>0</v>
      </c>
      <c r="J85" s="90"/>
      <c r="K85" s="97">
        <v>0</v>
      </c>
    </row>
    <row r="86" spans="1:11" ht="21.75" customHeight="1">
      <c r="A86" s="126" t="s">
        <v>24</v>
      </c>
      <c r="B86" s="81"/>
      <c r="D86" s="37"/>
      <c r="E86" s="131">
        <f>SUM(E84:E85)</f>
        <v>676499628</v>
      </c>
      <c r="F86" s="37"/>
      <c r="G86" s="131">
        <f>SUM(G84:G85)</f>
        <v>435168002</v>
      </c>
      <c r="H86" s="37"/>
      <c r="I86" s="131">
        <f>SUM(I84:I85)</f>
        <v>663087019</v>
      </c>
      <c r="J86" s="37"/>
      <c r="K86" s="131">
        <f>SUM(K84:K85)</f>
        <v>390994831</v>
      </c>
    </row>
    <row r="87" spans="1:11" ht="21.75" customHeight="1" thickBot="1">
      <c r="A87" s="3" t="s">
        <v>25</v>
      </c>
      <c r="D87" s="37"/>
      <c r="E87" s="129">
        <f>E86+E60</f>
        <v>1357214578</v>
      </c>
      <c r="F87" s="37"/>
      <c r="G87" s="129">
        <f>G86+G60</f>
        <v>1052526510</v>
      </c>
      <c r="H87" s="37"/>
      <c r="I87" s="129">
        <f>I86+I60</f>
        <v>1185885545</v>
      </c>
      <c r="J87" s="37"/>
      <c r="K87" s="129">
        <f>K86+K60</f>
        <v>868080903</v>
      </c>
    </row>
    <row r="88" spans="1:11" ht="21" customHeight="1" thickTop="1">
      <c r="C88" s="132"/>
      <c r="E88" s="37">
        <f>E87-E31</f>
        <v>0</v>
      </c>
      <c r="G88" s="37">
        <f>G87-G31</f>
        <v>0</v>
      </c>
      <c r="I88" s="133">
        <f>I87-I31</f>
        <v>0</v>
      </c>
      <c r="K88" s="133">
        <f>K87-K31</f>
        <v>0</v>
      </c>
    </row>
    <row r="89" spans="1:11" ht="21.75" customHeight="1">
      <c r="A89" s="6" t="s">
        <v>11</v>
      </c>
      <c r="C89" s="132"/>
    </row>
    <row r="90" spans="1:11" ht="21.75" customHeight="1">
      <c r="C90" s="132"/>
    </row>
    <row r="91" spans="1:11" ht="21.75" customHeight="1">
      <c r="C91" s="132"/>
    </row>
    <row r="92" spans="1:11" ht="13.5" customHeight="1">
      <c r="C92" s="132"/>
    </row>
    <row r="93" spans="1:11" ht="15" customHeight="1">
      <c r="A93" s="134"/>
      <c r="B93" s="134"/>
      <c r="C93" s="75"/>
      <c r="E93" s="75"/>
      <c r="F93" s="135"/>
      <c r="G93" s="134"/>
      <c r="H93" s="135"/>
      <c r="I93" s="134"/>
      <c r="J93" s="134"/>
      <c r="K93" s="134"/>
    </row>
    <row r="94" spans="1:11" ht="25.5" customHeight="1">
      <c r="A94" s="154" t="s">
        <v>189</v>
      </c>
      <c r="B94" s="154"/>
      <c r="C94" s="136"/>
      <c r="E94" s="95"/>
      <c r="F94" s="137"/>
      <c r="G94" s="156" t="s">
        <v>227</v>
      </c>
      <c r="H94" s="156"/>
      <c r="I94" s="156"/>
      <c r="J94" s="156"/>
      <c r="K94" s="156"/>
    </row>
    <row r="95" spans="1:11" ht="19.5" customHeight="1">
      <c r="A95" s="155" t="s">
        <v>103</v>
      </c>
      <c r="B95" s="155"/>
      <c r="C95" s="136"/>
      <c r="G95" s="152" t="s">
        <v>103</v>
      </c>
      <c r="H95" s="152"/>
      <c r="I95" s="152"/>
      <c r="J95" s="152"/>
      <c r="K95" s="152"/>
    </row>
    <row r="96" spans="1:11" ht="15" customHeight="1">
      <c r="A96" s="24"/>
      <c r="B96" s="95"/>
      <c r="C96" s="132"/>
    </row>
  </sheetData>
  <mergeCells count="10">
    <mergeCell ref="E5:G5"/>
    <mergeCell ref="E67:H67"/>
    <mergeCell ref="I67:K67"/>
    <mergeCell ref="I5:K5"/>
    <mergeCell ref="G94:K94"/>
    <mergeCell ref="G95:K95"/>
    <mergeCell ref="E38:H38"/>
    <mergeCell ref="I38:K38"/>
    <mergeCell ref="A94:B94"/>
    <mergeCell ref="A95:B95"/>
  </mergeCells>
  <pageMargins left="0.78740157480314965" right="0.39370078740157483" top="0.78740157480314965" bottom="0.39370078740157483" header="0.31496062992125984" footer="0.31496062992125984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2" manualBreakCount="2">
    <brk id="33" max="16383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0"/>
  <sheetViews>
    <sheetView showGridLines="0" view="pageBreakPreview" topLeftCell="A28" zoomScale="80" zoomScaleNormal="100" zoomScaleSheetLayoutView="80" workbookViewId="0">
      <selection activeCell="D38" sqref="D38"/>
    </sheetView>
  </sheetViews>
  <sheetFormatPr defaultColWidth="10.7109375" defaultRowHeight="23.25"/>
  <cols>
    <col min="1" max="1" width="40.7109375" style="9" customWidth="1"/>
    <col min="2" max="2" width="4.140625" style="32" customWidth="1"/>
    <col min="3" max="3" width="7.85546875" style="9" customWidth="1"/>
    <col min="4" max="4" width="1.140625" style="32" customWidth="1"/>
    <col min="5" max="5" width="15.140625" style="32" customWidth="1"/>
    <col min="6" max="6" width="1.140625" style="32" customWidth="1"/>
    <col min="7" max="7" width="15" style="32" customWidth="1"/>
    <col min="8" max="8" width="1.140625" style="32" customWidth="1"/>
    <col min="9" max="9" width="15.85546875" style="24" customWidth="1"/>
    <col min="10" max="10" width="1.140625" style="24" customWidth="1"/>
    <col min="11" max="11" width="15.140625" style="24" customWidth="1"/>
    <col min="12" max="12" width="12.28515625" style="32" bestFit="1" customWidth="1"/>
    <col min="13" max="16384" width="10.7109375" style="32"/>
  </cols>
  <sheetData>
    <row r="1" spans="1:11" s="51" customFormat="1" ht="21.95" customHeight="1">
      <c r="A1" s="7" t="s">
        <v>71</v>
      </c>
      <c r="B1" s="48"/>
      <c r="C1" s="49"/>
      <c r="D1" s="48"/>
      <c r="E1" s="50"/>
      <c r="F1" s="48"/>
      <c r="G1" s="50"/>
      <c r="H1" s="48"/>
      <c r="I1" s="81"/>
      <c r="J1" s="81"/>
      <c r="K1" s="81"/>
    </row>
    <row r="2" spans="1:11" s="51" customFormat="1" ht="21.95" customHeight="1">
      <c r="A2" s="13" t="s">
        <v>41</v>
      </c>
      <c r="B2" s="48"/>
      <c r="C2" s="49"/>
      <c r="D2" s="48"/>
      <c r="E2" s="50"/>
      <c r="F2" s="48"/>
      <c r="G2" s="50"/>
      <c r="H2" s="48"/>
      <c r="I2" s="82"/>
      <c r="J2" s="82"/>
      <c r="K2" s="82"/>
    </row>
    <row r="3" spans="1:11" s="51" customFormat="1" ht="21.95" customHeight="1">
      <c r="A3" s="13" t="s">
        <v>190</v>
      </c>
      <c r="B3" s="48"/>
      <c r="C3" s="49"/>
      <c r="D3" s="48"/>
      <c r="E3" s="50"/>
      <c r="F3" s="48"/>
      <c r="G3" s="50"/>
      <c r="H3" s="48"/>
      <c r="I3" s="82"/>
      <c r="J3" s="82"/>
      <c r="K3" s="82"/>
    </row>
    <row r="4" spans="1:11" s="51" customFormat="1" ht="21.95" customHeight="1">
      <c r="A4" s="13"/>
      <c r="B4" s="48"/>
      <c r="C4" s="49"/>
      <c r="D4" s="48"/>
      <c r="E4" s="50"/>
      <c r="F4" s="48"/>
      <c r="G4" s="50"/>
      <c r="H4" s="48"/>
      <c r="I4" s="82"/>
      <c r="J4" s="82"/>
      <c r="K4" s="83" t="s">
        <v>66</v>
      </c>
    </row>
    <row r="5" spans="1:11" s="52" customFormat="1" ht="21.95" customHeight="1">
      <c r="B5" s="53"/>
      <c r="C5" s="54"/>
      <c r="D5" s="53"/>
      <c r="E5" s="158" t="s">
        <v>37</v>
      </c>
      <c r="F5" s="158"/>
      <c r="G5" s="158"/>
      <c r="H5" s="50"/>
      <c r="I5" s="157" t="s">
        <v>38</v>
      </c>
      <c r="J5" s="157"/>
      <c r="K5" s="157"/>
    </row>
    <row r="6" spans="1:11" s="51" customFormat="1" ht="21.95" customHeight="1">
      <c r="B6" s="48"/>
      <c r="C6" s="46" t="s">
        <v>1</v>
      </c>
      <c r="D6" s="19"/>
      <c r="E6" s="47">
        <v>2565</v>
      </c>
      <c r="F6" s="35"/>
      <c r="G6" s="47">
        <v>2564</v>
      </c>
      <c r="H6" s="35"/>
      <c r="I6" s="47">
        <v>2565</v>
      </c>
      <c r="J6" s="35"/>
      <c r="K6" s="47">
        <v>2564</v>
      </c>
    </row>
    <row r="7" spans="1:11" s="51" customFormat="1" ht="21.95" customHeight="1">
      <c r="A7" s="8" t="s">
        <v>118</v>
      </c>
      <c r="B7" s="48"/>
      <c r="C7" s="19"/>
      <c r="D7" s="19"/>
      <c r="E7" s="75"/>
      <c r="F7" s="35"/>
      <c r="G7" s="89"/>
      <c r="H7" s="35"/>
      <c r="I7" s="75"/>
      <c r="J7" s="35"/>
      <c r="K7" s="75"/>
    </row>
    <row r="8" spans="1:11" ht="21.95" customHeight="1">
      <c r="A8" s="8" t="s">
        <v>26</v>
      </c>
    </row>
    <row r="9" spans="1:11" ht="21.95" customHeight="1">
      <c r="A9" s="10" t="s">
        <v>42</v>
      </c>
      <c r="B9" s="57"/>
      <c r="C9" s="58"/>
      <c r="D9" s="57"/>
      <c r="E9" s="31">
        <v>1799138339</v>
      </c>
      <c r="F9" s="57"/>
      <c r="G9" s="31">
        <v>1802474447</v>
      </c>
      <c r="H9" s="57"/>
      <c r="I9" s="96">
        <v>1106072839</v>
      </c>
      <c r="J9" s="33"/>
      <c r="K9" s="145">
        <v>1225972692</v>
      </c>
    </row>
    <row r="10" spans="1:11" ht="21.95" customHeight="1">
      <c r="A10" s="10" t="s">
        <v>134</v>
      </c>
      <c r="B10" s="57"/>
      <c r="C10" s="58"/>
      <c r="D10" s="57"/>
      <c r="E10" s="31">
        <v>104454437</v>
      </c>
      <c r="F10" s="57"/>
      <c r="G10" s="31">
        <v>90328568</v>
      </c>
      <c r="H10" s="100"/>
      <c r="I10" s="99">
        <v>0</v>
      </c>
      <c r="J10" s="88"/>
      <c r="K10" s="99">
        <v>0</v>
      </c>
    </row>
    <row r="11" spans="1:11" ht="21.95" customHeight="1">
      <c r="A11" s="10" t="s">
        <v>27</v>
      </c>
      <c r="B11" s="57"/>
      <c r="C11" s="58"/>
      <c r="D11" s="57"/>
      <c r="E11" s="31">
        <v>35329052</v>
      </c>
      <c r="F11" s="57"/>
      <c r="G11" s="31">
        <v>31094256</v>
      </c>
      <c r="H11" s="57"/>
      <c r="I11" s="96">
        <f>33579820</f>
        <v>33579820</v>
      </c>
      <c r="J11" s="96"/>
      <c r="K11" s="145">
        <v>37703321</v>
      </c>
    </row>
    <row r="12" spans="1:11" ht="21.95" customHeight="1">
      <c r="A12" s="8" t="s">
        <v>28</v>
      </c>
      <c r="E12" s="59">
        <f>SUM(E9:E11)</f>
        <v>1938921828</v>
      </c>
      <c r="G12" s="59">
        <f>SUM(G9:G11)</f>
        <v>1923897271</v>
      </c>
      <c r="I12" s="59">
        <f>SUM(I9:I11)</f>
        <v>1139652659</v>
      </c>
      <c r="J12" s="33"/>
      <c r="K12" s="59">
        <f>SUM(K9:K11)</f>
        <v>1263676013</v>
      </c>
    </row>
    <row r="13" spans="1:11" ht="21.95" customHeight="1">
      <c r="A13" s="8" t="s">
        <v>29</v>
      </c>
      <c r="E13" s="31"/>
      <c r="G13" s="31"/>
      <c r="I13" s="33"/>
      <c r="J13" s="33"/>
      <c r="K13" s="145"/>
    </row>
    <row r="14" spans="1:11" ht="21.95" customHeight="1">
      <c r="A14" s="10" t="s">
        <v>35</v>
      </c>
      <c r="B14" s="57"/>
      <c r="C14" s="38"/>
      <c r="D14" s="57"/>
      <c r="E14" s="31">
        <v>1559565830</v>
      </c>
      <c r="F14" s="57"/>
      <c r="G14" s="31">
        <v>1496199349</v>
      </c>
      <c r="H14" s="57"/>
      <c r="I14" s="96">
        <v>899718212</v>
      </c>
      <c r="J14" s="33"/>
      <c r="K14" s="145">
        <v>1044400295</v>
      </c>
    </row>
    <row r="15" spans="1:11" ht="21.95" customHeight="1">
      <c r="A15" s="10" t="s">
        <v>135</v>
      </c>
      <c r="B15" s="57"/>
      <c r="C15" s="38"/>
      <c r="D15" s="57"/>
      <c r="E15" s="31">
        <v>80229061</v>
      </c>
      <c r="F15" s="57"/>
      <c r="G15" s="31">
        <v>66647402</v>
      </c>
      <c r="H15" s="57"/>
      <c r="I15" s="99">
        <v>0</v>
      </c>
      <c r="J15" s="33"/>
      <c r="K15" s="99">
        <v>0</v>
      </c>
    </row>
    <row r="16" spans="1:11" ht="21.95" customHeight="1">
      <c r="A16" s="10" t="s">
        <v>136</v>
      </c>
      <c r="B16" s="57"/>
      <c r="C16" s="38"/>
      <c r="D16" s="57"/>
      <c r="E16" s="31">
        <v>43816072</v>
      </c>
      <c r="F16" s="57"/>
      <c r="G16" s="31">
        <v>33447359</v>
      </c>
      <c r="H16" s="57"/>
      <c r="I16" s="96">
        <v>31894459</v>
      </c>
      <c r="J16" s="33"/>
      <c r="K16" s="145">
        <v>22175977</v>
      </c>
    </row>
    <row r="17" spans="1:17" ht="21.95" customHeight="1">
      <c r="A17" s="10" t="s">
        <v>30</v>
      </c>
      <c r="B17" s="57"/>
      <c r="C17" s="38"/>
      <c r="D17" s="57"/>
      <c r="E17" s="31">
        <v>245763001</v>
      </c>
      <c r="F17" s="57"/>
      <c r="G17" s="31">
        <v>193249377</v>
      </c>
      <c r="H17" s="57"/>
      <c r="I17" s="96">
        <v>165339350</v>
      </c>
      <c r="J17" s="33"/>
      <c r="K17" s="145">
        <v>133967792</v>
      </c>
    </row>
    <row r="18" spans="1:17" ht="21.95" customHeight="1">
      <c r="A18" s="8" t="s">
        <v>31</v>
      </c>
      <c r="E18" s="59">
        <f>SUM(E14:E17)</f>
        <v>1929373964</v>
      </c>
      <c r="G18" s="59">
        <f>SUM(G14:G17)</f>
        <v>1789543487</v>
      </c>
      <c r="I18" s="59">
        <f>SUM(I14:I17)</f>
        <v>1096952021</v>
      </c>
      <c r="J18" s="33"/>
      <c r="K18" s="59">
        <f>SUM(K14:K17)</f>
        <v>1200544064</v>
      </c>
    </row>
    <row r="19" spans="1:17" ht="21.95" customHeight="1">
      <c r="A19" s="8" t="s">
        <v>208</v>
      </c>
      <c r="E19" s="61">
        <f>SUM(E12-E18)</f>
        <v>9547864</v>
      </c>
      <c r="G19" s="61">
        <f>SUM(G12-G18)</f>
        <v>134353784</v>
      </c>
      <c r="I19" s="28">
        <f>SUM(I12-I18)</f>
        <v>42700638</v>
      </c>
      <c r="J19" s="33"/>
      <c r="K19" s="28">
        <f>SUM(K12-K18)</f>
        <v>63131949</v>
      </c>
    </row>
    <row r="20" spans="1:17" ht="21.95" customHeight="1">
      <c r="A20" s="9" t="s">
        <v>146</v>
      </c>
      <c r="C20" s="58">
        <v>13</v>
      </c>
      <c r="E20" s="61">
        <v>3807973</v>
      </c>
      <c r="F20" s="36"/>
      <c r="G20" s="61">
        <v>2646431</v>
      </c>
      <c r="H20" s="36"/>
      <c r="I20" s="109">
        <v>0</v>
      </c>
      <c r="J20" s="28"/>
      <c r="K20" s="109">
        <v>0</v>
      </c>
    </row>
    <row r="21" spans="1:17" ht="21.95" customHeight="1">
      <c r="A21" s="9" t="s">
        <v>154</v>
      </c>
      <c r="B21" s="51"/>
      <c r="C21" s="58">
        <v>28</v>
      </c>
      <c r="D21" s="51"/>
      <c r="E21" s="31">
        <v>1480777</v>
      </c>
      <c r="F21" s="51"/>
      <c r="G21" s="31">
        <v>4622528</v>
      </c>
      <c r="H21" s="51"/>
      <c r="I21" s="33">
        <v>2246734</v>
      </c>
      <c r="J21" s="33"/>
      <c r="K21" s="145">
        <v>5567195</v>
      </c>
    </row>
    <row r="22" spans="1:17" ht="21.95" customHeight="1">
      <c r="A22" s="10" t="s">
        <v>155</v>
      </c>
      <c r="B22" s="51"/>
      <c r="C22" s="58">
        <v>29</v>
      </c>
      <c r="D22" s="51"/>
      <c r="E22" s="60">
        <v>-13495266</v>
      </c>
      <c r="F22" s="51"/>
      <c r="G22" s="60">
        <v>-12212229</v>
      </c>
      <c r="H22" s="91"/>
      <c r="I22" s="98">
        <v>-11108333</v>
      </c>
      <c r="J22" s="33"/>
      <c r="K22" s="146">
        <v>-10901709</v>
      </c>
    </row>
    <row r="23" spans="1:17" ht="21.95" customHeight="1">
      <c r="A23" s="11" t="s">
        <v>209</v>
      </c>
      <c r="B23" s="51"/>
      <c r="D23" s="51"/>
      <c r="E23" s="96">
        <f>SUM(E19:E22)</f>
        <v>1341348</v>
      </c>
      <c r="F23" s="51"/>
      <c r="G23" s="145">
        <f>SUM(G19:G22)</f>
        <v>129410514</v>
      </c>
      <c r="H23" s="51"/>
      <c r="I23" s="96">
        <f>SUM(I19:I22)</f>
        <v>33839039</v>
      </c>
      <c r="J23" s="33"/>
      <c r="K23" s="145">
        <f>SUM(K19:K22)</f>
        <v>57797435</v>
      </c>
    </row>
    <row r="24" spans="1:17" ht="21.95" customHeight="1">
      <c r="A24" s="10" t="s">
        <v>181</v>
      </c>
      <c r="B24" s="51"/>
      <c r="C24" s="58">
        <v>24</v>
      </c>
      <c r="D24" s="51"/>
      <c r="E24" s="60">
        <v>-7246387</v>
      </c>
      <c r="F24" s="51"/>
      <c r="G24" s="60">
        <v>-16682401</v>
      </c>
      <c r="H24" s="51"/>
      <c r="I24" s="98">
        <v>-6297224</v>
      </c>
      <c r="J24" s="28"/>
      <c r="K24" s="146">
        <v>-10736227</v>
      </c>
    </row>
    <row r="25" spans="1:17" ht="21.95" customHeight="1">
      <c r="A25" s="8" t="s">
        <v>127</v>
      </c>
      <c r="E25" s="59">
        <f>E23+E24</f>
        <v>-5905039</v>
      </c>
      <c r="G25" s="59">
        <f>G23+G24</f>
        <v>112728113</v>
      </c>
      <c r="I25" s="84">
        <f>I23+I24</f>
        <v>27541815</v>
      </c>
      <c r="J25" s="28"/>
      <c r="K25" s="147">
        <f>K23+K24</f>
        <v>47061208</v>
      </c>
    </row>
    <row r="26" spans="1:17" ht="21.95" customHeight="1">
      <c r="A26" s="8"/>
      <c r="E26" s="61"/>
      <c r="G26" s="61"/>
      <c r="I26" s="28"/>
      <c r="J26" s="28"/>
      <c r="K26" s="28"/>
    </row>
    <row r="27" spans="1:17" s="39" customFormat="1" ht="21" customHeight="1">
      <c r="A27" s="3" t="s">
        <v>95</v>
      </c>
      <c r="B27" s="38"/>
      <c r="C27" s="6"/>
      <c r="D27" s="18"/>
      <c r="E27" s="18"/>
      <c r="F27" s="18"/>
      <c r="G27" s="18"/>
      <c r="H27" s="18"/>
      <c r="I27" s="18"/>
      <c r="J27" s="18"/>
      <c r="K27" s="18"/>
      <c r="M27" s="40"/>
      <c r="O27" s="40"/>
      <c r="Q27" s="40"/>
    </row>
    <row r="28" spans="1:17" s="39" customFormat="1" ht="21" customHeight="1">
      <c r="A28" s="41" t="s">
        <v>96</v>
      </c>
      <c r="B28" s="38"/>
      <c r="C28" s="6"/>
      <c r="D28" s="18"/>
      <c r="E28" s="18"/>
      <c r="F28" s="18"/>
      <c r="G28" s="18"/>
      <c r="H28" s="18"/>
      <c r="I28" s="18"/>
      <c r="J28" s="18"/>
      <c r="K28" s="18"/>
      <c r="M28" s="40"/>
      <c r="O28" s="40"/>
      <c r="Q28" s="40"/>
    </row>
    <row r="29" spans="1:17" s="39" customFormat="1" ht="21" customHeight="1">
      <c r="A29" s="6" t="s">
        <v>100</v>
      </c>
      <c r="B29" s="38"/>
      <c r="C29" s="6"/>
      <c r="D29" s="18"/>
      <c r="E29" s="18"/>
      <c r="F29" s="18"/>
      <c r="G29" s="18"/>
      <c r="H29" s="18"/>
      <c r="I29" s="18"/>
      <c r="J29" s="18"/>
      <c r="K29" s="18"/>
      <c r="M29" s="40"/>
      <c r="O29" s="40"/>
      <c r="Q29" s="40"/>
    </row>
    <row r="30" spans="1:17" s="39" customFormat="1" ht="21" customHeight="1">
      <c r="A30" s="6" t="s">
        <v>99</v>
      </c>
      <c r="B30" s="38"/>
      <c r="C30" s="6"/>
      <c r="D30" s="18"/>
      <c r="E30" s="18">
        <v>2686292</v>
      </c>
      <c r="F30" s="18"/>
      <c r="G30" s="18">
        <v>7642811</v>
      </c>
      <c r="H30" s="18"/>
      <c r="I30" s="18">
        <v>0</v>
      </c>
      <c r="J30" s="18"/>
      <c r="K30" s="18">
        <v>0</v>
      </c>
      <c r="M30" s="40"/>
      <c r="O30" s="40"/>
      <c r="Q30" s="40"/>
    </row>
    <row r="31" spans="1:17" s="39" customFormat="1" ht="21" customHeight="1">
      <c r="A31" s="41" t="s">
        <v>139</v>
      </c>
      <c r="B31" s="38"/>
      <c r="C31" s="6"/>
      <c r="D31" s="18"/>
      <c r="E31" s="18"/>
      <c r="F31" s="18"/>
      <c r="G31" s="18"/>
      <c r="H31" s="18"/>
      <c r="I31" s="18"/>
      <c r="J31" s="18"/>
      <c r="K31" s="18"/>
      <c r="M31" s="40"/>
      <c r="O31" s="40"/>
      <c r="Q31" s="40"/>
    </row>
    <row r="32" spans="1:17" s="39" customFormat="1" ht="21" customHeight="1">
      <c r="A32" s="6" t="s">
        <v>210</v>
      </c>
      <c r="B32" s="38"/>
      <c r="C32" s="6"/>
      <c r="D32" s="18"/>
      <c r="E32" s="18"/>
      <c r="F32" s="18"/>
      <c r="G32" s="18"/>
      <c r="H32" s="18"/>
      <c r="I32" s="18"/>
      <c r="J32" s="18"/>
      <c r="K32" s="18"/>
      <c r="M32" s="40"/>
      <c r="O32" s="40"/>
      <c r="Q32" s="40"/>
    </row>
    <row r="33" spans="1:17" s="39" customFormat="1" ht="21" customHeight="1">
      <c r="A33" s="6" t="s">
        <v>183</v>
      </c>
      <c r="B33" s="38"/>
      <c r="C33" s="6"/>
      <c r="D33" s="18"/>
      <c r="E33" s="97">
        <v>0</v>
      </c>
      <c r="F33" s="18"/>
      <c r="G33" s="97">
        <v>31620</v>
      </c>
      <c r="H33" s="18"/>
      <c r="I33" s="97">
        <v>0</v>
      </c>
      <c r="J33" s="18"/>
      <c r="K33" s="97">
        <v>0</v>
      </c>
      <c r="M33" s="40"/>
      <c r="O33" s="40"/>
      <c r="Q33" s="40"/>
    </row>
    <row r="34" spans="1:17" s="39" customFormat="1" ht="21" customHeight="1">
      <c r="A34" s="3" t="s">
        <v>128</v>
      </c>
      <c r="B34" s="38"/>
      <c r="C34" s="6"/>
      <c r="E34" s="97">
        <f>SUM(E30:E33)</f>
        <v>2686292</v>
      </c>
      <c r="F34" s="18"/>
      <c r="G34" s="97">
        <f>SUM(G30:G33)</f>
        <v>7674431</v>
      </c>
      <c r="H34" s="18"/>
      <c r="I34" s="97">
        <f>SUM(I30:I33)</f>
        <v>0</v>
      </c>
      <c r="J34" s="18"/>
      <c r="K34" s="97">
        <f>SUM(K30:K33)</f>
        <v>0</v>
      </c>
      <c r="M34" s="40"/>
      <c r="O34" s="40"/>
      <c r="Q34" s="40"/>
    </row>
    <row r="35" spans="1:17" s="39" customFormat="1" ht="21" customHeight="1">
      <c r="A35" s="6"/>
      <c r="B35" s="38"/>
      <c r="C35" s="6"/>
      <c r="E35" s="18"/>
      <c r="F35" s="18"/>
      <c r="G35" s="18"/>
      <c r="H35" s="18"/>
      <c r="I35" s="18"/>
      <c r="J35" s="18"/>
      <c r="K35" s="18"/>
      <c r="M35" s="40"/>
      <c r="O35" s="40"/>
      <c r="Q35" s="40"/>
    </row>
    <row r="36" spans="1:17" s="39" customFormat="1" ht="21" customHeight="1" thickBot="1">
      <c r="A36" s="3" t="s">
        <v>233</v>
      </c>
      <c r="B36" s="38"/>
      <c r="C36" s="6"/>
      <c r="E36" s="42">
        <f>E25+E34</f>
        <v>-3218747</v>
      </c>
      <c r="F36" s="18"/>
      <c r="G36" s="42">
        <f>G25+G34</f>
        <v>120402544</v>
      </c>
      <c r="H36" s="18"/>
      <c r="I36" s="42">
        <f>I25+I34</f>
        <v>27541815</v>
      </c>
      <c r="J36" s="18"/>
      <c r="K36" s="42">
        <f>K25+K34</f>
        <v>47061208</v>
      </c>
      <c r="M36" s="40"/>
      <c r="O36" s="40"/>
      <c r="Q36" s="40"/>
    </row>
    <row r="37" spans="1:17" s="39" customFormat="1" ht="21" customHeight="1" thickTop="1">
      <c r="A37" s="3"/>
      <c r="B37" s="38"/>
      <c r="C37" s="6"/>
      <c r="E37" s="18"/>
      <c r="F37" s="18"/>
      <c r="G37" s="90"/>
      <c r="H37" s="18"/>
      <c r="I37" s="18"/>
      <c r="J37" s="18"/>
      <c r="K37" s="18"/>
      <c r="M37" s="40"/>
      <c r="O37" s="40"/>
      <c r="Q37" s="40"/>
    </row>
    <row r="38" spans="1:17" s="39" customFormat="1" ht="21" customHeight="1">
      <c r="A38" s="3"/>
      <c r="B38" s="38"/>
      <c r="C38" s="6"/>
      <c r="E38" s="18"/>
      <c r="F38" s="18"/>
      <c r="G38" s="90"/>
      <c r="H38" s="18"/>
      <c r="I38" s="18"/>
      <c r="J38" s="18"/>
      <c r="K38" s="18"/>
      <c r="M38" s="40"/>
      <c r="O38" s="40"/>
      <c r="Q38" s="40"/>
    </row>
    <row r="39" spans="1:17" ht="21.75" customHeight="1">
      <c r="A39" s="9" t="s">
        <v>11</v>
      </c>
    </row>
    <row r="40" spans="1:17" s="51" customFormat="1" ht="21.95" customHeight="1">
      <c r="A40" s="7" t="s">
        <v>71</v>
      </c>
      <c r="B40" s="48"/>
      <c r="C40" s="49"/>
      <c r="D40" s="48"/>
      <c r="E40" s="50"/>
      <c r="F40" s="48"/>
      <c r="G40" s="50"/>
      <c r="H40" s="48"/>
      <c r="I40" s="81"/>
      <c r="J40" s="81"/>
      <c r="K40" s="81"/>
    </row>
    <row r="41" spans="1:17" s="51" customFormat="1" ht="21.95" customHeight="1">
      <c r="A41" s="13" t="s">
        <v>117</v>
      </c>
      <c r="B41" s="48"/>
      <c r="C41" s="49"/>
      <c r="D41" s="48"/>
      <c r="E41" s="50"/>
      <c r="F41" s="48"/>
      <c r="G41" s="50"/>
      <c r="H41" s="48"/>
      <c r="I41" s="82"/>
      <c r="J41" s="82"/>
      <c r="K41" s="82"/>
    </row>
    <row r="42" spans="1:17" s="51" customFormat="1" ht="21.95" customHeight="1">
      <c r="A42" s="13" t="s">
        <v>190</v>
      </c>
      <c r="B42" s="48"/>
      <c r="C42" s="49"/>
      <c r="D42" s="48"/>
      <c r="E42" s="50"/>
      <c r="F42" s="48"/>
      <c r="G42" s="50"/>
      <c r="H42" s="48"/>
      <c r="I42" s="82"/>
      <c r="J42" s="82"/>
      <c r="K42" s="82"/>
    </row>
    <row r="43" spans="1:17" s="51" customFormat="1" ht="21.95" customHeight="1">
      <c r="A43" s="13"/>
      <c r="B43" s="48"/>
      <c r="C43" s="49"/>
      <c r="D43" s="48"/>
      <c r="E43" s="50"/>
      <c r="F43" s="48"/>
      <c r="G43" s="50"/>
      <c r="H43" s="48"/>
      <c r="I43" s="82"/>
      <c r="J43" s="82"/>
      <c r="K43" s="83" t="s">
        <v>66</v>
      </c>
    </row>
    <row r="44" spans="1:17" s="52" customFormat="1" ht="21.95" customHeight="1">
      <c r="B44" s="53"/>
      <c r="C44" s="54"/>
      <c r="D44" s="53"/>
      <c r="E44" s="158" t="s">
        <v>37</v>
      </c>
      <c r="F44" s="158"/>
      <c r="G44" s="158"/>
      <c r="H44" s="50"/>
      <c r="I44" s="157" t="s">
        <v>38</v>
      </c>
      <c r="J44" s="157"/>
      <c r="K44" s="157"/>
    </row>
    <row r="45" spans="1:17" s="51" customFormat="1" ht="21.95" customHeight="1">
      <c r="B45" s="48"/>
      <c r="C45" s="46" t="s">
        <v>1</v>
      </c>
      <c r="D45" s="19"/>
      <c r="E45" s="47">
        <v>2565</v>
      </c>
      <c r="F45" s="35"/>
      <c r="G45" s="47">
        <v>2564</v>
      </c>
      <c r="H45" s="35"/>
      <c r="I45" s="47">
        <v>2565</v>
      </c>
      <c r="J45" s="35"/>
      <c r="K45" s="47">
        <v>2564</v>
      </c>
    </row>
    <row r="46" spans="1:17" ht="21.95" customHeight="1">
      <c r="A46" s="4" t="s">
        <v>109</v>
      </c>
      <c r="E46" s="61"/>
      <c r="G46" s="28"/>
      <c r="I46" s="28"/>
      <c r="J46" s="28"/>
      <c r="K46" s="28"/>
    </row>
    <row r="47" spans="1:17" ht="21.95" customHeight="1" thickBot="1">
      <c r="A47" s="5" t="s">
        <v>97</v>
      </c>
      <c r="E47" s="61">
        <v>-6628155</v>
      </c>
      <c r="G47" s="61">
        <v>111081303</v>
      </c>
      <c r="I47" s="30">
        <f>I25</f>
        <v>27541815</v>
      </c>
      <c r="J47" s="28"/>
      <c r="K47" s="30">
        <f>K25</f>
        <v>47061208</v>
      </c>
    </row>
    <row r="48" spans="1:17" ht="21.95" customHeight="1" thickTop="1">
      <c r="A48" s="6" t="s">
        <v>78</v>
      </c>
      <c r="E48" s="60">
        <v>723116</v>
      </c>
      <c r="G48" s="60">
        <v>1646810</v>
      </c>
      <c r="I48" s="28"/>
      <c r="J48" s="28"/>
      <c r="K48" s="28"/>
      <c r="L48" s="63"/>
    </row>
    <row r="49" spans="1:17" ht="21.95" customHeight="1" thickBot="1">
      <c r="A49" s="4"/>
      <c r="E49" s="62">
        <f>SUM(E47:E48)</f>
        <v>-5905039</v>
      </c>
      <c r="G49" s="62">
        <f>SUM(G47:G48)</f>
        <v>112728113</v>
      </c>
      <c r="I49" s="28"/>
      <c r="J49" s="28"/>
      <c r="K49" s="28"/>
      <c r="L49" s="63"/>
    </row>
    <row r="50" spans="1:17" ht="21.95" customHeight="1" thickTop="1">
      <c r="A50" s="4"/>
      <c r="E50" s="61">
        <f>E49-E25</f>
        <v>0</v>
      </c>
      <c r="G50" s="61">
        <f>G49-G25</f>
        <v>0</v>
      </c>
      <c r="I50" s="28"/>
      <c r="J50" s="28"/>
      <c r="K50" s="28"/>
    </row>
    <row r="51" spans="1:17" s="24" customFormat="1" ht="21" customHeight="1">
      <c r="A51" s="3" t="s">
        <v>98</v>
      </c>
      <c r="C51" s="38"/>
      <c r="F51" s="37"/>
      <c r="H51" s="37"/>
      <c r="J51" s="37"/>
      <c r="M51" s="40"/>
      <c r="O51" s="40"/>
      <c r="Q51" s="40"/>
    </row>
    <row r="52" spans="1:17" s="6" customFormat="1" ht="21" customHeight="1" thickBot="1">
      <c r="A52" s="6" t="s">
        <v>97</v>
      </c>
      <c r="B52" s="38"/>
      <c r="E52" s="18">
        <v>-3941863</v>
      </c>
      <c r="F52" s="18"/>
      <c r="G52" s="18">
        <v>118740808</v>
      </c>
      <c r="H52" s="18"/>
      <c r="I52" s="42">
        <f>SUM(I47,I34)</f>
        <v>27541815</v>
      </c>
      <c r="J52" s="18"/>
      <c r="K52" s="42">
        <f>SUM(K47,K34)</f>
        <v>47061208</v>
      </c>
      <c r="M52" s="40"/>
      <c r="O52" s="40"/>
      <c r="Q52" s="40"/>
    </row>
    <row r="53" spans="1:17" s="6" customFormat="1" ht="21" customHeight="1" thickTop="1">
      <c r="A53" s="6" t="s">
        <v>78</v>
      </c>
      <c r="B53" s="38"/>
      <c r="E53" s="34">
        <v>723116</v>
      </c>
      <c r="F53" s="18"/>
      <c r="G53" s="97">
        <v>1661736</v>
      </c>
      <c r="H53" s="18"/>
      <c r="I53" s="43"/>
      <c r="J53" s="18"/>
      <c r="K53" s="43"/>
      <c r="M53" s="40"/>
      <c r="O53" s="40"/>
      <c r="Q53" s="40"/>
    </row>
    <row r="54" spans="1:17" s="6" customFormat="1" ht="21" customHeight="1" thickBot="1">
      <c r="A54" s="3"/>
      <c r="B54" s="38"/>
      <c r="E54" s="44">
        <f>SUM(E52:E53)</f>
        <v>-3218747</v>
      </c>
      <c r="F54" s="18"/>
      <c r="G54" s="44">
        <f>SUM(G52:G53)</f>
        <v>120402544</v>
      </c>
      <c r="H54" s="18"/>
      <c r="I54" s="18"/>
      <c r="J54" s="18"/>
      <c r="K54" s="148"/>
      <c r="M54" s="40"/>
      <c r="O54" s="40"/>
      <c r="Q54" s="40"/>
    </row>
    <row r="55" spans="1:17" s="6" customFormat="1" ht="21" customHeight="1" thickTop="1">
      <c r="A55" s="3"/>
      <c r="B55" s="38"/>
      <c r="E55" s="18">
        <f>E54-E36</f>
        <v>0</v>
      </c>
      <c r="F55" s="18"/>
      <c r="G55" s="18">
        <f>G54-G36</f>
        <v>0</v>
      </c>
      <c r="H55" s="18"/>
      <c r="I55" s="18"/>
      <c r="J55" s="18"/>
      <c r="K55" s="18"/>
      <c r="M55" s="40"/>
      <c r="O55" s="40"/>
      <c r="Q55" s="40"/>
    </row>
    <row r="56" spans="1:17" s="51" customFormat="1" ht="21.95" customHeight="1">
      <c r="A56" s="8" t="s">
        <v>110</v>
      </c>
      <c r="B56" s="48"/>
      <c r="C56" s="58">
        <v>31</v>
      </c>
      <c r="D56" s="48"/>
      <c r="E56" s="50"/>
      <c r="F56" s="48"/>
      <c r="G56" s="50"/>
      <c r="H56" s="48"/>
      <c r="I56" s="82"/>
      <c r="J56" s="82"/>
      <c r="K56" s="150"/>
    </row>
    <row r="57" spans="1:17" ht="21.95" customHeight="1">
      <c r="A57" s="9" t="s">
        <v>111</v>
      </c>
      <c r="C57" s="32"/>
      <c r="E57" s="63"/>
    </row>
    <row r="58" spans="1:17" ht="21.95" customHeight="1" thickBot="1">
      <c r="A58" s="9" t="s">
        <v>102</v>
      </c>
      <c r="E58" s="139">
        <v>-1.2999999999999999E-2</v>
      </c>
      <c r="F58" s="92"/>
      <c r="G58" s="139">
        <v>0.24399999999999999</v>
      </c>
      <c r="H58" s="92"/>
      <c r="I58" s="151">
        <v>5.2999999999999999E-2</v>
      </c>
      <c r="J58" s="93"/>
      <c r="K58" s="139">
        <v>0.10299999999999999</v>
      </c>
    </row>
    <row r="59" spans="1:17" ht="21.95" customHeight="1" thickTop="1">
      <c r="E59" s="64"/>
      <c r="F59" s="63"/>
      <c r="G59" s="36"/>
      <c r="H59" s="63"/>
      <c r="I59" s="86"/>
      <c r="J59" s="79"/>
      <c r="K59" s="86"/>
    </row>
    <row r="60" spans="1:17" ht="21.95" customHeight="1">
      <c r="A60" s="9" t="s">
        <v>11</v>
      </c>
    </row>
  </sheetData>
  <mergeCells count="4">
    <mergeCell ref="I5:K5"/>
    <mergeCell ref="I44:K44"/>
    <mergeCell ref="E5:G5"/>
    <mergeCell ref="E44:G44"/>
  </mergeCells>
  <pageMargins left="0.78740157480314965" right="0.39370078740157483" top="0.78740157480314965" bottom="0.39370078740157483" header="0.31496062992125984" footer="0.31496062992125984"/>
  <pageSetup paperSize="9" scale="75" orientation="portrait" r:id="rId1"/>
  <rowBreaks count="1" manualBreakCount="1">
    <brk id="3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showGridLines="0" view="pageBreakPreview" topLeftCell="A8" zoomScale="85" zoomScaleNormal="80" zoomScaleSheetLayoutView="85" workbookViewId="0">
      <selection activeCell="B24" sqref="B24"/>
    </sheetView>
  </sheetViews>
  <sheetFormatPr defaultColWidth="9.140625" defaultRowHeight="21.95" customHeight="1"/>
  <cols>
    <col min="1" max="1" width="18.85546875" style="24" customWidth="1"/>
    <col min="2" max="2" width="19.28515625" style="24" customWidth="1"/>
    <col min="3" max="3" width="9" style="24" customWidth="1"/>
    <col min="4" max="4" width="1.28515625" style="29" customWidth="1"/>
    <col min="5" max="5" width="17.7109375" style="24" customWidth="1"/>
    <col min="6" max="6" width="1.7109375" style="24" customWidth="1"/>
    <col min="7" max="7" width="13.5703125" style="24" customWidth="1"/>
    <col min="8" max="8" width="1.7109375" style="24" customWidth="1"/>
    <col min="9" max="9" width="17.7109375" style="24" customWidth="1"/>
    <col min="10" max="10" width="1.7109375" style="24" customWidth="1"/>
    <col min="11" max="11" width="17.7109375" style="24" customWidth="1"/>
    <col min="12" max="12" width="1.7109375" style="24" customWidth="1"/>
    <col min="13" max="13" width="19" style="24" customWidth="1"/>
    <col min="14" max="14" width="1.7109375" style="24" customWidth="1"/>
    <col min="15" max="15" width="17.7109375" style="24" customWidth="1"/>
    <col min="16" max="16" width="1.7109375" style="24" customWidth="1"/>
    <col min="17" max="17" width="17.7109375" style="24" customWidth="1"/>
    <col min="18" max="18" width="1.7109375" style="24" customWidth="1"/>
    <col min="19" max="19" width="17.7109375" style="24" customWidth="1"/>
    <col min="20" max="20" width="0.85546875" style="24" customWidth="1"/>
    <col min="21" max="16384" width="9.140625" style="24"/>
  </cols>
  <sheetData>
    <row r="1" spans="1:27" ht="21.95" customHeight="1">
      <c r="A1" s="7" t="s">
        <v>71</v>
      </c>
      <c r="B1" s="2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7" ht="21.95" customHeight="1">
      <c r="A2" s="22" t="s">
        <v>32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27" ht="21.95" customHeight="1">
      <c r="A3" s="7" t="s">
        <v>190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27" ht="21.95" customHeight="1">
      <c r="B4" s="25"/>
      <c r="C4" s="25"/>
      <c r="D4" s="26"/>
      <c r="E4" s="25"/>
      <c r="F4" s="25"/>
      <c r="G4" s="25"/>
      <c r="H4" s="25"/>
      <c r="I4" s="25"/>
      <c r="J4" s="25"/>
      <c r="K4" s="27"/>
      <c r="L4" s="25"/>
      <c r="M4" s="27"/>
      <c r="N4" s="25"/>
      <c r="O4" s="25"/>
      <c r="P4" s="25"/>
      <c r="Q4" s="27"/>
      <c r="R4" s="25"/>
      <c r="S4" s="27" t="s">
        <v>66</v>
      </c>
    </row>
    <row r="5" spans="1:27" ht="21.95" customHeight="1">
      <c r="B5" s="25"/>
      <c r="C5" s="25"/>
      <c r="D5" s="26"/>
      <c r="E5" s="159" t="s">
        <v>37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</row>
    <row r="6" spans="1:27" ht="21.95" customHeight="1">
      <c r="B6" s="25"/>
      <c r="C6" s="25"/>
      <c r="D6" s="26"/>
      <c r="E6" s="161" t="s">
        <v>116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76"/>
      <c r="Q6" s="76"/>
      <c r="R6" s="76"/>
      <c r="S6" s="76"/>
    </row>
    <row r="7" spans="1:27" ht="21.95" customHeight="1">
      <c r="B7" s="25"/>
      <c r="C7" s="25"/>
      <c r="D7" s="26"/>
      <c r="E7" s="71"/>
      <c r="F7" s="71"/>
      <c r="G7" s="71"/>
      <c r="H7" s="71"/>
      <c r="I7" s="71"/>
      <c r="J7" s="71"/>
      <c r="K7" s="71"/>
      <c r="L7" s="71"/>
      <c r="M7" s="72" t="s">
        <v>120</v>
      </c>
      <c r="N7" s="76"/>
      <c r="O7" s="76"/>
      <c r="P7" s="71"/>
      <c r="Q7" s="71"/>
      <c r="R7" s="71"/>
      <c r="S7" s="71"/>
    </row>
    <row r="8" spans="1:27" ht="21.95" customHeight="1">
      <c r="B8" s="25"/>
      <c r="C8" s="25"/>
      <c r="D8" s="26"/>
      <c r="E8" s="71"/>
      <c r="F8" s="71"/>
      <c r="G8" s="71"/>
      <c r="H8" s="71"/>
      <c r="I8" s="71"/>
      <c r="J8" s="71"/>
      <c r="K8" s="71"/>
      <c r="L8" s="71"/>
      <c r="M8" s="74" t="s">
        <v>19</v>
      </c>
      <c r="N8" s="76"/>
      <c r="O8" s="76"/>
      <c r="P8" s="71"/>
      <c r="Q8" s="71"/>
      <c r="R8" s="71"/>
      <c r="S8" s="71"/>
    </row>
    <row r="9" spans="1:27" ht="21.95" customHeight="1">
      <c r="B9" s="25"/>
      <c r="C9" s="25"/>
      <c r="D9" s="26"/>
      <c r="E9" s="25"/>
      <c r="F9" s="25"/>
      <c r="G9" s="25"/>
      <c r="H9" s="25"/>
      <c r="I9" s="25"/>
      <c r="J9" s="25"/>
      <c r="K9" s="27"/>
      <c r="L9" s="25"/>
      <c r="M9" s="73" t="s">
        <v>55</v>
      </c>
      <c r="N9" s="25"/>
      <c r="O9" s="25"/>
      <c r="P9" s="25"/>
      <c r="Q9" s="27"/>
      <c r="R9" s="25"/>
      <c r="S9" s="27"/>
    </row>
    <row r="10" spans="1:27" ht="21.95" customHeight="1">
      <c r="B10" s="25"/>
      <c r="C10" s="25"/>
      <c r="D10" s="26"/>
      <c r="E10" s="25"/>
      <c r="F10" s="25"/>
      <c r="G10" s="25"/>
      <c r="H10" s="25"/>
      <c r="I10" s="160" t="s">
        <v>62</v>
      </c>
      <c r="J10" s="160"/>
      <c r="K10" s="160"/>
      <c r="L10" s="25"/>
      <c r="M10" s="28" t="s">
        <v>79</v>
      </c>
      <c r="N10" s="25"/>
      <c r="O10" s="25"/>
      <c r="P10" s="25"/>
      <c r="Q10" s="33" t="s">
        <v>82</v>
      </c>
      <c r="R10" s="25"/>
      <c r="S10" s="33"/>
    </row>
    <row r="11" spans="1:27" s="33" customFormat="1" ht="21.95" customHeight="1">
      <c r="E11" s="33" t="s">
        <v>56</v>
      </c>
      <c r="G11" s="33" t="s">
        <v>68</v>
      </c>
      <c r="I11" s="33" t="s">
        <v>185</v>
      </c>
      <c r="L11" s="28"/>
      <c r="M11" s="33" t="s">
        <v>80</v>
      </c>
      <c r="N11" s="28"/>
      <c r="O11" s="72" t="s">
        <v>24</v>
      </c>
      <c r="P11" s="28"/>
      <c r="Q11" s="33" t="s">
        <v>83</v>
      </c>
      <c r="R11" s="28"/>
      <c r="S11" s="33" t="s">
        <v>33</v>
      </c>
    </row>
    <row r="12" spans="1:27" s="33" customFormat="1" ht="21.95" customHeight="1">
      <c r="D12" s="28"/>
      <c r="E12" s="45" t="s">
        <v>119</v>
      </c>
      <c r="G12" s="45" t="s">
        <v>69</v>
      </c>
      <c r="I12" s="45" t="s">
        <v>186</v>
      </c>
      <c r="K12" s="45" t="s">
        <v>34</v>
      </c>
      <c r="M12" s="45" t="s">
        <v>81</v>
      </c>
      <c r="O12" s="73" t="s">
        <v>121</v>
      </c>
      <c r="Q12" s="45" t="s">
        <v>84</v>
      </c>
      <c r="S12" s="45" t="s">
        <v>19</v>
      </c>
    </row>
    <row r="13" spans="1:27" s="16" customFormat="1" ht="21.95" customHeight="1">
      <c r="A13" s="3" t="s">
        <v>169</v>
      </c>
      <c r="B13" s="15"/>
      <c r="D13" s="15"/>
      <c r="E13" s="17">
        <v>113538062</v>
      </c>
      <c r="F13" s="15"/>
      <c r="G13" s="17">
        <v>170630057</v>
      </c>
      <c r="H13" s="15"/>
      <c r="I13" s="17">
        <v>11353806</v>
      </c>
      <c r="J13" s="15"/>
      <c r="K13" s="17">
        <v>-36075889</v>
      </c>
      <c r="L13" s="15"/>
      <c r="M13" s="17">
        <v>-4726340</v>
      </c>
      <c r="N13" s="15"/>
      <c r="O13" s="17">
        <v>254719696</v>
      </c>
      <c r="P13" s="15"/>
      <c r="Q13" s="17">
        <v>22111602</v>
      </c>
      <c r="R13" s="15"/>
      <c r="S13" s="17">
        <v>276831298</v>
      </c>
      <c r="T13" s="18"/>
      <c r="U13" s="19"/>
      <c r="V13" s="28"/>
      <c r="W13" s="28"/>
      <c r="X13" s="18"/>
      <c r="Y13" s="19"/>
      <c r="Z13" s="18"/>
      <c r="AA13" s="19"/>
    </row>
    <row r="14" spans="1:27" s="16" customFormat="1" ht="21.95" customHeight="1">
      <c r="A14" s="6" t="s">
        <v>130</v>
      </c>
      <c r="B14" s="15"/>
      <c r="D14" s="15"/>
      <c r="E14" s="17">
        <v>0</v>
      </c>
      <c r="F14" s="15"/>
      <c r="G14" s="17">
        <v>0</v>
      </c>
      <c r="H14" s="15"/>
      <c r="I14" s="17">
        <v>0</v>
      </c>
      <c r="J14" s="15"/>
      <c r="K14" s="17">
        <v>111081303</v>
      </c>
      <c r="L14" s="15"/>
      <c r="M14" s="17">
        <v>0</v>
      </c>
      <c r="N14" s="15"/>
      <c r="O14" s="17">
        <f t="shared" ref="O14:O26" si="0">SUM(E14:M14)</f>
        <v>111081303</v>
      </c>
      <c r="P14" s="15"/>
      <c r="Q14" s="17">
        <f>PL!G48</f>
        <v>1646810</v>
      </c>
      <c r="R14" s="15"/>
      <c r="S14" s="17">
        <f t="shared" ref="S14:S15" si="1">SUM(O14:Q14)</f>
        <v>112728113</v>
      </c>
      <c r="T14" s="18"/>
      <c r="U14" s="19"/>
      <c r="V14" s="28"/>
      <c r="W14" s="28"/>
      <c r="X14" s="18"/>
      <c r="Y14" s="19"/>
      <c r="Z14" s="18"/>
      <c r="AA14" s="19"/>
    </row>
    <row r="15" spans="1:27" s="16" customFormat="1" ht="21.95" customHeight="1">
      <c r="A15" s="6" t="s">
        <v>128</v>
      </c>
      <c r="B15" s="15"/>
      <c r="D15" s="15"/>
      <c r="E15" s="21">
        <v>0</v>
      </c>
      <c r="F15" s="15"/>
      <c r="G15" s="21">
        <v>0</v>
      </c>
      <c r="H15" s="15"/>
      <c r="I15" s="21">
        <v>0</v>
      </c>
      <c r="J15" s="15"/>
      <c r="K15" s="21">
        <v>16694</v>
      </c>
      <c r="L15" s="15"/>
      <c r="M15" s="21">
        <f>PL!G30</f>
        <v>7642811</v>
      </c>
      <c r="N15" s="15"/>
      <c r="O15" s="21">
        <f t="shared" si="0"/>
        <v>7659505</v>
      </c>
      <c r="P15" s="15"/>
      <c r="Q15" s="21">
        <v>14926</v>
      </c>
      <c r="R15" s="15"/>
      <c r="S15" s="21">
        <f t="shared" si="1"/>
        <v>7674431</v>
      </c>
      <c r="T15" s="18"/>
      <c r="U15" s="19"/>
      <c r="V15" s="28"/>
      <c r="W15" s="28"/>
      <c r="X15" s="18"/>
      <c r="Y15" s="19"/>
      <c r="Z15" s="18"/>
      <c r="AA15" s="19"/>
    </row>
    <row r="16" spans="1:27" ht="21.95" customHeight="1">
      <c r="A16" s="6" t="s">
        <v>129</v>
      </c>
      <c r="B16" s="29"/>
      <c r="D16" s="28"/>
      <c r="E16" s="17">
        <f>SUM(E14:E15)</f>
        <v>0</v>
      </c>
      <c r="F16" s="29"/>
      <c r="G16" s="17">
        <f>SUM(G14:G15)</f>
        <v>0</v>
      </c>
      <c r="H16" s="29"/>
      <c r="I16" s="17">
        <f>SUM(I14:I15)</f>
        <v>0</v>
      </c>
      <c r="J16" s="29"/>
      <c r="K16" s="17">
        <f>SUM(K14:K15)</f>
        <v>111097997</v>
      </c>
      <c r="L16" s="29"/>
      <c r="M16" s="17">
        <f>SUM(M14:M15)</f>
        <v>7642811</v>
      </c>
      <c r="N16" s="29"/>
      <c r="O16" s="17">
        <f>SUM(O14:O15)</f>
        <v>118740808</v>
      </c>
      <c r="P16" s="29"/>
      <c r="Q16" s="17">
        <f>SUM(Q14:Q15)</f>
        <v>1661736</v>
      </c>
      <c r="R16" s="29"/>
      <c r="S16" s="17">
        <f>SUM(S14:S15)</f>
        <v>120402544</v>
      </c>
    </row>
    <row r="17" spans="1:27" ht="21.95" customHeight="1">
      <c r="A17" s="6" t="s">
        <v>230</v>
      </c>
      <c r="B17" s="95"/>
      <c r="D17" s="28"/>
      <c r="E17" s="17">
        <v>3000000</v>
      </c>
      <c r="F17" s="95"/>
      <c r="G17" s="17">
        <v>37200000</v>
      </c>
      <c r="H17" s="95"/>
      <c r="I17" s="17">
        <v>0</v>
      </c>
      <c r="J17" s="95"/>
      <c r="K17" s="17">
        <v>0</v>
      </c>
      <c r="L17" s="95"/>
      <c r="M17" s="17">
        <v>0</v>
      </c>
      <c r="N17" s="95"/>
      <c r="O17" s="17">
        <f>SUM(E17:M17)</f>
        <v>40200000</v>
      </c>
      <c r="P17" s="95"/>
      <c r="Q17" s="17">
        <v>0</v>
      </c>
      <c r="R17" s="95"/>
      <c r="S17" s="17">
        <f t="shared" ref="S17:S19" si="2">SUM(O17:Q17)</f>
        <v>40200000</v>
      </c>
    </row>
    <row r="18" spans="1:27" ht="21.95" customHeight="1">
      <c r="A18" s="6" t="s">
        <v>211</v>
      </c>
      <c r="B18" s="95"/>
      <c r="D18" s="28"/>
      <c r="E18" s="17"/>
      <c r="F18" s="95"/>
      <c r="G18" s="17"/>
      <c r="H18" s="95"/>
      <c r="I18" s="17"/>
      <c r="J18" s="95"/>
      <c r="K18" s="17"/>
      <c r="L18" s="95"/>
      <c r="M18" s="17"/>
      <c r="N18" s="95"/>
      <c r="O18" s="17"/>
      <c r="P18" s="95"/>
      <c r="Q18" s="17"/>
      <c r="R18" s="95"/>
      <c r="S18" s="17"/>
    </row>
    <row r="19" spans="1:27" ht="21.95" customHeight="1">
      <c r="A19" s="6" t="s">
        <v>231</v>
      </c>
      <c r="B19" s="95"/>
      <c r="D19" s="28"/>
      <c r="E19" s="17">
        <v>0</v>
      </c>
      <c r="F19" s="15"/>
      <c r="G19" s="17">
        <v>0</v>
      </c>
      <c r="H19" s="15"/>
      <c r="I19" s="17">
        <v>0</v>
      </c>
      <c r="J19" s="15"/>
      <c r="K19" s="17">
        <v>0</v>
      </c>
      <c r="L19" s="15"/>
      <c r="M19" s="17">
        <v>0</v>
      </c>
      <c r="N19" s="15"/>
      <c r="O19" s="17">
        <f>SUM(E19:M19)</f>
        <v>0</v>
      </c>
      <c r="P19" s="15"/>
      <c r="Q19" s="17">
        <v>-2265840</v>
      </c>
      <c r="R19" s="15"/>
      <c r="S19" s="17">
        <f t="shared" si="2"/>
        <v>-2265840</v>
      </c>
    </row>
    <row r="20" spans="1:27" s="16" customFormat="1" ht="21.95" customHeight="1">
      <c r="A20" s="6" t="s">
        <v>232</v>
      </c>
      <c r="B20" s="15"/>
      <c r="D20" s="15"/>
      <c r="E20" s="94">
        <v>0</v>
      </c>
      <c r="F20" s="15"/>
      <c r="G20" s="94">
        <v>0</v>
      </c>
      <c r="H20" s="15"/>
      <c r="I20" s="94">
        <v>1125000</v>
      </c>
      <c r="J20" s="15"/>
      <c r="K20" s="94">
        <v>-1125000</v>
      </c>
      <c r="L20" s="15"/>
      <c r="M20" s="94">
        <v>0</v>
      </c>
      <c r="N20" s="15"/>
      <c r="O20" s="17">
        <f t="shared" ref="O20" si="3">SUM(E20:M20)</f>
        <v>0</v>
      </c>
      <c r="P20" s="15"/>
      <c r="Q20" s="94">
        <v>0</v>
      </c>
      <c r="R20" s="15"/>
      <c r="S20" s="94">
        <f>SUM(O20:Q20)</f>
        <v>0</v>
      </c>
      <c r="T20" s="18"/>
      <c r="U20" s="19"/>
      <c r="V20" s="28"/>
      <c r="W20" s="28"/>
      <c r="X20" s="18"/>
      <c r="Y20" s="19"/>
      <c r="Z20" s="18"/>
      <c r="AA20" s="19"/>
    </row>
    <row r="21" spans="1:27" ht="21.95" customHeight="1" thickBot="1">
      <c r="A21" s="3" t="s">
        <v>170</v>
      </c>
      <c r="D21" s="28"/>
      <c r="E21" s="101">
        <f>SUM(E13,E16:E20)</f>
        <v>116538062</v>
      </c>
      <c r="F21" s="28"/>
      <c r="G21" s="101">
        <f>SUM(G13,G16:G20)</f>
        <v>207830057</v>
      </c>
      <c r="H21" s="28"/>
      <c r="I21" s="101">
        <f>SUM(I13,I16:I20)</f>
        <v>12478806</v>
      </c>
      <c r="J21" s="33"/>
      <c r="K21" s="101">
        <f>SUM(K13,K16:K20)</f>
        <v>73897108</v>
      </c>
      <c r="L21" s="33"/>
      <c r="M21" s="101">
        <f>SUM(M13,M16:M20)</f>
        <v>2916471</v>
      </c>
      <c r="N21" s="33"/>
      <c r="O21" s="101">
        <f>SUM(O13,O16:O20)</f>
        <v>413660504</v>
      </c>
      <c r="P21" s="33"/>
      <c r="Q21" s="101">
        <f>SUM(Q13,Q16:Q20)</f>
        <v>21507498</v>
      </c>
      <c r="R21" s="33"/>
      <c r="S21" s="101">
        <f>SUM(S13,S16:S20)</f>
        <v>435168002</v>
      </c>
    </row>
    <row r="22" spans="1:27" ht="21.95" customHeight="1" thickTop="1"/>
    <row r="23" spans="1:27" s="16" customFormat="1" ht="21.95" customHeight="1">
      <c r="A23" s="3" t="s">
        <v>191</v>
      </c>
      <c r="B23" s="15"/>
      <c r="D23" s="15"/>
      <c r="E23" s="17">
        <f>E21</f>
        <v>116538062</v>
      </c>
      <c r="F23" s="15"/>
      <c r="G23" s="17">
        <f>G21</f>
        <v>207830057</v>
      </c>
      <c r="H23" s="15"/>
      <c r="I23" s="17">
        <f>I21</f>
        <v>12478806</v>
      </c>
      <c r="J23" s="15"/>
      <c r="K23" s="17">
        <f>K21</f>
        <v>73897108</v>
      </c>
      <c r="L23" s="15"/>
      <c r="M23" s="17">
        <f>M21</f>
        <v>2916471</v>
      </c>
      <c r="N23" s="15"/>
      <c r="O23" s="17">
        <f>O21</f>
        <v>413660504</v>
      </c>
      <c r="P23" s="15"/>
      <c r="Q23" s="17">
        <f>Q21</f>
        <v>21507498</v>
      </c>
      <c r="R23" s="15"/>
      <c r="S23" s="17">
        <f>S21</f>
        <v>435168002</v>
      </c>
      <c r="T23" s="18"/>
      <c r="U23" s="19"/>
      <c r="V23" s="28"/>
      <c r="W23" s="28"/>
      <c r="X23" s="18"/>
      <c r="Y23" s="19"/>
      <c r="Z23" s="18"/>
      <c r="AA23" s="19"/>
    </row>
    <row r="24" spans="1:27" s="16" customFormat="1" ht="21.95" customHeight="1">
      <c r="A24" s="6" t="s">
        <v>127</v>
      </c>
      <c r="B24" s="15"/>
      <c r="D24" s="15"/>
      <c r="E24" s="17" t="s">
        <v>126</v>
      </c>
      <c r="F24" s="15"/>
      <c r="G24" s="17" t="s">
        <v>126</v>
      </c>
      <c r="H24" s="15"/>
      <c r="I24" s="17" t="s">
        <v>126</v>
      </c>
      <c r="J24" s="15"/>
      <c r="K24" s="17">
        <f>PL!E47</f>
        <v>-6628155</v>
      </c>
      <c r="L24" s="15"/>
      <c r="M24" s="17" t="s">
        <v>126</v>
      </c>
      <c r="N24" s="15"/>
      <c r="O24" s="17">
        <f>SUM(E24:M24)</f>
        <v>-6628155</v>
      </c>
      <c r="P24" s="15"/>
      <c r="Q24" s="17">
        <f>PL!E48</f>
        <v>723116</v>
      </c>
      <c r="R24" s="15"/>
      <c r="S24" s="17">
        <f>SUM(O24:Q24)</f>
        <v>-5905039</v>
      </c>
      <c r="T24" s="18"/>
      <c r="U24" s="19"/>
      <c r="V24" s="28"/>
      <c r="W24" s="28"/>
      <c r="X24" s="18"/>
      <c r="Y24" s="19"/>
      <c r="Z24" s="18"/>
      <c r="AA24" s="19"/>
    </row>
    <row r="25" spans="1:27" s="16" customFormat="1" ht="21.95" customHeight="1">
      <c r="A25" s="6" t="s">
        <v>128</v>
      </c>
      <c r="B25" s="15"/>
      <c r="D25" s="15"/>
      <c r="E25" s="21" t="s">
        <v>126</v>
      </c>
      <c r="F25" s="15"/>
      <c r="G25" s="21" t="s">
        <v>126</v>
      </c>
      <c r="H25" s="15"/>
      <c r="I25" s="21" t="s">
        <v>126</v>
      </c>
      <c r="J25" s="15"/>
      <c r="K25" s="94">
        <v>0</v>
      </c>
      <c r="L25" s="15"/>
      <c r="M25" s="21">
        <f>PL!E30</f>
        <v>2686292</v>
      </c>
      <c r="N25" s="15"/>
      <c r="O25" s="21">
        <f t="shared" si="0"/>
        <v>2686292</v>
      </c>
      <c r="P25" s="15"/>
      <c r="Q25" s="21">
        <v>0</v>
      </c>
      <c r="R25" s="15"/>
      <c r="S25" s="21">
        <f t="shared" ref="S25:S26" si="4">SUM(O25:Q25)</f>
        <v>2686292</v>
      </c>
      <c r="T25" s="18"/>
      <c r="U25" s="19"/>
      <c r="V25" s="28"/>
      <c r="W25" s="28"/>
      <c r="X25" s="18"/>
      <c r="Y25" s="19"/>
      <c r="Z25" s="18"/>
      <c r="AA25" s="19"/>
    </row>
    <row r="26" spans="1:27" ht="21.95" customHeight="1">
      <c r="A26" s="6" t="s">
        <v>129</v>
      </c>
      <c r="B26" s="29"/>
      <c r="D26" s="28"/>
      <c r="E26" s="77">
        <f>SUM(E24:E25)</f>
        <v>0</v>
      </c>
      <c r="F26" s="29"/>
      <c r="G26" s="77">
        <f>SUM(G24:G25)</f>
        <v>0</v>
      </c>
      <c r="H26" s="29"/>
      <c r="I26" s="77">
        <f>SUM(I24:I25)</f>
        <v>0</v>
      </c>
      <c r="J26" s="29"/>
      <c r="K26" s="77">
        <f>SUM(K24:K25)</f>
        <v>-6628155</v>
      </c>
      <c r="L26" s="29"/>
      <c r="M26" s="77">
        <f>SUM(M24:M25)</f>
        <v>2686292</v>
      </c>
      <c r="N26" s="29"/>
      <c r="O26" s="17">
        <f t="shared" si="0"/>
        <v>-3941863</v>
      </c>
      <c r="P26" s="29"/>
      <c r="Q26" s="77">
        <f>SUM(Q24:Q25)</f>
        <v>723116</v>
      </c>
      <c r="R26" s="29"/>
      <c r="S26" s="17">
        <f t="shared" si="4"/>
        <v>-3218747</v>
      </c>
    </row>
    <row r="27" spans="1:27" ht="21.95" customHeight="1">
      <c r="A27" s="6" t="s">
        <v>230</v>
      </c>
      <c r="B27" s="95"/>
      <c r="D27" s="28"/>
      <c r="E27" s="17">
        <v>15520436</v>
      </c>
      <c r="F27" s="95"/>
      <c r="G27" s="17">
        <v>229029937</v>
      </c>
      <c r="H27" s="95"/>
      <c r="I27" s="17">
        <v>0</v>
      </c>
      <c r="J27" s="95"/>
      <c r="K27" s="17">
        <v>0</v>
      </c>
      <c r="L27" s="95"/>
      <c r="M27" s="17">
        <v>0</v>
      </c>
      <c r="N27" s="95"/>
      <c r="O27" s="17">
        <f>SUM(E27:M27)</f>
        <v>244550373</v>
      </c>
      <c r="P27" s="95"/>
      <c r="Q27" s="17">
        <v>0</v>
      </c>
      <c r="R27" s="95"/>
      <c r="S27" s="17">
        <f>SUM(O27:Q27)</f>
        <v>244550373</v>
      </c>
    </row>
    <row r="28" spans="1:27" s="16" customFormat="1" ht="21.95" customHeight="1">
      <c r="A28" s="141" t="s">
        <v>232</v>
      </c>
      <c r="B28" s="15"/>
      <c r="D28" s="15"/>
      <c r="E28" s="94">
        <v>0</v>
      </c>
      <c r="F28" s="15"/>
      <c r="G28" s="94">
        <v>0</v>
      </c>
      <c r="H28" s="15"/>
      <c r="I28" s="94">
        <v>727044</v>
      </c>
      <c r="J28" s="15"/>
      <c r="K28" s="94">
        <v>-727044</v>
      </c>
      <c r="L28" s="15"/>
      <c r="M28" s="94">
        <v>0</v>
      </c>
      <c r="N28" s="15"/>
      <c r="O28" s="94">
        <v>0</v>
      </c>
      <c r="P28" s="15"/>
      <c r="Q28" s="94">
        <v>0</v>
      </c>
      <c r="R28" s="15"/>
      <c r="S28" s="94">
        <f>SUM(O28:Q28)</f>
        <v>0</v>
      </c>
      <c r="T28" s="18"/>
      <c r="U28" s="19"/>
      <c r="V28" s="28"/>
      <c r="W28" s="28"/>
      <c r="X28" s="18"/>
      <c r="Y28" s="19"/>
      <c r="Z28" s="18"/>
      <c r="AA28" s="19"/>
    </row>
    <row r="29" spans="1:27" ht="21.95" customHeight="1" thickBot="1">
      <c r="A29" s="3" t="s">
        <v>192</v>
      </c>
      <c r="D29" s="28"/>
      <c r="E29" s="30">
        <f>SUM(E23,E26:E28)</f>
        <v>132058498</v>
      </c>
      <c r="F29" s="28"/>
      <c r="G29" s="30">
        <f>SUM(G23,G26:G28)</f>
        <v>436859994</v>
      </c>
      <c r="H29" s="28"/>
      <c r="I29" s="30">
        <f>SUM(I23,I26:I28)</f>
        <v>13205850</v>
      </c>
      <c r="J29" s="33"/>
      <c r="K29" s="30">
        <f>SUM(K23,K26:K28)</f>
        <v>66541909</v>
      </c>
      <c r="L29" s="33"/>
      <c r="M29" s="30">
        <f>SUM(M23,M26:M28)</f>
        <v>5602763</v>
      </c>
      <c r="N29" s="33"/>
      <c r="O29" s="30">
        <f>SUM(O23,O26:O28)</f>
        <v>654269014</v>
      </c>
      <c r="P29" s="33"/>
      <c r="Q29" s="30">
        <f>SUM(Q23,Q26:Q28)</f>
        <v>22230614</v>
      </c>
      <c r="R29" s="33"/>
      <c r="S29" s="30">
        <f>SUM(S23,S26:S28)</f>
        <v>676499628</v>
      </c>
    </row>
    <row r="30" spans="1:27" ht="21.95" customHeight="1" thickTop="1">
      <c r="A30" s="3"/>
      <c r="D30" s="28"/>
      <c r="E30" s="28">
        <f>SUM(E23-BS!G78)</f>
        <v>0</v>
      </c>
      <c r="F30" s="28"/>
      <c r="G30" s="28">
        <f>SUM(G23-BS!G79)</f>
        <v>0</v>
      </c>
      <c r="H30" s="28"/>
      <c r="I30" s="28">
        <f>SUM(I23-BS!G81)</f>
        <v>0</v>
      </c>
      <c r="J30" s="33"/>
      <c r="K30" s="28">
        <f>SUM(K23-BS!G82)</f>
        <v>0</v>
      </c>
      <c r="L30" s="33"/>
      <c r="M30" s="28">
        <f>SUM(M23-BS!G83)</f>
        <v>0</v>
      </c>
      <c r="N30" s="33"/>
      <c r="O30" s="17">
        <f>SUM(M23-BS!G83)</f>
        <v>0</v>
      </c>
      <c r="P30" s="33"/>
      <c r="Q30" s="17">
        <f>SUM(Q23-BS!G85)</f>
        <v>0</v>
      </c>
      <c r="R30" s="33"/>
      <c r="S30" s="28">
        <f>SUM(S23-BS!G86)</f>
        <v>0</v>
      </c>
    </row>
    <row r="31" spans="1:27" ht="21.95" customHeight="1">
      <c r="A31" s="6" t="s">
        <v>11</v>
      </c>
      <c r="D31" s="28"/>
      <c r="E31" s="28">
        <f>SUM(E29-BS!E78)</f>
        <v>0</v>
      </c>
      <c r="F31" s="28"/>
      <c r="G31" s="28">
        <f>SUM(G29-BS!E79)</f>
        <v>0</v>
      </c>
      <c r="H31" s="28"/>
      <c r="I31" s="28">
        <f>SUM(I29-BS!E81)</f>
        <v>0</v>
      </c>
      <c r="J31" s="33"/>
      <c r="K31" s="28">
        <f>SUM(K29-BS!E82)</f>
        <v>0</v>
      </c>
      <c r="L31" s="33"/>
      <c r="M31" s="28">
        <f>SUM(M29-BS!E83)</f>
        <v>0</v>
      </c>
      <c r="N31" s="33"/>
      <c r="O31" s="17">
        <f>SUM(M29-BS!E83)</f>
        <v>0</v>
      </c>
      <c r="P31" s="33"/>
      <c r="Q31" s="17">
        <f>SUM(Q29-BS!E85)</f>
        <v>0</v>
      </c>
      <c r="R31" s="33"/>
      <c r="S31" s="28">
        <f>SUM(S29-BS!E86)</f>
        <v>0</v>
      </c>
    </row>
  </sheetData>
  <mergeCells count="3">
    <mergeCell ref="E5:S5"/>
    <mergeCell ref="I10:K10"/>
    <mergeCell ref="E6:O6"/>
  </mergeCells>
  <printOptions horizontalCentered="1"/>
  <pageMargins left="0.39370078740157483" right="0.39370078740157483" top="0.78740157480314965" bottom="0.27559055118110237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view="pageBreakPreview" zoomScale="76" zoomScaleNormal="90" zoomScaleSheetLayoutView="76" workbookViewId="0">
      <selection activeCell="C18" sqref="C18"/>
    </sheetView>
  </sheetViews>
  <sheetFormatPr defaultColWidth="9.140625" defaultRowHeight="21.75" customHeight="1"/>
  <cols>
    <col min="1" max="1" width="12.85546875" style="24" customWidth="1"/>
    <col min="2" max="2" width="9.85546875" style="24" customWidth="1"/>
    <col min="3" max="3" width="20.5703125" style="24" customWidth="1"/>
    <col min="4" max="4" width="1.28515625" style="29" customWidth="1"/>
    <col min="5" max="5" width="17.7109375" style="24" customWidth="1"/>
    <col min="6" max="6" width="1.7109375" style="24" customWidth="1"/>
    <col min="7" max="7" width="15.85546875" style="24" customWidth="1"/>
    <col min="8" max="8" width="1.7109375" style="24" customWidth="1"/>
    <col min="9" max="9" width="17.7109375" style="24" customWidth="1"/>
    <col min="10" max="10" width="1.7109375" style="24" customWidth="1"/>
    <col min="11" max="11" width="17.7109375" style="24" customWidth="1"/>
    <col min="12" max="12" width="1.7109375" style="24" customWidth="1"/>
    <col min="13" max="13" width="17.7109375" style="24" customWidth="1"/>
    <col min="14" max="14" width="0.85546875" style="24" customWidth="1"/>
    <col min="15" max="15" width="12.42578125" style="24" customWidth="1"/>
    <col min="16" max="16" width="13.85546875" style="24" customWidth="1"/>
    <col min="17" max="16384" width="9.140625" style="24"/>
  </cols>
  <sheetData>
    <row r="1" spans="1:21" ht="21.75" customHeight="1">
      <c r="A1" s="1" t="s">
        <v>71</v>
      </c>
      <c r="B1" s="22"/>
      <c r="C1" s="22"/>
      <c r="D1" s="23"/>
      <c r="E1" s="22"/>
      <c r="F1" s="22"/>
      <c r="G1" s="22"/>
      <c r="H1" s="22"/>
      <c r="I1" s="22"/>
      <c r="J1" s="22"/>
      <c r="K1" s="22"/>
      <c r="L1" s="22"/>
      <c r="M1" s="22"/>
    </row>
    <row r="2" spans="1:21" ht="21.75" customHeight="1">
      <c r="A2" s="22" t="s">
        <v>64</v>
      </c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</row>
    <row r="3" spans="1:21" ht="21.75" customHeight="1">
      <c r="A3" s="22" t="s">
        <v>190</v>
      </c>
      <c r="B3" s="22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</row>
    <row r="4" spans="1:21" ht="21.75" customHeight="1">
      <c r="B4" s="25"/>
      <c r="C4" s="25"/>
      <c r="D4" s="26"/>
      <c r="E4" s="25"/>
      <c r="F4" s="25"/>
      <c r="G4" s="25"/>
      <c r="H4" s="25"/>
      <c r="I4" s="25"/>
      <c r="J4" s="25"/>
      <c r="K4" s="27"/>
      <c r="L4" s="25"/>
      <c r="M4" s="87" t="s">
        <v>66</v>
      </c>
    </row>
    <row r="5" spans="1:21" ht="21.75" customHeight="1">
      <c r="B5" s="25"/>
      <c r="C5" s="25"/>
      <c r="D5" s="26"/>
      <c r="E5" s="159" t="s">
        <v>38</v>
      </c>
      <c r="F5" s="159"/>
      <c r="G5" s="159"/>
      <c r="H5" s="159"/>
      <c r="I5" s="159"/>
      <c r="J5" s="159"/>
      <c r="K5" s="159"/>
      <c r="L5" s="159"/>
      <c r="M5" s="159"/>
    </row>
    <row r="6" spans="1:21" s="33" customFormat="1" ht="21.75" customHeight="1">
      <c r="I6" s="162" t="s">
        <v>62</v>
      </c>
      <c r="J6" s="162"/>
      <c r="K6" s="162"/>
      <c r="L6" s="28"/>
    </row>
    <row r="7" spans="1:21" s="144" customFormat="1" ht="21.75" customHeight="1">
      <c r="E7" s="33" t="s">
        <v>56</v>
      </c>
      <c r="I7" s="28" t="s">
        <v>187</v>
      </c>
      <c r="J7" s="28"/>
      <c r="K7" s="28"/>
      <c r="L7" s="28"/>
      <c r="M7" s="33" t="s">
        <v>33</v>
      </c>
    </row>
    <row r="8" spans="1:21" s="33" customFormat="1" ht="21.75" customHeight="1">
      <c r="D8" s="28"/>
      <c r="E8" s="80" t="s">
        <v>119</v>
      </c>
      <c r="G8" s="80" t="s">
        <v>70</v>
      </c>
      <c r="I8" s="80" t="s">
        <v>186</v>
      </c>
      <c r="K8" s="80" t="s">
        <v>34</v>
      </c>
      <c r="M8" s="80" t="s">
        <v>19</v>
      </c>
    </row>
    <row r="9" spans="1:21" s="16" customFormat="1" ht="21.75" customHeight="1">
      <c r="A9" s="3" t="s">
        <v>169</v>
      </c>
      <c r="B9" s="15"/>
      <c r="D9" s="15"/>
      <c r="E9" s="33">
        <v>113538062</v>
      </c>
      <c r="F9" s="15">
        <v>0</v>
      </c>
      <c r="G9" s="88">
        <v>170630057</v>
      </c>
      <c r="H9" s="15">
        <v>0</v>
      </c>
      <c r="I9" s="17">
        <v>11353806</v>
      </c>
      <c r="J9" s="15">
        <v>0</v>
      </c>
      <c r="K9" s="17">
        <v>8211698</v>
      </c>
      <c r="L9" s="15"/>
      <c r="M9" s="17">
        <v>303733623</v>
      </c>
      <c r="N9" s="18"/>
      <c r="O9" s="19"/>
      <c r="P9" s="28"/>
      <c r="Q9" s="28"/>
      <c r="R9" s="18"/>
      <c r="S9" s="19"/>
      <c r="T9" s="18"/>
      <c r="U9" s="19"/>
    </row>
    <row r="10" spans="1:21" s="16" customFormat="1" ht="21.75" customHeight="1">
      <c r="A10" s="2" t="s">
        <v>130</v>
      </c>
      <c r="B10" s="15"/>
      <c r="D10" s="15"/>
      <c r="E10" s="43">
        <v>0</v>
      </c>
      <c r="F10" s="15"/>
      <c r="G10" s="43">
        <v>0</v>
      </c>
      <c r="H10" s="15"/>
      <c r="I10" s="43">
        <v>0</v>
      </c>
      <c r="J10" s="15"/>
      <c r="K10" s="17">
        <f>PL!K25</f>
        <v>47061208</v>
      </c>
      <c r="L10" s="15"/>
      <c r="M10" s="17">
        <f>SUM(E10:L10)</f>
        <v>47061208</v>
      </c>
      <c r="N10" s="18"/>
      <c r="O10" s="19"/>
      <c r="P10" s="28"/>
      <c r="Q10" s="28"/>
      <c r="R10" s="18"/>
      <c r="S10" s="19"/>
      <c r="T10" s="18"/>
      <c r="U10" s="19"/>
    </row>
    <row r="11" spans="1:21" s="16" customFormat="1" ht="21.75" customHeight="1">
      <c r="A11" s="6" t="s">
        <v>128</v>
      </c>
      <c r="B11" s="15"/>
      <c r="D11" s="15"/>
      <c r="E11" s="85">
        <v>0</v>
      </c>
      <c r="F11" s="15"/>
      <c r="G11" s="85">
        <v>0</v>
      </c>
      <c r="H11" s="15"/>
      <c r="I11" s="85">
        <v>0</v>
      </c>
      <c r="J11" s="15"/>
      <c r="K11" s="21">
        <f>PL!K34</f>
        <v>0</v>
      </c>
      <c r="L11" s="15"/>
      <c r="M11" s="21">
        <f>SUM(E11:L11)</f>
        <v>0</v>
      </c>
      <c r="N11" s="18"/>
      <c r="O11" s="19"/>
      <c r="P11" s="28"/>
      <c r="Q11" s="28"/>
      <c r="R11" s="18"/>
      <c r="S11" s="19"/>
      <c r="T11" s="18"/>
      <c r="U11" s="19"/>
    </row>
    <row r="12" spans="1:21" ht="21.75" customHeight="1">
      <c r="A12" s="6" t="s">
        <v>129</v>
      </c>
      <c r="B12" s="29"/>
      <c r="D12" s="28"/>
      <c r="E12" s="77">
        <f>SUM(E10:E11)</f>
        <v>0</v>
      </c>
      <c r="F12" s="29"/>
      <c r="G12" s="77">
        <f>SUM(G10:G11)</f>
        <v>0</v>
      </c>
      <c r="H12" s="77"/>
      <c r="I12" s="77">
        <f>SUM(I10:I11)</f>
        <v>0</v>
      </c>
      <c r="J12" s="77"/>
      <c r="K12" s="77">
        <f>SUM(K10:K11)</f>
        <v>47061208</v>
      </c>
      <c r="L12" s="77"/>
      <c r="M12" s="77">
        <f>SUM(M10:M11)</f>
        <v>47061208</v>
      </c>
    </row>
    <row r="13" spans="1:21" ht="21.75" customHeight="1">
      <c r="A13" s="6" t="s">
        <v>230</v>
      </c>
      <c r="B13" s="95"/>
      <c r="D13" s="28"/>
      <c r="E13" s="17">
        <v>3000000</v>
      </c>
      <c r="F13" s="95"/>
      <c r="G13" s="17">
        <v>37200000</v>
      </c>
      <c r="H13" s="17"/>
      <c r="I13" s="17">
        <v>0</v>
      </c>
      <c r="J13" s="17"/>
      <c r="K13" s="17">
        <v>0</v>
      </c>
      <c r="L13" s="17"/>
      <c r="M13" s="17">
        <f>SUM(E13:L13)</f>
        <v>40200000</v>
      </c>
    </row>
    <row r="14" spans="1:21" s="16" customFormat="1" ht="21.75" customHeight="1">
      <c r="A14" s="6" t="s">
        <v>232</v>
      </c>
      <c r="B14" s="15"/>
      <c r="D14" s="15"/>
      <c r="E14" s="85">
        <v>0</v>
      </c>
      <c r="F14" s="15"/>
      <c r="G14" s="85">
        <v>0</v>
      </c>
      <c r="H14" s="96"/>
      <c r="I14" s="103">
        <v>1125000</v>
      </c>
      <c r="J14" s="96"/>
      <c r="K14" s="103">
        <v>-1125000</v>
      </c>
      <c r="L14" s="15"/>
      <c r="M14" s="94">
        <f>SUM(E14:L14)</f>
        <v>0</v>
      </c>
      <c r="N14" s="18"/>
      <c r="O14" s="19"/>
      <c r="P14" s="28"/>
      <c r="Q14" s="28"/>
      <c r="R14" s="18"/>
      <c r="S14" s="19"/>
      <c r="T14" s="18"/>
      <c r="U14" s="19"/>
    </row>
    <row r="15" spans="1:21" ht="21.75" customHeight="1" thickBot="1">
      <c r="A15" s="3" t="s">
        <v>170</v>
      </c>
      <c r="D15" s="28"/>
      <c r="E15" s="101">
        <f>SUM(E9,E12:E14)</f>
        <v>116538062</v>
      </c>
      <c r="F15" s="28"/>
      <c r="G15" s="101">
        <f>SUM(G9,G12:G14)</f>
        <v>207830057</v>
      </c>
      <c r="H15" s="28"/>
      <c r="I15" s="101">
        <f>SUM(I9,I12:I14)</f>
        <v>12478806</v>
      </c>
      <c r="J15" s="96"/>
      <c r="K15" s="101">
        <f>SUM(K9,K12:K14)</f>
        <v>54147906</v>
      </c>
      <c r="L15" s="96"/>
      <c r="M15" s="101">
        <f>SUM(M9,M12:M14)</f>
        <v>390994831</v>
      </c>
    </row>
    <row r="16" spans="1:21" ht="21.75" customHeight="1" thickTop="1"/>
    <row r="17" spans="1:21" s="16" customFormat="1" ht="21.75" customHeight="1">
      <c r="A17" s="3" t="s">
        <v>191</v>
      </c>
      <c r="B17" s="15"/>
      <c r="D17" s="15"/>
      <c r="E17" s="33">
        <f>E15</f>
        <v>116538062</v>
      </c>
      <c r="F17" s="33">
        <f t="shared" ref="F17:J17" si="0">F15</f>
        <v>0</v>
      </c>
      <c r="G17" s="33">
        <f>G15</f>
        <v>207830057</v>
      </c>
      <c r="H17" s="33">
        <f t="shared" si="0"/>
        <v>0</v>
      </c>
      <c r="I17" s="33">
        <f>I15</f>
        <v>12478806</v>
      </c>
      <c r="J17" s="33">
        <f t="shared" si="0"/>
        <v>0</v>
      </c>
      <c r="K17" s="33">
        <f>K15</f>
        <v>54147906</v>
      </c>
      <c r="L17" s="15"/>
      <c r="M17" s="17">
        <f>SUM(E17:L17)</f>
        <v>390994831</v>
      </c>
      <c r="N17" s="18"/>
      <c r="O17" s="19"/>
      <c r="P17" s="28"/>
      <c r="Q17" s="28"/>
      <c r="R17" s="18"/>
      <c r="S17" s="19"/>
      <c r="T17" s="18"/>
      <c r="U17" s="19"/>
    </row>
    <row r="18" spans="1:21" s="16" customFormat="1" ht="21.75" customHeight="1">
      <c r="A18" s="2" t="s">
        <v>130</v>
      </c>
      <c r="B18" s="15"/>
      <c r="D18" s="15"/>
      <c r="E18" s="88">
        <v>0</v>
      </c>
      <c r="F18" s="15"/>
      <c r="G18" s="88">
        <v>0</v>
      </c>
      <c r="H18" s="15"/>
      <c r="I18" s="88">
        <v>0</v>
      </c>
      <c r="J18" s="15"/>
      <c r="K18" s="17">
        <f>PL!I25</f>
        <v>27541815</v>
      </c>
      <c r="L18" s="15"/>
      <c r="M18" s="17">
        <f>SUM(E18:L18)</f>
        <v>27541815</v>
      </c>
      <c r="N18" s="18"/>
      <c r="O18" s="19"/>
      <c r="P18" s="28"/>
      <c r="Q18" s="28"/>
      <c r="R18" s="18"/>
      <c r="S18" s="19"/>
      <c r="T18" s="18"/>
      <c r="U18" s="19"/>
    </row>
    <row r="19" spans="1:21" ht="21.75" customHeight="1">
      <c r="A19" s="20" t="s">
        <v>128</v>
      </c>
      <c r="B19" s="29"/>
      <c r="D19" s="28"/>
      <c r="E19" s="21">
        <v>0</v>
      </c>
      <c r="F19" s="29"/>
      <c r="G19" s="21">
        <v>0</v>
      </c>
      <c r="H19" s="29"/>
      <c r="I19" s="21">
        <v>0</v>
      </c>
      <c r="J19" s="29"/>
      <c r="K19" s="21">
        <f>PL!I34</f>
        <v>0</v>
      </c>
      <c r="L19" s="29"/>
      <c r="M19" s="21">
        <f>SUM(E19:L19)</f>
        <v>0</v>
      </c>
    </row>
    <row r="20" spans="1:21" ht="21.75" customHeight="1">
      <c r="A20" s="20" t="s">
        <v>129</v>
      </c>
      <c r="B20" s="29"/>
      <c r="D20" s="28"/>
      <c r="E20" s="17">
        <f>SUM(E18:E19)</f>
        <v>0</v>
      </c>
      <c r="F20" s="95"/>
      <c r="G20" s="17">
        <f>SUM(G18:G19)</f>
        <v>0</v>
      </c>
      <c r="H20" s="95"/>
      <c r="I20" s="17">
        <f>SUM(I18:I19)</f>
        <v>0</v>
      </c>
      <c r="J20" s="95"/>
      <c r="K20" s="17">
        <f>SUM(K18:K19)</f>
        <v>27541815</v>
      </c>
      <c r="L20" s="95"/>
      <c r="M20" s="17">
        <f>SUM(M18:M19)</f>
        <v>27541815</v>
      </c>
    </row>
    <row r="21" spans="1:21" ht="21.75" customHeight="1">
      <c r="A21" s="6" t="s">
        <v>230</v>
      </c>
      <c r="B21" s="95"/>
      <c r="D21" s="28"/>
      <c r="E21" s="43">
        <v>15520436</v>
      </c>
      <c r="F21" s="15"/>
      <c r="G21" s="43">
        <v>229029937</v>
      </c>
      <c r="H21" s="28"/>
      <c r="I21" s="17">
        <v>0</v>
      </c>
      <c r="J21" s="28"/>
      <c r="K21" s="17">
        <v>0</v>
      </c>
      <c r="L21" s="15"/>
      <c r="M21" s="17">
        <f>SUM(E21:K21)</f>
        <v>244550373</v>
      </c>
    </row>
    <row r="22" spans="1:21" ht="21.75" customHeight="1">
      <c r="A22" s="141" t="s">
        <v>232</v>
      </c>
      <c r="B22" s="95"/>
      <c r="D22" s="28"/>
      <c r="E22" s="85">
        <v>0</v>
      </c>
      <c r="F22" s="15"/>
      <c r="G22" s="85">
        <v>0</v>
      </c>
      <c r="H22" s="143"/>
      <c r="I22" s="94">
        <v>727044</v>
      </c>
      <c r="J22" s="143"/>
      <c r="K22" s="94">
        <v>-727044</v>
      </c>
      <c r="L22" s="15"/>
      <c r="M22" s="94">
        <f>SUM(E22:K22)</f>
        <v>0</v>
      </c>
    </row>
    <row r="23" spans="1:21" ht="21.75" customHeight="1" thickBot="1">
      <c r="A23" s="3" t="s">
        <v>192</v>
      </c>
      <c r="D23" s="28"/>
      <c r="E23" s="30">
        <f>SUM(E17,E20:E22)</f>
        <v>132058498</v>
      </c>
      <c r="F23" s="28"/>
      <c r="G23" s="30">
        <f>SUM(G17,G20:G22)</f>
        <v>436859994</v>
      </c>
      <c r="H23" s="28"/>
      <c r="I23" s="30">
        <f>SUM(I17,I20:I22)</f>
        <v>13205850</v>
      </c>
      <c r="J23" s="33"/>
      <c r="K23" s="30">
        <f>SUM(K17,K20:K22)</f>
        <v>80962677</v>
      </c>
      <c r="L23" s="33"/>
      <c r="M23" s="30">
        <f>SUM(M17,M20:M22)</f>
        <v>663087019</v>
      </c>
    </row>
    <row r="24" spans="1:21" ht="16.5" customHeight="1" thickTop="1">
      <c r="A24" s="3"/>
      <c r="D24" s="28"/>
      <c r="E24" s="28">
        <f>SUM(E17-BS!K78)</f>
        <v>0</v>
      </c>
      <c r="F24" s="28"/>
      <c r="G24" s="28">
        <f>SUM(G17-BS!K79)</f>
        <v>0</v>
      </c>
      <c r="H24" s="28"/>
      <c r="I24" s="28">
        <f>SUM(I17-BS!K81)</f>
        <v>0</v>
      </c>
      <c r="J24" s="33"/>
      <c r="K24" s="28">
        <f>SUM(K17-BS!K82)</f>
        <v>0</v>
      </c>
      <c r="L24" s="33"/>
      <c r="M24" s="78">
        <f>SUM(M17-BS!K84)</f>
        <v>0</v>
      </c>
    </row>
    <row r="25" spans="1:21" ht="16.5" customHeight="1">
      <c r="A25" s="3"/>
      <c r="D25" s="28"/>
      <c r="E25" s="149">
        <f>SUM(E23-BS!I78)</f>
        <v>0</v>
      </c>
      <c r="F25" s="28"/>
      <c r="G25" s="28">
        <f>SUM(G23-BS!I79)</f>
        <v>0</v>
      </c>
      <c r="H25" s="28"/>
      <c r="I25" s="28">
        <f>SUM(I23-BS!I81)</f>
        <v>0</v>
      </c>
      <c r="J25" s="33"/>
      <c r="K25" s="28">
        <f>SUM(K23-BS!I82)</f>
        <v>0</v>
      </c>
      <c r="L25" s="33"/>
      <c r="M25" s="28">
        <f>SUM(M23-BS!I84)</f>
        <v>0</v>
      </c>
    </row>
    <row r="26" spans="1:21" ht="21.75" customHeight="1">
      <c r="A26" s="6" t="s">
        <v>11</v>
      </c>
    </row>
  </sheetData>
  <mergeCells count="2">
    <mergeCell ref="E5:M5"/>
    <mergeCell ref="I6:K6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7"/>
  <sheetViews>
    <sheetView showGridLines="0" tabSelected="1" view="pageBreakPreview" topLeftCell="A37" zoomScale="80" zoomScaleNormal="100" zoomScaleSheetLayoutView="80" workbookViewId="0">
      <selection activeCell="A52" sqref="A52"/>
    </sheetView>
  </sheetViews>
  <sheetFormatPr defaultColWidth="10.7109375" defaultRowHeight="23.25"/>
  <cols>
    <col min="1" max="1" width="41.7109375" style="9" customWidth="1"/>
    <col min="2" max="2" width="2" style="32" customWidth="1"/>
    <col min="3" max="3" width="8.5703125" style="9" customWidth="1"/>
    <col min="4" max="4" width="1.140625" style="32" customWidth="1"/>
    <col min="5" max="5" width="14.7109375" style="32" customWidth="1"/>
    <col min="6" max="6" width="1.140625" style="32" customWidth="1"/>
    <col min="7" max="7" width="14.42578125" style="32" customWidth="1"/>
    <col min="8" max="8" width="1.140625" style="32" customWidth="1"/>
    <col min="9" max="9" width="14.140625" style="32" customWidth="1"/>
    <col min="10" max="10" width="1.140625" style="32" customWidth="1"/>
    <col min="11" max="11" width="14.28515625" style="32" customWidth="1"/>
    <col min="12" max="12" width="10.7109375" style="32" customWidth="1"/>
    <col min="13" max="16384" width="10.7109375" style="32"/>
  </cols>
  <sheetData>
    <row r="1" spans="1:11">
      <c r="A1" s="7" t="s">
        <v>71</v>
      </c>
    </row>
    <row r="2" spans="1:11">
      <c r="A2" s="13" t="s">
        <v>43</v>
      </c>
    </row>
    <row r="3" spans="1:11">
      <c r="A3" s="13" t="s">
        <v>190</v>
      </c>
    </row>
    <row r="4" spans="1:11" s="51" customFormat="1" ht="21.95" customHeight="1">
      <c r="A4" s="13"/>
      <c r="B4" s="48"/>
      <c r="C4" s="49"/>
      <c r="D4" s="48"/>
      <c r="E4" s="50"/>
      <c r="F4" s="48"/>
      <c r="G4" s="50"/>
      <c r="H4" s="50"/>
      <c r="I4" s="50"/>
      <c r="J4" s="50"/>
      <c r="K4" s="87" t="s">
        <v>66</v>
      </c>
    </row>
    <row r="5" spans="1:11" s="52" customFormat="1" ht="21.95" customHeight="1">
      <c r="B5" s="53"/>
      <c r="C5" s="54"/>
      <c r="D5" s="53"/>
      <c r="E5" s="158" t="s">
        <v>37</v>
      </c>
      <c r="F5" s="158"/>
      <c r="G5" s="158"/>
      <c r="H5" s="55"/>
      <c r="I5" s="158" t="s">
        <v>38</v>
      </c>
      <c r="J5" s="158"/>
      <c r="K5" s="158"/>
    </row>
    <row r="6" spans="1:11" s="51" customFormat="1" ht="18.75" customHeight="1">
      <c r="B6" s="48"/>
      <c r="C6" s="32"/>
      <c r="D6" s="19"/>
      <c r="E6" s="47">
        <v>2565</v>
      </c>
      <c r="F6" s="35"/>
      <c r="G6" s="47">
        <v>2564</v>
      </c>
      <c r="H6" s="56"/>
      <c r="I6" s="47">
        <v>2565</v>
      </c>
      <c r="J6" s="35"/>
      <c r="K6" s="47">
        <v>2564</v>
      </c>
    </row>
    <row r="7" spans="1:11">
      <c r="A7" s="8" t="s">
        <v>44</v>
      </c>
    </row>
    <row r="8" spans="1:11">
      <c r="A8" s="6" t="s">
        <v>212</v>
      </c>
      <c r="E8" s="32">
        <f>PL!E23</f>
        <v>1341348</v>
      </c>
      <c r="G8" s="32">
        <f>PL!G23</f>
        <v>129410514</v>
      </c>
      <c r="I8" s="32">
        <f>PL!I23</f>
        <v>33839039</v>
      </c>
      <c r="K8" s="32">
        <f>PL!K23</f>
        <v>57797435</v>
      </c>
    </row>
    <row r="9" spans="1:11">
      <c r="A9" s="9" t="s">
        <v>213</v>
      </c>
    </row>
    <row r="10" spans="1:11">
      <c r="A10" s="9" t="s">
        <v>114</v>
      </c>
    </row>
    <row r="11" spans="1:11">
      <c r="A11" s="10" t="s">
        <v>196</v>
      </c>
      <c r="E11" s="24">
        <v>13160809</v>
      </c>
      <c r="G11" s="32">
        <v>1917246</v>
      </c>
      <c r="I11" s="24">
        <v>12634887</v>
      </c>
      <c r="K11" s="32">
        <v>3716909</v>
      </c>
    </row>
    <row r="12" spans="1:11">
      <c r="A12" s="10" t="s">
        <v>184</v>
      </c>
      <c r="E12" s="40">
        <v>0</v>
      </c>
      <c r="G12" s="66">
        <v>1720101</v>
      </c>
      <c r="I12" s="40">
        <v>0</v>
      </c>
      <c r="K12" s="66">
        <v>1720101</v>
      </c>
    </row>
    <row r="13" spans="1:11">
      <c r="A13" s="10" t="s">
        <v>45</v>
      </c>
      <c r="E13" s="102">
        <v>45130245</v>
      </c>
      <c r="G13" s="102">
        <v>39433964</v>
      </c>
      <c r="I13" s="40">
        <v>26269747</v>
      </c>
      <c r="J13" s="24"/>
      <c r="K13" s="66">
        <v>20195982</v>
      </c>
    </row>
    <row r="14" spans="1:11">
      <c r="A14" s="10" t="s">
        <v>182</v>
      </c>
      <c r="E14" s="24">
        <v>88499</v>
      </c>
      <c r="G14" s="32">
        <v>-80578</v>
      </c>
      <c r="I14" s="24">
        <v>88499</v>
      </c>
      <c r="J14" s="24"/>
      <c r="K14" s="32">
        <v>-80578</v>
      </c>
    </row>
    <row r="15" spans="1:11">
      <c r="A15" s="10" t="s">
        <v>161</v>
      </c>
      <c r="E15" s="24"/>
      <c r="I15" s="24"/>
      <c r="J15" s="24"/>
    </row>
    <row r="16" spans="1:11">
      <c r="A16" s="10" t="s">
        <v>162</v>
      </c>
      <c r="E16" s="102">
        <v>6604</v>
      </c>
      <c r="G16" s="65">
        <v>225092</v>
      </c>
      <c r="I16" s="40">
        <v>6604</v>
      </c>
      <c r="J16" s="40">
        <v>0</v>
      </c>
      <c r="K16" s="66">
        <v>225092</v>
      </c>
    </row>
    <row r="17" spans="1:11">
      <c r="A17" s="10" t="s">
        <v>214</v>
      </c>
      <c r="E17" s="102">
        <v>-2112818</v>
      </c>
      <c r="G17" s="65">
        <v>0</v>
      </c>
      <c r="I17" s="40">
        <v>-2112818</v>
      </c>
      <c r="J17" s="40"/>
      <c r="K17" s="66">
        <v>0</v>
      </c>
    </row>
    <row r="18" spans="1:11">
      <c r="A18" s="10" t="s">
        <v>140</v>
      </c>
      <c r="E18" s="40">
        <v>94373</v>
      </c>
      <c r="G18" s="66">
        <v>132359</v>
      </c>
      <c r="I18" s="40">
        <v>94373</v>
      </c>
      <c r="J18" s="24"/>
      <c r="K18" s="66">
        <v>132359</v>
      </c>
    </row>
    <row r="19" spans="1:11">
      <c r="A19" s="10" t="s">
        <v>156</v>
      </c>
      <c r="E19" s="102">
        <v>166446</v>
      </c>
      <c r="G19" s="102">
        <v>122696</v>
      </c>
      <c r="I19" s="40">
        <v>166446</v>
      </c>
      <c r="J19" s="24"/>
      <c r="K19" s="66">
        <v>122696</v>
      </c>
    </row>
    <row r="20" spans="1:11">
      <c r="A20" s="10" t="s">
        <v>175</v>
      </c>
      <c r="E20" s="40">
        <v>-129940</v>
      </c>
      <c r="G20" s="66">
        <v>-60234</v>
      </c>
      <c r="I20" s="40">
        <v>-129940</v>
      </c>
      <c r="J20" s="24"/>
      <c r="K20" s="66">
        <v>-60234</v>
      </c>
    </row>
    <row r="21" spans="1:11">
      <c r="A21" s="10" t="s">
        <v>141</v>
      </c>
      <c r="E21" s="40">
        <v>44723</v>
      </c>
      <c r="G21" s="66">
        <v>7385</v>
      </c>
      <c r="I21" s="40">
        <v>0</v>
      </c>
      <c r="J21" s="24"/>
      <c r="K21" s="66">
        <v>0</v>
      </c>
    </row>
    <row r="22" spans="1:11">
      <c r="A22" s="9" t="s">
        <v>85</v>
      </c>
      <c r="E22" s="40">
        <v>98111</v>
      </c>
      <c r="G22" s="66">
        <v>130815</v>
      </c>
      <c r="I22" s="40">
        <v>98111</v>
      </c>
      <c r="J22" s="24"/>
      <c r="K22" s="66">
        <v>130815</v>
      </c>
    </row>
    <row r="23" spans="1:11">
      <c r="A23" s="9" t="s">
        <v>198</v>
      </c>
      <c r="E23" s="24">
        <v>-325758</v>
      </c>
      <c r="G23" s="32">
        <v>2952780</v>
      </c>
      <c r="I23" s="24">
        <v>-517802</v>
      </c>
      <c r="J23" s="24"/>
      <c r="K23" s="32">
        <v>2812422</v>
      </c>
    </row>
    <row r="24" spans="1:11">
      <c r="A24" s="10" t="s">
        <v>197</v>
      </c>
      <c r="E24" s="40">
        <v>4183447</v>
      </c>
      <c r="G24" s="66">
        <v>0</v>
      </c>
      <c r="I24" s="40">
        <v>0</v>
      </c>
      <c r="K24" s="66">
        <v>0</v>
      </c>
    </row>
    <row r="25" spans="1:11">
      <c r="A25" s="9" t="s">
        <v>145</v>
      </c>
      <c r="E25" s="24">
        <v>-3807973</v>
      </c>
      <c r="G25" s="32">
        <v>-2646431</v>
      </c>
      <c r="I25" s="40">
        <v>0</v>
      </c>
      <c r="K25" s="66">
        <v>0</v>
      </c>
    </row>
    <row r="26" spans="1:11">
      <c r="A26" s="10" t="s">
        <v>125</v>
      </c>
      <c r="E26" s="24">
        <v>1331131</v>
      </c>
      <c r="G26" s="32">
        <v>-530981</v>
      </c>
      <c r="I26" s="40">
        <v>2296725</v>
      </c>
      <c r="K26" s="66">
        <v>-372084</v>
      </c>
    </row>
    <row r="27" spans="1:11">
      <c r="A27" s="9" t="s">
        <v>144</v>
      </c>
      <c r="E27" s="40">
        <v>0</v>
      </c>
      <c r="G27" s="66">
        <v>0</v>
      </c>
      <c r="H27" s="24"/>
      <c r="I27" s="40">
        <v>-1707651</v>
      </c>
      <c r="J27" s="24"/>
      <c r="K27" s="40">
        <v>-4026251</v>
      </c>
    </row>
    <row r="28" spans="1:11">
      <c r="A28" s="9" t="s">
        <v>163</v>
      </c>
      <c r="E28" s="40">
        <v>-1480777</v>
      </c>
      <c r="G28" s="66">
        <v>-4622528</v>
      </c>
      <c r="I28" s="24">
        <v>-2246734</v>
      </c>
      <c r="K28" s="32">
        <v>-5567195</v>
      </c>
    </row>
    <row r="29" spans="1:11">
      <c r="A29" s="9" t="s">
        <v>164</v>
      </c>
      <c r="E29" s="142">
        <v>13495266</v>
      </c>
      <c r="G29" s="67">
        <v>12212229</v>
      </c>
      <c r="I29" s="142">
        <v>11108333</v>
      </c>
      <c r="K29" s="67">
        <v>10901709</v>
      </c>
    </row>
    <row r="30" spans="1:11">
      <c r="A30" s="9" t="s">
        <v>46</v>
      </c>
    </row>
    <row r="31" spans="1:11">
      <c r="A31" s="9" t="s">
        <v>47</v>
      </c>
      <c r="E31" s="32">
        <f>SUM(E8:E29)</f>
        <v>71283736</v>
      </c>
      <c r="G31" s="32">
        <f>SUM(G8:G29)</f>
        <v>180324429</v>
      </c>
      <c r="I31" s="32">
        <f>SUM(I8:I29)</f>
        <v>79887819</v>
      </c>
      <c r="K31" s="32">
        <f>SUM(K8:K29)</f>
        <v>87649178</v>
      </c>
    </row>
    <row r="33" spans="1:11">
      <c r="A33" s="12" t="s">
        <v>11</v>
      </c>
    </row>
    <row r="34" spans="1:11">
      <c r="A34" s="7" t="s">
        <v>71</v>
      </c>
    </row>
    <row r="35" spans="1:11">
      <c r="A35" s="11" t="s">
        <v>52</v>
      </c>
    </row>
    <row r="36" spans="1:11">
      <c r="A36" s="13" t="s">
        <v>190</v>
      </c>
    </row>
    <row r="37" spans="1:11" s="51" customFormat="1" ht="21.95" customHeight="1">
      <c r="A37" s="13"/>
      <c r="B37" s="48"/>
      <c r="C37" s="49"/>
      <c r="D37" s="48"/>
      <c r="E37" s="50"/>
      <c r="F37" s="48"/>
      <c r="G37" s="50"/>
      <c r="H37" s="50"/>
      <c r="I37" s="50"/>
      <c r="J37" s="50"/>
      <c r="K37" s="87" t="s">
        <v>66</v>
      </c>
    </row>
    <row r="38" spans="1:11" s="52" customFormat="1" ht="21.95" customHeight="1">
      <c r="B38" s="53"/>
      <c r="C38" s="54"/>
      <c r="D38" s="53"/>
      <c r="E38" s="158" t="s">
        <v>37</v>
      </c>
      <c r="F38" s="158"/>
      <c r="G38" s="158"/>
      <c r="H38" s="55"/>
      <c r="I38" s="158" t="s">
        <v>38</v>
      </c>
      <c r="J38" s="158"/>
      <c r="K38" s="158"/>
    </row>
    <row r="39" spans="1:11" s="51" customFormat="1" ht="21.95" customHeight="1">
      <c r="B39" s="48"/>
      <c r="C39" s="32"/>
      <c r="D39" s="19"/>
      <c r="E39" s="47">
        <v>2565</v>
      </c>
      <c r="F39" s="35"/>
      <c r="G39" s="47">
        <v>2564</v>
      </c>
      <c r="H39" s="56"/>
      <c r="I39" s="47">
        <v>2565</v>
      </c>
      <c r="J39" s="35"/>
      <c r="K39" s="47">
        <v>2564</v>
      </c>
    </row>
    <row r="40" spans="1:11">
      <c r="A40" s="9" t="s">
        <v>48</v>
      </c>
    </row>
    <row r="41" spans="1:11">
      <c r="A41" s="9" t="s">
        <v>88</v>
      </c>
      <c r="E41" s="24">
        <v>7624246</v>
      </c>
      <c r="G41" s="32">
        <v>-6389082</v>
      </c>
      <c r="I41" s="24">
        <v>4095509</v>
      </c>
      <c r="K41" s="32">
        <v>-7361306</v>
      </c>
    </row>
    <row r="42" spans="1:11">
      <c r="A42" s="10" t="s">
        <v>89</v>
      </c>
      <c r="E42" s="24">
        <v>124956033</v>
      </c>
      <c r="G42" s="32">
        <v>-180695443</v>
      </c>
      <c r="I42" s="24">
        <v>92247339</v>
      </c>
      <c r="K42" s="32">
        <v>-122040402</v>
      </c>
    </row>
    <row r="43" spans="1:11">
      <c r="A43" s="10" t="s">
        <v>137</v>
      </c>
      <c r="E43" s="24">
        <v>2961584</v>
      </c>
      <c r="G43" s="32">
        <v>-4743719</v>
      </c>
      <c r="I43" s="40">
        <v>0</v>
      </c>
      <c r="K43" s="66">
        <v>0</v>
      </c>
    </row>
    <row r="44" spans="1:11">
      <c r="A44" s="10" t="s">
        <v>107</v>
      </c>
      <c r="E44" s="24">
        <v>-65843722</v>
      </c>
      <c r="G44" s="32">
        <v>-5308722</v>
      </c>
      <c r="I44" s="24">
        <v>-67071498</v>
      </c>
      <c r="K44" s="32">
        <v>239084</v>
      </c>
    </row>
    <row r="45" spans="1:11">
      <c r="A45" s="10" t="s">
        <v>49</v>
      </c>
      <c r="E45" s="24">
        <v>-20291764</v>
      </c>
      <c r="G45" s="32">
        <v>-45354</v>
      </c>
      <c r="I45" s="40">
        <v>-20300503</v>
      </c>
      <c r="K45" s="66">
        <v>-83539</v>
      </c>
    </row>
    <row r="46" spans="1:11">
      <c r="A46" s="9" t="s">
        <v>50</v>
      </c>
      <c r="E46" s="24"/>
      <c r="I46" s="24"/>
    </row>
    <row r="47" spans="1:11">
      <c r="A47" s="10" t="s">
        <v>90</v>
      </c>
      <c r="E47" s="24">
        <v>-3607895</v>
      </c>
      <c r="G47" s="32">
        <v>3330190</v>
      </c>
      <c r="I47" s="24">
        <v>-3822532</v>
      </c>
      <c r="K47" s="32">
        <v>5348045</v>
      </c>
    </row>
    <row r="48" spans="1:11">
      <c r="A48" s="10" t="s">
        <v>91</v>
      </c>
      <c r="E48" s="95">
        <v>-107672079</v>
      </c>
      <c r="F48" s="36"/>
      <c r="G48" s="36">
        <v>112542255</v>
      </c>
      <c r="H48" s="36"/>
      <c r="I48" s="95">
        <v>-72200513</v>
      </c>
      <c r="J48" s="36"/>
      <c r="K48" s="36">
        <v>72743683</v>
      </c>
    </row>
    <row r="49" spans="1:11">
      <c r="A49" s="10" t="s">
        <v>108</v>
      </c>
      <c r="E49" s="95">
        <v>-13409447</v>
      </c>
      <c r="F49" s="36"/>
      <c r="G49" s="95">
        <v>12436144</v>
      </c>
      <c r="H49" s="36"/>
      <c r="I49" s="95">
        <v>-2171584</v>
      </c>
      <c r="J49" s="36"/>
      <c r="K49" s="36">
        <v>635989</v>
      </c>
    </row>
    <row r="50" spans="1:11">
      <c r="A50" s="10" t="s">
        <v>63</v>
      </c>
      <c r="E50" s="142">
        <v>-242958</v>
      </c>
      <c r="G50" s="142">
        <v>-1376678</v>
      </c>
      <c r="I50" s="142">
        <v>-242958</v>
      </c>
      <c r="K50" s="67">
        <v>-1376678</v>
      </c>
    </row>
    <row r="51" spans="1:11">
      <c r="A51" s="10" t="s">
        <v>234</v>
      </c>
      <c r="E51" s="32">
        <f>SUM(E31,E41:E50)</f>
        <v>-4242266</v>
      </c>
      <c r="G51" s="32">
        <f>SUM(G31,G41:G50)</f>
        <v>110074020</v>
      </c>
      <c r="I51" s="32">
        <f>SUM(I31,I41:I50)</f>
        <v>10421079</v>
      </c>
      <c r="K51" s="32">
        <f>SUM(K31,K41:K50)</f>
        <v>35754054</v>
      </c>
    </row>
    <row r="52" spans="1:11">
      <c r="A52" s="10" t="s">
        <v>86</v>
      </c>
      <c r="E52" s="24">
        <v>1355689</v>
      </c>
      <c r="G52" s="32">
        <v>327477</v>
      </c>
      <c r="I52" s="24">
        <v>1453403</v>
      </c>
      <c r="K52" s="32">
        <v>272144</v>
      </c>
    </row>
    <row r="53" spans="1:11">
      <c r="A53" s="10" t="s">
        <v>122</v>
      </c>
      <c r="E53" s="40">
        <v>10093096</v>
      </c>
      <c r="G53" s="66">
        <v>3759642</v>
      </c>
      <c r="I53" s="40">
        <v>10093096</v>
      </c>
      <c r="K53" s="66">
        <v>3759642</v>
      </c>
    </row>
    <row r="54" spans="1:11">
      <c r="A54" s="110" t="s">
        <v>157</v>
      </c>
      <c r="E54" s="95">
        <v>-297913</v>
      </c>
      <c r="F54" s="36"/>
      <c r="G54" s="36">
        <v>-441000</v>
      </c>
      <c r="H54" s="36"/>
      <c r="I54" s="40">
        <v>-297913</v>
      </c>
      <c r="K54" s="66">
        <v>0</v>
      </c>
    </row>
    <row r="55" spans="1:11">
      <c r="A55" s="10" t="s">
        <v>51</v>
      </c>
      <c r="E55" s="24">
        <v>-12330351</v>
      </c>
      <c r="G55" s="32">
        <v>-14729112</v>
      </c>
      <c r="I55" s="24">
        <v>-11050803</v>
      </c>
      <c r="K55" s="32">
        <v>-9222292</v>
      </c>
    </row>
    <row r="56" spans="1:11">
      <c r="A56" s="11" t="s">
        <v>215</v>
      </c>
      <c r="E56" s="68">
        <f>SUM(E51:E55)</f>
        <v>-5421745</v>
      </c>
      <c r="G56" s="68">
        <f>SUM(G51:G55)</f>
        <v>98991027</v>
      </c>
      <c r="I56" s="68">
        <f>SUM(I51:I55)</f>
        <v>10618862</v>
      </c>
      <c r="K56" s="68">
        <f>SUM(K51:K55)</f>
        <v>30563548</v>
      </c>
    </row>
    <row r="57" spans="1:11">
      <c r="A57" s="8" t="s">
        <v>53</v>
      </c>
    </row>
    <row r="58" spans="1:11">
      <c r="A58" s="9" t="s">
        <v>142</v>
      </c>
      <c r="E58" s="102">
        <v>-5879496</v>
      </c>
      <c r="G58" s="65">
        <v>-28430389</v>
      </c>
      <c r="I58" s="102">
        <v>-4248576</v>
      </c>
      <c r="K58" s="65">
        <v>-27452025</v>
      </c>
    </row>
    <row r="59" spans="1:11">
      <c r="A59" s="9" t="s">
        <v>216</v>
      </c>
      <c r="E59" s="102">
        <v>-794393</v>
      </c>
      <c r="G59" s="65">
        <v>0</v>
      </c>
      <c r="I59" s="102">
        <v>-794393</v>
      </c>
      <c r="K59" s="65">
        <v>0</v>
      </c>
    </row>
    <row r="60" spans="1:11">
      <c r="A60" s="9" t="s">
        <v>124</v>
      </c>
      <c r="E60" s="102">
        <v>-64464</v>
      </c>
      <c r="G60" s="65">
        <v>-1985514</v>
      </c>
      <c r="I60" s="102">
        <v>-57486</v>
      </c>
      <c r="K60" s="65">
        <v>-1985514</v>
      </c>
    </row>
    <row r="61" spans="1:11">
      <c r="A61" s="9" t="s">
        <v>143</v>
      </c>
      <c r="E61" s="102">
        <v>1471539</v>
      </c>
      <c r="G61" s="65">
        <v>342122</v>
      </c>
      <c r="I61" s="102">
        <v>1471539</v>
      </c>
      <c r="K61" s="65">
        <v>342122</v>
      </c>
    </row>
    <row r="62" spans="1:11">
      <c r="A62" s="9" t="s">
        <v>217</v>
      </c>
      <c r="E62" s="102">
        <v>2112818</v>
      </c>
      <c r="G62" s="65">
        <v>0</v>
      </c>
      <c r="I62" s="102">
        <v>2112818</v>
      </c>
      <c r="K62" s="65">
        <v>0</v>
      </c>
    </row>
    <row r="63" spans="1:11">
      <c r="A63" s="111" t="s">
        <v>218</v>
      </c>
      <c r="E63" s="102">
        <v>0</v>
      </c>
      <c r="G63" s="65">
        <v>0</v>
      </c>
      <c r="I63" s="102">
        <v>-1460000</v>
      </c>
      <c r="K63" s="65">
        <v>0</v>
      </c>
    </row>
    <row r="64" spans="1:11">
      <c r="A64" s="14" t="s">
        <v>199</v>
      </c>
      <c r="E64" s="102">
        <v>0</v>
      </c>
      <c r="G64" s="65">
        <v>0</v>
      </c>
      <c r="I64" s="102">
        <v>-2500000</v>
      </c>
      <c r="K64" s="65">
        <v>-5000000</v>
      </c>
    </row>
    <row r="65" spans="1:11">
      <c r="A65" s="14" t="s">
        <v>200</v>
      </c>
      <c r="E65" s="102">
        <v>0</v>
      </c>
      <c r="G65" s="65">
        <v>0</v>
      </c>
      <c r="I65" s="102">
        <v>5156328</v>
      </c>
      <c r="K65" s="65">
        <v>0</v>
      </c>
    </row>
    <row r="66" spans="1:11">
      <c r="A66" s="14" t="s">
        <v>201</v>
      </c>
      <c r="E66" s="102">
        <v>5100000</v>
      </c>
      <c r="G66" s="65">
        <v>0</v>
      </c>
      <c r="I66" s="102">
        <v>5100000</v>
      </c>
      <c r="K66" s="65">
        <v>0</v>
      </c>
    </row>
    <row r="67" spans="1:11">
      <c r="A67" s="14" t="s">
        <v>202</v>
      </c>
      <c r="E67" s="102">
        <v>1414425</v>
      </c>
      <c r="G67" s="65">
        <v>0</v>
      </c>
      <c r="I67" s="102">
        <v>1414425</v>
      </c>
      <c r="K67" s="65">
        <v>0</v>
      </c>
    </row>
    <row r="68" spans="1:11">
      <c r="A68" s="14" t="s">
        <v>113</v>
      </c>
      <c r="E68" s="102">
        <v>0</v>
      </c>
      <c r="G68" s="65">
        <v>0</v>
      </c>
      <c r="I68" s="102">
        <v>824868</v>
      </c>
      <c r="K68" s="65">
        <v>1000000</v>
      </c>
    </row>
    <row r="69" spans="1:11">
      <c r="A69" s="111" t="s">
        <v>173</v>
      </c>
      <c r="E69" s="102">
        <v>0</v>
      </c>
      <c r="G69" s="65">
        <v>0</v>
      </c>
      <c r="I69" s="102">
        <v>0</v>
      </c>
      <c r="K69" s="65">
        <v>2534160</v>
      </c>
    </row>
    <row r="70" spans="1:11">
      <c r="A70" s="111" t="s">
        <v>174</v>
      </c>
      <c r="E70" s="102">
        <v>1707651</v>
      </c>
      <c r="G70" s="65">
        <v>1492091</v>
      </c>
      <c r="I70" s="102">
        <v>1707651</v>
      </c>
      <c r="K70" s="65">
        <v>1492091</v>
      </c>
    </row>
    <row r="71" spans="1:11">
      <c r="A71" s="140" t="s">
        <v>160</v>
      </c>
      <c r="E71" s="102">
        <v>-14402369</v>
      </c>
      <c r="G71" s="65">
        <v>-703657</v>
      </c>
      <c r="H71" s="65">
        <v>0</v>
      </c>
      <c r="I71" s="102">
        <v>-14035817</v>
      </c>
      <c r="J71" s="65">
        <v>0</v>
      </c>
      <c r="K71" s="65">
        <v>-255041</v>
      </c>
    </row>
    <row r="72" spans="1:11">
      <c r="A72" s="8" t="s">
        <v>159</v>
      </c>
      <c r="C72" s="9" t="s">
        <v>101</v>
      </c>
      <c r="E72" s="68">
        <f>SUM(E58:E71)</f>
        <v>-9334289</v>
      </c>
      <c r="G72" s="68">
        <f>SUM(G58:G71)</f>
        <v>-29285347</v>
      </c>
      <c r="I72" s="68">
        <f>SUM(I58:I71)</f>
        <v>-5308643</v>
      </c>
      <c r="K72" s="68">
        <f>SUM(K58:K71)</f>
        <v>-29324207</v>
      </c>
    </row>
    <row r="73" spans="1:11">
      <c r="A73" s="8"/>
      <c r="E73" s="36"/>
      <c r="G73" s="36"/>
      <c r="I73" s="36"/>
      <c r="K73" s="36"/>
    </row>
    <row r="74" spans="1:11">
      <c r="A74" s="12" t="s">
        <v>11</v>
      </c>
    </row>
    <row r="75" spans="1:11">
      <c r="A75" s="7" t="s">
        <v>71</v>
      </c>
    </row>
    <row r="76" spans="1:11">
      <c r="A76" s="11" t="s">
        <v>52</v>
      </c>
    </row>
    <row r="77" spans="1:11">
      <c r="A77" s="13" t="s">
        <v>190</v>
      </c>
    </row>
    <row r="78" spans="1:11" s="51" customFormat="1" ht="21.95" customHeight="1">
      <c r="A78" s="13"/>
      <c r="B78" s="48"/>
      <c r="C78" s="49"/>
      <c r="D78" s="48"/>
      <c r="E78" s="50"/>
      <c r="F78" s="48"/>
      <c r="G78" s="50"/>
      <c r="H78" s="50"/>
      <c r="I78" s="50"/>
      <c r="J78" s="50"/>
      <c r="K78" s="87" t="s">
        <v>66</v>
      </c>
    </row>
    <row r="79" spans="1:11" s="52" customFormat="1" ht="21.95" customHeight="1">
      <c r="B79" s="53"/>
      <c r="C79" s="54"/>
      <c r="D79" s="53"/>
      <c r="E79" s="158" t="s">
        <v>37</v>
      </c>
      <c r="F79" s="158"/>
      <c r="G79" s="158"/>
      <c r="H79" s="55"/>
      <c r="I79" s="158" t="s">
        <v>38</v>
      </c>
      <c r="J79" s="158"/>
      <c r="K79" s="158"/>
    </row>
    <row r="80" spans="1:11" s="51" customFormat="1" ht="21.95" customHeight="1">
      <c r="B80" s="48"/>
      <c r="C80" s="32"/>
      <c r="D80" s="19"/>
      <c r="E80" s="47">
        <v>2565</v>
      </c>
      <c r="F80" s="35"/>
      <c r="G80" s="47">
        <v>2564</v>
      </c>
      <c r="H80" s="56"/>
      <c r="I80" s="47">
        <v>2565</v>
      </c>
      <c r="J80" s="35"/>
      <c r="K80" s="47">
        <v>2564</v>
      </c>
    </row>
    <row r="81" spans="1:11">
      <c r="A81" s="8" t="s">
        <v>54</v>
      </c>
    </row>
    <row r="82" spans="1:11">
      <c r="A82" s="9" t="s">
        <v>219</v>
      </c>
      <c r="E82" s="102">
        <v>99846018</v>
      </c>
      <c r="G82" s="65">
        <v>4468525</v>
      </c>
      <c r="H82" s="36"/>
      <c r="I82" s="102">
        <v>76172211</v>
      </c>
      <c r="J82" s="36"/>
      <c r="K82" s="65">
        <v>24516279</v>
      </c>
    </row>
    <row r="83" spans="1:11">
      <c r="A83" s="9" t="s">
        <v>204</v>
      </c>
      <c r="E83" s="102">
        <v>10000000</v>
      </c>
      <c r="G83" s="65">
        <v>0</v>
      </c>
      <c r="I83" s="102">
        <v>0</v>
      </c>
      <c r="K83" s="65">
        <v>0</v>
      </c>
    </row>
    <row r="84" spans="1:11">
      <c r="A84" s="9" t="s">
        <v>178</v>
      </c>
      <c r="E84" s="102">
        <v>69261500</v>
      </c>
      <c r="G84" s="65">
        <v>30000000</v>
      </c>
      <c r="I84" s="102">
        <v>69261500</v>
      </c>
      <c r="K84" s="65">
        <v>30000000</v>
      </c>
    </row>
    <row r="85" spans="1:11">
      <c r="A85" s="9" t="s">
        <v>147</v>
      </c>
      <c r="E85" s="24">
        <v>-26971070</v>
      </c>
      <c r="G85" s="32">
        <v>-15348000</v>
      </c>
      <c r="I85" s="24">
        <v>-26971070</v>
      </c>
      <c r="K85" s="32">
        <v>-15348000</v>
      </c>
    </row>
    <row r="86" spans="1:11">
      <c r="A86" s="9" t="s">
        <v>180</v>
      </c>
      <c r="E86" s="102">
        <v>0</v>
      </c>
      <c r="G86" s="65">
        <v>40200000</v>
      </c>
      <c r="I86" s="102">
        <v>0</v>
      </c>
      <c r="K86" s="65">
        <v>40200000</v>
      </c>
    </row>
    <row r="87" spans="1:11">
      <c r="A87" s="9" t="s">
        <v>165</v>
      </c>
      <c r="E87" s="24">
        <v>-24232876</v>
      </c>
      <c r="G87" s="32">
        <v>-23189105</v>
      </c>
      <c r="I87" s="40">
        <v>-10588200</v>
      </c>
      <c r="K87" s="66">
        <v>-9447810</v>
      </c>
    </row>
    <row r="88" spans="1:11">
      <c r="A88" s="111" t="s">
        <v>176</v>
      </c>
      <c r="E88" s="24"/>
      <c r="I88" s="40"/>
      <c r="K88" s="66"/>
    </row>
    <row r="89" spans="1:11">
      <c r="A89" s="111" t="s">
        <v>177</v>
      </c>
      <c r="E89" s="24">
        <v>0</v>
      </c>
      <c r="G89" s="32">
        <v>-2265840</v>
      </c>
      <c r="I89" s="40">
        <v>0</v>
      </c>
      <c r="K89" s="66">
        <v>0</v>
      </c>
    </row>
    <row r="90" spans="1:11">
      <c r="A90" s="9" t="s">
        <v>112</v>
      </c>
      <c r="E90" s="102">
        <v>-13295346</v>
      </c>
      <c r="G90" s="65">
        <v>-11821918</v>
      </c>
      <c r="I90" s="102">
        <v>-10908412</v>
      </c>
      <c r="K90" s="65">
        <v>-10511398</v>
      </c>
    </row>
    <row r="91" spans="1:11">
      <c r="A91" s="8" t="s">
        <v>220</v>
      </c>
      <c r="E91" s="68">
        <f>SUM(E82:E90)</f>
        <v>114608226</v>
      </c>
      <c r="G91" s="68">
        <f>SUM(G82:G90)</f>
        <v>22043662</v>
      </c>
      <c r="I91" s="68">
        <f>SUM(I82:I90)</f>
        <v>96966029</v>
      </c>
      <c r="K91" s="68">
        <f>SUM(K82:K90)</f>
        <v>59409071</v>
      </c>
    </row>
    <row r="92" spans="1:11">
      <c r="A92" s="9" t="s">
        <v>221</v>
      </c>
      <c r="E92" s="95">
        <v>1680929</v>
      </c>
      <c r="G92" s="36">
        <v>5505256</v>
      </c>
      <c r="I92" s="65">
        <v>0</v>
      </c>
      <c r="J92" s="65"/>
      <c r="K92" s="65">
        <v>0</v>
      </c>
    </row>
    <row r="93" spans="1:11">
      <c r="A93" s="9" t="s">
        <v>92</v>
      </c>
      <c r="E93" s="95"/>
      <c r="G93" s="36"/>
      <c r="I93" s="36"/>
      <c r="K93" s="36"/>
    </row>
    <row r="94" spans="1:11">
      <c r="A94" s="9" t="s">
        <v>222</v>
      </c>
      <c r="E94" s="142">
        <v>-99952</v>
      </c>
      <c r="G94" s="67">
        <v>100515</v>
      </c>
      <c r="I94" s="69">
        <v>0</v>
      </c>
      <c r="K94" s="69">
        <v>0</v>
      </c>
    </row>
    <row r="95" spans="1:11">
      <c r="A95" s="8" t="s">
        <v>223</v>
      </c>
      <c r="E95" s="32">
        <f>SUM(E56,E72,E91,E92:E94)</f>
        <v>101433169</v>
      </c>
      <c r="G95" s="32">
        <f>SUM(G56,G72,G91,G92:G94)</f>
        <v>97355113</v>
      </c>
      <c r="I95" s="32">
        <f>I91+I72+I56+I92+I94</f>
        <v>102276248</v>
      </c>
      <c r="K95" s="32">
        <f>K91+K72+K56+K92+K94</f>
        <v>60648412</v>
      </c>
    </row>
    <row r="96" spans="1:11">
      <c r="A96" s="10" t="s">
        <v>131</v>
      </c>
      <c r="E96" s="32">
        <f>BS!G9</f>
        <v>147780977</v>
      </c>
      <c r="G96" s="32">
        <v>50425864</v>
      </c>
      <c r="I96" s="32">
        <f>BS!K9</f>
        <v>72362825</v>
      </c>
      <c r="K96" s="32">
        <v>11714413</v>
      </c>
    </row>
    <row r="97" spans="1:11" ht="24" thickBot="1">
      <c r="A97" s="13" t="s">
        <v>224</v>
      </c>
      <c r="E97" s="70">
        <f>SUM(E95:E96)</f>
        <v>249214146</v>
      </c>
      <c r="G97" s="70">
        <f>SUM(G95:G96)</f>
        <v>147780977</v>
      </c>
      <c r="I97" s="70">
        <f>SUM(I95:I96)</f>
        <v>174639073</v>
      </c>
      <c r="K97" s="70">
        <f>SUM(K95:K96)</f>
        <v>72362825</v>
      </c>
    </row>
    <row r="98" spans="1:11" ht="13.5" customHeight="1" thickTop="1">
      <c r="A98" s="9" t="s">
        <v>59</v>
      </c>
      <c r="E98" s="32">
        <f>E97-BS!E9</f>
        <v>0</v>
      </c>
      <c r="G98" s="32">
        <f>G97-BS!G9</f>
        <v>0</v>
      </c>
      <c r="I98" s="32">
        <f>I97-BS!I9</f>
        <v>0</v>
      </c>
      <c r="K98" s="32">
        <f>K97-BS!K9</f>
        <v>0</v>
      </c>
    </row>
    <row r="99" spans="1:11">
      <c r="A99" s="8" t="s">
        <v>57</v>
      </c>
    </row>
    <row r="100" spans="1:11">
      <c r="A100" s="9" t="s">
        <v>58</v>
      </c>
    </row>
    <row r="101" spans="1:11">
      <c r="A101" s="9" t="s">
        <v>179</v>
      </c>
    </row>
    <row r="102" spans="1:11">
      <c r="A102" s="9" t="s">
        <v>138</v>
      </c>
      <c r="E102" s="102">
        <v>0</v>
      </c>
      <c r="G102" s="102">
        <v>16694</v>
      </c>
      <c r="I102" s="102">
        <v>0</v>
      </c>
      <c r="K102" s="102">
        <v>0</v>
      </c>
    </row>
    <row r="103" spans="1:11">
      <c r="A103" s="9" t="s">
        <v>205</v>
      </c>
      <c r="E103" s="102">
        <v>54828753</v>
      </c>
      <c r="G103" s="102">
        <v>8003915</v>
      </c>
      <c r="I103" s="102">
        <v>16219040</v>
      </c>
      <c r="K103" s="102">
        <v>436918.49422567338</v>
      </c>
    </row>
    <row r="104" spans="1:11">
      <c r="A104" s="9" t="s">
        <v>158</v>
      </c>
      <c r="E104" s="65">
        <v>15080000</v>
      </c>
      <c r="G104" s="65">
        <v>45280000</v>
      </c>
      <c r="I104" s="65">
        <v>15080000</v>
      </c>
      <c r="K104" s="65">
        <v>45280000</v>
      </c>
    </row>
    <row r="105" spans="1:11">
      <c r="A105" s="9" t="s">
        <v>229</v>
      </c>
      <c r="E105" s="65">
        <v>250189432</v>
      </c>
      <c r="G105" s="65">
        <v>0</v>
      </c>
      <c r="I105" s="65">
        <v>250189432</v>
      </c>
      <c r="K105" s="65">
        <v>0</v>
      </c>
    </row>
    <row r="106" spans="1:11" ht="13.5" customHeight="1">
      <c r="A106" s="9" t="s">
        <v>59</v>
      </c>
    </row>
    <row r="107" spans="1:11">
      <c r="A107" s="12" t="s">
        <v>11</v>
      </c>
    </row>
  </sheetData>
  <mergeCells count="6">
    <mergeCell ref="E5:G5"/>
    <mergeCell ref="I5:K5"/>
    <mergeCell ref="E38:G38"/>
    <mergeCell ref="I38:K38"/>
    <mergeCell ref="E79:G79"/>
    <mergeCell ref="I79:K79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2" manualBreakCount="2">
    <brk id="33" max="14" man="1"/>
    <brk id="7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768eff02-ba97-4e70-8dfc-1be260cb63c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3" ma:contentTypeDescription="สร้างเอกสารใหม่" ma:contentTypeScope="" ma:versionID="ba5432f76d5c3d03bbe4f6764a1e29d4">
  <xsd:schema xmlns:xsd="http://www.w3.org/2001/XMLSchema" xmlns:xs="http://www.w3.org/2001/XMLSchema" xmlns:p="http://schemas.microsoft.com/office/2006/metadata/properties" xmlns:ns2="768eff02-ba97-4e70-8dfc-1be260cb63cf" xmlns:ns3="50c908b1-f277-4340-90a9-4611d0b0f078" targetNamespace="http://schemas.microsoft.com/office/2006/metadata/properties" ma:root="true" ma:fieldsID="cb7482fe3f14cb769e2775824637aec6" ns2:_="" ns3:_="">
    <xsd:import namespace="768eff02-ba97-4e70-8dfc-1be260cb63cf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8067afc-dca2-413f-9ebb-94487c45642a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1CB0F9-A783-474F-B5B4-F2A63ECDAF5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768eff02-ba97-4e70-8dfc-1be260cb63cf"/>
  </ds:schemaRefs>
</ds:datastoreItem>
</file>

<file path=customXml/itemProps2.xml><?xml version="1.0" encoding="utf-8"?>
<ds:datastoreItem xmlns:ds="http://schemas.openxmlformats.org/officeDocument/2006/customXml" ds:itemID="{F9657494-4B8A-4E33-86C3-2575301F1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C93987-0B7C-49BC-8C69-5943DC92BF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2023-02-22T06:22:07Z</cp:lastPrinted>
  <dcterms:created xsi:type="dcterms:W3CDTF">2011-03-08T09:02:15Z</dcterms:created>
  <dcterms:modified xsi:type="dcterms:W3CDTF">2023-02-22T06:22:19Z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0x01010027D72F447C581749B04CB336B13DE28C</vt:lpwstr>
  </property>
</Properties>
</file>