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NCL International Logistics\2022\Ye12'2022\"/>
    </mc:Choice>
  </mc:AlternateContent>
  <xr:revisionPtr revIDLastSave="0" documentId="13_ncr:1_{BB42AC1A-100B-4778-B030-0DB407083BD5}" xr6:coauthVersionLast="47" xr6:coauthVersionMax="47" xr10:uidLastSave="{00000000-0000-0000-0000-000000000000}"/>
  <bookViews>
    <workbookView xWindow="-120" yWindow="-120" windowWidth="29040" windowHeight="15840" tabRatio="599" firstSheet="1" activeTab="5" xr2:uid="{00000000-000D-0000-FFFF-FFFF00000000}"/>
  </bookViews>
  <sheets>
    <sheet name="NAV000" sheetId="1" state="hidden" r:id="rId1"/>
    <sheet name="BS" sheetId="2" r:id="rId2"/>
    <sheet name="PL" sheetId="11" r:id="rId3"/>
    <sheet name="Consolidated" sheetId="9" r:id="rId4"/>
    <sheet name="The Company Only" sheetId="13" r:id="rId5"/>
    <sheet name="cashflow" sheetId="14" r:id="rId6"/>
  </sheets>
  <definedNames>
    <definedName name="_xlnm.Print_Area" localSheetId="1">BS!$A$1:$J$97</definedName>
    <definedName name="_xlnm.Print_Area" localSheetId="3">Consolidated!$A$1:$S$32</definedName>
    <definedName name="_xlnm.Print_Area" localSheetId="2">PL!$A$1:$K$66</definedName>
    <definedName name="_xlnm.Print_Area" localSheetId="4">'The Company Only'!$A$1:$M$27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4" i="13" l="1"/>
  <c r="R31" i="9" l="1"/>
  <c r="I15" i="13" l="1"/>
  <c r="G15" i="13"/>
  <c r="E15" i="13"/>
  <c r="M13" i="13"/>
  <c r="S17" i="9"/>
  <c r="H53" i="2" l="1"/>
  <c r="K93" i="14"/>
  <c r="G93" i="14"/>
  <c r="I73" i="14"/>
  <c r="K73" i="14"/>
  <c r="G73" i="14"/>
  <c r="K47" i="11"/>
  <c r="G59" i="11"/>
  <c r="G54" i="11"/>
  <c r="G47" i="11"/>
  <c r="K18" i="11"/>
  <c r="K12" i="11"/>
  <c r="G18" i="11"/>
  <c r="G12" i="11"/>
  <c r="J86" i="2"/>
  <c r="J88" i="2" s="1"/>
  <c r="F86" i="2"/>
  <c r="F88" i="2" s="1"/>
  <c r="J61" i="2"/>
  <c r="J53" i="2"/>
  <c r="F61" i="2"/>
  <c r="F53" i="2"/>
  <c r="J30" i="2"/>
  <c r="J16" i="2"/>
  <c r="F30" i="2"/>
  <c r="F16" i="2"/>
  <c r="F62" i="2" l="1"/>
  <c r="F89" i="2" s="1"/>
  <c r="F90" i="2" s="1"/>
  <c r="K19" i="11"/>
  <c r="K24" i="11" s="1"/>
  <c r="G19" i="11"/>
  <c r="G24" i="11" s="1"/>
  <c r="F31" i="2"/>
  <c r="J31" i="2"/>
  <c r="J62" i="2"/>
  <c r="J89" i="2" s="1"/>
  <c r="M14" i="13"/>
  <c r="O28" i="9"/>
  <c r="S28" i="9" s="1"/>
  <c r="I93" i="14"/>
  <c r="E93" i="14"/>
  <c r="E73" i="14"/>
  <c r="K21" i="13"/>
  <c r="G26" i="11" l="1"/>
  <c r="G49" i="11" s="1"/>
  <c r="G8" i="14"/>
  <c r="G31" i="14" s="1"/>
  <c r="G51" i="14" s="1"/>
  <c r="G56" i="14" s="1"/>
  <c r="G97" i="14" s="1"/>
  <c r="G99" i="14" s="1"/>
  <c r="G100" i="14" s="1"/>
  <c r="K26" i="11"/>
  <c r="K49" i="11" s="1"/>
  <c r="K8" i="14"/>
  <c r="K31" i="14" s="1"/>
  <c r="K51" i="14" s="1"/>
  <c r="K56" i="14" s="1"/>
  <c r="K97" i="14" s="1"/>
  <c r="K99" i="14" s="1"/>
  <c r="K100" i="14" s="1"/>
  <c r="J90" i="2"/>
  <c r="E54" i="11"/>
  <c r="E59" i="11"/>
  <c r="I47" i="11"/>
  <c r="E47" i="11"/>
  <c r="I18" i="11"/>
  <c r="E18" i="11"/>
  <c r="I12" i="11"/>
  <c r="E12" i="11"/>
  <c r="H86" i="2"/>
  <c r="H88" i="2" s="1"/>
  <c r="D86" i="2"/>
  <c r="D88" i="2" s="1"/>
  <c r="H61" i="2"/>
  <c r="H62" i="2" s="1"/>
  <c r="D61" i="2"/>
  <c r="D53" i="2"/>
  <c r="H30" i="2"/>
  <c r="D30" i="2"/>
  <c r="H16" i="2"/>
  <c r="D16" i="2"/>
  <c r="K57" i="11" l="1"/>
  <c r="K52" i="11"/>
  <c r="H89" i="2"/>
  <c r="I19" i="11"/>
  <c r="I24" i="11" s="1"/>
  <c r="I8" i="14" s="1"/>
  <c r="I31" i="14" s="1"/>
  <c r="I51" i="14" s="1"/>
  <c r="I56" i="14" s="1"/>
  <c r="I97" i="14" s="1"/>
  <c r="I99" i="14" s="1"/>
  <c r="I100" i="14" s="1"/>
  <c r="E19" i="11"/>
  <c r="E24" i="11" s="1"/>
  <c r="E8" i="14" s="1"/>
  <c r="E31" i="14" s="1"/>
  <c r="D62" i="2"/>
  <c r="D89" i="2" s="1"/>
  <c r="H31" i="2"/>
  <c r="D31" i="2"/>
  <c r="H90" i="2" l="1"/>
  <c r="E51" i="14"/>
  <c r="E56" i="14" s="1"/>
  <c r="E97" i="14" s="1"/>
  <c r="E99" i="14" s="1"/>
  <c r="E100" i="14" s="1"/>
  <c r="E26" i="11"/>
  <c r="E49" i="11" s="1"/>
  <c r="I26" i="11"/>
  <c r="K18" i="13" s="1"/>
  <c r="K10" i="13"/>
  <c r="M10" i="13" s="1"/>
  <c r="D90" i="2"/>
  <c r="M21" i="13"/>
  <c r="I49" i="11" l="1"/>
  <c r="I57" i="11" s="1"/>
  <c r="O27" i="9"/>
  <c r="S27" i="9" s="1"/>
  <c r="P29" i="9"/>
  <c r="P31" i="9" s="1"/>
  <c r="N29" i="9"/>
  <c r="N31" i="9" s="1"/>
  <c r="L29" i="9"/>
  <c r="L31" i="9" s="1"/>
  <c r="J29" i="9"/>
  <c r="J31" i="9" s="1"/>
  <c r="H29" i="9"/>
  <c r="H31" i="9" s="1"/>
  <c r="F29" i="9"/>
  <c r="F31" i="9" s="1"/>
  <c r="I52" i="11" l="1"/>
  <c r="K19" i="13"/>
  <c r="M22" i="13" l="1"/>
  <c r="O20" i="9"/>
  <c r="S20" i="9" s="1"/>
  <c r="O19" i="9"/>
  <c r="S19" i="9" s="1"/>
  <c r="M15" i="9"/>
  <c r="Q14" i="9"/>
  <c r="K14" i="9"/>
  <c r="K16" i="9" s="1"/>
  <c r="Q24" i="9" l="1"/>
  <c r="K24" i="9"/>
  <c r="O24" i="9" s="1"/>
  <c r="I20" i="13" l="1"/>
  <c r="G20" i="13"/>
  <c r="E20" i="13"/>
  <c r="Q26" i="9"/>
  <c r="M26" i="9"/>
  <c r="K26" i="9"/>
  <c r="I26" i="9"/>
  <c r="G26" i="9"/>
  <c r="E26" i="9"/>
  <c r="M19" i="13" l="1"/>
  <c r="H17" i="13"/>
  <c r="F17" i="13"/>
  <c r="I12" i="13"/>
  <c r="G12" i="13"/>
  <c r="E12" i="13"/>
  <c r="I16" i="9"/>
  <c r="I21" i="9" s="1"/>
  <c r="I30" i="9" s="1"/>
  <c r="G16" i="9"/>
  <c r="G21" i="9" s="1"/>
  <c r="G30" i="9" s="1"/>
  <c r="E16" i="9"/>
  <c r="E21" i="9" s="1"/>
  <c r="E30" i="9" s="1"/>
  <c r="S15" i="9"/>
  <c r="Q16" i="9"/>
  <c r="Q21" i="9" s="1"/>
  <c r="Q30" i="9" s="1"/>
  <c r="K21" i="9"/>
  <c r="K30" i="9" s="1"/>
  <c r="G23" i="9" l="1"/>
  <c r="G29" i="9" s="1"/>
  <c r="G31" i="9" s="1"/>
  <c r="Q23" i="9"/>
  <c r="S24" i="9"/>
  <c r="M16" i="9"/>
  <c r="M21" i="9" s="1"/>
  <c r="M30" i="9" s="1"/>
  <c r="S25" i="9"/>
  <c r="O14" i="9"/>
  <c r="S14" i="9" s="1"/>
  <c r="Q29" i="9" l="1"/>
  <c r="Q31" i="9" s="1"/>
  <c r="K23" i="9"/>
  <c r="I23" i="9"/>
  <c r="I29" i="9" s="1"/>
  <c r="I31" i="9" s="1"/>
  <c r="E23" i="9"/>
  <c r="E29" i="9" s="1"/>
  <c r="E31" i="9" s="1"/>
  <c r="S26" i="9"/>
  <c r="O26" i="9"/>
  <c r="M23" i="9"/>
  <c r="M29" i="9" s="1"/>
  <c r="M31" i="9" s="1"/>
  <c r="O16" i="9"/>
  <c r="O21" i="9" s="1"/>
  <c r="O30" i="9" s="1"/>
  <c r="K29" i="9" l="1"/>
  <c r="K31" i="9" s="1"/>
  <c r="O23" i="9"/>
  <c r="O29" i="9" s="1"/>
  <c r="O31" i="9" s="1"/>
  <c r="S16" i="9"/>
  <c r="S21" i="9" s="1"/>
  <c r="S30" i="9" s="1"/>
  <c r="S23" i="9" l="1"/>
  <c r="S29" i="9" l="1"/>
  <c r="S31" i="9" s="1"/>
  <c r="M12" i="13"/>
  <c r="M15" i="13" s="1"/>
  <c r="K12" i="13"/>
  <c r="K15" i="13" s="1"/>
  <c r="K20" i="13" l="1"/>
  <c r="M18" i="13"/>
  <c r="M20" i="13" s="1"/>
  <c r="I17" i="13"/>
  <c r="I23" i="13" s="1"/>
  <c r="I24" i="13" s="1"/>
  <c r="K17" i="13"/>
  <c r="K24" i="13"/>
  <c r="K23" i="13" l="1"/>
  <c r="K25" i="13" s="1"/>
  <c r="I25" i="13"/>
  <c r="G17" i="13"/>
  <c r="G23" i="13"/>
  <c r="G24" i="13" s="1"/>
  <c r="G25" i="13" l="1"/>
  <c r="E17" i="13"/>
  <c r="E23" i="13" s="1"/>
  <c r="E25" i="13" l="1"/>
  <c r="M17" i="13"/>
  <c r="M23" i="13" s="1"/>
  <c r="M25" i="13" s="1"/>
  <c r="M24" i="13"/>
</calcChain>
</file>

<file path=xl/sharedStrings.xml><?xml version="1.0" encoding="utf-8"?>
<sst xmlns="http://schemas.openxmlformats.org/spreadsheetml/2006/main" count="379" uniqueCount="240">
  <si>
    <t>Note</t>
  </si>
  <si>
    <t>Current assets</t>
  </si>
  <si>
    <t>Total current assets</t>
  </si>
  <si>
    <t>The accompanying notes are an integral part of the financial statements.</t>
  </si>
  <si>
    <t>Current liabilities</t>
  </si>
  <si>
    <t>Total 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</si>
  <si>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</si>
  <si>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</si>
  <si>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</si>
  <si>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</si>
  <si>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</si>
  <si>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</si>
  <si>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</si>
  <si>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Unappropriated</t>
  </si>
  <si>
    <t>Total</t>
  </si>
  <si>
    <t>share capital</t>
  </si>
  <si>
    <t>Consolidated financial statements</t>
  </si>
  <si>
    <t>Separate financial statements</t>
  </si>
  <si>
    <t>Assets</t>
  </si>
  <si>
    <t>Cash and cash equivalents</t>
  </si>
  <si>
    <t>Other non-current assets</t>
  </si>
  <si>
    <t>Total assets</t>
  </si>
  <si>
    <t>Liabilities and shareholders' equity</t>
  </si>
  <si>
    <t>Share capital</t>
  </si>
  <si>
    <t>Total liabilities and shareholders' equity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</si>
  <si>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</si>
  <si>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</si>
  <si>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</si>
  <si>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</si>
  <si>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</si>
  <si>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</si>
  <si>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>Operating liabilities increase (decrease)</t>
  </si>
  <si>
    <t xml:space="preserve">   in operating assets and liabilities</t>
  </si>
  <si>
    <t>Other income</t>
  </si>
  <si>
    <t>Administrative expenses</t>
  </si>
  <si>
    <t>Finance cost</t>
  </si>
  <si>
    <t>Issued and</t>
  </si>
  <si>
    <t xml:space="preserve">   Cash paid for corporate income tax</t>
  </si>
  <si>
    <t xml:space="preserve">   Appropriated - statutory reserve</t>
  </si>
  <si>
    <t>Total non-current liabilities</t>
  </si>
  <si>
    <t>Total liabilities</t>
  </si>
  <si>
    <t>Other comprehensive income:</t>
  </si>
  <si>
    <t>shareholders'</t>
  </si>
  <si>
    <t>equity</t>
  </si>
  <si>
    <t>Other components of shareholders' equity</t>
  </si>
  <si>
    <t>Non-current liabilities</t>
  </si>
  <si>
    <t>Provision for long-term employee benefits</t>
  </si>
  <si>
    <t>Other comprehensive income</t>
  </si>
  <si>
    <t>Deferred tax assets</t>
  </si>
  <si>
    <t>Restricted bank deposits</t>
  </si>
  <si>
    <t>Intangible assets</t>
  </si>
  <si>
    <t>Other components of equity</t>
  </si>
  <si>
    <t>Profit from operating activities before changes</t>
  </si>
  <si>
    <t>Cost of services</t>
  </si>
  <si>
    <t xml:space="preserve">   Other non-current assets</t>
  </si>
  <si>
    <t xml:space="preserve">   Registered</t>
  </si>
  <si>
    <t xml:space="preserve">   Issued and paid-up</t>
  </si>
  <si>
    <t>Service income</t>
  </si>
  <si>
    <t xml:space="preserve"> paid-up</t>
  </si>
  <si>
    <t>Statement of changes in shareholders' equity</t>
  </si>
  <si>
    <t>Property, plant and equipment</t>
  </si>
  <si>
    <t>Other non-current liabilities</t>
  </si>
  <si>
    <t xml:space="preserve">   Other non-current liabilities</t>
  </si>
  <si>
    <t>(Unit: Baht)</t>
  </si>
  <si>
    <t>Share premium</t>
  </si>
  <si>
    <t>Retained earnings</t>
  </si>
  <si>
    <t>NCL International Logistics Public Company Limited and its subsidiaries</t>
  </si>
  <si>
    <t>Trade and other receivables - related parties</t>
  </si>
  <si>
    <t>Trade and other receivables - other parties</t>
  </si>
  <si>
    <t>Investment properties</t>
  </si>
  <si>
    <t>Trade and other payables - related parties</t>
  </si>
  <si>
    <t>Trade and other payables - other parties</t>
  </si>
  <si>
    <t>Equity attributable to owners of the Company</t>
  </si>
  <si>
    <t>Non-controlling interests of the subsidiaries</t>
  </si>
  <si>
    <t xml:space="preserve">Exchange differences on </t>
  </si>
  <si>
    <t>translation of financial</t>
  </si>
  <si>
    <t xml:space="preserve">statements in </t>
  </si>
  <si>
    <t>Equity attributable to</t>
  </si>
  <si>
    <t>non-controlling interest</t>
  </si>
  <si>
    <t>of the subsidiaries</t>
  </si>
  <si>
    <t xml:space="preserve">   Trade and other receivables - related parties</t>
  </si>
  <si>
    <t xml:space="preserve">   Trade and other receivables - other parties</t>
  </si>
  <si>
    <t xml:space="preserve">   Trade and other payables - related parties</t>
  </si>
  <si>
    <t xml:space="preserve">   Trade and other payables - other parties</t>
  </si>
  <si>
    <t xml:space="preserve">   Cash received for interest</t>
  </si>
  <si>
    <t>Other current assets</t>
  </si>
  <si>
    <t>Other current liabilities</t>
  </si>
  <si>
    <t xml:space="preserve">   Other current assets</t>
  </si>
  <si>
    <t xml:space="preserve">    loans from banks</t>
  </si>
  <si>
    <t xml:space="preserve">   Deferred prepaid rental</t>
  </si>
  <si>
    <t xml:space="preserve">   Other current liabilities</t>
  </si>
  <si>
    <t>Withholding tax deducted at source</t>
  </si>
  <si>
    <t>Bank overdrafts and short-term loans from banks</t>
  </si>
  <si>
    <t>Profit or loss:</t>
  </si>
  <si>
    <t>Total equity</t>
  </si>
  <si>
    <t>attributable to owners</t>
  </si>
  <si>
    <t>of the Company</t>
  </si>
  <si>
    <t>Director</t>
  </si>
  <si>
    <t>Cash flows statement</t>
  </si>
  <si>
    <t>Cash flows statement (continued)</t>
  </si>
  <si>
    <t xml:space="preserve">   Cash received for income tax</t>
  </si>
  <si>
    <t>Cash received from interest income</t>
  </si>
  <si>
    <t>shareholders' equity</t>
  </si>
  <si>
    <t>Deferred tax liabilities</t>
  </si>
  <si>
    <t>Cash paid for acquisition of intangible assets</t>
  </si>
  <si>
    <t>Investments in subsidiaries</t>
  </si>
  <si>
    <t>-</t>
  </si>
  <si>
    <t>Cash paid for acquisition of equipment</t>
  </si>
  <si>
    <t>Supplemental cash flows information</t>
  </si>
  <si>
    <t>Non-cash items consist of</t>
  </si>
  <si>
    <t>Profit (loss) attributable to:</t>
  </si>
  <si>
    <t>Equity holders of the Company</t>
  </si>
  <si>
    <t>Earnings (loss) per share</t>
  </si>
  <si>
    <t>Basic earnings (loss) per share</t>
  </si>
  <si>
    <t>Other comprehensive income for the year</t>
  </si>
  <si>
    <t>Total comprehensive income for the year</t>
  </si>
  <si>
    <t>Profit for the year</t>
  </si>
  <si>
    <t>Profit (loss) for the year</t>
  </si>
  <si>
    <t>Cash and cash equivalents at beginning of year</t>
  </si>
  <si>
    <t>Inventories</t>
  </si>
  <si>
    <t>Goodwill</t>
  </si>
  <si>
    <t>Sales</t>
  </si>
  <si>
    <t>Cost of sales</t>
  </si>
  <si>
    <t xml:space="preserve">   Inventories</t>
  </si>
  <si>
    <t>Cash received from share capital</t>
  </si>
  <si>
    <t>Selling and distribution expenses</t>
  </si>
  <si>
    <t xml:space="preserve">   Write-off withholding tax deducted at source</t>
  </si>
  <si>
    <t xml:space="preserve">   Allowance for diminution in value of inventories</t>
  </si>
  <si>
    <t>Statement of financial position</t>
  </si>
  <si>
    <t>Statement of financial position (continued)</t>
  </si>
  <si>
    <t>Statement of comprehensive income</t>
  </si>
  <si>
    <t>Statement of comprehensive income (continued)</t>
  </si>
  <si>
    <t xml:space="preserve">   Dividend income</t>
  </si>
  <si>
    <t>Total comprehensive income attributable to:</t>
  </si>
  <si>
    <t>Investment in associate</t>
  </si>
  <si>
    <t>Account receivable from disposal of investment</t>
  </si>
  <si>
    <t>foreign currencies</t>
  </si>
  <si>
    <t>Right-of-use assets</t>
  </si>
  <si>
    <t>Current portion of long-term loans from banks</t>
  </si>
  <si>
    <t>Current portion of lease liabilities</t>
  </si>
  <si>
    <t>Lease liabilities - net of current portion</t>
  </si>
  <si>
    <t>Finance income</t>
  </si>
  <si>
    <t xml:space="preserve">   Loss on write-off equipment, building improvement</t>
  </si>
  <si>
    <t>Cash received from disposal on intangible assets</t>
  </si>
  <si>
    <t>Cash received from long-term loans from banks</t>
  </si>
  <si>
    <t xml:space="preserve">   Settle account receivable from disposal of investment</t>
  </si>
  <si>
    <t xml:space="preserve">      with vehicles</t>
  </si>
  <si>
    <t xml:space="preserve">   Cash paid for employee benefits</t>
  </si>
  <si>
    <t xml:space="preserve">   Amortisation for transaction cost</t>
  </si>
  <si>
    <t xml:space="preserve">   and computer software</t>
  </si>
  <si>
    <t xml:space="preserve">   provided by (paid from) operating activities</t>
  </si>
  <si>
    <t>Long-term loans from banks - net of current portion</t>
  </si>
  <si>
    <t xml:space="preserve">   Unappropriated </t>
  </si>
  <si>
    <t xml:space="preserve">   Finance income</t>
  </si>
  <si>
    <t xml:space="preserve">   Finance cost</t>
  </si>
  <si>
    <t>Cash paid for long-term loans from banks</t>
  </si>
  <si>
    <t>Cash paid for lease liabilities</t>
  </si>
  <si>
    <t>Net cash flows used in investing activities</t>
  </si>
  <si>
    <t xml:space="preserve">          of Baht 0.25 each)</t>
  </si>
  <si>
    <t>Share of profit from investment</t>
  </si>
  <si>
    <t xml:space="preserve">   in associate</t>
  </si>
  <si>
    <t xml:space="preserve">Profit (loss) attributable to equity holders </t>
  </si>
  <si>
    <t xml:space="preserve">   of the Company</t>
  </si>
  <si>
    <t xml:space="preserve">   Share of profit on investment in associate</t>
  </si>
  <si>
    <t>2021</t>
  </si>
  <si>
    <t>Balance as at 1 January 2021</t>
  </si>
  <si>
    <t>Balance as at 31 December 2021</t>
  </si>
  <si>
    <t>7, 8</t>
  </si>
  <si>
    <t xml:space="preserve">   Gain on cancellation of lease agreement</t>
  </si>
  <si>
    <t>Dividend paid to non-controlling interest in subsidiary</t>
  </si>
  <si>
    <t>Interest paid</t>
  </si>
  <si>
    <t>Proceeds from disposal of equipment</t>
  </si>
  <si>
    <t>Cash received from dividend in subsidiary</t>
  </si>
  <si>
    <t>Cash received from dividend in associate</t>
  </si>
  <si>
    <t>Increase in restricted bank deposits</t>
  </si>
  <si>
    <t xml:space="preserve">   Actuarial gain - net of income tax</t>
  </si>
  <si>
    <t xml:space="preserve">   on cash and cash equivalents</t>
  </si>
  <si>
    <t xml:space="preserve">   Loss (gain) on disposal of equipment and vehicles</t>
  </si>
  <si>
    <t xml:space="preserve">   Bad debt written-off</t>
  </si>
  <si>
    <t>Income tax expense</t>
  </si>
  <si>
    <t>Appropriated -</t>
  </si>
  <si>
    <t>Statutory reserve</t>
  </si>
  <si>
    <t>Long-term loan to a subsidiary</t>
  </si>
  <si>
    <t>(Mr. Pongthep Vichaikul)</t>
  </si>
  <si>
    <t>For the year ended 31 December 2022</t>
  </si>
  <si>
    <t>Balance as at 1 January 2022</t>
  </si>
  <si>
    <t>Balance as at 31 December 2022</t>
  </si>
  <si>
    <t>As at 31 December 2022</t>
  </si>
  <si>
    <t>2022</t>
  </si>
  <si>
    <t>Long-term loans from persons related to the director</t>
  </si>
  <si>
    <t>Cash received from disposal of investments</t>
  </si>
  <si>
    <t>Cash received from liquidation in subsidiary</t>
  </si>
  <si>
    <t>(Ms. Pornthip Sae-Lim)</t>
  </si>
  <si>
    <t xml:space="preserve">Dividends paid to non-controling interests </t>
  </si>
  <si>
    <t>Cash paid for acquisition of investment property</t>
  </si>
  <si>
    <t>Increase in loan to related party</t>
  </si>
  <si>
    <t xml:space="preserve">      538,670,924 ordinary shares of Baht 0.25 each</t>
  </si>
  <si>
    <t xml:space="preserve">         (2021: 499,152,248 ordinary shares </t>
  </si>
  <si>
    <t xml:space="preserve">     528,233,993 ordinary shares of Baht 0.25 each </t>
  </si>
  <si>
    <t xml:space="preserve">         (2021: 466,152,248 ordinary shares </t>
  </si>
  <si>
    <t>Reversal of allowance for impairment loss</t>
  </si>
  <si>
    <t>Increase in translation adjustments</t>
  </si>
  <si>
    <t xml:space="preserve">Increase (decrease) in effect of changes in exchange rate </t>
  </si>
  <si>
    <t>Net increase in cash and cash equivalents</t>
  </si>
  <si>
    <t>Cash and cash equivalents at end of year</t>
  </si>
  <si>
    <t xml:space="preserve">   
Increase in lease liabilities</t>
  </si>
  <si>
    <t>Increase in bank overdrafts and short-term</t>
  </si>
  <si>
    <t xml:space="preserve">   Allowance for expected credit loss</t>
  </si>
  <si>
    <t>Loan to a subsidiary</t>
  </si>
  <si>
    <t>Profit from operating activities</t>
  </si>
  <si>
    <t>Profit before income tax expense</t>
  </si>
  <si>
    <t>Actuarial gain - net from income tax</t>
  </si>
  <si>
    <t xml:space="preserve">  (Note 14.2)</t>
  </si>
  <si>
    <t>Statutory reserve (Note 27)</t>
  </si>
  <si>
    <t>Profit before tax</t>
  </si>
  <si>
    <t xml:space="preserve">Adjustments to reconcile profit before tax to net cash </t>
  </si>
  <si>
    <t xml:space="preserve">   Long-term employee benefit expenses (reversal)</t>
  </si>
  <si>
    <t xml:space="preserve">   Unrealised loss (gain) on exchange</t>
  </si>
  <si>
    <t>Net cash flows from (used in) operating activities</t>
  </si>
  <si>
    <t xml:space="preserve">   with directors</t>
  </si>
  <si>
    <t xml:space="preserve">Increase in short-term loans from persons relative </t>
  </si>
  <si>
    <t>Net cash flows from financing activities</t>
  </si>
  <si>
    <t xml:space="preserve">   Invest in associate by transferring the ordinary shares </t>
  </si>
  <si>
    <t xml:space="preserve">Other comprehensive income to be </t>
  </si>
  <si>
    <t xml:space="preserve">   reclassified to profit or loss </t>
  </si>
  <si>
    <t xml:space="preserve">   in subsequent periods</t>
  </si>
  <si>
    <t xml:space="preserve">Exchange differences on translation    </t>
  </si>
  <si>
    <t xml:space="preserve">   foreign currencies</t>
  </si>
  <si>
    <t xml:space="preserve">   of financial statements in </t>
  </si>
  <si>
    <t xml:space="preserve">Other comprehensive income to be not </t>
  </si>
  <si>
    <t xml:space="preserve">   subsequent periods</t>
  </si>
  <si>
    <t xml:space="preserve">   reclassified to profit or loss in </t>
  </si>
  <si>
    <t xml:space="preserve">Statement of changes in shareholders' equity </t>
  </si>
  <si>
    <t xml:space="preserve">   Loss on disposal of investment in associate</t>
  </si>
  <si>
    <t>Cash flows from (used in) operating activities</t>
  </si>
  <si>
    <t>Total comprehensive income (loss) for the year</t>
  </si>
  <si>
    <t>Non-controlling interest of the subsidiary</t>
  </si>
  <si>
    <t>Increased in share capital (Note 26)</t>
  </si>
  <si>
    <t>Cash paid for investment in subsidiary</t>
  </si>
  <si>
    <t>Cash received from disposal of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</si>
</sst>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_);_(@_)"/>
    <numFmt numFmtId="166" formatCode="_(* #,##0.000_);_(* \(#,##0.000\);_(* &quot;-&quot;??_);_(@_)"/>
  </numFmts>
  <fonts count="13">
    <font>
      <sz val="10"/>
      <name val="ApFont"/>
    </font>
    <font>
      <sz val="10"/>
      <name val="ApFont"/>
    </font>
    <font>
      <sz val="1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sz val="16"/>
      <name val="Angsana New"/>
      <family val="1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87">
    <xf numFmtId="0" fontId="0" fillId="0" borderId="0" xfId="0"/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centerContinuous" vertical="center"/>
    </xf>
    <xf numFmtId="37" fontId="2" fillId="0" borderId="0" xfId="1" applyNumberFormat="1" applyFont="1" applyFill="1" applyBorder="1" applyAlignment="1">
      <alignment horizontal="centerContinuous" vertical="center"/>
    </xf>
    <xf numFmtId="0" fontId="3" fillId="0" borderId="0" xfId="1" applyFont="1" applyFill="1" applyAlignment="1">
      <alignment vertical="center"/>
    </xf>
    <xf numFmtId="38" fontId="2" fillId="0" borderId="0" xfId="1" applyNumberFormat="1" applyFont="1" applyFill="1" applyAlignment="1">
      <alignment horizontal="centerContinuous" vertical="center"/>
    </xf>
    <xf numFmtId="38" fontId="2" fillId="0" borderId="0" xfId="1" applyNumberFormat="1" applyFont="1" applyFill="1" applyBorder="1" applyAlignment="1">
      <alignment horizontal="centerContinuous" vertical="center"/>
    </xf>
    <xf numFmtId="37" fontId="2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37" fontId="2" fillId="0" borderId="0" xfId="1" applyNumberFormat="1" applyFont="1" applyFill="1" applyAlignment="1">
      <alignment horizontal="center" vertical="center"/>
    </xf>
    <xf numFmtId="41" fontId="2" fillId="0" borderId="0" xfId="0" applyNumberFormat="1" applyFont="1" applyBorder="1" applyAlignment="1">
      <alignment horizontal="right" vertical="center"/>
    </xf>
    <xf numFmtId="41" fontId="2" fillId="0" borderId="0" xfId="0" applyNumberFormat="1" applyFont="1" applyBorder="1" applyAlignment="1">
      <alignment vertical="center"/>
    </xf>
    <xf numFmtId="41" fontId="2" fillId="0" borderId="0" xfId="4" applyNumberFormat="1" applyFont="1" applyFill="1" applyBorder="1" applyAlignment="1">
      <alignment horizontal="right" vertical="center"/>
    </xf>
    <xf numFmtId="41" fontId="2" fillId="0" borderId="0" xfId="4" applyNumberFormat="1" applyFont="1" applyFill="1" applyBorder="1" applyAlignment="1">
      <alignment horizontal="center" vertical="center"/>
    </xf>
    <xf numFmtId="41" fontId="2" fillId="0" borderId="1" xfId="4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164" fontId="2" fillId="0" borderId="0" xfId="1" applyNumberFormat="1" applyFont="1" applyFill="1" applyAlignment="1">
      <alignment horizontal="center" vertical="center"/>
    </xf>
    <xf numFmtId="164" fontId="2" fillId="3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vertical="center"/>
    </xf>
    <xf numFmtId="41" fontId="2" fillId="3" borderId="0" xfId="0" applyNumberFormat="1" applyFont="1" applyFill="1" applyAlignment="1">
      <alignment vertical="center"/>
    </xf>
    <xf numFmtId="164" fontId="2" fillId="3" borderId="1" xfId="0" applyNumberFormat="1" applyFont="1" applyFill="1" applyBorder="1" applyAlignment="1">
      <alignment vertical="center"/>
    </xf>
    <xf numFmtId="164" fontId="2" fillId="3" borderId="0" xfId="0" applyNumberFormat="1" applyFont="1" applyFill="1" applyBorder="1" applyAlignment="1">
      <alignment vertical="center"/>
    </xf>
    <xf numFmtId="164" fontId="2" fillId="3" borderId="2" xfId="0" applyNumberFormat="1" applyFont="1" applyFill="1" applyBorder="1" applyAlignment="1">
      <alignment vertical="center"/>
    </xf>
    <xf numFmtId="41" fontId="2" fillId="3" borderId="0" xfId="0" applyNumberFormat="1" applyFont="1" applyFill="1" applyBorder="1" applyAlignment="1">
      <alignment vertical="center"/>
    </xf>
    <xf numFmtId="41" fontId="2" fillId="3" borderId="1" xfId="0" applyNumberFormat="1" applyFont="1" applyFill="1" applyBorder="1" applyAlignment="1">
      <alignment vertical="center"/>
    </xf>
    <xf numFmtId="164" fontId="2" fillId="3" borderId="3" xfId="0" applyNumberFormat="1" applyFont="1" applyFill="1" applyBorder="1" applyAlignment="1">
      <alignment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41" fontId="2" fillId="0" borderId="7" xfId="4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9" fontId="7" fillId="0" borderId="0" xfId="0" applyNumberFormat="1" applyFont="1" applyFill="1" applyAlignment="1">
      <alignment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Fill="1" applyAlignment="1">
      <alignment horizontal="left" vertical="center" indent="1"/>
    </xf>
    <xf numFmtId="0" fontId="2" fillId="0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37" fontId="2" fillId="0" borderId="0" xfId="2" applyNumberFormat="1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0" fontId="3" fillId="2" borderId="0" xfId="0" applyFont="1" applyFill="1" applyBorder="1" applyAlignment="1">
      <alignment vertical="center"/>
    </xf>
    <xf numFmtId="0" fontId="2" fillId="0" borderId="0" xfId="2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5" fillId="0" borderId="0" xfId="2" applyNumberFormat="1" applyFont="1" applyFill="1" applyBorder="1" applyAlignment="1">
      <alignment horizontal="center" vertical="center"/>
    </xf>
    <xf numFmtId="0" fontId="5" fillId="0" borderId="0" xfId="2" applyNumberFormat="1" applyFont="1" applyFill="1" applyBorder="1" applyAlignment="1">
      <alignment vertical="center"/>
    </xf>
    <xf numFmtId="0" fontId="2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37" fontId="6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quotePrefix="1" applyNumberFormat="1" applyFont="1" applyFill="1" applyBorder="1" applyAlignment="1">
      <alignment horizontal="center" vertical="center"/>
    </xf>
    <xf numFmtId="0" fontId="6" fillId="3" borderId="0" xfId="0" applyNumberFormat="1" applyFont="1" applyFill="1" applyAlignment="1">
      <alignment horizontal="center" vertical="center"/>
    </xf>
    <xf numFmtId="164" fontId="2" fillId="3" borderId="0" xfId="0" quotePrefix="1" applyNumberFormat="1" applyFont="1" applyFill="1" applyAlignment="1">
      <alignment horizontal="left" vertical="center"/>
    </xf>
    <xf numFmtId="164" fontId="2" fillId="3" borderId="0" xfId="0" applyNumberFormat="1" applyFont="1" applyFill="1" applyAlignment="1">
      <alignment horizontal="center" vertical="center"/>
    </xf>
    <xf numFmtId="0" fontId="2" fillId="3" borderId="0" xfId="0" applyNumberFormat="1" applyFont="1" applyFill="1" applyAlignment="1">
      <alignment vertical="center"/>
    </xf>
    <xf numFmtId="164" fontId="2" fillId="3" borderId="2" xfId="0" applyNumberFormat="1" applyFont="1" applyFill="1" applyBorder="1" applyAlignment="1">
      <alignment horizontal="center" vertical="center"/>
    </xf>
    <xf numFmtId="164" fontId="2" fillId="3" borderId="0" xfId="0" applyNumberFormat="1" applyFont="1" applyFill="1" applyBorder="1" applyAlignment="1">
      <alignment horizontal="center" vertical="center"/>
    </xf>
    <xf numFmtId="164" fontId="2" fillId="3" borderId="0" xfId="0" applyNumberFormat="1" applyFont="1" applyFill="1" applyAlignment="1">
      <alignment horizontal="left" vertical="center"/>
    </xf>
    <xf numFmtId="164" fontId="2" fillId="3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49" fontId="7" fillId="3" borderId="0" xfId="0" applyNumberFormat="1" applyFont="1" applyFill="1" applyAlignment="1">
      <alignment vertical="center"/>
    </xf>
    <xf numFmtId="164" fontId="2" fillId="3" borderId="5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0" fontId="3" fillId="3" borderId="0" xfId="0" quotePrefix="1" applyNumberFormat="1" applyFont="1" applyFill="1" applyAlignment="1">
      <alignment horizontal="left" vertical="center"/>
    </xf>
    <xf numFmtId="164" fontId="2" fillId="3" borderId="0" xfId="0" quotePrefix="1" applyNumberFormat="1" applyFont="1" applyFill="1" applyAlignment="1">
      <alignment horizontal="centerContinuous" vertical="center"/>
    </xf>
    <xf numFmtId="0" fontId="2" fillId="3" borderId="0" xfId="0" applyNumberFormat="1" applyFont="1" applyFill="1" applyAlignment="1">
      <alignment horizontal="centerContinuous" vertical="center"/>
    </xf>
    <xf numFmtId="164" fontId="2" fillId="3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5" fontId="2" fillId="3" borderId="0" xfId="0" quotePrefix="1" applyNumberFormat="1" applyFont="1" applyFill="1" applyAlignment="1">
      <alignment horizontal="centerContinuous" vertical="center"/>
    </xf>
    <xf numFmtId="165" fontId="2" fillId="3" borderId="0" xfId="0" applyNumberFormat="1" applyFont="1" applyFill="1" applyBorder="1" applyAlignment="1">
      <alignment vertical="center"/>
    </xf>
    <xf numFmtId="165" fontId="2" fillId="3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41" fontId="2" fillId="3" borderId="0" xfId="0" quotePrefix="1" applyNumberFormat="1" applyFont="1" applyFill="1" applyAlignment="1">
      <alignment horizontal="left" vertical="center"/>
    </xf>
    <xf numFmtId="41" fontId="2" fillId="3" borderId="0" xfId="0" applyNumberFormat="1" applyFont="1" applyFill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5" xfId="0" applyNumberFormat="1" applyFont="1" applyBorder="1" applyAlignment="1">
      <alignment horizontal="right" vertical="center"/>
    </xf>
    <xf numFmtId="166" fontId="2" fillId="0" borderId="5" xfId="0" applyNumberFormat="1" applyFont="1" applyBorder="1" applyAlignment="1">
      <alignment vertical="center"/>
    </xf>
    <xf numFmtId="165" fontId="2" fillId="0" borderId="0" xfId="0" quotePrefix="1" applyNumberFormat="1" applyFont="1" applyAlignment="1">
      <alignment horizontal="centerContinuous" vertical="center"/>
    </xf>
    <xf numFmtId="41" fontId="10" fillId="0" borderId="0" xfId="4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11" fillId="0" borderId="0" xfId="1" applyFont="1" applyFill="1" applyAlignment="1">
      <alignment vertical="center"/>
    </xf>
    <xf numFmtId="37" fontId="12" fillId="0" borderId="0" xfId="1" applyNumberFormat="1" applyFont="1" applyFill="1" applyAlignment="1">
      <alignment horizontal="centerContinuous" vertical="center"/>
    </xf>
    <xf numFmtId="37" fontId="12" fillId="0" borderId="0" xfId="1" applyNumberFormat="1" applyFont="1" applyFill="1" applyBorder="1" applyAlignment="1">
      <alignment horizontal="centerContinuous" vertical="center"/>
    </xf>
    <xf numFmtId="164" fontId="12" fillId="0" borderId="0" xfId="1" applyNumberFormat="1" applyFont="1" applyFill="1" applyAlignment="1">
      <alignment vertical="center"/>
    </xf>
    <xf numFmtId="38" fontId="12" fillId="0" borderId="0" xfId="1" applyNumberFormat="1" applyFont="1" applyFill="1" applyAlignment="1">
      <alignment horizontal="centerContinuous" vertical="center"/>
    </xf>
    <xf numFmtId="38" fontId="12" fillId="0" borderId="0" xfId="1" applyNumberFormat="1" applyFont="1" applyFill="1" applyBorder="1" applyAlignment="1">
      <alignment horizontal="centerContinuous" vertical="center"/>
    </xf>
    <xf numFmtId="37" fontId="12" fillId="0" borderId="0" xfId="1" applyNumberFormat="1" applyFont="1" applyFill="1" applyAlignment="1">
      <alignment horizontal="right" vertical="center"/>
    </xf>
    <xf numFmtId="164" fontId="11" fillId="0" borderId="0" xfId="1" applyNumberFormat="1" applyFont="1" applyFill="1" applyAlignment="1">
      <alignment horizontal="center" vertical="center"/>
    </xf>
    <xf numFmtId="164" fontId="11" fillId="0" borderId="0" xfId="1" applyNumberFormat="1" applyFont="1" applyFill="1" applyBorder="1" applyAlignment="1">
      <alignment vertical="center"/>
    </xf>
    <xf numFmtId="164" fontId="11" fillId="0" borderId="0" xfId="1" applyNumberFormat="1" applyFont="1" applyFill="1" applyAlignment="1">
      <alignment vertical="center"/>
    </xf>
    <xf numFmtId="164" fontId="12" fillId="0" borderId="0" xfId="1" applyNumberFormat="1" applyFont="1" applyFill="1" applyAlignment="1">
      <alignment horizontal="center" vertical="center"/>
    </xf>
    <xf numFmtId="164" fontId="12" fillId="0" borderId="0" xfId="1" applyNumberFormat="1" applyFont="1" applyFill="1" applyBorder="1" applyAlignment="1">
      <alignment horizontal="center" vertical="center"/>
    </xf>
    <xf numFmtId="164" fontId="12" fillId="0" borderId="1" xfId="1" applyNumberFormat="1" applyFont="1" applyFill="1" applyBorder="1" applyAlignment="1">
      <alignment horizontal="center" vertical="center"/>
    </xf>
    <xf numFmtId="164" fontId="12" fillId="0" borderId="0" xfId="0" applyNumberFormat="1" applyFont="1" applyFill="1" applyAlignment="1">
      <alignment horizontal="center" vertical="center"/>
    </xf>
    <xf numFmtId="41" fontId="12" fillId="0" borderId="0" xfId="4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41" fontId="12" fillId="0" borderId="0" xfId="4" applyNumberFormat="1" applyFont="1" applyFill="1" applyBorder="1" applyAlignment="1">
      <alignment horizontal="right" vertical="center"/>
    </xf>
    <xf numFmtId="41" fontId="12" fillId="0" borderId="0" xfId="0" applyNumberFormat="1" applyFont="1" applyBorder="1" applyAlignment="1">
      <alignment vertical="center"/>
    </xf>
    <xf numFmtId="0" fontId="12" fillId="0" borderId="0" xfId="1" applyFont="1" applyFill="1" applyAlignment="1">
      <alignment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2" fillId="0" borderId="1" xfId="0" applyNumberFormat="1" applyFont="1" applyFill="1" applyBorder="1" applyAlignment="1">
      <alignment horizontal="center" vertical="center"/>
    </xf>
    <xf numFmtId="41" fontId="12" fillId="0" borderId="1" xfId="4" applyNumberFormat="1" applyFont="1" applyFill="1" applyBorder="1" applyAlignment="1">
      <alignment horizontal="right" vertical="center"/>
    </xf>
    <xf numFmtId="164" fontId="12" fillId="0" borderId="1" xfId="0" applyNumberFormat="1" applyFont="1" applyFill="1" applyBorder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Alignment="1">
      <alignment vertical="center"/>
    </xf>
    <xf numFmtId="164" fontId="12" fillId="0" borderId="0" xfId="0" applyNumberFormat="1" applyFont="1" applyFill="1" applyBorder="1" applyAlignment="1">
      <alignment vertical="center"/>
    </xf>
    <xf numFmtId="41" fontId="12" fillId="0" borderId="7" xfId="4" applyNumberFormat="1" applyFont="1" applyFill="1" applyBorder="1" applyAlignment="1">
      <alignment horizontal="right" vertical="center"/>
    </xf>
    <xf numFmtId="164" fontId="12" fillId="0" borderId="5" xfId="0" applyNumberFormat="1" applyFont="1" applyFill="1" applyBorder="1" applyAlignment="1">
      <alignment horizontal="center" vertical="center"/>
    </xf>
    <xf numFmtId="164" fontId="12" fillId="0" borderId="0" xfId="1" applyNumberFormat="1" applyFont="1" applyFill="1" applyBorder="1" applyAlignment="1">
      <alignment vertical="center"/>
    </xf>
    <xf numFmtId="41" fontId="12" fillId="0" borderId="0" xfId="0" applyNumberFormat="1" applyFont="1" applyBorder="1" applyAlignment="1">
      <alignment horizontal="right" vertical="center"/>
    </xf>
    <xf numFmtId="164" fontId="2" fillId="0" borderId="1" xfId="1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164" fontId="11" fillId="0" borderId="1" xfId="1" applyNumberFormat="1" applyFont="1" applyFill="1" applyBorder="1" applyAlignment="1">
      <alignment horizontal="center" vertical="center"/>
    </xf>
    <xf numFmtId="164" fontId="12" fillId="0" borderId="1" xfId="1" applyNumberFormat="1" applyFont="1" applyFill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S107"/>
  <sheetViews>
    <sheetView showGridLines="0" view="pageBreakPreview" topLeftCell="A79" zoomScale="85" zoomScaleNormal="100" zoomScaleSheetLayoutView="85" workbookViewId="0">
      <selection activeCell="A83" sqref="A83"/>
    </sheetView>
  </sheetViews>
  <sheetFormatPr defaultColWidth="10.7109375" defaultRowHeight="23.1" customHeight="1"/>
  <cols>
    <col min="1" max="1" width="48.7109375" style="25" customWidth="1"/>
    <col min="2" max="2" width="6.85546875" style="25" customWidth="1"/>
    <col min="3" max="3" width="0.85546875" style="26" customWidth="1"/>
    <col min="4" max="4" width="16" style="26" customWidth="1"/>
    <col min="5" max="5" width="1.28515625" style="26" customWidth="1"/>
    <col min="6" max="6" width="15.7109375" style="26" customWidth="1"/>
    <col min="7" max="7" width="1.28515625" style="26" customWidth="1"/>
    <col min="8" max="8" width="16.140625" style="26" customWidth="1"/>
    <col min="9" max="9" width="1.28515625" style="26" customWidth="1"/>
    <col min="10" max="10" width="16.5703125" style="26" customWidth="1"/>
    <col min="11" max="16384" width="10.7109375" style="25"/>
  </cols>
  <sheetData>
    <row r="1" spans="1:253" ht="23.1" customHeight="1">
      <c r="A1" s="14" t="s">
        <v>66</v>
      </c>
      <c r="B1" s="23"/>
      <c r="C1" s="24"/>
      <c r="D1" s="24"/>
      <c r="E1" s="24"/>
      <c r="F1" s="24"/>
      <c r="G1" s="24"/>
      <c r="H1" s="24"/>
      <c r="I1" s="24"/>
      <c r="J1" s="24"/>
    </row>
    <row r="2" spans="1:253" ht="23.1" customHeight="1">
      <c r="A2" s="14" t="s">
        <v>128</v>
      </c>
      <c r="B2" s="23"/>
      <c r="C2" s="24"/>
      <c r="D2" s="24"/>
      <c r="E2" s="24"/>
      <c r="F2" s="24"/>
      <c r="G2" s="24"/>
      <c r="H2" s="24"/>
      <c r="I2" s="24"/>
      <c r="J2" s="24"/>
    </row>
    <row r="3" spans="1:253" ht="23.1" customHeight="1">
      <c r="A3" s="14" t="s">
        <v>187</v>
      </c>
      <c r="B3" s="117"/>
      <c r="J3" s="25"/>
    </row>
    <row r="4" spans="1:253" ht="23.1" customHeight="1">
      <c r="A4" s="14"/>
      <c r="B4" s="117"/>
      <c r="J4" s="27" t="s">
        <v>63</v>
      </c>
    </row>
    <row r="5" spans="1:253" s="28" customFormat="1" ht="23.1" customHeight="1">
      <c r="B5" s="35"/>
      <c r="C5" s="36"/>
      <c r="D5" s="176" t="s">
        <v>16</v>
      </c>
      <c r="E5" s="176"/>
      <c r="F5" s="176"/>
      <c r="G5" s="36"/>
      <c r="H5" s="176" t="s">
        <v>17</v>
      </c>
      <c r="I5" s="176"/>
      <c r="J5" s="176"/>
    </row>
    <row r="6" spans="1:253" s="30" customFormat="1" ht="23.1" customHeight="1">
      <c r="A6" s="25"/>
      <c r="B6" s="62" t="s">
        <v>0</v>
      </c>
      <c r="C6" s="26"/>
      <c r="D6" s="49" t="s">
        <v>188</v>
      </c>
      <c r="E6" s="29"/>
      <c r="F6" s="49" t="s">
        <v>164</v>
      </c>
      <c r="G6" s="26"/>
      <c r="H6" s="49" t="s">
        <v>188</v>
      </c>
      <c r="I6" s="29"/>
      <c r="J6" s="49" t="s">
        <v>164</v>
      </c>
    </row>
    <row r="7" spans="1:253" s="30" customFormat="1" ht="23.1" customHeight="1">
      <c r="A7" s="63" t="s">
        <v>18</v>
      </c>
      <c r="B7" s="64"/>
      <c r="C7" s="64"/>
      <c r="D7" s="64"/>
      <c r="E7" s="64"/>
      <c r="F7" s="64"/>
      <c r="G7" s="64"/>
      <c r="H7" s="64"/>
      <c r="I7" s="64"/>
      <c r="J7" s="64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  <c r="IS7" s="65"/>
    </row>
    <row r="8" spans="1:253" s="30" customFormat="1" ht="23.1" customHeight="1">
      <c r="A8" s="63" t="s">
        <v>1</v>
      </c>
      <c r="B8" s="64"/>
      <c r="C8" s="64"/>
      <c r="D8" s="64"/>
      <c r="E8" s="64"/>
      <c r="F8" s="64"/>
      <c r="G8" s="64"/>
      <c r="H8" s="64"/>
      <c r="I8" s="64"/>
      <c r="J8" s="64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  <c r="IS8" s="65"/>
    </row>
    <row r="9" spans="1:253" s="30" customFormat="1" ht="23.1" customHeight="1">
      <c r="A9" s="66" t="s">
        <v>19</v>
      </c>
      <c r="B9" s="67">
        <v>6</v>
      </c>
      <c r="C9" s="68"/>
      <c r="D9" s="119">
        <v>249214146</v>
      </c>
      <c r="E9" s="119"/>
      <c r="F9" s="119">
        <v>147780977</v>
      </c>
      <c r="G9" s="119"/>
      <c r="H9" s="119">
        <v>174639073</v>
      </c>
      <c r="I9" s="119"/>
      <c r="J9" s="119">
        <v>72362825</v>
      </c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  <c r="IS9" s="65"/>
    </row>
    <row r="10" spans="1:253" s="30" customFormat="1" ht="23.1" customHeight="1">
      <c r="A10" s="66" t="s">
        <v>67</v>
      </c>
      <c r="B10" s="67" t="s">
        <v>167</v>
      </c>
      <c r="C10" s="68"/>
      <c r="D10" s="119">
        <v>5261766</v>
      </c>
      <c r="E10" s="119"/>
      <c r="F10" s="119">
        <v>13281323</v>
      </c>
      <c r="G10" s="119"/>
      <c r="H10" s="119">
        <v>10832180</v>
      </c>
      <c r="I10" s="119"/>
      <c r="J10" s="119">
        <v>15479623</v>
      </c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  <c r="IS10" s="65"/>
    </row>
    <row r="11" spans="1:253" s="30" customFormat="1" ht="23.1" customHeight="1">
      <c r="A11" s="66" t="s">
        <v>68</v>
      </c>
      <c r="B11" s="67">
        <v>9</v>
      </c>
      <c r="C11" s="68"/>
      <c r="D11" s="119">
        <v>247119385</v>
      </c>
      <c r="E11" s="119"/>
      <c r="F11" s="119">
        <v>382805361</v>
      </c>
      <c r="G11" s="119"/>
      <c r="H11" s="119">
        <v>111272216</v>
      </c>
      <c r="I11" s="119"/>
      <c r="J11" s="119">
        <v>213554761</v>
      </c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  <c r="IS11" s="65"/>
    </row>
    <row r="12" spans="1:253" s="30" customFormat="1" ht="23.1" customHeight="1">
      <c r="A12" s="71" t="s">
        <v>208</v>
      </c>
      <c r="B12" s="67">
        <v>7</v>
      </c>
      <c r="C12" s="68"/>
      <c r="D12" s="119">
        <v>0</v>
      </c>
      <c r="E12" s="119"/>
      <c r="F12" s="119">
        <v>0</v>
      </c>
      <c r="G12" s="119"/>
      <c r="H12" s="119">
        <v>20288380</v>
      </c>
      <c r="I12" s="119"/>
      <c r="J12" s="119">
        <v>0</v>
      </c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  <c r="GN12" s="65"/>
      <c r="GO12" s="65"/>
      <c r="GP12" s="65"/>
      <c r="GQ12" s="65"/>
      <c r="GR12" s="65"/>
      <c r="GS12" s="65"/>
      <c r="GT12" s="65"/>
      <c r="GU12" s="65"/>
      <c r="GV12" s="65"/>
      <c r="GW12" s="65"/>
      <c r="GX12" s="65"/>
      <c r="GY12" s="65"/>
      <c r="GZ12" s="65"/>
      <c r="HA12" s="65"/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5"/>
      <c r="HO12" s="65"/>
      <c r="HP12" s="65"/>
      <c r="HQ12" s="65"/>
      <c r="HR12" s="65"/>
      <c r="HS12" s="65"/>
      <c r="HT12" s="65"/>
      <c r="HU12" s="65"/>
      <c r="HV12" s="65"/>
      <c r="HW12" s="65"/>
      <c r="HX12" s="65"/>
      <c r="HY12" s="65"/>
      <c r="HZ12" s="65"/>
      <c r="IA12" s="65"/>
      <c r="IB12" s="65"/>
      <c r="IC12" s="65"/>
      <c r="ID12" s="65"/>
      <c r="IE12" s="65"/>
      <c r="IF12" s="65"/>
      <c r="IG12" s="65"/>
      <c r="IH12" s="65"/>
      <c r="II12" s="65"/>
      <c r="IJ12" s="65"/>
      <c r="IK12" s="65"/>
      <c r="IL12" s="65"/>
      <c r="IM12" s="65"/>
      <c r="IN12" s="65"/>
      <c r="IO12" s="65"/>
      <c r="IP12" s="65"/>
      <c r="IQ12" s="65"/>
      <c r="IR12" s="65"/>
      <c r="IS12" s="65"/>
    </row>
    <row r="13" spans="1:253" s="30" customFormat="1" ht="23.1" customHeight="1">
      <c r="A13" s="71" t="s">
        <v>135</v>
      </c>
      <c r="B13" s="67"/>
      <c r="C13" s="68"/>
      <c r="D13" s="119">
        <v>19056760</v>
      </c>
      <c r="E13" s="119"/>
      <c r="F13" s="119">
        <v>38715115</v>
      </c>
      <c r="G13" s="119"/>
      <c r="H13" s="119">
        <v>19056760</v>
      </c>
      <c r="I13" s="119"/>
      <c r="J13" s="119">
        <v>38715115</v>
      </c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5"/>
      <c r="EN13" s="65"/>
      <c r="EO13" s="65"/>
      <c r="EP13" s="65"/>
      <c r="EQ13" s="65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5"/>
      <c r="FF13" s="65"/>
      <c r="FG13" s="65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65"/>
      <c r="FU13" s="65"/>
      <c r="FV13" s="65"/>
      <c r="FW13" s="65"/>
      <c r="FX13" s="65"/>
      <c r="FY13" s="65"/>
      <c r="FZ13" s="65"/>
      <c r="GA13" s="65"/>
      <c r="GB13" s="65"/>
      <c r="GC13" s="65"/>
      <c r="GD13" s="65"/>
      <c r="GE13" s="65"/>
      <c r="GF13" s="65"/>
      <c r="GG13" s="65"/>
      <c r="GH13" s="65"/>
      <c r="GI13" s="65"/>
      <c r="GJ13" s="65"/>
      <c r="GK13" s="65"/>
      <c r="GL13" s="65"/>
      <c r="GM13" s="65"/>
      <c r="GN13" s="65"/>
      <c r="GO13" s="65"/>
      <c r="GP13" s="65"/>
      <c r="GQ13" s="65"/>
      <c r="GR13" s="65"/>
      <c r="GS13" s="65"/>
      <c r="GT13" s="65"/>
      <c r="GU13" s="65"/>
      <c r="GV13" s="65"/>
      <c r="GW13" s="65"/>
      <c r="GX13" s="65"/>
      <c r="GY13" s="65"/>
      <c r="GZ13" s="65"/>
      <c r="HA13" s="65"/>
      <c r="HB13" s="65"/>
      <c r="HC13" s="65"/>
      <c r="HD13" s="65"/>
      <c r="HE13" s="65"/>
      <c r="HF13" s="65"/>
      <c r="HG13" s="65"/>
      <c r="HH13" s="65"/>
      <c r="HI13" s="65"/>
      <c r="HJ13" s="65"/>
      <c r="HK13" s="65"/>
      <c r="HL13" s="65"/>
      <c r="HM13" s="65"/>
      <c r="HN13" s="65"/>
      <c r="HO13" s="65"/>
      <c r="HP13" s="65"/>
      <c r="HQ13" s="65"/>
      <c r="HR13" s="65"/>
      <c r="HS13" s="65"/>
      <c r="HT13" s="65"/>
      <c r="HU13" s="65"/>
      <c r="HV13" s="65"/>
      <c r="HW13" s="65"/>
      <c r="HX13" s="65"/>
      <c r="HY13" s="65"/>
      <c r="HZ13" s="65"/>
      <c r="IA13" s="65"/>
      <c r="IB13" s="65"/>
      <c r="IC13" s="65"/>
      <c r="ID13" s="65"/>
      <c r="IE13" s="65"/>
      <c r="IF13" s="65"/>
      <c r="IG13" s="65"/>
      <c r="IH13" s="65"/>
      <c r="II13" s="65"/>
      <c r="IJ13" s="65"/>
      <c r="IK13" s="65"/>
      <c r="IL13" s="65"/>
      <c r="IM13" s="65"/>
      <c r="IN13" s="65"/>
      <c r="IO13" s="65"/>
      <c r="IP13" s="65"/>
      <c r="IQ13" s="65"/>
      <c r="IR13" s="65"/>
      <c r="IS13" s="65"/>
    </row>
    <row r="14" spans="1:253" s="30" customFormat="1" ht="23.1" customHeight="1">
      <c r="A14" s="66" t="s">
        <v>119</v>
      </c>
      <c r="B14" s="67">
        <v>10</v>
      </c>
      <c r="C14" s="68"/>
      <c r="D14" s="119">
        <v>6069825</v>
      </c>
      <c r="E14" s="119"/>
      <c r="F14" s="119">
        <v>9076132</v>
      </c>
      <c r="G14" s="119"/>
      <c r="H14" s="119">
        <v>0</v>
      </c>
      <c r="I14" s="119"/>
      <c r="J14" s="119">
        <v>0</v>
      </c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  <c r="GN14" s="65"/>
      <c r="GO14" s="65"/>
      <c r="GP14" s="65"/>
      <c r="GQ14" s="65"/>
      <c r="GR14" s="65"/>
      <c r="GS14" s="65"/>
      <c r="GT14" s="65"/>
      <c r="GU14" s="65"/>
      <c r="GV14" s="65"/>
      <c r="GW14" s="65"/>
      <c r="GX14" s="65"/>
      <c r="GY14" s="65"/>
      <c r="GZ14" s="65"/>
      <c r="HA14" s="65"/>
      <c r="HB14" s="65"/>
      <c r="HC14" s="65"/>
      <c r="HD14" s="65"/>
      <c r="HE14" s="65"/>
      <c r="HF14" s="65"/>
      <c r="HG14" s="65"/>
      <c r="HH14" s="65"/>
      <c r="HI14" s="65"/>
      <c r="HJ14" s="65"/>
      <c r="HK14" s="65"/>
      <c r="HL14" s="65"/>
      <c r="HM14" s="65"/>
      <c r="HN14" s="65"/>
      <c r="HO14" s="65"/>
      <c r="HP14" s="65"/>
      <c r="HQ14" s="65"/>
      <c r="HR14" s="65"/>
      <c r="HS14" s="65"/>
      <c r="HT14" s="65"/>
      <c r="HU14" s="65"/>
      <c r="HV14" s="65"/>
      <c r="HW14" s="65"/>
      <c r="HX14" s="65"/>
      <c r="HY14" s="65"/>
      <c r="HZ14" s="65"/>
      <c r="IA14" s="65"/>
      <c r="IB14" s="65"/>
      <c r="IC14" s="65"/>
      <c r="ID14" s="65"/>
      <c r="IE14" s="65"/>
      <c r="IF14" s="65"/>
      <c r="IG14" s="65"/>
      <c r="IH14" s="65"/>
      <c r="II14" s="65"/>
      <c r="IJ14" s="65"/>
      <c r="IK14" s="65"/>
      <c r="IL14" s="65"/>
      <c r="IM14" s="65"/>
      <c r="IN14" s="65"/>
      <c r="IO14" s="65"/>
      <c r="IP14" s="65"/>
      <c r="IQ14" s="65"/>
      <c r="IR14" s="65"/>
      <c r="IS14" s="65"/>
    </row>
    <row r="15" spans="1:253" s="30" customFormat="1" ht="23.1" customHeight="1">
      <c r="A15" s="66" t="s">
        <v>85</v>
      </c>
      <c r="B15" s="67">
        <v>11</v>
      </c>
      <c r="C15" s="68"/>
      <c r="D15" s="119">
        <v>75982347</v>
      </c>
      <c r="E15" s="119"/>
      <c r="F15" s="119">
        <v>10138625</v>
      </c>
      <c r="G15" s="119"/>
      <c r="H15" s="119">
        <v>71278341</v>
      </c>
      <c r="I15" s="119"/>
      <c r="J15" s="119">
        <v>4206843</v>
      </c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  <c r="GN15" s="65"/>
      <c r="GO15" s="65"/>
      <c r="GP15" s="65"/>
      <c r="GQ15" s="65"/>
      <c r="GR15" s="65"/>
      <c r="GS15" s="65"/>
      <c r="GT15" s="65"/>
      <c r="GU15" s="65"/>
      <c r="GV15" s="65"/>
      <c r="GW15" s="65"/>
      <c r="GX15" s="65"/>
      <c r="GY15" s="65"/>
      <c r="GZ15" s="65"/>
      <c r="HA15" s="65"/>
      <c r="HB15" s="65"/>
      <c r="HC15" s="65"/>
      <c r="HD15" s="65"/>
      <c r="HE15" s="65"/>
      <c r="HF15" s="65"/>
      <c r="HG15" s="65"/>
      <c r="HH15" s="65"/>
      <c r="HI15" s="65"/>
      <c r="HJ15" s="65"/>
      <c r="HK15" s="65"/>
      <c r="HL15" s="65"/>
      <c r="HM15" s="65"/>
      <c r="HN15" s="65"/>
      <c r="HO15" s="65"/>
      <c r="HP15" s="65"/>
      <c r="HQ15" s="65"/>
      <c r="HR15" s="65"/>
      <c r="HS15" s="65"/>
      <c r="HT15" s="65"/>
      <c r="HU15" s="65"/>
      <c r="HV15" s="65"/>
      <c r="HW15" s="65"/>
      <c r="HX15" s="65"/>
      <c r="HY15" s="65"/>
      <c r="HZ15" s="65"/>
      <c r="IA15" s="65"/>
      <c r="IB15" s="65"/>
      <c r="IC15" s="65"/>
      <c r="ID15" s="65"/>
      <c r="IE15" s="65"/>
      <c r="IF15" s="65"/>
      <c r="IG15" s="65"/>
      <c r="IH15" s="65"/>
      <c r="II15" s="65"/>
      <c r="IJ15" s="65"/>
      <c r="IK15" s="65"/>
      <c r="IL15" s="65"/>
      <c r="IM15" s="65"/>
      <c r="IN15" s="65"/>
      <c r="IO15" s="65"/>
      <c r="IP15" s="65"/>
      <c r="IQ15" s="65"/>
      <c r="IR15" s="65"/>
      <c r="IS15" s="65"/>
    </row>
    <row r="16" spans="1:253" s="30" customFormat="1" ht="23.1" customHeight="1">
      <c r="A16" s="69" t="s">
        <v>2</v>
      </c>
      <c r="B16" s="67"/>
      <c r="C16" s="68"/>
      <c r="D16" s="120">
        <f>SUM(D9:D15)</f>
        <v>602704229</v>
      </c>
      <c r="E16" s="119"/>
      <c r="F16" s="120">
        <f>SUM(F9:F15)</f>
        <v>601797533</v>
      </c>
      <c r="G16" s="119"/>
      <c r="H16" s="120">
        <f>SUM(H9:H15)</f>
        <v>407366950</v>
      </c>
      <c r="I16" s="119"/>
      <c r="J16" s="120">
        <f>SUM(J9:J15)</f>
        <v>344319167</v>
      </c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70"/>
      <c r="CY16" s="70"/>
      <c r="CZ16" s="70"/>
      <c r="DA16" s="70"/>
      <c r="DB16" s="70"/>
      <c r="DC16" s="70"/>
      <c r="DD16" s="70"/>
      <c r="DE16" s="70"/>
      <c r="DF16" s="70"/>
      <c r="DG16" s="70"/>
      <c r="DH16" s="70"/>
      <c r="DI16" s="70"/>
      <c r="DJ16" s="70"/>
      <c r="DK16" s="70"/>
      <c r="DL16" s="70"/>
      <c r="DM16" s="70"/>
      <c r="DN16" s="70"/>
      <c r="DO16" s="70"/>
      <c r="DP16" s="70"/>
      <c r="DQ16" s="70"/>
      <c r="DR16" s="70"/>
      <c r="DS16" s="70"/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  <c r="EH16" s="70"/>
      <c r="EI16" s="70"/>
      <c r="EJ16" s="70"/>
      <c r="EK16" s="70"/>
      <c r="EL16" s="70"/>
      <c r="EM16" s="70"/>
      <c r="EN16" s="70"/>
      <c r="EO16" s="70"/>
      <c r="EP16" s="70"/>
      <c r="EQ16" s="70"/>
      <c r="ER16" s="70"/>
      <c r="ES16" s="70"/>
      <c r="ET16" s="70"/>
      <c r="EU16" s="70"/>
      <c r="EV16" s="70"/>
      <c r="EW16" s="70"/>
      <c r="EX16" s="70"/>
      <c r="EY16" s="70"/>
      <c r="EZ16" s="70"/>
      <c r="FA16" s="70"/>
      <c r="FB16" s="70"/>
      <c r="FC16" s="70"/>
      <c r="FD16" s="70"/>
      <c r="FE16" s="70"/>
      <c r="FF16" s="70"/>
      <c r="FG16" s="70"/>
      <c r="FH16" s="70"/>
      <c r="FI16" s="70"/>
      <c r="FJ16" s="70"/>
      <c r="FK16" s="70"/>
      <c r="FL16" s="70"/>
      <c r="FM16" s="70"/>
      <c r="FN16" s="70"/>
      <c r="FO16" s="70"/>
      <c r="FP16" s="70"/>
      <c r="FQ16" s="70"/>
      <c r="FR16" s="70"/>
      <c r="FS16" s="70"/>
      <c r="FT16" s="70"/>
      <c r="FU16" s="70"/>
      <c r="FV16" s="70"/>
      <c r="FW16" s="70"/>
      <c r="FX16" s="70"/>
      <c r="FY16" s="70"/>
      <c r="FZ16" s="70"/>
      <c r="GA16" s="70"/>
      <c r="GB16" s="70"/>
      <c r="GC16" s="70"/>
      <c r="GD16" s="70"/>
      <c r="GE16" s="70"/>
      <c r="GF16" s="70"/>
      <c r="GG16" s="70"/>
      <c r="GH16" s="70"/>
      <c r="GI16" s="70"/>
      <c r="GJ16" s="70"/>
      <c r="GK16" s="70"/>
      <c r="GL16" s="70"/>
      <c r="GM16" s="70"/>
      <c r="GN16" s="70"/>
      <c r="GO16" s="70"/>
      <c r="GP16" s="70"/>
      <c r="GQ16" s="70"/>
      <c r="GR16" s="70"/>
      <c r="GS16" s="70"/>
      <c r="GT16" s="70"/>
      <c r="GU16" s="70"/>
      <c r="GV16" s="70"/>
      <c r="GW16" s="70"/>
      <c r="GX16" s="70"/>
      <c r="GY16" s="70"/>
      <c r="GZ16" s="70"/>
      <c r="HA16" s="70"/>
      <c r="HB16" s="70"/>
      <c r="HC16" s="70"/>
      <c r="HD16" s="70"/>
      <c r="HE16" s="70"/>
      <c r="HF16" s="70"/>
      <c r="HG16" s="70"/>
      <c r="HH16" s="70"/>
      <c r="HI16" s="70"/>
      <c r="HJ16" s="70"/>
      <c r="HK16" s="70"/>
      <c r="HL16" s="70"/>
      <c r="HM16" s="70"/>
      <c r="HN16" s="70"/>
      <c r="HO16" s="70"/>
      <c r="HP16" s="70"/>
      <c r="HQ16" s="70"/>
      <c r="HR16" s="70"/>
      <c r="HS16" s="70"/>
      <c r="HT16" s="70"/>
      <c r="HU16" s="70"/>
      <c r="HV16" s="70"/>
      <c r="HW16" s="70"/>
      <c r="HX16" s="70"/>
      <c r="HY16" s="70"/>
      <c r="HZ16" s="70"/>
      <c r="IA16" s="70"/>
      <c r="IB16" s="70"/>
      <c r="IC16" s="70"/>
      <c r="ID16" s="70"/>
      <c r="IE16" s="70"/>
      <c r="IF16" s="70"/>
      <c r="IG16" s="70"/>
      <c r="IH16" s="70"/>
      <c r="II16" s="70"/>
      <c r="IJ16" s="70"/>
      <c r="IK16" s="70"/>
      <c r="IL16" s="70"/>
      <c r="IM16" s="70"/>
      <c r="IN16" s="70"/>
      <c r="IO16" s="70"/>
      <c r="IP16" s="70"/>
      <c r="IQ16" s="70"/>
      <c r="IR16" s="70"/>
      <c r="IS16" s="70"/>
    </row>
    <row r="17" spans="1:253" s="30" customFormat="1" ht="23.1" customHeight="1">
      <c r="A17" s="69" t="s">
        <v>11</v>
      </c>
      <c r="B17" s="67"/>
      <c r="C17" s="68"/>
      <c r="D17" s="119"/>
      <c r="E17" s="119"/>
      <c r="F17" s="119"/>
      <c r="G17" s="119"/>
      <c r="H17" s="119"/>
      <c r="I17" s="119"/>
      <c r="J17" s="119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  <c r="CX17" s="70"/>
      <c r="CY17" s="70"/>
      <c r="CZ17" s="70"/>
      <c r="DA17" s="70"/>
      <c r="DB17" s="70"/>
      <c r="DC17" s="70"/>
      <c r="DD17" s="70"/>
      <c r="DE17" s="70"/>
      <c r="DF17" s="70"/>
      <c r="DG17" s="70"/>
      <c r="DH17" s="70"/>
      <c r="DI17" s="70"/>
      <c r="DJ17" s="70"/>
      <c r="DK17" s="70"/>
      <c r="DL17" s="70"/>
      <c r="DM17" s="70"/>
      <c r="DN17" s="70"/>
      <c r="DO17" s="70"/>
      <c r="DP17" s="70"/>
      <c r="DQ17" s="70"/>
      <c r="DR17" s="70"/>
      <c r="DS17" s="70"/>
      <c r="DT17" s="70"/>
      <c r="DU17" s="70"/>
      <c r="DV17" s="70"/>
      <c r="DW17" s="70"/>
      <c r="DX17" s="70"/>
      <c r="DY17" s="70"/>
      <c r="DZ17" s="70"/>
      <c r="EA17" s="70"/>
      <c r="EB17" s="70"/>
      <c r="EC17" s="70"/>
      <c r="ED17" s="70"/>
      <c r="EE17" s="70"/>
      <c r="EF17" s="70"/>
      <c r="EG17" s="70"/>
      <c r="EH17" s="70"/>
      <c r="EI17" s="70"/>
      <c r="EJ17" s="70"/>
      <c r="EK17" s="70"/>
      <c r="EL17" s="70"/>
      <c r="EM17" s="70"/>
      <c r="EN17" s="70"/>
      <c r="EO17" s="70"/>
      <c r="EP17" s="70"/>
      <c r="EQ17" s="70"/>
      <c r="ER17" s="70"/>
      <c r="ES17" s="70"/>
      <c r="ET17" s="70"/>
      <c r="EU17" s="70"/>
      <c r="EV17" s="70"/>
      <c r="EW17" s="70"/>
      <c r="EX17" s="70"/>
      <c r="EY17" s="70"/>
      <c r="EZ17" s="70"/>
      <c r="FA17" s="70"/>
      <c r="FB17" s="70"/>
      <c r="FC17" s="70"/>
      <c r="FD17" s="70"/>
      <c r="FE17" s="70"/>
      <c r="FF17" s="70"/>
      <c r="FG17" s="70"/>
      <c r="FH17" s="70"/>
      <c r="FI17" s="70"/>
      <c r="FJ17" s="70"/>
      <c r="FK17" s="70"/>
      <c r="FL17" s="70"/>
      <c r="FM17" s="70"/>
      <c r="FN17" s="70"/>
      <c r="FO17" s="70"/>
      <c r="FP17" s="70"/>
      <c r="FQ17" s="70"/>
      <c r="FR17" s="70"/>
      <c r="FS17" s="70"/>
      <c r="FT17" s="70"/>
      <c r="FU17" s="70"/>
      <c r="FV17" s="70"/>
      <c r="FW17" s="70"/>
      <c r="FX17" s="70"/>
      <c r="FY17" s="70"/>
      <c r="FZ17" s="70"/>
      <c r="GA17" s="70"/>
      <c r="GB17" s="70"/>
      <c r="GC17" s="70"/>
      <c r="GD17" s="70"/>
      <c r="GE17" s="70"/>
      <c r="GF17" s="70"/>
      <c r="GG17" s="70"/>
      <c r="GH17" s="70"/>
      <c r="GI17" s="70"/>
      <c r="GJ17" s="70"/>
      <c r="GK17" s="70"/>
      <c r="GL17" s="70"/>
      <c r="GM17" s="70"/>
      <c r="GN17" s="70"/>
      <c r="GO17" s="70"/>
      <c r="GP17" s="70"/>
      <c r="GQ17" s="70"/>
      <c r="GR17" s="70"/>
      <c r="GS17" s="70"/>
      <c r="GT17" s="70"/>
      <c r="GU17" s="70"/>
      <c r="GV17" s="70"/>
      <c r="GW17" s="70"/>
      <c r="GX17" s="70"/>
      <c r="GY17" s="70"/>
      <c r="GZ17" s="70"/>
      <c r="HA17" s="70"/>
      <c r="HB17" s="70"/>
      <c r="HC17" s="70"/>
      <c r="HD17" s="70"/>
      <c r="HE17" s="70"/>
      <c r="HF17" s="70"/>
      <c r="HG17" s="70"/>
      <c r="HH17" s="70"/>
      <c r="HI17" s="70"/>
      <c r="HJ17" s="70"/>
      <c r="HK17" s="70"/>
      <c r="HL17" s="70"/>
      <c r="HM17" s="70"/>
      <c r="HN17" s="70"/>
      <c r="HO17" s="70"/>
      <c r="HP17" s="70"/>
      <c r="HQ17" s="70"/>
      <c r="HR17" s="70"/>
      <c r="HS17" s="70"/>
      <c r="HT17" s="70"/>
      <c r="HU17" s="70"/>
      <c r="HV17" s="70"/>
      <c r="HW17" s="70"/>
      <c r="HX17" s="70"/>
      <c r="HY17" s="70"/>
      <c r="HZ17" s="70"/>
      <c r="IA17" s="70"/>
      <c r="IB17" s="70"/>
      <c r="IC17" s="70"/>
      <c r="ID17" s="70"/>
      <c r="IE17" s="70"/>
      <c r="IF17" s="70"/>
      <c r="IG17" s="70"/>
      <c r="IH17" s="70"/>
      <c r="II17" s="70"/>
      <c r="IJ17" s="70"/>
      <c r="IK17" s="70"/>
      <c r="IL17" s="70"/>
      <c r="IM17" s="70"/>
      <c r="IN17" s="70"/>
      <c r="IO17" s="70"/>
      <c r="IP17" s="70"/>
      <c r="IQ17" s="70"/>
      <c r="IR17" s="70"/>
      <c r="IS17" s="70"/>
    </row>
    <row r="18" spans="1:253" s="30" customFormat="1" ht="23.1" customHeight="1">
      <c r="A18" s="71" t="s">
        <v>49</v>
      </c>
      <c r="B18" s="67">
        <v>12</v>
      </c>
      <c r="C18" s="68"/>
      <c r="D18" s="119">
        <v>111625790</v>
      </c>
      <c r="E18" s="119"/>
      <c r="F18" s="119">
        <v>97223421</v>
      </c>
      <c r="G18" s="119"/>
      <c r="H18" s="119">
        <v>101619879</v>
      </c>
      <c r="I18" s="119"/>
      <c r="J18" s="119">
        <v>87584062</v>
      </c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0"/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0"/>
      <c r="DC18" s="70"/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0"/>
      <c r="DU18" s="70"/>
      <c r="DV18" s="70"/>
      <c r="DW18" s="70"/>
      <c r="DX18" s="70"/>
      <c r="DY18" s="70"/>
      <c r="DZ18" s="70"/>
      <c r="EA18" s="70"/>
      <c r="EB18" s="70"/>
      <c r="EC18" s="70"/>
      <c r="ED18" s="70"/>
      <c r="EE18" s="70"/>
      <c r="EF18" s="70"/>
      <c r="EG18" s="70"/>
      <c r="EH18" s="70"/>
      <c r="EI18" s="70"/>
      <c r="EJ18" s="70"/>
      <c r="EK18" s="70"/>
      <c r="EL18" s="70"/>
      <c r="EM18" s="70"/>
      <c r="EN18" s="70"/>
      <c r="EO18" s="70"/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0"/>
      <c r="FF18" s="70"/>
      <c r="FG18" s="70"/>
      <c r="FH18" s="70"/>
      <c r="FI18" s="70"/>
      <c r="FJ18" s="70"/>
      <c r="FK18" s="70"/>
      <c r="FL18" s="70"/>
      <c r="FM18" s="70"/>
      <c r="FN18" s="70"/>
      <c r="FO18" s="70"/>
      <c r="FP18" s="70"/>
      <c r="FQ18" s="70"/>
      <c r="FR18" s="70"/>
      <c r="FS18" s="70"/>
      <c r="FT18" s="70"/>
      <c r="FU18" s="70"/>
      <c r="FV18" s="70"/>
      <c r="FW18" s="70"/>
      <c r="FX18" s="70"/>
      <c r="FY18" s="70"/>
      <c r="FZ18" s="70"/>
      <c r="GA18" s="70"/>
      <c r="GB18" s="70"/>
      <c r="GC18" s="70"/>
      <c r="GD18" s="70"/>
      <c r="GE18" s="70"/>
      <c r="GF18" s="70"/>
      <c r="GG18" s="70"/>
      <c r="GH18" s="70"/>
      <c r="GI18" s="70"/>
      <c r="GJ18" s="70"/>
      <c r="GK18" s="70"/>
      <c r="GL18" s="70"/>
      <c r="GM18" s="70"/>
      <c r="GN18" s="70"/>
      <c r="GO18" s="70"/>
      <c r="GP18" s="70"/>
      <c r="GQ18" s="70"/>
      <c r="GR18" s="70"/>
      <c r="GS18" s="70"/>
      <c r="GT18" s="70"/>
      <c r="GU18" s="70"/>
      <c r="GV18" s="70"/>
      <c r="GW18" s="70"/>
      <c r="GX18" s="70"/>
      <c r="GY18" s="70"/>
      <c r="GZ18" s="70"/>
      <c r="HA18" s="70"/>
      <c r="HB18" s="70"/>
      <c r="HC18" s="70"/>
      <c r="HD18" s="70"/>
      <c r="HE18" s="70"/>
      <c r="HF18" s="70"/>
      <c r="HG18" s="70"/>
      <c r="HH18" s="70"/>
      <c r="HI18" s="70"/>
      <c r="HJ18" s="70"/>
      <c r="HK18" s="70"/>
      <c r="HL18" s="70"/>
      <c r="HM18" s="70"/>
      <c r="HN18" s="70"/>
      <c r="HO18" s="70"/>
      <c r="HP18" s="70"/>
      <c r="HQ18" s="70"/>
      <c r="HR18" s="70"/>
      <c r="HS18" s="70"/>
      <c r="HT18" s="70"/>
      <c r="HU18" s="70"/>
      <c r="HV18" s="70"/>
      <c r="HW18" s="70"/>
      <c r="HX18" s="70"/>
      <c r="HY18" s="70"/>
      <c r="HZ18" s="70"/>
      <c r="IA18" s="70"/>
      <c r="IB18" s="70"/>
      <c r="IC18" s="70"/>
      <c r="ID18" s="70"/>
      <c r="IE18" s="70"/>
      <c r="IF18" s="70"/>
      <c r="IG18" s="70"/>
      <c r="IH18" s="70"/>
      <c r="II18" s="70"/>
      <c r="IJ18" s="70"/>
      <c r="IK18" s="70"/>
      <c r="IL18" s="70"/>
      <c r="IM18" s="70"/>
      <c r="IN18" s="70"/>
      <c r="IO18" s="70"/>
      <c r="IP18" s="70"/>
      <c r="IQ18" s="70"/>
      <c r="IR18" s="70"/>
      <c r="IS18" s="70"/>
    </row>
    <row r="19" spans="1:253" s="30" customFormat="1" ht="23.1" customHeight="1">
      <c r="A19" s="71" t="s">
        <v>134</v>
      </c>
      <c r="B19" s="67">
        <v>13</v>
      </c>
      <c r="C19" s="68"/>
      <c r="D19" s="119">
        <v>250959737</v>
      </c>
      <c r="E19" s="119"/>
      <c r="F19" s="119">
        <v>7953431</v>
      </c>
      <c r="G19" s="119"/>
      <c r="H19" s="119">
        <v>250189432</v>
      </c>
      <c r="I19" s="119"/>
      <c r="J19" s="119">
        <v>5100000</v>
      </c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70"/>
      <c r="CW19" s="70"/>
      <c r="CX19" s="70"/>
      <c r="CY19" s="70"/>
      <c r="CZ19" s="70"/>
      <c r="DA19" s="70"/>
      <c r="DB19" s="70"/>
      <c r="DC19" s="70"/>
      <c r="DD19" s="70"/>
      <c r="DE19" s="70"/>
      <c r="DF19" s="70"/>
      <c r="DG19" s="70"/>
      <c r="DH19" s="70"/>
      <c r="DI19" s="70"/>
      <c r="DJ19" s="70"/>
      <c r="DK19" s="70"/>
      <c r="DL19" s="70"/>
      <c r="DM19" s="70"/>
      <c r="DN19" s="70"/>
      <c r="DO19" s="70"/>
      <c r="DP19" s="70"/>
      <c r="DQ19" s="70"/>
      <c r="DR19" s="70"/>
      <c r="DS19" s="70"/>
      <c r="DT19" s="70"/>
      <c r="DU19" s="70"/>
      <c r="DV19" s="70"/>
      <c r="DW19" s="70"/>
      <c r="DX19" s="70"/>
      <c r="DY19" s="70"/>
      <c r="DZ19" s="70"/>
      <c r="EA19" s="70"/>
      <c r="EB19" s="70"/>
      <c r="EC19" s="70"/>
      <c r="ED19" s="70"/>
      <c r="EE19" s="70"/>
      <c r="EF19" s="70"/>
      <c r="EG19" s="70"/>
      <c r="EH19" s="70"/>
      <c r="EI19" s="70"/>
      <c r="EJ19" s="70"/>
      <c r="EK19" s="70"/>
      <c r="EL19" s="70"/>
      <c r="EM19" s="70"/>
      <c r="EN19" s="70"/>
      <c r="EO19" s="70"/>
      <c r="EP19" s="70"/>
      <c r="EQ19" s="70"/>
      <c r="ER19" s="70"/>
      <c r="ES19" s="70"/>
      <c r="ET19" s="70"/>
      <c r="EU19" s="70"/>
      <c r="EV19" s="70"/>
      <c r="EW19" s="70"/>
      <c r="EX19" s="70"/>
      <c r="EY19" s="70"/>
      <c r="EZ19" s="70"/>
      <c r="FA19" s="70"/>
      <c r="FB19" s="70"/>
      <c r="FC19" s="70"/>
      <c r="FD19" s="70"/>
      <c r="FE19" s="70"/>
      <c r="FF19" s="70"/>
      <c r="FG19" s="70"/>
      <c r="FH19" s="70"/>
      <c r="FI19" s="70"/>
      <c r="FJ19" s="70"/>
      <c r="FK19" s="70"/>
      <c r="FL19" s="70"/>
      <c r="FM19" s="70"/>
      <c r="FN19" s="70"/>
      <c r="FO19" s="70"/>
      <c r="FP19" s="70"/>
      <c r="FQ19" s="70"/>
      <c r="FR19" s="70"/>
      <c r="FS19" s="70"/>
      <c r="FT19" s="70"/>
      <c r="FU19" s="70"/>
      <c r="FV19" s="70"/>
      <c r="FW19" s="70"/>
      <c r="FX19" s="70"/>
      <c r="FY19" s="70"/>
      <c r="FZ19" s="70"/>
      <c r="GA19" s="70"/>
      <c r="GB19" s="70"/>
      <c r="GC19" s="70"/>
      <c r="GD19" s="70"/>
      <c r="GE19" s="70"/>
      <c r="GF19" s="70"/>
      <c r="GG19" s="70"/>
      <c r="GH19" s="70"/>
      <c r="GI19" s="70"/>
      <c r="GJ19" s="70"/>
      <c r="GK19" s="70"/>
      <c r="GL19" s="70"/>
      <c r="GM19" s="70"/>
      <c r="GN19" s="70"/>
      <c r="GO19" s="70"/>
      <c r="GP19" s="70"/>
      <c r="GQ19" s="70"/>
      <c r="GR19" s="70"/>
      <c r="GS19" s="70"/>
      <c r="GT19" s="70"/>
      <c r="GU19" s="70"/>
      <c r="GV19" s="70"/>
      <c r="GW19" s="70"/>
      <c r="GX19" s="70"/>
      <c r="GY19" s="70"/>
      <c r="GZ19" s="70"/>
      <c r="HA19" s="70"/>
      <c r="HB19" s="70"/>
      <c r="HC19" s="70"/>
      <c r="HD19" s="70"/>
      <c r="HE19" s="70"/>
      <c r="HF19" s="70"/>
      <c r="HG19" s="70"/>
      <c r="HH19" s="70"/>
      <c r="HI19" s="70"/>
      <c r="HJ19" s="70"/>
      <c r="HK19" s="70"/>
      <c r="HL19" s="70"/>
      <c r="HM19" s="70"/>
      <c r="HN19" s="70"/>
      <c r="HO19" s="70"/>
      <c r="HP19" s="70"/>
      <c r="HQ19" s="70"/>
      <c r="HR19" s="70"/>
      <c r="HS19" s="70"/>
      <c r="HT19" s="70"/>
      <c r="HU19" s="70"/>
      <c r="HV19" s="70"/>
      <c r="HW19" s="70"/>
      <c r="HX19" s="70"/>
      <c r="HY19" s="70"/>
      <c r="HZ19" s="70"/>
      <c r="IA19" s="70"/>
      <c r="IB19" s="70"/>
      <c r="IC19" s="70"/>
      <c r="ID19" s="70"/>
      <c r="IE19" s="70"/>
      <c r="IF19" s="70"/>
      <c r="IG19" s="70"/>
      <c r="IH19" s="70"/>
      <c r="II19" s="70"/>
      <c r="IJ19" s="70"/>
      <c r="IK19" s="70"/>
      <c r="IL19" s="70"/>
      <c r="IM19" s="70"/>
      <c r="IN19" s="70"/>
      <c r="IO19" s="70"/>
      <c r="IP19" s="70"/>
      <c r="IQ19" s="70"/>
      <c r="IR19" s="70"/>
      <c r="IS19" s="70"/>
    </row>
    <row r="20" spans="1:253" s="30" customFormat="1" ht="23.1" customHeight="1">
      <c r="A20" s="71" t="s">
        <v>105</v>
      </c>
      <c r="B20" s="67">
        <v>14</v>
      </c>
      <c r="C20" s="68"/>
      <c r="D20" s="119">
        <v>0</v>
      </c>
      <c r="E20" s="119"/>
      <c r="F20" s="119">
        <v>0</v>
      </c>
      <c r="G20" s="119"/>
      <c r="H20" s="119">
        <v>126619364</v>
      </c>
      <c r="I20" s="119"/>
      <c r="J20" s="119">
        <v>134319364</v>
      </c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70"/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70"/>
      <c r="CW20" s="70"/>
      <c r="CX20" s="70"/>
      <c r="CY20" s="70"/>
      <c r="CZ20" s="70"/>
      <c r="DA20" s="70"/>
      <c r="DB20" s="70"/>
      <c r="DC20" s="70"/>
      <c r="DD20" s="70"/>
      <c r="DE20" s="70"/>
      <c r="DF20" s="70"/>
      <c r="DG20" s="70"/>
      <c r="DH20" s="70"/>
      <c r="DI20" s="70"/>
      <c r="DJ20" s="70"/>
      <c r="DK20" s="70"/>
      <c r="DL20" s="70"/>
      <c r="DM20" s="70"/>
      <c r="DN20" s="70"/>
      <c r="DO20" s="70"/>
      <c r="DP20" s="70"/>
      <c r="DQ20" s="70"/>
      <c r="DR20" s="70"/>
      <c r="DS20" s="70"/>
      <c r="DT20" s="70"/>
      <c r="DU20" s="70"/>
      <c r="DV20" s="70"/>
      <c r="DW20" s="70"/>
      <c r="DX20" s="70"/>
      <c r="DY20" s="70"/>
      <c r="DZ20" s="70"/>
      <c r="EA20" s="70"/>
      <c r="EB20" s="70"/>
      <c r="EC20" s="70"/>
      <c r="ED20" s="70"/>
      <c r="EE20" s="70"/>
      <c r="EF20" s="70"/>
      <c r="EG20" s="70"/>
      <c r="EH20" s="70"/>
      <c r="EI20" s="70"/>
      <c r="EJ20" s="70"/>
      <c r="EK20" s="70"/>
      <c r="EL20" s="70"/>
      <c r="EM20" s="70"/>
      <c r="EN20" s="70"/>
      <c r="EO20" s="70"/>
      <c r="EP20" s="70"/>
      <c r="EQ20" s="70"/>
      <c r="ER20" s="70"/>
      <c r="ES20" s="70"/>
      <c r="ET20" s="70"/>
      <c r="EU20" s="70"/>
      <c r="EV20" s="70"/>
      <c r="EW20" s="70"/>
      <c r="EX20" s="70"/>
      <c r="EY20" s="70"/>
      <c r="EZ20" s="70"/>
      <c r="FA20" s="70"/>
      <c r="FB20" s="70"/>
      <c r="FC20" s="70"/>
      <c r="FD20" s="70"/>
      <c r="FE20" s="70"/>
      <c r="FF20" s="70"/>
      <c r="FG20" s="70"/>
      <c r="FH20" s="70"/>
      <c r="FI20" s="70"/>
      <c r="FJ20" s="70"/>
      <c r="FK20" s="70"/>
      <c r="FL20" s="70"/>
      <c r="FM20" s="70"/>
      <c r="FN20" s="70"/>
      <c r="FO20" s="70"/>
      <c r="FP20" s="70"/>
      <c r="FQ20" s="70"/>
      <c r="FR20" s="70"/>
      <c r="FS20" s="70"/>
      <c r="FT20" s="70"/>
      <c r="FU20" s="70"/>
      <c r="FV20" s="70"/>
      <c r="FW20" s="70"/>
      <c r="FX20" s="70"/>
      <c r="FY20" s="70"/>
      <c r="FZ20" s="70"/>
      <c r="GA20" s="70"/>
      <c r="GB20" s="70"/>
      <c r="GC20" s="70"/>
      <c r="GD20" s="70"/>
      <c r="GE20" s="70"/>
      <c r="GF20" s="70"/>
      <c r="GG20" s="70"/>
      <c r="GH20" s="70"/>
      <c r="GI20" s="70"/>
      <c r="GJ20" s="70"/>
      <c r="GK20" s="70"/>
      <c r="GL20" s="70"/>
      <c r="GM20" s="70"/>
      <c r="GN20" s="70"/>
      <c r="GO20" s="70"/>
      <c r="GP20" s="70"/>
      <c r="GQ20" s="70"/>
      <c r="GR20" s="70"/>
      <c r="GS20" s="70"/>
      <c r="GT20" s="70"/>
      <c r="GU20" s="70"/>
      <c r="GV20" s="70"/>
      <c r="GW20" s="70"/>
      <c r="GX20" s="70"/>
      <c r="GY20" s="70"/>
      <c r="GZ20" s="70"/>
      <c r="HA20" s="70"/>
      <c r="HB20" s="70"/>
      <c r="HC20" s="70"/>
      <c r="HD20" s="70"/>
      <c r="HE20" s="70"/>
      <c r="HF20" s="70"/>
      <c r="HG20" s="70"/>
      <c r="HH20" s="70"/>
      <c r="HI20" s="70"/>
      <c r="HJ20" s="70"/>
      <c r="HK20" s="70"/>
      <c r="HL20" s="70"/>
      <c r="HM20" s="70"/>
      <c r="HN20" s="70"/>
      <c r="HO20" s="70"/>
      <c r="HP20" s="70"/>
      <c r="HQ20" s="70"/>
      <c r="HR20" s="70"/>
      <c r="HS20" s="70"/>
      <c r="HT20" s="70"/>
      <c r="HU20" s="70"/>
      <c r="HV20" s="70"/>
      <c r="HW20" s="70"/>
      <c r="HX20" s="70"/>
      <c r="HY20" s="70"/>
      <c r="HZ20" s="70"/>
      <c r="IA20" s="70"/>
      <c r="IB20" s="70"/>
      <c r="IC20" s="70"/>
      <c r="ID20" s="70"/>
      <c r="IE20" s="70"/>
      <c r="IF20" s="70"/>
      <c r="IG20" s="70"/>
      <c r="IH20" s="70"/>
      <c r="II20" s="70"/>
      <c r="IJ20" s="70"/>
      <c r="IK20" s="70"/>
      <c r="IL20" s="70"/>
      <c r="IM20" s="70"/>
      <c r="IN20" s="70"/>
      <c r="IO20" s="70"/>
      <c r="IP20" s="70"/>
      <c r="IQ20" s="70"/>
      <c r="IR20" s="70"/>
      <c r="IS20" s="70"/>
    </row>
    <row r="21" spans="1:253" s="30" customFormat="1" ht="23.1" customHeight="1">
      <c r="A21" s="71" t="s">
        <v>182</v>
      </c>
      <c r="B21" s="67">
        <v>7</v>
      </c>
      <c r="C21" s="68"/>
      <c r="D21" s="119">
        <v>0</v>
      </c>
      <c r="E21" s="119"/>
      <c r="F21" s="119">
        <v>0</v>
      </c>
      <c r="G21" s="119"/>
      <c r="H21" s="119">
        <v>0</v>
      </c>
      <c r="I21" s="119"/>
      <c r="J21" s="119">
        <v>20000000</v>
      </c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70"/>
      <c r="CK21" s="70"/>
      <c r="CL21" s="70"/>
      <c r="CM21" s="70"/>
      <c r="CN21" s="70"/>
      <c r="CO21" s="70"/>
      <c r="CP21" s="70"/>
      <c r="CQ21" s="70"/>
      <c r="CR21" s="70"/>
      <c r="CS21" s="70"/>
      <c r="CT21" s="70"/>
      <c r="CU21" s="70"/>
      <c r="CV21" s="70"/>
      <c r="CW21" s="70"/>
      <c r="CX21" s="70"/>
      <c r="CY21" s="70"/>
      <c r="CZ21" s="70"/>
      <c r="DA21" s="70"/>
      <c r="DB21" s="70"/>
      <c r="DC21" s="70"/>
      <c r="DD21" s="70"/>
      <c r="DE21" s="70"/>
      <c r="DF21" s="70"/>
      <c r="DG21" s="70"/>
      <c r="DH21" s="70"/>
      <c r="DI21" s="70"/>
      <c r="DJ21" s="70"/>
      <c r="DK21" s="70"/>
      <c r="DL21" s="70"/>
      <c r="DM21" s="70"/>
      <c r="DN21" s="70"/>
      <c r="DO21" s="70"/>
      <c r="DP21" s="70"/>
      <c r="DQ21" s="70"/>
      <c r="DR21" s="70"/>
      <c r="DS21" s="70"/>
      <c r="DT21" s="70"/>
      <c r="DU21" s="70"/>
      <c r="DV21" s="70"/>
      <c r="DW21" s="70"/>
      <c r="DX21" s="70"/>
      <c r="DY21" s="70"/>
      <c r="DZ21" s="70"/>
      <c r="EA21" s="70"/>
      <c r="EB21" s="70"/>
      <c r="EC21" s="70"/>
      <c r="ED21" s="70"/>
      <c r="EE21" s="70"/>
      <c r="EF21" s="70"/>
      <c r="EG21" s="70"/>
      <c r="EH21" s="70"/>
      <c r="EI21" s="70"/>
      <c r="EJ21" s="70"/>
      <c r="EK21" s="70"/>
      <c r="EL21" s="70"/>
      <c r="EM21" s="70"/>
      <c r="EN21" s="70"/>
      <c r="EO21" s="70"/>
      <c r="EP21" s="70"/>
      <c r="EQ21" s="70"/>
      <c r="ER21" s="70"/>
      <c r="ES21" s="70"/>
      <c r="ET21" s="70"/>
      <c r="EU21" s="70"/>
      <c r="EV21" s="70"/>
      <c r="EW21" s="70"/>
      <c r="EX21" s="70"/>
      <c r="EY21" s="70"/>
      <c r="EZ21" s="70"/>
      <c r="FA21" s="70"/>
      <c r="FB21" s="70"/>
      <c r="FC21" s="70"/>
      <c r="FD21" s="70"/>
      <c r="FE21" s="70"/>
      <c r="FF21" s="70"/>
      <c r="FG21" s="70"/>
      <c r="FH21" s="70"/>
      <c r="FI21" s="70"/>
      <c r="FJ21" s="70"/>
      <c r="FK21" s="70"/>
      <c r="FL21" s="70"/>
      <c r="FM21" s="70"/>
      <c r="FN21" s="70"/>
      <c r="FO21" s="70"/>
      <c r="FP21" s="70"/>
      <c r="FQ21" s="70"/>
      <c r="FR21" s="70"/>
      <c r="FS21" s="70"/>
      <c r="FT21" s="70"/>
      <c r="FU21" s="70"/>
      <c r="FV21" s="70"/>
      <c r="FW21" s="70"/>
      <c r="FX21" s="70"/>
      <c r="FY21" s="70"/>
      <c r="FZ21" s="70"/>
      <c r="GA21" s="70"/>
      <c r="GB21" s="70"/>
      <c r="GC21" s="70"/>
      <c r="GD21" s="70"/>
      <c r="GE21" s="70"/>
      <c r="GF21" s="70"/>
      <c r="GG21" s="70"/>
      <c r="GH21" s="70"/>
      <c r="GI21" s="70"/>
      <c r="GJ21" s="70"/>
      <c r="GK21" s="70"/>
      <c r="GL21" s="70"/>
      <c r="GM21" s="70"/>
      <c r="GN21" s="70"/>
      <c r="GO21" s="70"/>
      <c r="GP21" s="70"/>
      <c r="GQ21" s="70"/>
      <c r="GR21" s="70"/>
      <c r="GS21" s="70"/>
      <c r="GT21" s="70"/>
      <c r="GU21" s="70"/>
      <c r="GV21" s="70"/>
      <c r="GW21" s="70"/>
      <c r="GX21" s="70"/>
      <c r="GY21" s="70"/>
      <c r="GZ21" s="70"/>
      <c r="HA21" s="70"/>
      <c r="HB21" s="70"/>
      <c r="HC21" s="70"/>
      <c r="HD21" s="70"/>
      <c r="HE21" s="70"/>
      <c r="HF21" s="70"/>
      <c r="HG21" s="70"/>
      <c r="HH21" s="70"/>
      <c r="HI21" s="70"/>
      <c r="HJ21" s="70"/>
      <c r="HK21" s="70"/>
      <c r="HL21" s="70"/>
      <c r="HM21" s="70"/>
      <c r="HN21" s="70"/>
      <c r="HO21" s="70"/>
      <c r="HP21" s="70"/>
      <c r="HQ21" s="70"/>
      <c r="HR21" s="70"/>
      <c r="HS21" s="70"/>
      <c r="HT21" s="70"/>
      <c r="HU21" s="70"/>
      <c r="HV21" s="70"/>
      <c r="HW21" s="70"/>
      <c r="HX21" s="70"/>
      <c r="HY21" s="70"/>
      <c r="HZ21" s="70"/>
      <c r="IA21" s="70"/>
      <c r="IB21" s="70"/>
      <c r="IC21" s="70"/>
      <c r="ID21" s="70"/>
      <c r="IE21" s="70"/>
      <c r="IF21" s="70"/>
      <c r="IG21" s="70"/>
      <c r="IH21" s="70"/>
      <c r="II21" s="70"/>
      <c r="IJ21" s="70"/>
      <c r="IK21" s="70"/>
      <c r="IL21" s="70"/>
      <c r="IM21" s="70"/>
      <c r="IN21" s="70"/>
      <c r="IO21" s="70"/>
      <c r="IP21" s="70"/>
      <c r="IQ21" s="70"/>
      <c r="IR21" s="70"/>
      <c r="IS21" s="70"/>
    </row>
    <row r="22" spans="1:253" s="30" customFormat="1" ht="23.1" customHeight="1">
      <c r="A22" s="71" t="s">
        <v>69</v>
      </c>
      <c r="B22" s="67">
        <v>15</v>
      </c>
      <c r="C22" s="68"/>
      <c r="D22" s="119">
        <v>69232969</v>
      </c>
      <c r="E22" s="119"/>
      <c r="F22" s="119">
        <v>69794685</v>
      </c>
      <c r="G22" s="119"/>
      <c r="H22" s="119">
        <v>69232969</v>
      </c>
      <c r="I22" s="119"/>
      <c r="J22" s="119">
        <v>69794685</v>
      </c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70"/>
      <c r="CF22" s="70"/>
      <c r="CG22" s="70"/>
      <c r="CH22" s="70"/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/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70"/>
      <c r="DV22" s="70"/>
      <c r="DW22" s="70"/>
      <c r="DX22" s="70"/>
      <c r="DY22" s="70"/>
      <c r="DZ22" s="70"/>
      <c r="EA22" s="70"/>
      <c r="EB22" s="70"/>
      <c r="EC22" s="70"/>
      <c r="ED22" s="70"/>
      <c r="EE22" s="70"/>
      <c r="EF22" s="70"/>
      <c r="EG22" s="70"/>
      <c r="EH22" s="70"/>
      <c r="EI22" s="70"/>
      <c r="EJ22" s="70"/>
      <c r="EK22" s="70"/>
      <c r="EL22" s="70"/>
      <c r="EM22" s="70"/>
      <c r="EN22" s="70"/>
      <c r="EO22" s="70"/>
      <c r="EP22" s="70"/>
      <c r="EQ22" s="70"/>
      <c r="ER22" s="70"/>
      <c r="ES22" s="70"/>
      <c r="ET22" s="70"/>
      <c r="EU22" s="70"/>
      <c r="EV22" s="70"/>
      <c r="EW22" s="70"/>
      <c r="EX22" s="70"/>
      <c r="EY22" s="70"/>
      <c r="EZ22" s="70"/>
      <c r="FA22" s="70"/>
      <c r="FB22" s="70"/>
      <c r="FC22" s="70"/>
      <c r="FD22" s="70"/>
      <c r="FE22" s="70"/>
      <c r="FF22" s="70"/>
      <c r="FG22" s="70"/>
      <c r="FH22" s="70"/>
      <c r="FI22" s="70"/>
      <c r="FJ22" s="70"/>
      <c r="FK22" s="70"/>
      <c r="FL22" s="70"/>
      <c r="FM22" s="70"/>
      <c r="FN22" s="70"/>
      <c r="FO22" s="70"/>
      <c r="FP22" s="70"/>
      <c r="FQ22" s="70"/>
      <c r="FR22" s="70"/>
      <c r="FS22" s="70"/>
      <c r="FT22" s="70"/>
      <c r="FU22" s="70"/>
      <c r="FV22" s="70"/>
      <c r="FW22" s="70"/>
      <c r="FX22" s="70"/>
      <c r="FY22" s="70"/>
      <c r="FZ22" s="70"/>
      <c r="GA22" s="70"/>
      <c r="GB22" s="70"/>
      <c r="GC22" s="70"/>
      <c r="GD22" s="70"/>
      <c r="GE22" s="70"/>
      <c r="GF22" s="70"/>
      <c r="GG22" s="70"/>
      <c r="GH22" s="70"/>
      <c r="GI22" s="70"/>
      <c r="GJ22" s="70"/>
      <c r="GK22" s="70"/>
      <c r="GL22" s="70"/>
      <c r="GM22" s="70"/>
      <c r="GN22" s="70"/>
      <c r="GO22" s="70"/>
      <c r="GP22" s="70"/>
      <c r="GQ22" s="70"/>
      <c r="GR22" s="70"/>
      <c r="GS22" s="70"/>
      <c r="GT22" s="70"/>
      <c r="GU22" s="70"/>
      <c r="GV22" s="70"/>
      <c r="GW22" s="70"/>
      <c r="GX22" s="70"/>
      <c r="GY22" s="70"/>
      <c r="GZ22" s="70"/>
      <c r="HA22" s="70"/>
      <c r="HB22" s="70"/>
      <c r="HC22" s="70"/>
      <c r="HD22" s="70"/>
      <c r="HE22" s="70"/>
      <c r="HF22" s="70"/>
      <c r="HG22" s="70"/>
      <c r="HH22" s="70"/>
      <c r="HI22" s="70"/>
      <c r="HJ22" s="70"/>
      <c r="HK22" s="70"/>
      <c r="HL22" s="70"/>
      <c r="HM22" s="70"/>
      <c r="HN22" s="70"/>
      <c r="HO22" s="70"/>
      <c r="HP22" s="70"/>
      <c r="HQ22" s="70"/>
      <c r="HR22" s="70"/>
      <c r="HS22" s="70"/>
      <c r="HT22" s="70"/>
      <c r="HU22" s="70"/>
      <c r="HV22" s="70"/>
      <c r="HW22" s="70"/>
      <c r="HX22" s="70"/>
      <c r="HY22" s="70"/>
      <c r="HZ22" s="70"/>
      <c r="IA22" s="70"/>
      <c r="IB22" s="70"/>
      <c r="IC22" s="70"/>
      <c r="ID22" s="70"/>
      <c r="IE22" s="70"/>
      <c r="IF22" s="70"/>
      <c r="IG22" s="70"/>
      <c r="IH22" s="70"/>
      <c r="II22" s="70"/>
      <c r="IJ22" s="70"/>
      <c r="IK22" s="70"/>
      <c r="IL22" s="70"/>
      <c r="IM22" s="70"/>
      <c r="IN22" s="70"/>
      <c r="IO22" s="70"/>
      <c r="IP22" s="70"/>
      <c r="IQ22" s="70"/>
      <c r="IR22" s="70"/>
      <c r="IS22" s="70"/>
    </row>
    <row r="23" spans="1:253" s="30" customFormat="1" ht="23.1" customHeight="1">
      <c r="A23" s="66" t="s">
        <v>60</v>
      </c>
      <c r="B23" s="67">
        <v>16</v>
      </c>
      <c r="C23" s="68"/>
      <c r="D23" s="119">
        <v>177416701</v>
      </c>
      <c r="E23" s="119"/>
      <c r="F23" s="119">
        <v>178832145</v>
      </c>
      <c r="G23" s="119"/>
      <c r="H23" s="119">
        <v>148741491</v>
      </c>
      <c r="I23" s="119"/>
      <c r="J23" s="119">
        <v>148130282</v>
      </c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70"/>
      <c r="DC23" s="70"/>
      <c r="DD23" s="70"/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70"/>
      <c r="DT23" s="70"/>
      <c r="DU23" s="70"/>
      <c r="DV23" s="70"/>
      <c r="DW23" s="70"/>
      <c r="DX23" s="70"/>
      <c r="DY23" s="70"/>
      <c r="DZ23" s="70"/>
      <c r="EA23" s="70"/>
      <c r="EB23" s="70"/>
      <c r="EC23" s="70"/>
      <c r="ED23" s="70"/>
      <c r="EE23" s="70"/>
      <c r="EF23" s="70"/>
      <c r="EG23" s="70"/>
      <c r="EH23" s="70"/>
      <c r="EI23" s="70"/>
      <c r="EJ23" s="70"/>
      <c r="EK23" s="70"/>
      <c r="EL23" s="70"/>
      <c r="EM23" s="70"/>
      <c r="EN23" s="70"/>
      <c r="EO23" s="70"/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  <c r="FF23" s="70"/>
      <c r="FG23" s="70"/>
      <c r="FH23" s="70"/>
      <c r="FI23" s="70"/>
      <c r="FJ23" s="70"/>
      <c r="FK23" s="70"/>
      <c r="FL23" s="70"/>
      <c r="FM23" s="70"/>
      <c r="FN23" s="70"/>
      <c r="FO23" s="70"/>
      <c r="FP23" s="70"/>
      <c r="FQ23" s="70"/>
      <c r="FR23" s="70"/>
      <c r="FS23" s="70"/>
      <c r="FT23" s="70"/>
      <c r="FU23" s="70"/>
      <c r="FV23" s="70"/>
      <c r="FW23" s="70"/>
      <c r="FX23" s="70"/>
      <c r="FY23" s="70"/>
      <c r="FZ23" s="70"/>
      <c r="GA23" s="70"/>
      <c r="GB23" s="70"/>
      <c r="GC23" s="70"/>
      <c r="GD23" s="70"/>
      <c r="GE23" s="70"/>
      <c r="GF23" s="70"/>
      <c r="GG23" s="70"/>
      <c r="GH23" s="70"/>
      <c r="GI23" s="70"/>
      <c r="GJ23" s="70"/>
      <c r="GK23" s="70"/>
      <c r="GL23" s="70"/>
      <c r="GM23" s="70"/>
      <c r="GN23" s="70"/>
      <c r="GO23" s="70"/>
      <c r="GP23" s="70"/>
      <c r="GQ23" s="70"/>
      <c r="GR23" s="70"/>
      <c r="GS23" s="70"/>
      <c r="GT23" s="70"/>
      <c r="GU23" s="70"/>
      <c r="GV23" s="70"/>
      <c r="GW23" s="70"/>
      <c r="GX23" s="70"/>
      <c r="GY23" s="70"/>
      <c r="GZ23" s="70"/>
      <c r="HA23" s="70"/>
      <c r="HB23" s="70"/>
      <c r="HC23" s="70"/>
      <c r="HD23" s="70"/>
      <c r="HE23" s="70"/>
      <c r="HF23" s="70"/>
      <c r="HG23" s="70"/>
      <c r="HH23" s="70"/>
      <c r="HI23" s="70"/>
      <c r="HJ23" s="70"/>
      <c r="HK23" s="70"/>
      <c r="HL23" s="70"/>
      <c r="HM23" s="70"/>
      <c r="HN23" s="70"/>
      <c r="HO23" s="70"/>
      <c r="HP23" s="70"/>
      <c r="HQ23" s="70"/>
      <c r="HR23" s="70"/>
      <c r="HS23" s="70"/>
      <c r="HT23" s="70"/>
      <c r="HU23" s="70"/>
      <c r="HV23" s="70"/>
      <c r="HW23" s="70"/>
      <c r="HX23" s="70"/>
      <c r="HY23" s="70"/>
      <c r="HZ23" s="70"/>
      <c r="IA23" s="70"/>
      <c r="IB23" s="70"/>
      <c r="IC23" s="70"/>
      <c r="ID23" s="70"/>
      <c r="IE23" s="70"/>
      <c r="IF23" s="70"/>
      <c r="IG23" s="70"/>
      <c r="IH23" s="70"/>
      <c r="II23" s="70"/>
      <c r="IJ23" s="70"/>
      <c r="IK23" s="70"/>
      <c r="IL23" s="70"/>
      <c r="IM23" s="70"/>
      <c r="IN23" s="70"/>
      <c r="IO23" s="70"/>
      <c r="IP23" s="70"/>
      <c r="IQ23" s="70"/>
      <c r="IR23" s="70"/>
      <c r="IS23" s="70"/>
    </row>
    <row r="24" spans="1:253" s="30" customFormat="1" ht="23.1" customHeight="1">
      <c r="A24" s="66" t="s">
        <v>137</v>
      </c>
      <c r="B24" s="67">
        <v>17</v>
      </c>
      <c r="C24" s="68"/>
      <c r="D24" s="119">
        <v>84848841</v>
      </c>
      <c r="E24" s="119"/>
      <c r="F24" s="119">
        <v>50553524</v>
      </c>
      <c r="G24" s="119"/>
      <c r="H24" s="119">
        <v>48503110</v>
      </c>
      <c r="I24" s="119"/>
      <c r="J24" s="119">
        <v>40013628</v>
      </c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  <c r="BM24" s="70"/>
      <c r="BN24" s="70"/>
      <c r="BO24" s="70"/>
      <c r="BP24" s="70"/>
      <c r="BQ24" s="70"/>
      <c r="BR24" s="70"/>
      <c r="BS24" s="70"/>
      <c r="BT24" s="70"/>
      <c r="BU24" s="70"/>
      <c r="BV24" s="70"/>
      <c r="BW24" s="70"/>
      <c r="BX24" s="70"/>
      <c r="BY24" s="70"/>
      <c r="BZ24" s="70"/>
      <c r="CA24" s="70"/>
      <c r="CB24" s="70"/>
      <c r="CC24" s="70"/>
      <c r="CD24" s="70"/>
      <c r="CE24" s="70"/>
      <c r="CF24" s="70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70"/>
      <c r="CW24" s="70"/>
      <c r="CX24" s="70"/>
      <c r="CY24" s="70"/>
      <c r="CZ24" s="70"/>
      <c r="DA24" s="70"/>
      <c r="DB24" s="70"/>
      <c r="DC24" s="70"/>
      <c r="DD24" s="70"/>
      <c r="DE24" s="70"/>
      <c r="DF24" s="70"/>
      <c r="DG24" s="70"/>
      <c r="DH24" s="70"/>
      <c r="DI24" s="70"/>
      <c r="DJ24" s="70"/>
      <c r="DK24" s="70"/>
      <c r="DL24" s="70"/>
      <c r="DM24" s="70"/>
      <c r="DN24" s="70"/>
      <c r="DO24" s="70"/>
      <c r="DP24" s="70"/>
      <c r="DQ24" s="70"/>
      <c r="DR24" s="70"/>
      <c r="DS24" s="70"/>
      <c r="DT24" s="70"/>
      <c r="DU24" s="70"/>
      <c r="DV24" s="70"/>
      <c r="DW24" s="70"/>
      <c r="DX24" s="70"/>
      <c r="DY24" s="70"/>
      <c r="DZ24" s="70"/>
      <c r="EA24" s="70"/>
      <c r="EB24" s="70"/>
      <c r="EC24" s="70"/>
      <c r="ED24" s="70"/>
      <c r="EE24" s="70"/>
      <c r="EF24" s="70"/>
      <c r="EG24" s="70"/>
      <c r="EH24" s="70"/>
      <c r="EI24" s="70"/>
      <c r="EJ24" s="70"/>
      <c r="EK24" s="70"/>
      <c r="EL24" s="70"/>
      <c r="EM24" s="70"/>
      <c r="EN24" s="70"/>
      <c r="EO24" s="70"/>
      <c r="EP24" s="70"/>
      <c r="EQ24" s="70"/>
      <c r="ER24" s="70"/>
      <c r="ES24" s="70"/>
      <c r="ET24" s="70"/>
      <c r="EU24" s="70"/>
      <c r="EV24" s="70"/>
      <c r="EW24" s="70"/>
      <c r="EX24" s="70"/>
      <c r="EY24" s="70"/>
      <c r="EZ24" s="70"/>
      <c r="FA24" s="70"/>
      <c r="FB24" s="70"/>
      <c r="FC24" s="70"/>
      <c r="FD24" s="70"/>
      <c r="FE24" s="70"/>
      <c r="FF24" s="70"/>
      <c r="FG24" s="70"/>
      <c r="FH24" s="70"/>
      <c r="FI24" s="70"/>
      <c r="FJ24" s="70"/>
      <c r="FK24" s="70"/>
      <c r="FL24" s="70"/>
      <c r="FM24" s="70"/>
      <c r="FN24" s="70"/>
      <c r="FO24" s="70"/>
      <c r="FP24" s="70"/>
      <c r="FQ24" s="70"/>
      <c r="FR24" s="70"/>
      <c r="FS24" s="70"/>
      <c r="FT24" s="70"/>
      <c r="FU24" s="70"/>
      <c r="FV24" s="70"/>
      <c r="FW24" s="70"/>
      <c r="FX24" s="70"/>
      <c r="FY24" s="70"/>
      <c r="FZ24" s="70"/>
      <c r="GA24" s="70"/>
      <c r="GB24" s="70"/>
      <c r="GC24" s="70"/>
      <c r="GD24" s="70"/>
      <c r="GE24" s="70"/>
      <c r="GF24" s="70"/>
      <c r="GG24" s="70"/>
      <c r="GH24" s="70"/>
      <c r="GI24" s="70"/>
      <c r="GJ24" s="70"/>
      <c r="GK24" s="70"/>
      <c r="GL24" s="70"/>
      <c r="GM24" s="70"/>
      <c r="GN24" s="70"/>
      <c r="GO24" s="70"/>
      <c r="GP24" s="70"/>
      <c r="GQ24" s="70"/>
      <c r="GR24" s="70"/>
      <c r="GS24" s="70"/>
      <c r="GT24" s="70"/>
      <c r="GU24" s="70"/>
      <c r="GV24" s="70"/>
      <c r="GW24" s="70"/>
      <c r="GX24" s="70"/>
      <c r="GY24" s="70"/>
      <c r="GZ24" s="70"/>
      <c r="HA24" s="70"/>
      <c r="HB24" s="70"/>
      <c r="HC24" s="70"/>
      <c r="HD24" s="70"/>
      <c r="HE24" s="70"/>
      <c r="HF24" s="70"/>
      <c r="HG24" s="70"/>
      <c r="HH24" s="70"/>
      <c r="HI24" s="70"/>
      <c r="HJ24" s="70"/>
      <c r="HK24" s="70"/>
      <c r="HL24" s="70"/>
      <c r="HM24" s="70"/>
      <c r="HN24" s="70"/>
      <c r="HO24" s="70"/>
      <c r="HP24" s="70"/>
      <c r="HQ24" s="70"/>
      <c r="HR24" s="70"/>
      <c r="HS24" s="70"/>
      <c r="HT24" s="70"/>
      <c r="HU24" s="70"/>
      <c r="HV24" s="70"/>
      <c r="HW24" s="70"/>
      <c r="HX24" s="70"/>
      <c r="HY24" s="70"/>
      <c r="HZ24" s="70"/>
      <c r="IA24" s="70"/>
      <c r="IB24" s="70"/>
      <c r="IC24" s="70"/>
      <c r="ID24" s="70"/>
      <c r="IE24" s="70"/>
      <c r="IF24" s="70"/>
      <c r="IG24" s="70"/>
      <c r="IH24" s="70"/>
      <c r="II24" s="70"/>
      <c r="IJ24" s="70"/>
      <c r="IK24" s="70"/>
      <c r="IL24" s="70"/>
      <c r="IM24" s="70"/>
      <c r="IN24" s="70"/>
      <c r="IO24" s="70"/>
      <c r="IP24" s="70"/>
      <c r="IQ24" s="70"/>
      <c r="IR24" s="70"/>
      <c r="IS24" s="70"/>
    </row>
    <row r="25" spans="1:253" s="30" customFormat="1" ht="23.1" customHeight="1">
      <c r="A25" s="66" t="s">
        <v>50</v>
      </c>
      <c r="B25" s="67">
        <v>18</v>
      </c>
      <c r="C25" s="68"/>
      <c r="D25" s="119">
        <v>25790658</v>
      </c>
      <c r="E25" s="119"/>
      <c r="F25" s="119">
        <v>26826005</v>
      </c>
      <c r="G25" s="119"/>
      <c r="H25" s="119">
        <v>2920732</v>
      </c>
      <c r="I25" s="119"/>
      <c r="J25" s="119">
        <v>2896600</v>
      </c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  <c r="CZ25" s="70"/>
      <c r="DA25" s="70"/>
      <c r="DB25" s="70"/>
      <c r="DC25" s="70"/>
      <c r="DD25" s="70"/>
      <c r="DE25" s="70"/>
      <c r="DF25" s="70"/>
      <c r="DG25" s="70"/>
      <c r="DH25" s="70"/>
      <c r="DI25" s="70"/>
      <c r="DJ25" s="70"/>
      <c r="DK25" s="70"/>
      <c r="DL25" s="70"/>
      <c r="DM25" s="70"/>
      <c r="DN25" s="70"/>
      <c r="DO25" s="70"/>
      <c r="DP25" s="70"/>
      <c r="DQ25" s="70"/>
      <c r="DR25" s="70"/>
      <c r="DS25" s="70"/>
      <c r="DT25" s="70"/>
      <c r="DU25" s="70"/>
      <c r="DV25" s="70"/>
      <c r="DW25" s="70"/>
      <c r="DX25" s="70"/>
      <c r="DY25" s="70"/>
      <c r="DZ25" s="70"/>
      <c r="EA25" s="70"/>
      <c r="EB25" s="70"/>
      <c r="EC25" s="70"/>
      <c r="ED25" s="70"/>
      <c r="EE25" s="70"/>
      <c r="EF25" s="70"/>
      <c r="EG25" s="70"/>
      <c r="EH25" s="70"/>
      <c r="EI25" s="70"/>
      <c r="EJ25" s="70"/>
      <c r="EK25" s="70"/>
      <c r="EL25" s="70"/>
      <c r="EM25" s="70"/>
      <c r="EN25" s="70"/>
      <c r="EO25" s="70"/>
      <c r="EP25" s="70"/>
      <c r="EQ25" s="70"/>
      <c r="ER25" s="70"/>
      <c r="ES25" s="70"/>
      <c r="ET25" s="70"/>
      <c r="EU25" s="70"/>
      <c r="EV25" s="70"/>
      <c r="EW25" s="70"/>
      <c r="EX25" s="70"/>
      <c r="EY25" s="70"/>
      <c r="EZ25" s="70"/>
      <c r="FA25" s="70"/>
      <c r="FB25" s="70"/>
      <c r="FC25" s="70"/>
      <c r="FD25" s="70"/>
      <c r="FE25" s="70"/>
      <c r="FF25" s="70"/>
      <c r="FG25" s="70"/>
      <c r="FH25" s="70"/>
      <c r="FI25" s="70"/>
      <c r="FJ25" s="70"/>
      <c r="FK25" s="70"/>
      <c r="FL25" s="70"/>
      <c r="FM25" s="70"/>
      <c r="FN25" s="70"/>
      <c r="FO25" s="70"/>
      <c r="FP25" s="70"/>
      <c r="FQ25" s="70"/>
      <c r="FR25" s="70"/>
      <c r="FS25" s="70"/>
      <c r="FT25" s="70"/>
      <c r="FU25" s="70"/>
      <c r="FV25" s="70"/>
      <c r="FW25" s="70"/>
      <c r="FX25" s="70"/>
      <c r="FY25" s="70"/>
      <c r="FZ25" s="70"/>
      <c r="GA25" s="70"/>
      <c r="GB25" s="70"/>
      <c r="GC25" s="70"/>
      <c r="GD25" s="70"/>
      <c r="GE25" s="70"/>
      <c r="GF25" s="70"/>
      <c r="GG25" s="70"/>
      <c r="GH25" s="70"/>
      <c r="GI25" s="70"/>
      <c r="GJ25" s="70"/>
      <c r="GK25" s="70"/>
      <c r="GL25" s="70"/>
      <c r="GM25" s="70"/>
      <c r="GN25" s="70"/>
      <c r="GO25" s="70"/>
      <c r="GP25" s="70"/>
      <c r="GQ25" s="70"/>
      <c r="GR25" s="70"/>
      <c r="GS25" s="70"/>
      <c r="GT25" s="70"/>
      <c r="GU25" s="70"/>
      <c r="GV25" s="70"/>
      <c r="GW25" s="70"/>
      <c r="GX25" s="70"/>
      <c r="GY25" s="70"/>
      <c r="GZ25" s="70"/>
      <c r="HA25" s="70"/>
      <c r="HB25" s="70"/>
      <c r="HC25" s="70"/>
      <c r="HD25" s="70"/>
      <c r="HE25" s="70"/>
      <c r="HF25" s="70"/>
      <c r="HG25" s="70"/>
      <c r="HH25" s="70"/>
      <c r="HI25" s="70"/>
      <c r="HJ25" s="70"/>
      <c r="HK25" s="70"/>
      <c r="HL25" s="70"/>
      <c r="HM25" s="70"/>
      <c r="HN25" s="70"/>
      <c r="HO25" s="70"/>
      <c r="HP25" s="70"/>
      <c r="HQ25" s="70"/>
      <c r="HR25" s="70"/>
      <c r="HS25" s="70"/>
      <c r="HT25" s="70"/>
      <c r="HU25" s="70"/>
      <c r="HV25" s="70"/>
      <c r="HW25" s="70"/>
      <c r="HX25" s="70"/>
      <c r="HY25" s="70"/>
      <c r="HZ25" s="70"/>
      <c r="IA25" s="70"/>
      <c r="IB25" s="70"/>
      <c r="IC25" s="70"/>
      <c r="ID25" s="70"/>
      <c r="IE25" s="70"/>
      <c r="IF25" s="70"/>
      <c r="IG25" s="70"/>
      <c r="IH25" s="70"/>
      <c r="II25" s="70"/>
      <c r="IJ25" s="70"/>
      <c r="IK25" s="70"/>
      <c r="IL25" s="70"/>
      <c r="IM25" s="70"/>
      <c r="IN25" s="70"/>
      <c r="IO25" s="70"/>
      <c r="IP25" s="70"/>
      <c r="IQ25" s="70"/>
      <c r="IR25" s="70"/>
      <c r="IS25" s="70"/>
    </row>
    <row r="26" spans="1:253" s="30" customFormat="1" ht="23.1" customHeight="1">
      <c r="A26" s="66" t="s">
        <v>120</v>
      </c>
      <c r="B26" s="67">
        <v>19</v>
      </c>
      <c r="C26" s="68"/>
      <c r="D26" s="119">
        <v>2252566</v>
      </c>
      <c r="E26" s="119"/>
      <c r="F26" s="119">
        <v>2252566</v>
      </c>
      <c r="G26" s="119"/>
      <c r="H26" s="119">
        <v>0</v>
      </c>
      <c r="I26" s="119"/>
      <c r="J26" s="119">
        <v>0</v>
      </c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0"/>
      <c r="BX26" s="70"/>
      <c r="BY26" s="70"/>
      <c r="BZ26" s="70"/>
      <c r="CA26" s="70"/>
      <c r="CB26" s="70"/>
      <c r="CC26" s="70"/>
      <c r="CD26" s="70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0"/>
      <c r="CZ26" s="70"/>
      <c r="DA26" s="70"/>
      <c r="DB26" s="70"/>
      <c r="DC26" s="70"/>
      <c r="DD26" s="70"/>
      <c r="DE26" s="70"/>
      <c r="DF26" s="70"/>
      <c r="DG26" s="70"/>
      <c r="DH26" s="70"/>
      <c r="DI26" s="70"/>
      <c r="DJ26" s="70"/>
      <c r="DK26" s="70"/>
      <c r="DL26" s="70"/>
      <c r="DM26" s="70"/>
      <c r="DN26" s="70"/>
      <c r="DO26" s="70"/>
      <c r="DP26" s="70"/>
      <c r="DQ26" s="70"/>
      <c r="DR26" s="70"/>
      <c r="DS26" s="70"/>
      <c r="DT26" s="70"/>
      <c r="DU26" s="70"/>
      <c r="DV26" s="70"/>
      <c r="DW26" s="70"/>
      <c r="DX26" s="70"/>
      <c r="DY26" s="70"/>
      <c r="DZ26" s="70"/>
      <c r="EA26" s="70"/>
      <c r="EB26" s="70"/>
      <c r="EC26" s="70"/>
      <c r="ED26" s="70"/>
      <c r="EE26" s="70"/>
      <c r="EF26" s="70"/>
      <c r="EG26" s="70"/>
      <c r="EH26" s="70"/>
      <c r="EI26" s="70"/>
      <c r="EJ26" s="70"/>
      <c r="EK26" s="70"/>
      <c r="EL26" s="70"/>
      <c r="EM26" s="70"/>
      <c r="EN26" s="70"/>
      <c r="EO26" s="70"/>
      <c r="EP26" s="70"/>
      <c r="EQ26" s="70"/>
      <c r="ER26" s="70"/>
      <c r="ES26" s="70"/>
      <c r="ET26" s="70"/>
      <c r="EU26" s="70"/>
      <c r="EV26" s="70"/>
      <c r="EW26" s="70"/>
      <c r="EX26" s="70"/>
      <c r="EY26" s="70"/>
      <c r="EZ26" s="70"/>
      <c r="FA26" s="70"/>
      <c r="FB26" s="70"/>
      <c r="FC26" s="70"/>
      <c r="FD26" s="70"/>
      <c r="FE26" s="70"/>
      <c r="FF26" s="70"/>
      <c r="FG26" s="70"/>
      <c r="FH26" s="70"/>
      <c r="FI26" s="70"/>
      <c r="FJ26" s="70"/>
      <c r="FK26" s="70"/>
      <c r="FL26" s="70"/>
      <c r="FM26" s="70"/>
      <c r="FN26" s="70"/>
      <c r="FO26" s="70"/>
      <c r="FP26" s="70"/>
      <c r="FQ26" s="70"/>
      <c r="FR26" s="70"/>
      <c r="FS26" s="70"/>
      <c r="FT26" s="70"/>
      <c r="FU26" s="70"/>
      <c r="FV26" s="70"/>
      <c r="FW26" s="70"/>
      <c r="FX26" s="70"/>
      <c r="FY26" s="70"/>
      <c r="FZ26" s="70"/>
      <c r="GA26" s="70"/>
      <c r="GB26" s="70"/>
      <c r="GC26" s="70"/>
      <c r="GD26" s="70"/>
      <c r="GE26" s="70"/>
      <c r="GF26" s="70"/>
      <c r="GG26" s="70"/>
      <c r="GH26" s="70"/>
      <c r="GI26" s="70"/>
      <c r="GJ26" s="70"/>
      <c r="GK26" s="70"/>
      <c r="GL26" s="70"/>
      <c r="GM26" s="70"/>
      <c r="GN26" s="70"/>
      <c r="GO26" s="70"/>
      <c r="GP26" s="70"/>
      <c r="GQ26" s="70"/>
      <c r="GR26" s="70"/>
      <c r="GS26" s="70"/>
      <c r="GT26" s="70"/>
      <c r="GU26" s="70"/>
      <c r="GV26" s="70"/>
      <c r="GW26" s="70"/>
      <c r="GX26" s="70"/>
      <c r="GY26" s="70"/>
      <c r="GZ26" s="70"/>
      <c r="HA26" s="70"/>
      <c r="HB26" s="70"/>
      <c r="HC26" s="70"/>
      <c r="HD26" s="70"/>
      <c r="HE26" s="70"/>
      <c r="HF26" s="70"/>
      <c r="HG26" s="70"/>
      <c r="HH26" s="70"/>
      <c r="HI26" s="70"/>
      <c r="HJ26" s="70"/>
      <c r="HK26" s="70"/>
      <c r="HL26" s="70"/>
      <c r="HM26" s="70"/>
      <c r="HN26" s="70"/>
      <c r="HO26" s="70"/>
      <c r="HP26" s="70"/>
      <c r="HQ26" s="70"/>
      <c r="HR26" s="70"/>
      <c r="HS26" s="70"/>
      <c r="HT26" s="70"/>
      <c r="HU26" s="70"/>
      <c r="HV26" s="70"/>
      <c r="HW26" s="70"/>
      <c r="HX26" s="70"/>
      <c r="HY26" s="70"/>
      <c r="HZ26" s="70"/>
      <c r="IA26" s="70"/>
      <c r="IB26" s="70"/>
      <c r="IC26" s="70"/>
      <c r="ID26" s="70"/>
      <c r="IE26" s="70"/>
      <c r="IF26" s="70"/>
      <c r="IG26" s="70"/>
      <c r="IH26" s="70"/>
      <c r="II26" s="70"/>
      <c r="IJ26" s="70"/>
      <c r="IK26" s="70"/>
      <c r="IL26" s="70"/>
      <c r="IM26" s="70"/>
      <c r="IN26" s="70"/>
      <c r="IO26" s="70"/>
      <c r="IP26" s="70"/>
      <c r="IQ26" s="70"/>
      <c r="IR26" s="70"/>
      <c r="IS26" s="70"/>
    </row>
    <row r="27" spans="1:253" s="30" customFormat="1" ht="23.1" customHeight="1">
      <c r="A27" s="66" t="s">
        <v>91</v>
      </c>
      <c r="B27" s="67"/>
      <c r="C27" s="68"/>
      <c r="D27" s="119">
        <v>3113578</v>
      </c>
      <c r="E27" s="119"/>
      <c r="F27" s="119">
        <v>10187469</v>
      </c>
      <c r="G27" s="119"/>
      <c r="H27" s="119">
        <v>3113578</v>
      </c>
      <c r="I27" s="119"/>
      <c r="J27" s="119">
        <v>10187469</v>
      </c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0"/>
      <c r="CG27" s="70"/>
      <c r="CH27" s="70"/>
      <c r="CI27" s="70"/>
      <c r="CJ27" s="70"/>
      <c r="CK27" s="70"/>
      <c r="CL27" s="70"/>
      <c r="CM27" s="70"/>
      <c r="CN27" s="70"/>
      <c r="CO27" s="70"/>
      <c r="CP27" s="70"/>
      <c r="CQ27" s="70"/>
      <c r="CR27" s="70"/>
      <c r="CS27" s="70"/>
      <c r="CT27" s="70"/>
      <c r="CU27" s="70"/>
      <c r="CV27" s="70"/>
      <c r="CW27" s="70"/>
      <c r="CX27" s="70"/>
      <c r="CY27" s="70"/>
      <c r="CZ27" s="70"/>
      <c r="DA27" s="70"/>
      <c r="DB27" s="70"/>
      <c r="DC27" s="70"/>
      <c r="DD27" s="70"/>
      <c r="DE27" s="70"/>
      <c r="DF27" s="70"/>
      <c r="DG27" s="70"/>
      <c r="DH27" s="70"/>
      <c r="DI27" s="70"/>
      <c r="DJ27" s="70"/>
      <c r="DK27" s="70"/>
      <c r="DL27" s="70"/>
      <c r="DM27" s="70"/>
      <c r="DN27" s="70"/>
      <c r="DO27" s="70"/>
      <c r="DP27" s="70"/>
      <c r="DQ27" s="70"/>
      <c r="DR27" s="70"/>
      <c r="DS27" s="70"/>
      <c r="DT27" s="70"/>
      <c r="DU27" s="70"/>
      <c r="DV27" s="70"/>
      <c r="DW27" s="70"/>
      <c r="DX27" s="70"/>
      <c r="DY27" s="70"/>
      <c r="DZ27" s="70"/>
      <c r="EA27" s="70"/>
      <c r="EB27" s="70"/>
      <c r="EC27" s="70"/>
      <c r="ED27" s="70"/>
      <c r="EE27" s="70"/>
      <c r="EF27" s="70"/>
      <c r="EG27" s="70"/>
      <c r="EH27" s="70"/>
      <c r="EI27" s="70"/>
      <c r="EJ27" s="70"/>
      <c r="EK27" s="70"/>
      <c r="EL27" s="70"/>
      <c r="EM27" s="70"/>
      <c r="EN27" s="70"/>
      <c r="EO27" s="70"/>
      <c r="EP27" s="70"/>
      <c r="EQ27" s="70"/>
      <c r="ER27" s="70"/>
      <c r="ES27" s="70"/>
      <c r="ET27" s="70"/>
      <c r="EU27" s="70"/>
      <c r="EV27" s="70"/>
      <c r="EW27" s="70"/>
      <c r="EX27" s="70"/>
      <c r="EY27" s="70"/>
      <c r="EZ27" s="70"/>
      <c r="FA27" s="70"/>
      <c r="FB27" s="70"/>
      <c r="FC27" s="70"/>
      <c r="FD27" s="70"/>
      <c r="FE27" s="70"/>
      <c r="FF27" s="70"/>
      <c r="FG27" s="70"/>
      <c r="FH27" s="70"/>
      <c r="FI27" s="70"/>
      <c r="FJ27" s="70"/>
      <c r="FK27" s="70"/>
      <c r="FL27" s="70"/>
      <c r="FM27" s="70"/>
      <c r="FN27" s="70"/>
      <c r="FO27" s="70"/>
      <c r="FP27" s="70"/>
      <c r="FQ27" s="70"/>
      <c r="FR27" s="70"/>
      <c r="FS27" s="70"/>
      <c r="FT27" s="70"/>
      <c r="FU27" s="70"/>
      <c r="FV27" s="70"/>
      <c r="FW27" s="70"/>
      <c r="FX27" s="70"/>
      <c r="FY27" s="70"/>
      <c r="FZ27" s="70"/>
      <c r="GA27" s="70"/>
      <c r="GB27" s="70"/>
      <c r="GC27" s="70"/>
      <c r="GD27" s="70"/>
      <c r="GE27" s="70"/>
      <c r="GF27" s="70"/>
      <c r="GG27" s="70"/>
      <c r="GH27" s="70"/>
      <c r="GI27" s="70"/>
      <c r="GJ27" s="70"/>
      <c r="GK27" s="70"/>
      <c r="GL27" s="70"/>
      <c r="GM27" s="70"/>
      <c r="GN27" s="70"/>
      <c r="GO27" s="70"/>
      <c r="GP27" s="70"/>
      <c r="GQ27" s="70"/>
      <c r="GR27" s="70"/>
      <c r="GS27" s="70"/>
      <c r="GT27" s="70"/>
      <c r="GU27" s="70"/>
      <c r="GV27" s="70"/>
      <c r="GW27" s="70"/>
      <c r="GX27" s="70"/>
      <c r="GY27" s="70"/>
      <c r="GZ27" s="70"/>
      <c r="HA27" s="70"/>
      <c r="HB27" s="70"/>
      <c r="HC27" s="70"/>
      <c r="HD27" s="70"/>
      <c r="HE27" s="70"/>
      <c r="HF27" s="70"/>
      <c r="HG27" s="70"/>
      <c r="HH27" s="70"/>
      <c r="HI27" s="70"/>
      <c r="HJ27" s="70"/>
      <c r="HK27" s="70"/>
      <c r="HL27" s="70"/>
      <c r="HM27" s="70"/>
      <c r="HN27" s="70"/>
      <c r="HO27" s="70"/>
      <c r="HP27" s="70"/>
      <c r="HQ27" s="70"/>
      <c r="HR27" s="70"/>
      <c r="HS27" s="70"/>
      <c r="HT27" s="70"/>
      <c r="HU27" s="70"/>
      <c r="HV27" s="70"/>
      <c r="HW27" s="70"/>
      <c r="HX27" s="70"/>
      <c r="HY27" s="70"/>
      <c r="HZ27" s="70"/>
      <c r="IA27" s="70"/>
      <c r="IB27" s="70"/>
      <c r="IC27" s="70"/>
      <c r="ID27" s="70"/>
      <c r="IE27" s="70"/>
      <c r="IF27" s="70"/>
      <c r="IG27" s="70"/>
      <c r="IH27" s="70"/>
      <c r="II27" s="70"/>
      <c r="IJ27" s="70"/>
      <c r="IK27" s="70"/>
      <c r="IL27" s="70"/>
      <c r="IM27" s="70"/>
      <c r="IN27" s="70"/>
      <c r="IO27" s="70"/>
      <c r="IP27" s="70"/>
      <c r="IQ27" s="70"/>
      <c r="IR27" s="70"/>
      <c r="IS27" s="70"/>
    </row>
    <row r="28" spans="1:253" s="30" customFormat="1" ht="23.1" customHeight="1">
      <c r="A28" s="66" t="s">
        <v>48</v>
      </c>
      <c r="B28" s="67">
        <v>24</v>
      </c>
      <c r="C28" s="68"/>
      <c r="D28" s="119">
        <v>7234124</v>
      </c>
      <c r="E28" s="119"/>
      <c r="F28" s="119">
        <v>5264000</v>
      </c>
      <c r="G28" s="119"/>
      <c r="H28" s="119">
        <v>5960926</v>
      </c>
      <c r="I28" s="119"/>
      <c r="J28" s="119">
        <v>4320925</v>
      </c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70"/>
      <c r="BZ28" s="70"/>
      <c r="CA28" s="70"/>
      <c r="CB28" s="70"/>
      <c r="CC28" s="70"/>
      <c r="CD28" s="70"/>
      <c r="CE28" s="70"/>
      <c r="CF28" s="70"/>
      <c r="CG28" s="70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  <c r="CX28" s="70"/>
      <c r="CY28" s="70"/>
      <c r="CZ28" s="70"/>
      <c r="DA28" s="70"/>
      <c r="DB28" s="70"/>
      <c r="DC28" s="70"/>
      <c r="DD28" s="70"/>
      <c r="DE28" s="70"/>
      <c r="DF28" s="70"/>
      <c r="DG28" s="70"/>
      <c r="DH28" s="70"/>
      <c r="DI28" s="70"/>
      <c r="DJ28" s="70"/>
      <c r="DK28" s="70"/>
      <c r="DL28" s="70"/>
      <c r="DM28" s="70"/>
      <c r="DN28" s="70"/>
      <c r="DO28" s="70"/>
      <c r="DP28" s="70"/>
      <c r="DQ28" s="70"/>
      <c r="DR28" s="70"/>
      <c r="DS28" s="70"/>
      <c r="DT28" s="70"/>
      <c r="DU28" s="70"/>
      <c r="DV28" s="70"/>
      <c r="DW28" s="70"/>
      <c r="DX28" s="70"/>
      <c r="DY28" s="70"/>
      <c r="DZ28" s="70"/>
      <c r="EA28" s="70"/>
      <c r="EB28" s="70"/>
      <c r="EC28" s="70"/>
      <c r="ED28" s="70"/>
      <c r="EE28" s="70"/>
      <c r="EF28" s="70"/>
      <c r="EG28" s="70"/>
      <c r="EH28" s="70"/>
      <c r="EI28" s="70"/>
      <c r="EJ28" s="70"/>
      <c r="EK28" s="70"/>
      <c r="EL28" s="70"/>
      <c r="EM28" s="70"/>
      <c r="EN28" s="70"/>
      <c r="EO28" s="70"/>
      <c r="EP28" s="70"/>
      <c r="EQ28" s="70"/>
      <c r="ER28" s="70"/>
      <c r="ES28" s="70"/>
      <c r="ET28" s="70"/>
      <c r="EU28" s="70"/>
      <c r="EV28" s="70"/>
      <c r="EW28" s="70"/>
      <c r="EX28" s="70"/>
      <c r="EY28" s="70"/>
      <c r="EZ28" s="70"/>
      <c r="FA28" s="70"/>
      <c r="FB28" s="70"/>
      <c r="FC28" s="70"/>
      <c r="FD28" s="70"/>
      <c r="FE28" s="70"/>
      <c r="FF28" s="70"/>
      <c r="FG28" s="70"/>
      <c r="FH28" s="70"/>
      <c r="FI28" s="70"/>
      <c r="FJ28" s="70"/>
      <c r="FK28" s="70"/>
      <c r="FL28" s="70"/>
      <c r="FM28" s="70"/>
      <c r="FN28" s="70"/>
      <c r="FO28" s="70"/>
      <c r="FP28" s="70"/>
      <c r="FQ28" s="70"/>
      <c r="FR28" s="70"/>
      <c r="FS28" s="70"/>
      <c r="FT28" s="70"/>
      <c r="FU28" s="70"/>
      <c r="FV28" s="70"/>
      <c r="FW28" s="70"/>
      <c r="FX28" s="70"/>
      <c r="FY28" s="70"/>
      <c r="FZ28" s="70"/>
      <c r="GA28" s="70"/>
      <c r="GB28" s="70"/>
      <c r="GC28" s="70"/>
      <c r="GD28" s="70"/>
      <c r="GE28" s="70"/>
      <c r="GF28" s="70"/>
      <c r="GG28" s="70"/>
      <c r="GH28" s="70"/>
      <c r="GI28" s="70"/>
      <c r="GJ28" s="70"/>
      <c r="GK28" s="70"/>
      <c r="GL28" s="70"/>
      <c r="GM28" s="70"/>
      <c r="GN28" s="70"/>
      <c r="GO28" s="70"/>
      <c r="GP28" s="70"/>
      <c r="GQ28" s="70"/>
      <c r="GR28" s="70"/>
      <c r="GS28" s="70"/>
      <c r="GT28" s="70"/>
      <c r="GU28" s="70"/>
      <c r="GV28" s="70"/>
      <c r="GW28" s="70"/>
      <c r="GX28" s="70"/>
      <c r="GY28" s="70"/>
      <c r="GZ28" s="70"/>
      <c r="HA28" s="70"/>
      <c r="HB28" s="70"/>
      <c r="HC28" s="70"/>
      <c r="HD28" s="70"/>
      <c r="HE28" s="70"/>
      <c r="HF28" s="70"/>
      <c r="HG28" s="70"/>
      <c r="HH28" s="70"/>
      <c r="HI28" s="70"/>
      <c r="HJ28" s="70"/>
      <c r="HK28" s="70"/>
      <c r="HL28" s="70"/>
      <c r="HM28" s="70"/>
      <c r="HN28" s="70"/>
      <c r="HO28" s="70"/>
      <c r="HP28" s="70"/>
      <c r="HQ28" s="70"/>
      <c r="HR28" s="70"/>
      <c r="HS28" s="70"/>
      <c r="HT28" s="70"/>
      <c r="HU28" s="70"/>
      <c r="HV28" s="70"/>
      <c r="HW28" s="70"/>
      <c r="HX28" s="70"/>
      <c r="HY28" s="70"/>
      <c r="HZ28" s="70"/>
      <c r="IA28" s="70"/>
      <c r="IB28" s="70"/>
      <c r="IC28" s="70"/>
      <c r="ID28" s="70"/>
      <c r="IE28" s="70"/>
      <c r="IF28" s="70"/>
      <c r="IG28" s="70"/>
      <c r="IH28" s="70"/>
      <c r="II28" s="70"/>
      <c r="IJ28" s="70"/>
      <c r="IK28" s="70"/>
      <c r="IL28" s="70"/>
      <c r="IM28" s="70"/>
      <c r="IN28" s="70"/>
      <c r="IO28" s="70"/>
      <c r="IP28" s="70"/>
      <c r="IQ28" s="70"/>
      <c r="IR28" s="70"/>
      <c r="IS28" s="70"/>
    </row>
    <row r="29" spans="1:253" s="30" customFormat="1" ht="23.1" customHeight="1">
      <c r="A29" s="66" t="s">
        <v>20</v>
      </c>
      <c r="B29" s="67"/>
      <c r="C29" s="68"/>
      <c r="D29" s="121">
        <v>22035385</v>
      </c>
      <c r="E29" s="119"/>
      <c r="F29" s="121">
        <v>1841731</v>
      </c>
      <c r="G29" s="119"/>
      <c r="H29" s="121">
        <v>21617114</v>
      </c>
      <c r="I29" s="119"/>
      <c r="J29" s="121">
        <v>1414721</v>
      </c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  <c r="DF29" s="70"/>
      <c r="DG29" s="70"/>
      <c r="DH29" s="70"/>
      <c r="DI29" s="70"/>
      <c r="DJ29" s="70"/>
      <c r="DK29" s="70"/>
      <c r="DL29" s="70"/>
      <c r="DM29" s="70"/>
      <c r="DN29" s="70"/>
      <c r="DO29" s="70"/>
      <c r="DP29" s="70"/>
      <c r="DQ29" s="70"/>
      <c r="DR29" s="70"/>
      <c r="DS29" s="70"/>
      <c r="DT29" s="70"/>
      <c r="DU29" s="70"/>
      <c r="DV29" s="70"/>
      <c r="DW29" s="70"/>
      <c r="DX29" s="70"/>
      <c r="DY29" s="70"/>
      <c r="DZ29" s="70"/>
      <c r="EA29" s="70"/>
      <c r="EB29" s="70"/>
      <c r="EC29" s="70"/>
      <c r="ED29" s="70"/>
      <c r="EE29" s="70"/>
      <c r="EF29" s="70"/>
      <c r="EG29" s="70"/>
      <c r="EH29" s="70"/>
      <c r="EI29" s="70"/>
      <c r="EJ29" s="70"/>
      <c r="EK29" s="70"/>
      <c r="EL29" s="70"/>
      <c r="EM29" s="70"/>
      <c r="EN29" s="70"/>
      <c r="EO29" s="70"/>
      <c r="EP29" s="70"/>
      <c r="EQ29" s="70"/>
      <c r="ER29" s="70"/>
      <c r="ES29" s="70"/>
      <c r="ET29" s="70"/>
      <c r="EU29" s="70"/>
      <c r="EV29" s="70"/>
      <c r="EW29" s="70"/>
      <c r="EX29" s="70"/>
      <c r="EY29" s="70"/>
      <c r="EZ29" s="70"/>
      <c r="FA29" s="70"/>
      <c r="FB29" s="70"/>
      <c r="FC29" s="70"/>
      <c r="FD29" s="70"/>
      <c r="FE29" s="70"/>
      <c r="FF29" s="70"/>
      <c r="FG29" s="70"/>
      <c r="FH29" s="70"/>
      <c r="FI29" s="70"/>
      <c r="FJ29" s="70"/>
      <c r="FK29" s="70"/>
      <c r="FL29" s="70"/>
      <c r="FM29" s="70"/>
      <c r="FN29" s="70"/>
      <c r="FO29" s="70"/>
      <c r="FP29" s="70"/>
      <c r="FQ29" s="70"/>
      <c r="FR29" s="70"/>
      <c r="FS29" s="70"/>
      <c r="FT29" s="70"/>
      <c r="FU29" s="70"/>
      <c r="FV29" s="70"/>
      <c r="FW29" s="70"/>
      <c r="FX29" s="70"/>
      <c r="FY29" s="70"/>
      <c r="FZ29" s="70"/>
      <c r="GA29" s="70"/>
      <c r="GB29" s="70"/>
      <c r="GC29" s="70"/>
      <c r="GD29" s="70"/>
      <c r="GE29" s="70"/>
      <c r="GF29" s="70"/>
      <c r="GG29" s="70"/>
      <c r="GH29" s="70"/>
      <c r="GI29" s="70"/>
      <c r="GJ29" s="70"/>
      <c r="GK29" s="70"/>
      <c r="GL29" s="70"/>
      <c r="GM29" s="70"/>
      <c r="GN29" s="70"/>
      <c r="GO29" s="70"/>
      <c r="GP29" s="70"/>
      <c r="GQ29" s="70"/>
      <c r="GR29" s="70"/>
      <c r="GS29" s="70"/>
      <c r="GT29" s="70"/>
      <c r="GU29" s="70"/>
      <c r="GV29" s="70"/>
      <c r="GW29" s="70"/>
      <c r="GX29" s="70"/>
      <c r="GY29" s="70"/>
      <c r="GZ29" s="70"/>
      <c r="HA29" s="70"/>
      <c r="HB29" s="70"/>
      <c r="HC29" s="70"/>
      <c r="HD29" s="70"/>
      <c r="HE29" s="70"/>
      <c r="HF29" s="70"/>
      <c r="HG29" s="70"/>
      <c r="HH29" s="70"/>
      <c r="HI29" s="70"/>
      <c r="HJ29" s="70"/>
      <c r="HK29" s="70"/>
      <c r="HL29" s="70"/>
      <c r="HM29" s="70"/>
      <c r="HN29" s="70"/>
      <c r="HO29" s="70"/>
      <c r="HP29" s="70"/>
      <c r="HQ29" s="70"/>
      <c r="HR29" s="70"/>
      <c r="HS29" s="70"/>
      <c r="HT29" s="70"/>
      <c r="HU29" s="70"/>
      <c r="HV29" s="70"/>
      <c r="HW29" s="70"/>
      <c r="HX29" s="70"/>
      <c r="HY29" s="70"/>
      <c r="HZ29" s="70"/>
      <c r="IA29" s="70"/>
      <c r="IB29" s="70"/>
      <c r="IC29" s="70"/>
      <c r="ID29" s="70"/>
      <c r="IE29" s="70"/>
      <c r="IF29" s="70"/>
      <c r="IG29" s="70"/>
      <c r="IH29" s="70"/>
      <c r="II29" s="70"/>
      <c r="IJ29" s="70"/>
      <c r="IK29" s="70"/>
      <c r="IL29" s="70"/>
      <c r="IM29" s="70"/>
      <c r="IN29" s="70"/>
      <c r="IO29" s="70"/>
      <c r="IP29" s="70"/>
      <c r="IQ29" s="70"/>
      <c r="IR29" s="70"/>
      <c r="IS29" s="70"/>
    </row>
    <row r="30" spans="1:253" s="30" customFormat="1" ht="23.1" customHeight="1">
      <c r="A30" s="63" t="s">
        <v>12</v>
      </c>
      <c r="B30" s="67"/>
      <c r="C30" s="68"/>
      <c r="D30" s="119">
        <f>SUM(D18:D29)</f>
        <v>754510349</v>
      </c>
      <c r="E30" s="119"/>
      <c r="F30" s="119">
        <f>SUM(F18:F29)</f>
        <v>450728977</v>
      </c>
      <c r="G30" s="119"/>
      <c r="H30" s="119">
        <f>SUM(H18:H29)</f>
        <v>778518595</v>
      </c>
      <c r="I30" s="119"/>
      <c r="J30" s="119">
        <f>SUM(J18:J29)</f>
        <v>523761736</v>
      </c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5"/>
      <c r="FF30" s="65"/>
      <c r="FG30" s="65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65"/>
      <c r="FU30" s="65"/>
      <c r="FV30" s="65"/>
      <c r="FW30" s="65"/>
      <c r="FX30" s="65"/>
      <c r="FY30" s="65"/>
      <c r="FZ30" s="65"/>
      <c r="GA30" s="65"/>
      <c r="GB30" s="65"/>
      <c r="GC30" s="65"/>
      <c r="GD30" s="65"/>
      <c r="GE30" s="65"/>
      <c r="GF30" s="65"/>
      <c r="GG30" s="65"/>
      <c r="GH30" s="65"/>
      <c r="GI30" s="65"/>
      <c r="GJ30" s="65"/>
      <c r="GK30" s="65"/>
      <c r="GL30" s="65"/>
      <c r="GM30" s="65"/>
      <c r="GN30" s="65"/>
      <c r="GO30" s="65"/>
      <c r="GP30" s="65"/>
      <c r="GQ30" s="65"/>
      <c r="GR30" s="65"/>
      <c r="GS30" s="65"/>
      <c r="GT30" s="65"/>
      <c r="GU30" s="65"/>
      <c r="GV30" s="65"/>
      <c r="GW30" s="65"/>
      <c r="GX30" s="65"/>
      <c r="GY30" s="65"/>
      <c r="GZ30" s="65"/>
      <c r="HA30" s="65"/>
      <c r="HB30" s="65"/>
      <c r="HC30" s="65"/>
      <c r="HD30" s="65"/>
      <c r="HE30" s="65"/>
      <c r="HF30" s="65"/>
      <c r="HG30" s="65"/>
      <c r="HH30" s="65"/>
      <c r="HI30" s="65"/>
      <c r="HJ30" s="65"/>
      <c r="HK30" s="65"/>
      <c r="HL30" s="65"/>
      <c r="HM30" s="65"/>
      <c r="HN30" s="65"/>
      <c r="HO30" s="65"/>
      <c r="HP30" s="65"/>
      <c r="HQ30" s="65"/>
      <c r="HR30" s="65"/>
      <c r="HS30" s="65"/>
      <c r="HT30" s="65"/>
      <c r="HU30" s="65"/>
      <c r="HV30" s="65"/>
      <c r="HW30" s="65"/>
      <c r="HX30" s="65"/>
      <c r="HY30" s="65"/>
      <c r="HZ30" s="65"/>
      <c r="IA30" s="65"/>
      <c r="IB30" s="65"/>
      <c r="IC30" s="65"/>
      <c r="ID30" s="65"/>
      <c r="IE30" s="65"/>
      <c r="IF30" s="65"/>
      <c r="IG30" s="65"/>
      <c r="IH30" s="65"/>
      <c r="II30" s="65"/>
      <c r="IJ30" s="65"/>
      <c r="IK30" s="65"/>
      <c r="IL30" s="65"/>
      <c r="IM30" s="65"/>
      <c r="IN30" s="65"/>
      <c r="IO30" s="65"/>
      <c r="IP30" s="65"/>
      <c r="IQ30" s="65"/>
      <c r="IR30" s="65"/>
      <c r="IS30" s="65"/>
    </row>
    <row r="31" spans="1:253" ht="23.1" customHeight="1" thickBot="1">
      <c r="A31" s="63" t="s">
        <v>21</v>
      </c>
      <c r="B31" s="30"/>
      <c r="C31" s="73"/>
      <c r="D31" s="122">
        <f>D30+D16</f>
        <v>1357214578</v>
      </c>
      <c r="E31" s="119"/>
      <c r="F31" s="122">
        <f>F30+F16</f>
        <v>1052526510</v>
      </c>
      <c r="G31" s="119"/>
      <c r="H31" s="122">
        <f>H30+H16</f>
        <v>1185885545</v>
      </c>
      <c r="I31" s="119"/>
      <c r="J31" s="122">
        <f>J30+J16</f>
        <v>868080903</v>
      </c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5"/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5"/>
      <c r="FF31" s="65"/>
      <c r="FG31" s="65"/>
      <c r="FH31" s="65"/>
      <c r="FI31" s="65"/>
      <c r="FJ31" s="65"/>
      <c r="FK31" s="65"/>
      <c r="FL31" s="65"/>
      <c r="FM31" s="65"/>
      <c r="FN31" s="65"/>
      <c r="FO31" s="65"/>
      <c r="FP31" s="65"/>
      <c r="FQ31" s="65"/>
      <c r="FR31" s="65"/>
      <c r="FS31" s="65"/>
      <c r="FT31" s="65"/>
      <c r="FU31" s="65"/>
      <c r="FV31" s="65"/>
      <c r="FW31" s="65"/>
      <c r="FX31" s="65"/>
      <c r="FY31" s="65"/>
      <c r="FZ31" s="65"/>
      <c r="GA31" s="65"/>
      <c r="GB31" s="65"/>
      <c r="GC31" s="65"/>
      <c r="GD31" s="65"/>
      <c r="GE31" s="65"/>
      <c r="GF31" s="65"/>
      <c r="GG31" s="65"/>
      <c r="GH31" s="65"/>
      <c r="GI31" s="65"/>
      <c r="GJ31" s="65"/>
      <c r="GK31" s="65"/>
      <c r="GL31" s="65"/>
      <c r="GM31" s="65"/>
      <c r="GN31" s="65"/>
      <c r="GO31" s="65"/>
      <c r="GP31" s="65"/>
      <c r="GQ31" s="65"/>
      <c r="GR31" s="65"/>
      <c r="GS31" s="65"/>
      <c r="GT31" s="65"/>
      <c r="GU31" s="65"/>
      <c r="GV31" s="65"/>
      <c r="GW31" s="65"/>
      <c r="GX31" s="65"/>
      <c r="GY31" s="65"/>
      <c r="GZ31" s="65"/>
      <c r="HA31" s="65"/>
      <c r="HB31" s="65"/>
      <c r="HC31" s="65"/>
      <c r="HD31" s="65"/>
      <c r="HE31" s="65"/>
      <c r="HF31" s="65"/>
      <c r="HG31" s="65"/>
      <c r="HH31" s="65"/>
      <c r="HI31" s="65"/>
      <c r="HJ31" s="65"/>
      <c r="HK31" s="65"/>
      <c r="HL31" s="65"/>
      <c r="HM31" s="65"/>
      <c r="HN31" s="65"/>
      <c r="HO31" s="65"/>
      <c r="HP31" s="65"/>
      <c r="HQ31" s="65"/>
      <c r="HR31" s="65"/>
      <c r="HS31" s="65"/>
      <c r="HT31" s="65"/>
      <c r="HU31" s="65"/>
      <c r="HV31" s="65"/>
      <c r="HW31" s="65"/>
      <c r="HX31" s="65"/>
      <c r="HY31" s="65"/>
      <c r="HZ31" s="65"/>
      <c r="IA31" s="65"/>
      <c r="IB31" s="65"/>
      <c r="IC31" s="65"/>
      <c r="ID31" s="65"/>
      <c r="IE31" s="65"/>
      <c r="IF31" s="65"/>
      <c r="IG31" s="65"/>
      <c r="IH31" s="65"/>
      <c r="II31" s="65"/>
      <c r="IJ31" s="65"/>
      <c r="IK31" s="65"/>
      <c r="IL31" s="65"/>
      <c r="IM31" s="65"/>
      <c r="IN31" s="65"/>
      <c r="IO31" s="65"/>
      <c r="IP31" s="65"/>
      <c r="IQ31" s="65"/>
      <c r="IR31" s="65"/>
      <c r="IS31" s="65"/>
    </row>
    <row r="32" spans="1:253" ht="23.1" customHeight="1" thickTop="1">
      <c r="B32" s="75"/>
      <c r="D32" s="76"/>
      <c r="E32" s="29"/>
      <c r="F32" s="29"/>
      <c r="H32" s="76"/>
      <c r="I32" s="29"/>
      <c r="J32" s="29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5"/>
      <c r="CA32" s="65"/>
      <c r="CB32" s="65"/>
      <c r="CC32" s="65"/>
      <c r="CD32" s="65"/>
      <c r="CE32" s="65"/>
      <c r="CF32" s="65"/>
      <c r="CG32" s="65"/>
      <c r="CH32" s="65"/>
      <c r="CI32" s="65"/>
      <c r="CJ32" s="65"/>
      <c r="CK32" s="65"/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65"/>
      <c r="CW32" s="65"/>
      <c r="CX32" s="65"/>
      <c r="CY32" s="65"/>
      <c r="CZ32" s="65"/>
      <c r="DA32" s="65"/>
      <c r="DB32" s="65"/>
      <c r="DC32" s="65"/>
      <c r="DD32" s="65"/>
      <c r="DE32" s="65"/>
      <c r="DF32" s="65"/>
      <c r="DG32" s="65"/>
      <c r="DH32" s="65"/>
      <c r="DI32" s="65"/>
      <c r="DJ32" s="65"/>
      <c r="DK32" s="65"/>
      <c r="DL32" s="65"/>
      <c r="DM32" s="65"/>
      <c r="DN32" s="65"/>
      <c r="DO32" s="65"/>
      <c r="DP32" s="65"/>
      <c r="DQ32" s="65"/>
      <c r="DR32" s="65"/>
      <c r="DS32" s="65"/>
      <c r="DT32" s="65"/>
      <c r="DU32" s="65"/>
      <c r="DV32" s="65"/>
      <c r="DW32" s="6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  <c r="GN32" s="65"/>
      <c r="GO32" s="65"/>
      <c r="GP32" s="65"/>
      <c r="GQ32" s="65"/>
      <c r="GR32" s="65"/>
      <c r="GS32" s="65"/>
      <c r="GT32" s="65"/>
      <c r="GU32" s="65"/>
      <c r="GV32" s="65"/>
      <c r="GW32" s="65"/>
      <c r="GX32" s="65"/>
      <c r="GY32" s="65"/>
      <c r="GZ32" s="65"/>
      <c r="HA32" s="65"/>
      <c r="HB32" s="65"/>
      <c r="HC32" s="65"/>
      <c r="HD32" s="65"/>
      <c r="HE32" s="65"/>
      <c r="HF32" s="65"/>
      <c r="HG32" s="65"/>
      <c r="HH32" s="65"/>
      <c r="HI32" s="65"/>
      <c r="HJ32" s="65"/>
      <c r="HK32" s="65"/>
      <c r="HL32" s="65"/>
      <c r="HM32" s="65"/>
      <c r="HN32" s="65"/>
      <c r="HO32" s="65"/>
      <c r="HP32" s="65"/>
      <c r="HQ32" s="65"/>
      <c r="HR32" s="65"/>
      <c r="HS32" s="65"/>
      <c r="HT32" s="65"/>
      <c r="HU32" s="65"/>
      <c r="HV32" s="65"/>
      <c r="HW32" s="65"/>
      <c r="HX32" s="65"/>
      <c r="HY32" s="65"/>
      <c r="HZ32" s="65"/>
      <c r="IA32" s="65"/>
      <c r="IB32" s="65"/>
      <c r="IC32" s="65"/>
      <c r="ID32" s="65"/>
      <c r="IE32" s="65"/>
      <c r="IF32" s="65"/>
      <c r="IG32" s="65"/>
      <c r="IH32" s="65"/>
      <c r="II32" s="65"/>
      <c r="IJ32" s="65"/>
      <c r="IK32" s="65"/>
      <c r="IL32" s="65"/>
      <c r="IM32" s="65"/>
      <c r="IN32" s="65"/>
      <c r="IO32" s="65"/>
      <c r="IP32" s="65"/>
      <c r="IQ32" s="65"/>
      <c r="IR32" s="65"/>
      <c r="IS32" s="65"/>
    </row>
    <row r="33" spans="1:253" ht="23.1" customHeight="1">
      <c r="A33" s="25" t="s">
        <v>3</v>
      </c>
      <c r="B33" s="53"/>
      <c r="H33" s="77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</row>
    <row r="34" spans="1:253" s="30" customFormat="1" ht="23.1" customHeight="1">
      <c r="A34" s="32"/>
      <c r="B34" s="78"/>
      <c r="C34" s="26"/>
      <c r="D34" s="26"/>
      <c r="E34" s="26"/>
      <c r="F34" s="26"/>
      <c r="G34" s="26"/>
      <c r="H34" s="27"/>
      <c r="I34" s="26"/>
      <c r="J34" s="27"/>
    </row>
    <row r="35" spans="1:253" ht="23.1" customHeight="1">
      <c r="A35" s="32"/>
      <c r="B35" s="78"/>
      <c r="H35" s="27"/>
      <c r="J35" s="27"/>
    </row>
    <row r="36" spans="1:253" ht="23.1" customHeight="1">
      <c r="A36" s="32"/>
      <c r="B36" s="32"/>
      <c r="C36" s="41"/>
      <c r="D36" s="41"/>
      <c r="E36" s="41"/>
      <c r="F36" s="41"/>
      <c r="G36" s="41"/>
      <c r="H36" s="32"/>
      <c r="I36" s="32"/>
      <c r="J36" s="32"/>
    </row>
    <row r="37" spans="1:253" ht="23.1" customHeight="1">
      <c r="A37" s="179"/>
      <c r="B37" s="179"/>
      <c r="C37" s="41"/>
      <c r="D37" s="41"/>
      <c r="E37" s="41"/>
      <c r="F37" s="177"/>
      <c r="G37" s="177"/>
      <c r="H37" s="177"/>
      <c r="I37" s="177"/>
      <c r="J37" s="177"/>
    </row>
    <row r="38" spans="1:253" s="32" customFormat="1" ht="23.1" customHeight="1">
      <c r="A38" s="178"/>
      <c r="B38" s="178"/>
      <c r="C38" s="26"/>
      <c r="D38" s="26"/>
      <c r="E38" s="26"/>
      <c r="F38" s="180"/>
      <c r="G38" s="180"/>
      <c r="H38" s="180"/>
      <c r="I38" s="180"/>
      <c r="J38" s="180"/>
    </row>
    <row r="39" spans="1:253" s="32" customFormat="1" ht="23.1" customHeight="1">
      <c r="A39" s="14" t="s">
        <v>66</v>
      </c>
      <c r="B39" s="23"/>
      <c r="C39" s="24"/>
      <c r="D39" s="24"/>
      <c r="E39" s="24"/>
      <c r="F39" s="24"/>
      <c r="G39" s="24"/>
      <c r="H39" s="24"/>
      <c r="I39" s="24"/>
      <c r="J39" s="24"/>
    </row>
    <row r="40" spans="1:253" ht="23.1" customHeight="1">
      <c r="A40" s="14" t="s">
        <v>129</v>
      </c>
      <c r="B40" s="23"/>
      <c r="C40" s="24"/>
      <c r="D40" s="24"/>
      <c r="E40" s="24"/>
      <c r="F40" s="24"/>
      <c r="G40" s="24"/>
      <c r="H40" s="24"/>
      <c r="I40" s="24"/>
      <c r="J40" s="24"/>
    </row>
    <row r="41" spans="1:253" ht="21.6" customHeight="1">
      <c r="A41" s="14" t="s">
        <v>187</v>
      </c>
      <c r="B41" s="117"/>
      <c r="J41" s="25"/>
    </row>
    <row r="42" spans="1:253" ht="21.6" customHeight="1">
      <c r="A42" s="14"/>
      <c r="B42" s="117"/>
      <c r="J42" s="27" t="s">
        <v>63</v>
      </c>
    </row>
    <row r="43" spans="1:253" ht="21.6" customHeight="1">
      <c r="A43" s="28"/>
      <c r="B43" s="35"/>
      <c r="C43" s="36"/>
      <c r="D43" s="176" t="s">
        <v>16</v>
      </c>
      <c r="E43" s="176"/>
      <c r="F43" s="176"/>
      <c r="G43" s="36"/>
      <c r="H43" s="176" t="s">
        <v>17</v>
      </c>
      <c r="I43" s="176"/>
      <c r="J43" s="176"/>
    </row>
    <row r="44" spans="1:253" ht="23.1" customHeight="1">
      <c r="B44" s="62" t="s">
        <v>0</v>
      </c>
      <c r="D44" s="49" t="s">
        <v>188</v>
      </c>
      <c r="E44" s="29"/>
      <c r="F44" s="49" t="s">
        <v>164</v>
      </c>
      <c r="H44" s="49" t="s">
        <v>188</v>
      </c>
      <c r="I44" s="29"/>
      <c r="J44" s="49" t="s">
        <v>164</v>
      </c>
    </row>
    <row r="45" spans="1:253" s="28" customFormat="1" ht="21.75" customHeight="1">
      <c r="A45" s="79" t="s">
        <v>22</v>
      </c>
      <c r="B45" s="80"/>
      <c r="C45" s="64"/>
      <c r="D45" s="64"/>
      <c r="E45" s="64"/>
      <c r="F45" s="64"/>
      <c r="G45" s="64"/>
      <c r="H45" s="80"/>
      <c r="I45" s="81"/>
      <c r="J45" s="80"/>
    </row>
    <row r="46" spans="1:253" s="30" customFormat="1" ht="23.1" customHeight="1">
      <c r="A46" s="63" t="s">
        <v>4</v>
      </c>
      <c r="B46" s="83"/>
      <c r="C46" s="64"/>
      <c r="D46" s="64"/>
      <c r="E46" s="64"/>
      <c r="F46" s="64"/>
      <c r="G46" s="64"/>
      <c r="H46" s="64"/>
      <c r="I46" s="64"/>
      <c r="J46" s="64"/>
    </row>
    <row r="47" spans="1:253" s="30" customFormat="1" ht="21.6" customHeight="1">
      <c r="A47" s="25" t="s">
        <v>92</v>
      </c>
      <c r="B47" s="67">
        <v>20</v>
      </c>
      <c r="C47" s="31"/>
      <c r="D47" s="123">
        <v>294859003</v>
      </c>
      <c r="E47" s="123"/>
      <c r="F47" s="123">
        <v>195012985</v>
      </c>
      <c r="G47" s="123"/>
      <c r="H47" s="123">
        <v>266172211</v>
      </c>
      <c r="I47" s="123"/>
      <c r="J47" s="123">
        <v>190000000</v>
      </c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  <c r="BA47" s="82"/>
      <c r="BB47" s="82"/>
      <c r="BC47" s="82"/>
      <c r="BD47" s="82"/>
      <c r="BE47" s="82"/>
      <c r="BF47" s="82"/>
      <c r="BG47" s="82"/>
      <c r="BH47" s="82"/>
      <c r="BI47" s="82"/>
      <c r="BJ47" s="82"/>
      <c r="BK47" s="82"/>
      <c r="BL47" s="82"/>
      <c r="BM47" s="82"/>
      <c r="BN47" s="82"/>
      <c r="BO47" s="82"/>
      <c r="BP47" s="82"/>
      <c r="BQ47" s="82"/>
      <c r="BR47" s="82"/>
      <c r="BS47" s="82"/>
      <c r="BT47" s="82"/>
      <c r="BU47" s="82"/>
      <c r="BV47" s="82"/>
      <c r="BW47" s="82"/>
      <c r="BX47" s="82"/>
      <c r="BY47" s="82"/>
      <c r="BZ47" s="82"/>
      <c r="CA47" s="82"/>
      <c r="CB47" s="82"/>
      <c r="CC47" s="82"/>
      <c r="CD47" s="82"/>
      <c r="CE47" s="82"/>
      <c r="CF47" s="82"/>
      <c r="CG47" s="82"/>
      <c r="CH47" s="82"/>
      <c r="CI47" s="82"/>
      <c r="CJ47" s="82"/>
      <c r="CK47" s="82"/>
      <c r="CL47" s="82"/>
      <c r="CM47" s="82"/>
      <c r="CN47" s="82"/>
      <c r="CO47" s="82"/>
      <c r="CP47" s="82"/>
      <c r="CQ47" s="82"/>
      <c r="CR47" s="82"/>
      <c r="CS47" s="82"/>
      <c r="CT47" s="82"/>
      <c r="CU47" s="82"/>
      <c r="CV47" s="82"/>
      <c r="CW47" s="82"/>
      <c r="CX47" s="82"/>
      <c r="CY47" s="82"/>
      <c r="CZ47" s="82"/>
      <c r="DA47" s="82"/>
      <c r="DB47" s="82"/>
      <c r="DC47" s="82"/>
      <c r="DD47" s="82"/>
      <c r="DE47" s="82"/>
      <c r="DF47" s="82"/>
      <c r="DG47" s="82"/>
      <c r="DH47" s="82"/>
      <c r="DI47" s="82"/>
      <c r="DJ47" s="82"/>
      <c r="DK47" s="82"/>
      <c r="DL47" s="82"/>
      <c r="DM47" s="82"/>
      <c r="DN47" s="82"/>
      <c r="DO47" s="82"/>
      <c r="DP47" s="82"/>
      <c r="DQ47" s="82"/>
      <c r="DR47" s="82"/>
      <c r="DS47" s="82"/>
      <c r="DT47" s="82"/>
      <c r="DU47" s="82"/>
      <c r="DV47" s="82"/>
      <c r="DW47" s="82"/>
      <c r="DX47" s="82"/>
      <c r="DY47" s="82"/>
      <c r="DZ47" s="82"/>
      <c r="EA47" s="82"/>
      <c r="EB47" s="82"/>
      <c r="EC47" s="82"/>
      <c r="ED47" s="82"/>
      <c r="EE47" s="82"/>
      <c r="EF47" s="82"/>
      <c r="EG47" s="82"/>
      <c r="EH47" s="82"/>
      <c r="EI47" s="82"/>
      <c r="EJ47" s="82"/>
      <c r="EK47" s="82"/>
      <c r="EL47" s="82"/>
      <c r="EM47" s="82"/>
      <c r="EN47" s="82"/>
      <c r="EO47" s="82"/>
      <c r="EP47" s="82"/>
      <c r="EQ47" s="82"/>
      <c r="ER47" s="82"/>
      <c r="ES47" s="82"/>
      <c r="ET47" s="82"/>
      <c r="EU47" s="82"/>
      <c r="EV47" s="82"/>
      <c r="EW47" s="82"/>
      <c r="EX47" s="82"/>
      <c r="EY47" s="82"/>
      <c r="EZ47" s="82"/>
      <c r="FA47" s="82"/>
      <c r="FB47" s="82"/>
      <c r="FC47" s="82"/>
      <c r="FD47" s="82"/>
      <c r="FE47" s="82"/>
      <c r="FF47" s="82"/>
      <c r="FG47" s="82"/>
      <c r="FH47" s="82"/>
      <c r="FI47" s="82"/>
      <c r="FJ47" s="82"/>
      <c r="FK47" s="82"/>
      <c r="FL47" s="82"/>
      <c r="FM47" s="82"/>
      <c r="FN47" s="82"/>
      <c r="FO47" s="82"/>
      <c r="FP47" s="82"/>
      <c r="FQ47" s="82"/>
      <c r="FR47" s="82"/>
      <c r="FS47" s="82"/>
      <c r="FT47" s="82"/>
      <c r="FU47" s="82"/>
      <c r="FV47" s="82"/>
      <c r="FW47" s="82"/>
      <c r="FX47" s="82"/>
      <c r="FY47" s="82"/>
      <c r="FZ47" s="82"/>
      <c r="GA47" s="82"/>
      <c r="GB47" s="82"/>
      <c r="GC47" s="82"/>
      <c r="GD47" s="82"/>
      <c r="GE47" s="82"/>
      <c r="GF47" s="82"/>
      <c r="GG47" s="82"/>
      <c r="GH47" s="82"/>
      <c r="GI47" s="82"/>
      <c r="GJ47" s="82"/>
      <c r="GK47" s="82"/>
      <c r="GL47" s="82"/>
      <c r="GM47" s="82"/>
      <c r="GN47" s="82"/>
      <c r="GO47" s="82"/>
      <c r="GP47" s="82"/>
      <c r="GQ47" s="82"/>
      <c r="GR47" s="82"/>
      <c r="GS47" s="82"/>
      <c r="GT47" s="82"/>
      <c r="GU47" s="82"/>
      <c r="GV47" s="82"/>
      <c r="GW47" s="82"/>
      <c r="GX47" s="82"/>
      <c r="GY47" s="82"/>
      <c r="GZ47" s="82"/>
      <c r="HA47" s="82"/>
      <c r="HB47" s="82"/>
      <c r="HC47" s="82"/>
      <c r="HD47" s="82"/>
      <c r="HE47" s="82"/>
      <c r="HF47" s="82"/>
      <c r="HG47" s="82"/>
      <c r="HH47" s="82"/>
      <c r="HI47" s="82"/>
      <c r="HJ47" s="82"/>
      <c r="HK47" s="82"/>
      <c r="HL47" s="82"/>
      <c r="HM47" s="82"/>
      <c r="HN47" s="82"/>
      <c r="HO47" s="82"/>
      <c r="HP47" s="82"/>
      <c r="HQ47" s="82"/>
      <c r="HR47" s="82"/>
      <c r="HS47" s="82"/>
      <c r="HT47" s="82"/>
      <c r="HU47" s="82"/>
      <c r="HV47" s="82"/>
      <c r="HW47" s="82"/>
      <c r="HX47" s="82"/>
      <c r="HY47" s="82"/>
      <c r="HZ47" s="82"/>
      <c r="IA47" s="82"/>
      <c r="IB47" s="82"/>
      <c r="IC47" s="82"/>
      <c r="ID47" s="82"/>
      <c r="IE47" s="82"/>
      <c r="IF47" s="82"/>
      <c r="IG47" s="82"/>
      <c r="IH47" s="82"/>
      <c r="II47" s="82"/>
      <c r="IJ47" s="82"/>
      <c r="IK47" s="82"/>
      <c r="IL47" s="82"/>
      <c r="IM47" s="82"/>
      <c r="IN47" s="82"/>
      <c r="IO47" s="82"/>
      <c r="IP47" s="82"/>
      <c r="IQ47" s="82"/>
      <c r="IR47" s="82"/>
      <c r="IS47" s="82"/>
    </row>
    <row r="48" spans="1:253" s="30" customFormat="1" ht="21.6" customHeight="1">
      <c r="A48" s="25" t="s">
        <v>70</v>
      </c>
      <c r="B48" s="67">
        <v>7</v>
      </c>
      <c r="C48" s="22"/>
      <c r="D48" s="124">
        <v>152389</v>
      </c>
      <c r="E48" s="124"/>
      <c r="F48" s="124">
        <v>3760284</v>
      </c>
      <c r="G48" s="124"/>
      <c r="H48" s="124">
        <v>3287738</v>
      </c>
      <c r="I48" s="124"/>
      <c r="J48" s="124">
        <v>12110270</v>
      </c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5"/>
      <c r="CA48" s="65"/>
      <c r="CB48" s="65"/>
      <c r="CC48" s="65"/>
      <c r="CD48" s="65"/>
      <c r="CE48" s="65"/>
      <c r="CF48" s="65"/>
      <c r="CG48" s="65"/>
      <c r="CH48" s="65"/>
      <c r="CI48" s="65"/>
      <c r="CJ48" s="65"/>
      <c r="CK48" s="65"/>
      <c r="CL48" s="65"/>
      <c r="CM48" s="65"/>
      <c r="CN48" s="65"/>
      <c r="CO48" s="65"/>
      <c r="CP48" s="65"/>
      <c r="CQ48" s="65"/>
      <c r="CR48" s="65"/>
      <c r="CS48" s="65"/>
      <c r="CT48" s="65"/>
      <c r="CU48" s="65"/>
      <c r="CV48" s="65"/>
      <c r="CW48" s="65"/>
      <c r="CX48" s="65"/>
      <c r="CY48" s="65"/>
      <c r="CZ48" s="65"/>
      <c r="DA48" s="65"/>
      <c r="DB48" s="65"/>
      <c r="DC48" s="65"/>
      <c r="DD48" s="65"/>
      <c r="DE48" s="65"/>
      <c r="DF48" s="65"/>
      <c r="DG48" s="65"/>
      <c r="DH48" s="65"/>
      <c r="DI48" s="65"/>
      <c r="DJ48" s="65"/>
      <c r="DK48" s="65"/>
      <c r="DL48" s="65"/>
      <c r="DM48" s="65"/>
      <c r="DN48" s="65"/>
      <c r="DO48" s="65"/>
      <c r="DP48" s="65"/>
      <c r="DQ48" s="65"/>
      <c r="DR48" s="65"/>
      <c r="DS48" s="65"/>
      <c r="DT48" s="65"/>
      <c r="DU48" s="65"/>
      <c r="DV48" s="65"/>
      <c r="DW48" s="6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  <c r="GN48" s="65"/>
      <c r="GO48" s="65"/>
      <c r="GP48" s="65"/>
      <c r="GQ48" s="65"/>
      <c r="GR48" s="65"/>
      <c r="GS48" s="65"/>
      <c r="GT48" s="65"/>
      <c r="GU48" s="65"/>
      <c r="GV48" s="65"/>
      <c r="GW48" s="65"/>
      <c r="GX48" s="65"/>
      <c r="GY48" s="65"/>
      <c r="GZ48" s="65"/>
      <c r="HA48" s="65"/>
      <c r="HB48" s="65"/>
      <c r="HC48" s="65"/>
      <c r="HD48" s="65"/>
      <c r="HE48" s="65"/>
      <c r="HF48" s="65"/>
      <c r="HG48" s="65"/>
      <c r="HH48" s="65"/>
      <c r="HI48" s="65"/>
      <c r="HJ48" s="65"/>
      <c r="HK48" s="65"/>
      <c r="HL48" s="65"/>
      <c r="HM48" s="65"/>
      <c r="HN48" s="65"/>
      <c r="HO48" s="65"/>
      <c r="HP48" s="65"/>
      <c r="HQ48" s="65"/>
      <c r="HR48" s="65"/>
      <c r="HS48" s="65"/>
      <c r="HT48" s="65"/>
      <c r="HU48" s="65"/>
      <c r="HV48" s="65"/>
      <c r="HW48" s="65"/>
      <c r="HX48" s="65"/>
      <c r="HY48" s="65"/>
      <c r="HZ48" s="65"/>
      <c r="IA48" s="65"/>
      <c r="IB48" s="65"/>
      <c r="IC48" s="65"/>
      <c r="ID48" s="65"/>
      <c r="IE48" s="65"/>
      <c r="IF48" s="65"/>
      <c r="IG48" s="65"/>
      <c r="IH48" s="65"/>
      <c r="II48" s="65"/>
      <c r="IJ48" s="65"/>
      <c r="IK48" s="65"/>
      <c r="IL48" s="65"/>
      <c r="IM48" s="65"/>
      <c r="IN48" s="65"/>
      <c r="IO48" s="65"/>
      <c r="IP48" s="65"/>
      <c r="IQ48" s="65"/>
      <c r="IR48" s="65"/>
      <c r="IS48" s="65"/>
    </row>
    <row r="49" spans="1:253" s="30" customFormat="1" ht="21.6" customHeight="1">
      <c r="A49" s="25" t="s">
        <v>71</v>
      </c>
      <c r="B49" s="67">
        <v>21</v>
      </c>
      <c r="C49" s="22"/>
      <c r="D49" s="124">
        <v>137222678</v>
      </c>
      <c r="E49" s="124"/>
      <c r="F49" s="124">
        <v>239164893</v>
      </c>
      <c r="G49" s="124"/>
      <c r="H49" s="124">
        <v>56841000</v>
      </c>
      <c r="I49" s="124"/>
      <c r="J49" s="124">
        <v>123205745</v>
      </c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</row>
    <row r="50" spans="1:253" s="30" customFormat="1" ht="21.6" customHeight="1">
      <c r="A50" s="25" t="s">
        <v>138</v>
      </c>
      <c r="B50" s="67">
        <v>22</v>
      </c>
      <c r="C50" s="22"/>
      <c r="D50" s="124">
        <v>28317764</v>
      </c>
      <c r="E50" s="124"/>
      <c r="F50" s="124">
        <v>24420725</v>
      </c>
      <c r="G50" s="124"/>
      <c r="H50" s="124">
        <v>28317764</v>
      </c>
      <c r="I50" s="124"/>
      <c r="J50" s="124">
        <v>24420725</v>
      </c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</row>
    <row r="51" spans="1:253" s="30" customFormat="1" ht="21.6" customHeight="1">
      <c r="A51" s="25" t="s">
        <v>139</v>
      </c>
      <c r="B51" s="67">
        <v>17</v>
      </c>
      <c r="C51" s="22"/>
      <c r="D51" s="124">
        <v>23903533</v>
      </c>
      <c r="E51" s="124"/>
      <c r="F51" s="124">
        <v>16124441</v>
      </c>
      <c r="G51" s="124"/>
      <c r="H51" s="124">
        <v>11351382</v>
      </c>
      <c r="I51" s="124"/>
      <c r="J51" s="124">
        <v>8770320</v>
      </c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</row>
    <row r="52" spans="1:253" s="30" customFormat="1" ht="21.6" customHeight="1">
      <c r="A52" s="25" t="s">
        <v>86</v>
      </c>
      <c r="B52" s="67"/>
      <c r="C52" s="22"/>
      <c r="D52" s="124">
        <v>9445435</v>
      </c>
      <c r="E52" s="124"/>
      <c r="F52" s="124">
        <v>22854882</v>
      </c>
      <c r="G52" s="124"/>
      <c r="H52" s="119">
        <v>5179081</v>
      </c>
      <c r="I52" s="119"/>
      <c r="J52" s="119">
        <v>7350665</v>
      </c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5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</row>
    <row r="53" spans="1:253" s="30" customFormat="1" ht="21.6" customHeight="1">
      <c r="A53" s="69" t="s">
        <v>5</v>
      </c>
      <c r="B53" s="67"/>
      <c r="C53" s="21"/>
      <c r="D53" s="125">
        <f>SUM(D47:D52)</f>
        <v>493900802</v>
      </c>
      <c r="E53" s="124"/>
      <c r="F53" s="125">
        <f>SUM(F47:F52)</f>
        <v>501338210</v>
      </c>
      <c r="G53" s="124"/>
      <c r="H53" s="125">
        <f>SUM(H47:H52)</f>
        <v>371149176</v>
      </c>
      <c r="I53" s="124"/>
      <c r="J53" s="125">
        <f>SUM(J47:J52)</f>
        <v>365857725</v>
      </c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</row>
    <row r="54" spans="1:253" s="30" customFormat="1" ht="21.6" customHeight="1">
      <c r="A54" s="69" t="s">
        <v>45</v>
      </c>
      <c r="B54" s="67"/>
      <c r="C54" s="21"/>
      <c r="D54" s="124"/>
      <c r="E54" s="124"/>
      <c r="F54" s="124"/>
      <c r="G54" s="124"/>
      <c r="H54" s="124"/>
      <c r="I54" s="124"/>
      <c r="J54" s="124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</row>
    <row r="55" spans="1:253" s="30" customFormat="1" ht="21.6" customHeight="1">
      <c r="A55" s="71" t="s">
        <v>151</v>
      </c>
      <c r="B55" s="67">
        <v>22</v>
      </c>
      <c r="C55" s="21"/>
      <c r="D55" s="119">
        <v>107209491</v>
      </c>
      <c r="E55" s="124"/>
      <c r="F55" s="119">
        <v>68649654</v>
      </c>
      <c r="G55" s="124"/>
      <c r="H55" s="119">
        <v>107209491</v>
      </c>
      <c r="I55" s="119"/>
      <c r="J55" s="119">
        <v>68649654</v>
      </c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65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  <c r="GN55" s="65"/>
      <c r="GO55" s="65"/>
      <c r="GP55" s="65"/>
      <c r="GQ55" s="65"/>
      <c r="GR55" s="65"/>
      <c r="GS55" s="65"/>
      <c r="GT55" s="65"/>
      <c r="GU55" s="65"/>
      <c r="GV55" s="65"/>
      <c r="GW55" s="65"/>
      <c r="GX55" s="65"/>
      <c r="GY55" s="65"/>
      <c r="GZ55" s="65"/>
      <c r="HA55" s="65"/>
      <c r="HB55" s="65"/>
      <c r="HC55" s="65"/>
      <c r="HD55" s="65"/>
      <c r="HE55" s="65"/>
      <c r="HF55" s="65"/>
      <c r="HG55" s="65"/>
      <c r="HH55" s="65"/>
      <c r="HI55" s="65"/>
      <c r="HJ55" s="65"/>
      <c r="HK55" s="65"/>
      <c r="HL55" s="65"/>
      <c r="HM55" s="65"/>
      <c r="HN55" s="65"/>
      <c r="HO55" s="65"/>
      <c r="HP55" s="65"/>
      <c r="HQ55" s="65"/>
      <c r="HR55" s="65"/>
      <c r="HS55" s="65"/>
      <c r="HT55" s="65"/>
      <c r="HU55" s="65"/>
      <c r="HV55" s="65"/>
      <c r="HW55" s="65"/>
      <c r="HX55" s="65"/>
      <c r="HY55" s="65"/>
      <c r="HZ55" s="65"/>
      <c r="IA55" s="65"/>
      <c r="IB55" s="65"/>
      <c r="IC55" s="65"/>
      <c r="ID55" s="65"/>
      <c r="IE55" s="65"/>
      <c r="IF55" s="65"/>
      <c r="IG55" s="65"/>
      <c r="IH55" s="65"/>
      <c r="II55" s="65"/>
      <c r="IJ55" s="65"/>
      <c r="IK55" s="65"/>
      <c r="IL55" s="65"/>
      <c r="IM55" s="65"/>
      <c r="IN55" s="65"/>
      <c r="IO55" s="65"/>
      <c r="IP55" s="65"/>
      <c r="IQ55" s="65"/>
      <c r="IR55" s="65"/>
      <c r="IS55" s="65"/>
    </row>
    <row r="56" spans="1:253" s="30" customFormat="1" ht="21.6" customHeight="1">
      <c r="A56" s="71" t="s">
        <v>189</v>
      </c>
      <c r="B56" s="67">
        <v>7</v>
      </c>
      <c r="C56" s="21"/>
      <c r="D56" s="119">
        <v>10000000</v>
      </c>
      <c r="E56" s="124"/>
      <c r="F56" s="119">
        <v>0</v>
      </c>
      <c r="G56" s="124"/>
      <c r="H56" s="119">
        <v>0</v>
      </c>
      <c r="I56" s="119"/>
      <c r="J56" s="119">
        <v>0</v>
      </c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  <c r="GG56" s="65"/>
      <c r="GH56" s="65"/>
      <c r="GI56" s="65"/>
      <c r="GJ56" s="65"/>
      <c r="GK56" s="65"/>
      <c r="GL56" s="65"/>
      <c r="GM56" s="65"/>
      <c r="GN56" s="65"/>
      <c r="GO56" s="65"/>
      <c r="GP56" s="65"/>
      <c r="GQ56" s="65"/>
      <c r="GR56" s="65"/>
      <c r="GS56" s="65"/>
      <c r="GT56" s="65"/>
      <c r="GU56" s="65"/>
      <c r="GV56" s="65"/>
      <c r="GW56" s="65"/>
      <c r="GX56" s="65"/>
      <c r="GY56" s="65"/>
      <c r="GZ56" s="65"/>
      <c r="HA56" s="65"/>
      <c r="HB56" s="65"/>
      <c r="HC56" s="65"/>
      <c r="HD56" s="65"/>
      <c r="HE56" s="65"/>
      <c r="HF56" s="65"/>
      <c r="HG56" s="65"/>
      <c r="HH56" s="65"/>
      <c r="HI56" s="65"/>
      <c r="HJ56" s="65"/>
      <c r="HK56" s="65"/>
      <c r="HL56" s="65"/>
      <c r="HM56" s="65"/>
      <c r="HN56" s="65"/>
      <c r="HO56" s="65"/>
      <c r="HP56" s="65"/>
      <c r="HQ56" s="65"/>
      <c r="HR56" s="65"/>
      <c r="HS56" s="65"/>
      <c r="HT56" s="65"/>
      <c r="HU56" s="65"/>
      <c r="HV56" s="65"/>
      <c r="HW56" s="65"/>
      <c r="HX56" s="65"/>
      <c r="HY56" s="65"/>
      <c r="HZ56" s="65"/>
      <c r="IA56" s="65"/>
      <c r="IB56" s="65"/>
      <c r="IC56" s="65"/>
      <c r="ID56" s="65"/>
      <c r="IE56" s="65"/>
      <c r="IF56" s="65"/>
      <c r="IG56" s="65"/>
      <c r="IH56" s="65"/>
      <c r="II56" s="65"/>
      <c r="IJ56" s="65"/>
      <c r="IK56" s="65"/>
      <c r="IL56" s="65"/>
      <c r="IM56" s="65"/>
      <c r="IN56" s="65"/>
      <c r="IO56" s="65"/>
      <c r="IP56" s="65"/>
      <c r="IQ56" s="65"/>
      <c r="IR56" s="65"/>
      <c r="IS56" s="65"/>
    </row>
    <row r="57" spans="1:253" ht="21.6" customHeight="1">
      <c r="A57" s="71" t="s">
        <v>140</v>
      </c>
      <c r="B57" s="67">
        <v>17</v>
      </c>
      <c r="C57" s="21"/>
      <c r="D57" s="119">
        <v>53438609</v>
      </c>
      <c r="E57" s="124"/>
      <c r="F57" s="119">
        <v>30424542</v>
      </c>
      <c r="G57" s="124"/>
      <c r="H57" s="119">
        <v>29184401</v>
      </c>
      <c r="I57" s="119"/>
      <c r="J57" s="119">
        <v>26264562</v>
      </c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70"/>
      <c r="AP57" s="70"/>
      <c r="AQ57" s="70"/>
      <c r="AR57" s="70"/>
      <c r="AS57" s="70"/>
      <c r="AT57" s="70"/>
      <c r="AU57" s="70"/>
      <c r="AV57" s="70"/>
      <c r="AW57" s="70"/>
      <c r="AX57" s="70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0"/>
      <c r="BX57" s="70"/>
      <c r="BY57" s="70"/>
      <c r="BZ57" s="70"/>
      <c r="CA57" s="70"/>
      <c r="CB57" s="70"/>
      <c r="CC57" s="70"/>
      <c r="CD57" s="70"/>
      <c r="CE57" s="70"/>
      <c r="CF57" s="70"/>
      <c r="CG57" s="70"/>
      <c r="CH57" s="70"/>
      <c r="CI57" s="70"/>
      <c r="CJ57" s="70"/>
      <c r="CK57" s="70"/>
      <c r="CL57" s="70"/>
      <c r="CM57" s="70"/>
      <c r="CN57" s="70"/>
      <c r="CO57" s="70"/>
      <c r="CP57" s="70"/>
      <c r="CQ57" s="70"/>
      <c r="CR57" s="70"/>
      <c r="CS57" s="70"/>
      <c r="CT57" s="70"/>
      <c r="CU57" s="70"/>
      <c r="CV57" s="70"/>
      <c r="CW57" s="70"/>
      <c r="CX57" s="70"/>
      <c r="CY57" s="70"/>
      <c r="CZ57" s="70"/>
      <c r="DA57" s="70"/>
      <c r="DB57" s="70"/>
      <c r="DC57" s="70"/>
      <c r="DD57" s="70"/>
      <c r="DE57" s="70"/>
      <c r="DF57" s="70"/>
      <c r="DG57" s="70"/>
      <c r="DH57" s="70"/>
      <c r="DI57" s="70"/>
      <c r="DJ57" s="70"/>
      <c r="DK57" s="70"/>
      <c r="DL57" s="70"/>
      <c r="DM57" s="70"/>
      <c r="DN57" s="70"/>
      <c r="DO57" s="70"/>
      <c r="DP57" s="70"/>
      <c r="DQ57" s="70"/>
      <c r="DR57" s="70"/>
      <c r="DS57" s="70"/>
      <c r="DT57" s="70"/>
      <c r="DU57" s="70"/>
      <c r="DV57" s="70"/>
      <c r="DW57" s="70"/>
      <c r="DX57" s="70"/>
      <c r="DY57" s="70"/>
      <c r="DZ57" s="70"/>
      <c r="EA57" s="70"/>
      <c r="EB57" s="70"/>
      <c r="EC57" s="70"/>
      <c r="ED57" s="70"/>
      <c r="EE57" s="70"/>
      <c r="EF57" s="70"/>
      <c r="EG57" s="70"/>
      <c r="EH57" s="70"/>
      <c r="EI57" s="70"/>
      <c r="EJ57" s="70"/>
      <c r="EK57" s="70"/>
      <c r="EL57" s="70"/>
      <c r="EM57" s="70"/>
      <c r="EN57" s="70"/>
      <c r="EO57" s="70"/>
      <c r="EP57" s="70"/>
      <c r="EQ57" s="70"/>
      <c r="ER57" s="70"/>
      <c r="ES57" s="70"/>
      <c r="ET57" s="70"/>
      <c r="EU57" s="70"/>
      <c r="EV57" s="70"/>
      <c r="EW57" s="70"/>
      <c r="EX57" s="70"/>
      <c r="EY57" s="70"/>
      <c r="EZ57" s="70"/>
      <c r="FA57" s="70"/>
      <c r="FB57" s="70"/>
      <c r="FC57" s="70"/>
      <c r="FD57" s="70"/>
      <c r="FE57" s="70"/>
      <c r="FF57" s="70"/>
      <c r="FG57" s="70"/>
      <c r="FH57" s="70"/>
      <c r="FI57" s="70"/>
      <c r="FJ57" s="70"/>
      <c r="FK57" s="70"/>
      <c r="FL57" s="70"/>
      <c r="FM57" s="70"/>
      <c r="FN57" s="70"/>
      <c r="FO57" s="70"/>
      <c r="FP57" s="70"/>
      <c r="FQ57" s="70"/>
      <c r="FR57" s="70"/>
      <c r="FS57" s="70"/>
      <c r="FT57" s="70"/>
      <c r="FU57" s="70"/>
      <c r="FV57" s="70"/>
      <c r="FW57" s="70"/>
      <c r="FX57" s="70"/>
      <c r="FY57" s="70"/>
      <c r="FZ57" s="70"/>
      <c r="GA57" s="70"/>
      <c r="GB57" s="70"/>
      <c r="GC57" s="70"/>
      <c r="GD57" s="70"/>
      <c r="GE57" s="70"/>
      <c r="GF57" s="70"/>
      <c r="GG57" s="70"/>
      <c r="GH57" s="70"/>
      <c r="GI57" s="70"/>
      <c r="GJ57" s="70"/>
      <c r="GK57" s="70"/>
      <c r="GL57" s="70"/>
      <c r="GM57" s="70"/>
      <c r="GN57" s="70"/>
      <c r="GO57" s="70"/>
      <c r="GP57" s="70"/>
      <c r="GQ57" s="70"/>
      <c r="GR57" s="70"/>
      <c r="GS57" s="70"/>
      <c r="GT57" s="70"/>
      <c r="GU57" s="70"/>
      <c r="GV57" s="70"/>
      <c r="GW57" s="70"/>
      <c r="GX57" s="70"/>
      <c r="GY57" s="70"/>
      <c r="GZ57" s="70"/>
      <c r="HA57" s="70"/>
      <c r="HB57" s="70"/>
      <c r="HC57" s="70"/>
      <c r="HD57" s="70"/>
      <c r="HE57" s="70"/>
      <c r="HF57" s="70"/>
      <c r="HG57" s="70"/>
      <c r="HH57" s="70"/>
      <c r="HI57" s="70"/>
      <c r="HJ57" s="70"/>
      <c r="HK57" s="70"/>
      <c r="HL57" s="70"/>
      <c r="HM57" s="70"/>
      <c r="HN57" s="70"/>
      <c r="HO57" s="70"/>
      <c r="HP57" s="70"/>
      <c r="HQ57" s="70"/>
      <c r="HR57" s="70"/>
      <c r="HS57" s="70"/>
      <c r="HT57" s="70"/>
      <c r="HU57" s="70"/>
      <c r="HV57" s="70"/>
      <c r="HW57" s="70"/>
      <c r="HX57" s="70"/>
      <c r="HY57" s="70"/>
      <c r="HZ57" s="70"/>
      <c r="IA57" s="70"/>
      <c r="IB57" s="70"/>
      <c r="IC57" s="70"/>
      <c r="ID57" s="70"/>
      <c r="IE57" s="70"/>
      <c r="IF57" s="70"/>
      <c r="IG57" s="70"/>
      <c r="IH57" s="70"/>
      <c r="II57" s="70"/>
      <c r="IJ57" s="70"/>
      <c r="IK57" s="70"/>
      <c r="IL57" s="70"/>
      <c r="IM57" s="70"/>
      <c r="IN57" s="70"/>
      <c r="IO57" s="70"/>
      <c r="IP57" s="70"/>
      <c r="IQ57" s="70"/>
      <c r="IR57" s="70"/>
      <c r="IS57" s="70"/>
    </row>
    <row r="58" spans="1:253" ht="21.6" customHeight="1">
      <c r="A58" s="71" t="s">
        <v>103</v>
      </c>
      <c r="B58" s="67">
        <v>24</v>
      </c>
      <c r="C58" s="21"/>
      <c r="D58" s="124">
        <v>374050</v>
      </c>
      <c r="E58" s="124"/>
      <c r="F58" s="124">
        <v>287475</v>
      </c>
      <c r="G58" s="124"/>
      <c r="H58" s="119">
        <v>0</v>
      </c>
      <c r="I58" s="119"/>
      <c r="J58" s="119">
        <v>0</v>
      </c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0"/>
      <c r="AV58" s="70"/>
      <c r="AW58" s="70"/>
      <c r="AX58" s="70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0"/>
      <c r="BX58" s="70"/>
      <c r="BY58" s="70"/>
      <c r="BZ58" s="70"/>
      <c r="CA58" s="70"/>
      <c r="CB58" s="70"/>
      <c r="CC58" s="70"/>
      <c r="CD58" s="70"/>
      <c r="CE58" s="70"/>
      <c r="CF58" s="70"/>
      <c r="CG58" s="70"/>
      <c r="CH58" s="70"/>
      <c r="CI58" s="70"/>
      <c r="CJ58" s="70"/>
      <c r="CK58" s="70"/>
      <c r="CL58" s="70"/>
      <c r="CM58" s="70"/>
      <c r="CN58" s="70"/>
      <c r="CO58" s="70"/>
      <c r="CP58" s="70"/>
      <c r="CQ58" s="70"/>
      <c r="CR58" s="70"/>
      <c r="CS58" s="70"/>
      <c r="CT58" s="70"/>
      <c r="CU58" s="70"/>
      <c r="CV58" s="70"/>
      <c r="CW58" s="70"/>
      <c r="CX58" s="70"/>
      <c r="CY58" s="70"/>
      <c r="CZ58" s="70"/>
      <c r="DA58" s="70"/>
      <c r="DB58" s="70"/>
      <c r="DC58" s="70"/>
      <c r="DD58" s="70"/>
      <c r="DE58" s="70"/>
      <c r="DF58" s="70"/>
      <c r="DG58" s="70"/>
      <c r="DH58" s="70"/>
      <c r="DI58" s="70"/>
      <c r="DJ58" s="70"/>
      <c r="DK58" s="70"/>
      <c r="DL58" s="70"/>
      <c r="DM58" s="70"/>
      <c r="DN58" s="70"/>
      <c r="DO58" s="70"/>
      <c r="DP58" s="70"/>
      <c r="DQ58" s="70"/>
      <c r="DR58" s="70"/>
      <c r="DS58" s="70"/>
      <c r="DT58" s="70"/>
      <c r="DU58" s="70"/>
      <c r="DV58" s="70"/>
      <c r="DW58" s="70"/>
      <c r="DX58" s="70"/>
      <c r="DY58" s="70"/>
      <c r="DZ58" s="70"/>
      <c r="EA58" s="70"/>
      <c r="EB58" s="70"/>
      <c r="EC58" s="70"/>
      <c r="ED58" s="70"/>
      <c r="EE58" s="70"/>
      <c r="EF58" s="70"/>
      <c r="EG58" s="70"/>
      <c r="EH58" s="70"/>
      <c r="EI58" s="70"/>
      <c r="EJ58" s="70"/>
      <c r="EK58" s="70"/>
      <c r="EL58" s="70"/>
      <c r="EM58" s="70"/>
      <c r="EN58" s="70"/>
      <c r="EO58" s="70"/>
      <c r="EP58" s="70"/>
      <c r="EQ58" s="70"/>
      <c r="ER58" s="70"/>
      <c r="ES58" s="70"/>
      <c r="ET58" s="70"/>
      <c r="EU58" s="70"/>
      <c r="EV58" s="70"/>
      <c r="EW58" s="70"/>
      <c r="EX58" s="70"/>
      <c r="EY58" s="70"/>
      <c r="EZ58" s="70"/>
      <c r="FA58" s="70"/>
      <c r="FB58" s="70"/>
      <c r="FC58" s="70"/>
      <c r="FD58" s="70"/>
      <c r="FE58" s="70"/>
      <c r="FF58" s="70"/>
      <c r="FG58" s="70"/>
      <c r="FH58" s="70"/>
      <c r="FI58" s="70"/>
      <c r="FJ58" s="70"/>
      <c r="FK58" s="70"/>
      <c r="FL58" s="70"/>
      <c r="FM58" s="70"/>
      <c r="FN58" s="70"/>
      <c r="FO58" s="70"/>
      <c r="FP58" s="70"/>
      <c r="FQ58" s="70"/>
      <c r="FR58" s="70"/>
      <c r="FS58" s="70"/>
      <c r="FT58" s="70"/>
      <c r="FU58" s="70"/>
      <c r="FV58" s="70"/>
      <c r="FW58" s="70"/>
      <c r="FX58" s="70"/>
      <c r="FY58" s="70"/>
      <c r="FZ58" s="70"/>
      <c r="GA58" s="70"/>
      <c r="GB58" s="70"/>
      <c r="GC58" s="70"/>
      <c r="GD58" s="70"/>
      <c r="GE58" s="70"/>
      <c r="GF58" s="70"/>
      <c r="GG58" s="70"/>
      <c r="GH58" s="70"/>
      <c r="GI58" s="70"/>
      <c r="GJ58" s="70"/>
      <c r="GK58" s="70"/>
      <c r="GL58" s="70"/>
      <c r="GM58" s="70"/>
      <c r="GN58" s="70"/>
      <c r="GO58" s="70"/>
      <c r="GP58" s="70"/>
      <c r="GQ58" s="70"/>
      <c r="GR58" s="70"/>
      <c r="GS58" s="70"/>
      <c r="GT58" s="70"/>
      <c r="GU58" s="70"/>
      <c r="GV58" s="70"/>
      <c r="GW58" s="70"/>
      <c r="GX58" s="70"/>
      <c r="GY58" s="70"/>
      <c r="GZ58" s="70"/>
      <c r="HA58" s="70"/>
      <c r="HB58" s="70"/>
      <c r="HC58" s="70"/>
      <c r="HD58" s="70"/>
      <c r="HE58" s="70"/>
      <c r="HF58" s="70"/>
      <c r="HG58" s="70"/>
      <c r="HH58" s="70"/>
      <c r="HI58" s="70"/>
      <c r="HJ58" s="70"/>
      <c r="HK58" s="70"/>
      <c r="HL58" s="70"/>
      <c r="HM58" s="70"/>
      <c r="HN58" s="70"/>
      <c r="HO58" s="70"/>
      <c r="HP58" s="70"/>
      <c r="HQ58" s="70"/>
      <c r="HR58" s="70"/>
      <c r="HS58" s="70"/>
      <c r="HT58" s="70"/>
      <c r="HU58" s="70"/>
      <c r="HV58" s="70"/>
      <c r="HW58" s="70"/>
      <c r="HX58" s="70"/>
      <c r="HY58" s="70"/>
      <c r="HZ58" s="70"/>
      <c r="IA58" s="70"/>
      <c r="IB58" s="70"/>
      <c r="IC58" s="70"/>
      <c r="ID58" s="70"/>
      <c r="IE58" s="70"/>
      <c r="IF58" s="70"/>
      <c r="IG58" s="70"/>
      <c r="IH58" s="70"/>
      <c r="II58" s="70"/>
      <c r="IJ58" s="70"/>
      <c r="IK58" s="70"/>
      <c r="IL58" s="70"/>
      <c r="IM58" s="70"/>
      <c r="IN58" s="70"/>
      <c r="IO58" s="70"/>
      <c r="IP58" s="70"/>
      <c r="IQ58" s="70"/>
      <c r="IR58" s="70"/>
      <c r="IS58" s="70"/>
    </row>
    <row r="59" spans="1:253" ht="21.6" customHeight="1">
      <c r="A59" s="71" t="s">
        <v>46</v>
      </c>
      <c r="B59" s="67">
        <v>23</v>
      </c>
      <c r="C59" s="21"/>
      <c r="D59" s="124">
        <v>14893790</v>
      </c>
      <c r="E59" s="124"/>
      <c r="F59" s="124">
        <v>15517461</v>
      </c>
      <c r="G59" s="124"/>
      <c r="H59" s="119">
        <v>14357250</v>
      </c>
      <c r="I59" s="119"/>
      <c r="J59" s="119">
        <v>15172965</v>
      </c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70"/>
      <c r="AP59" s="70"/>
      <c r="AQ59" s="70"/>
      <c r="AR59" s="70"/>
      <c r="AS59" s="70"/>
      <c r="AT59" s="70"/>
      <c r="AU59" s="70"/>
      <c r="AV59" s="70"/>
      <c r="AW59" s="70"/>
      <c r="AX59" s="70"/>
      <c r="AY59" s="70"/>
      <c r="AZ59" s="70"/>
      <c r="BA59" s="70"/>
      <c r="BB59" s="70"/>
      <c r="BC59" s="70"/>
      <c r="BD59" s="70"/>
      <c r="BE59" s="70"/>
      <c r="BF59" s="70"/>
      <c r="BG59" s="70"/>
      <c r="BH59" s="70"/>
      <c r="BI59" s="70"/>
      <c r="BJ59" s="70"/>
      <c r="BK59" s="70"/>
      <c r="BL59" s="70"/>
      <c r="BM59" s="70"/>
      <c r="BN59" s="70"/>
      <c r="BO59" s="70"/>
      <c r="BP59" s="70"/>
      <c r="BQ59" s="70"/>
      <c r="BR59" s="70"/>
      <c r="BS59" s="70"/>
      <c r="BT59" s="70"/>
      <c r="BU59" s="70"/>
      <c r="BV59" s="70"/>
      <c r="BW59" s="70"/>
      <c r="BX59" s="70"/>
      <c r="BY59" s="70"/>
      <c r="BZ59" s="70"/>
      <c r="CA59" s="70"/>
      <c r="CB59" s="70"/>
      <c r="CC59" s="70"/>
      <c r="CD59" s="70"/>
      <c r="CE59" s="70"/>
      <c r="CF59" s="70"/>
      <c r="CG59" s="70"/>
      <c r="CH59" s="70"/>
      <c r="CI59" s="70"/>
      <c r="CJ59" s="70"/>
      <c r="CK59" s="70"/>
      <c r="CL59" s="70"/>
      <c r="CM59" s="70"/>
      <c r="CN59" s="70"/>
      <c r="CO59" s="70"/>
      <c r="CP59" s="70"/>
      <c r="CQ59" s="70"/>
      <c r="CR59" s="70"/>
      <c r="CS59" s="70"/>
      <c r="CT59" s="70"/>
      <c r="CU59" s="70"/>
      <c r="CV59" s="70"/>
      <c r="CW59" s="70"/>
      <c r="CX59" s="70"/>
      <c r="CY59" s="70"/>
      <c r="CZ59" s="70"/>
      <c r="DA59" s="70"/>
      <c r="DB59" s="70"/>
      <c r="DC59" s="70"/>
      <c r="DD59" s="70"/>
      <c r="DE59" s="70"/>
      <c r="DF59" s="70"/>
      <c r="DG59" s="70"/>
      <c r="DH59" s="70"/>
      <c r="DI59" s="70"/>
      <c r="DJ59" s="70"/>
      <c r="DK59" s="70"/>
      <c r="DL59" s="70"/>
      <c r="DM59" s="70"/>
      <c r="DN59" s="70"/>
      <c r="DO59" s="70"/>
      <c r="DP59" s="70"/>
      <c r="DQ59" s="70"/>
      <c r="DR59" s="70"/>
      <c r="DS59" s="70"/>
      <c r="DT59" s="70"/>
      <c r="DU59" s="70"/>
      <c r="DV59" s="70"/>
      <c r="DW59" s="70"/>
      <c r="DX59" s="70"/>
      <c r="DY59" s="70"/>
      <c r="DZ59" s="70"/>
      <c r="EA59" s="70"/>
      <c r="EB59" s="70"/>
      <c r="EC59" s="70"/>
      <c r="ED59" s="70"/>
      <c r="EE59" s="70"/>
      <c r="EF59" s="70"/>
      <c r="EG59" s="70"/>
      <c r="EH59" s="70"/>
      <c r="EI59" s="70"/>
      <c r="EJ59" s="70"/>
      <c r="EK59" s="70"/>
      <c r="EL59" s="70"/>
      <c r="EM59" s="70"/>
      <c r="EN59" s="70"/>
      <c r="EO59" s="70"/>
      <c r="EP59" s="70"/>
      <c r="EQ59" s="70"/>
      <c r="ER59" s="70"/>
      <c r="ES59" s="70"/>
      <c r="ET59" s="70"/>
      <c r="EU59" s="70"/>
      <c r="EV59" s="70"/>
      <c r="EW59" s="70"/>
      <c r="EX59" s="70"/>
      <c r="EY59" s="70"/>
      <c r="EZ59" s="70"/>
      <c r="FA59" s="70"/>
      <c r="FB59" s="70"/>
      <c r="FC59" s="70"/>
      <c r="FD59" s="70"/>
      <c r="FE59" s="70"/>
      <c r="FF59" s="70"/>
      <c r="FG59" s="70"/>
      <c r="FH59" s="70"/>
      <c r="FI59" s="70"/>
      <c r="FJ59" s="70"/>
      <c r="FK59" s="70"/>
      <c r="FL59" s="70"/>
      <c r="FM59" s="70"/>
      <c r="FN59" s="70"/>
      <c r="FO59" s="70"/>
      <c r="FP59" s="70"/>
      <c r="FQ59" s="70"/>
      <c r="FR59" s="70"/>
      <c r="FS59" s="70"/>
      <c r="FT59" s="70"/>
      <c r="FU59" s="70"/>
      <c r="FV59" s="70"/>
      <c r="FW59" s="70"/>
      <c r="FX59" s="70"/>
      <c r="FY59" s="70"/>
      <c r="FZ59" s="70"/>
      <c r="GA59" s="70"/>
      <c r="GB59" s="70"/>
      <c r="GC59" s="70"/>
      <c r="GD59" s="70"/>
      <c r="GE59" s="70"/>
      <c r="GF59" s="70"/>
      <c r="GG59" s="70"/>
      <c r="GH59" s="70"/>
      <c r="GI59" s="70"/>
      <c r="GJ59" s="70"/>
      <c r="GK59" s="70"/>
      <c r="GL59" s="70"/>
      <c r="GM59" s="70"/>
      <c r="GN59" s="70"/>
      <c r="GO59" s="70"/>
      <c r="GP59" s="70"/>
      <c r="GQ59" s="70"/>
      <c r="GR59" s="70"/>
      <c r="GS59" s="70"/>
      <c r="GT59" s="70"/>
      <c r="GU59" s="70"/>
      <c r="GV59" s="70"/>
      <c r="GW59" s="70"/>
      <c r="GX59" s="70"/>
      <c r="GY59" s="70"/>
      <c r="GZ59" s="70"/>
      <c r="HA59" s="70"/>
      <c r="HB59" s="70"/>
      <c r="HC59" s="70"/>
      <c r="HD59" s="70"/>
      <c r="HE59" s="70"/>
      <c r="HF59" s="70"/>
      <c r="HG59" s="70"/>
      <c r="HH59" s="70"/>
      <c r="HI59" s="70"/>
      <c r="HJ59" s="70"/>
      <c r="HK59" s="70"/>
      <c r="HL59" s="70"/>
      <c r="HM59" s="70"/>
      <c r="HN59" s="70"/>
      <c r="HO59" s="70"/>
      <c r="HP59" s="70"/>
      <c r="HQ59" s="70"/>
      <c r="HR59" s="70"/>
      <c r="HS59" s="70"/>
      <c r="HT59" s="70"/>
      <c r="HU59" s="70"/>
      <c r="HV59" s="70"/>
      <c r="HW59" s="70"/>
      <c r="HX59" s="70"/>
      <c r="HY59" s="70"/>
      <c r="HZ59" s="70"/>
      <c r="IA59" s="70"/>
      <c r="IB59" s="70"/>
      <c r="IC59" s="70"/>
      <c r="ID59" s="70"/>
      <c r="IE59" s="70"/>
      <c r="IF59" s="70"/>
      <c r="IG59" s="70"/>
      <c r="IH59" s="70"/>
      <c r="II59" s="70"/>
      <c r="IJ59" s="70"/>
      <c r="IK59" s="70"/>
      <c r="IL59" s="70"/>
      <c r="IM59" s="70"/>
      <c r="IN59" s="70"/>
      <c r="IO59" s="70"/>
      <c r="IP59" s="70"/>
      <c r="IQ59" s="70"/>
      <c r="IR59" s="70"/>
      <c r="IS59" s="70"/>
    </row>
    <row r="60" spans="1:253" ht="21.6" customHeight="1">
      <c r="A60" s="71" t="s">
        <v>61</v>
      </c>
      <c r="B60" s="67"/>
      <c r="C60" s="21"/>
      <c r="D60" s="126">
        <v>898208</v>
      </c>
      <c r="E60" s="124"/>
      <c r="F60" s="126">
        <v>1141166</v>
      </c>
      <c r="G60" s="124"/>
      <c r="H60" s="121">
        <v>898208</v>
      </c>
      <c r="I60" s="119"/>
      <c r="J60" s="121">
        <v>1141166</v>
      </c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  <c r="BM60" s="70"/>
      <c r="BN60" s="70"/>
      <c r="BO60" s="70"/>
      <c r="BP60" s="70"/>
      <c r="BQ60" s="70"/>
      <c r="BR60" s="70"/>
      <c r="BS60" s="70"/>
      <c r="BT60" s="70"/>
      <c r="BU60" s="70"/>
      <c r="BV60" s="70"/>
      <c r="BW60" s="70"/>
      <c r="BX60" s="70"/>
      <c r="BY60" s="70"/>
      <c r="BZ60" s="70"/>
      <c r="CA60" s="70"/>
      <c r="CB60" s="70"/>
      <c r="CC60" s="70"/>
      <c r="CD60" s="70"/>
      <c r="CE60" s="70"/>
      <c r="CF60" s="70"/>
      <c r="CG60" s="70"/>
      <c r="CH60" s="70"/>
      <c r="CI60" s="70"/>
      <c r="CJ60" s="70"/>
      <c r="CK60" s="70"/>
      <c r="CL60" s="70"/>
      <c r="CM60" s="70"/>
      <c r="CN60" s="70"/>
      <c r="CO60" s="70"/>
      <c r="CP60" s="70"/>
      <c r="CQ60" s="70"/>
      <c r="CR60" s="70"/>
      <c r="CS60" s="70"/>
      <c r="CT60" s="70"/>
      <c r="CU60" s="70"/>
      <c r="CV60" s="70"/>
      <c r="CW60" s="70"/>
      <c r="CX60" s="70"/>
      <c r="CY60" s="70"/>
      <c r="CZ60" s="70"/>
      <c r="DA60" s="70"/>
      <c r="DB60" s="70"/>
      <c r="DC60" s="70"/>
      <c r="DD60" s="70"/>
      <c r="DE60" s="70"/>
      <c r="DF60" s="70"/>
      <c r="DG60" s="70"/>
      <c r="DH60" s="70"/>
      <c r="DI60" s="70"/>
      <c r="DJ60" s="70"/>
      <c r="DK60" s="70"/>
      <c r="DL60" s="70"/>
      <c r="DM60" s="70"/>
      <c r="DN60" s="70"/>
      <c r="DO60" s="70"/>
      <c r="DP60" s="70"/>
      <c r="DQ60" s="70"/>
      <c r="DR60" s="70"/>
      <c r="DS60" s="70"/>
      <c r="DT60" s="70"/>
      <c r="DU60" s="70"/>
      <c r="DV60" s="70"/>
      <c r="DW60" s="70"/>
      <c r="DX60" s="70"/>
      <c r="DY60" s="70"/>
      <c r="DZ60" s="70"/>
      <c r="EA60" s="70"/>
      <c r="EB60" s="70"/>
      <c r="EC60" s="70"/>
      <c r="ED60" s="70"/>
      <c r="EE60" s="70"/>
      <c r="EF60" s="70"/>
      <c r="EG60" s="70"/>
      <c r="EH60" s="70"/>
      <c r="EI60" s="70"/>
      <c r="EJ60" s="70"/>
      <c r="EK60" s="70"/>
      <c r="EL60" s="70"/>
      <c r="EM60" s="70"/>
      <c r="EN60" s="70"/>
      <c r="EO60" s="70"/>
      <c r="EP60" s="70"/>
      <c r="EQ60" s="70"/>
      <c r="ER60" s="70"/>
      <c r="ES60" s="70"/>
      <c r="ET60" s="70"/>
      <c r="EU60" s="70"/>
      <c r="EV60" s="70"/>
      <c r="EW60" s="70"/>
      <c r="EX60" s="70"/>
      <c r="EY60" s="70"/>
      <c r="EZ60" s="70"/>
      <c r="FA60" s="70"/>
      <c r="FB60" s="70"/>
      <c r="FC60" s="70"/>
      <c r="FD60" s="70"/>
      <c r="FE60" s="70"/>
      <c r="FF60" s="70"/>
      <c r="FG60" s="70"/>
      <c r="FH60" s="70"/>
      <c r="FI60" s="70"/>
      <c r="FJ60" s="70"/>
      <c r="FK60" s="70"/>
      <c r="FL60" s="70"/>
      <c r="FM60" s="70"/>
      <c r="FN60" s="70"/>
      <c r="FO60" s="70"/>
      <c r="FP60" s="70"/>
      <c r="FQ60" s="70"/>
      <c r="FR60" s="70"/>
      <c r="FS60" s="70"/>
      <c r="FT60" s="70"/>
      <c r="FU60" s="70"/>
      <c r="FV60" s="70"/>
      <c r="FW60" s="70"/>
      <c r="FX60" s="70"/>
      <c r="FY60" s="70"/>
      <c r="FZ60" s="70"/>
      <c r="GA60" s="70"/>
      <c r="GB60" s="70"/>
      <c r="GC60" s="70"/>
      <c r="GD60" s="70"/>
      <c r="GE60" s="70"/>
      <c r="GF60" s="70"/>
      <c r="GG60" s="70"/>
      <c r="GH60" s="70"/>
      <c r="GI60" s="70"/>
      <c r="GJ60" s="70"/>
      <c r="GK60" s="70"/>
      <c r="GL60" s="70"/>
      <c r="GM60" s="70"/>
      <c r="GN60" s="70"/>
      <c r="GO60" s="70"/>
      <c r="GP60" s="70"/>
      <c r="GQ60" s="70"/>
      <c r="GR60" s="70"/>
      <c r="GS60" s="70"/>
      <c r="GT60" s="70"/>
      <c r="GU60" s="70"/>
      <c r="GV60" s="70"/>
      <c r="GW60" s="70"/>
      <c r="GX60" s="70"/>
      <c r="GY60" s="70"/>
      <c r="GZ60" s="70"/>
      <c r="HA60" s="70"/>
      <c r="HB60" s="70"/>
      <c r="HC60" s="70"/>
      <c r="HD60" s="70"/>
      <c r="HE60" s="70"/>
      <c r="HF60" s="70"/>
      <c r="HG60" s="70"/>
      <c r="HH60" s="70"/>
      <c r="HI60" s="70"/>
      <c r="HJ60" s="70"/>
      <c r="HK60" s="70"/>
      <c r="HL60" s="70"/>
      <c r="HM60" s="70"/>
      <c r="HN60" s="70"/>
      <c r="HO60" s="70"/>
      <c r="HP60" s="70"/>
      <c r="HQ60" s="70"/>
      <c r="HR60" s="70"/>
      <c r="HS60" s="70"/>
      <c r="HT60" s="70"/>
      <c r="HU60" s="70"/>
      <c r="HV60" s="70"/>
      <c r="HW60" s="70"/>
      <c r="HX60" s="70"/>
      <c r="HY60" s="70"/>
      <c r="HZ60" s="70"/>
      <c r="IA60" s="70"/>
      <c r="IB60" s="70"/>
      <c r="IC60" s="70"/>
      <c r="ID60" s="70"/>
      <c r="IE60" s="70"/>
      <c r="IF60" s="70"/>
      <c r="IG60" s="70"/>
      <c r="IH60" s="70"/>
      <c r="II60" s="70"/>
      <c r="IJ60" s="70"/>
      <c r="IK60" s="70"/>
      <c r="IL60" s="70"/>
      <c r="IM60" s="70"/>
      <c r="IN60" s="70"/>
      <c r="IO60" s="70"/>
      <c r="IP60" s="70"/>
      <c r="IQ60" s="70"/>
      <c r="IR60" s="70"/>
      <c r="IS60" s="70"/>
    </row>
    <row r="61" spans="1:253" ht="21.6" customHeight="1">
      <c r="A61" s="69" t="s">
        <v>39</v>
      </c>
      <c r="B61" s="67"/>
      <c r="C61" s="21"/>
      <c r="D61" s="124">
        <f>SUM(D55:D60)</f>
        <v>186814148</v>
      </c>
      <c r="E61" s="124"/>
      <c r="F61" s="124">
        <f>SUM(F55:F60)</f>
        <v>116020298</v>
      </c>
      <c r="G61" s="124"/>
      <c r="H61" s="124">
        <f>SUM(H55:H60)</f>
        <v>151649350</v>
      </c>
      <c r="I61" s="124"/>
      <c r="J61" s="124">
        <f>SUM(J55:J60)</f>
        <v>111228347</v>
      </c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0"/>
      <c r="BX61" s="70"/>
      <c r="BY61" s="70"/>
      <c r="BZ61" s="70"/>
      <c r="CA61" s="70"/>
      <c r="CB61" s="70"/>
      <c r="CC61" s="70"/>
      <c r="CD61" s="70"/>
      <c r="CE61" s="70"/>
      <c r="CF61" s="70"/>
      <c r="CG61" s="70"/>
      <c r="CH61" s="70"/>
      <c r="CI61" s="70"/>
      <c r="CJ61" s="70"/>
      <c r="CK61" s="70"/>
      <c r="CL61" s="70"/>
      <c r="CM61" s="70"/>
      <c r="CN61" s="70"/>
      <c r="CO61" s="70"/>
      <c r="CP61" s="70"/>
      <c r="CQ61" s="70"/>
      <c r="CR61" s="70"/>
      <c r="CS61" s="70"/>
      <c r="CT61" s="70"/>
      <c r="CU61" s="70"/>
      <c r="CV61" s="70"/>
      <c r="CW61" s="70"/>
      <c r="CX61" s="70"/>
      <c r="CY61" s="70"/>
      <c r="CZ61" s="70"/>
      <c r="DA61" s="70"/>
      <c r="DB61" s="70"/>
      <c r="DC61" s="70"/>
      <c r="DD61" s="70"/>
      <c r="DE61" s="70"/>
      <c r="DF61" s="70"/>
      <c r="DG61" s="70"/>
      <c r="DH61" s="70"/>
      <c r="DI61" s="70"/>
      <c r="DJ61" s="70"/>
      <c r="DK61" s="70"/>
      <c r="DL61" s="70"/>
      <c r="DM61" s="70"/>
      <c r="DN61" s="70"/>
      <c r="DO61" s="70"/>
      <c r="DP61" s="70"/>
      <c r="DQ61" s="70"/>
      <c r="DR61" s="70"/>
      <c r="DS61" s="70"/>
      <c r="DT61" s="70"/>
      <c r="DU61" s="70"/>
      <c r="DV61" s="70"/>
      <c r="DW61" s="70"/>
      <c r="DX61" s="70"/>
      <c r="DY61" s="70"/>
      <c r="DZ61" s="70"/>
      <c r="EA61" s="70"/>
      <c r="EB61" s="70"/>
      <c r="EC61" s="70"/>
      <c r="ED61" s="70"/>
      <c r="EE61" s="70"/>
      <c r="EF61" s="70"/>
      <c r="EG61" s="70"/>
      <c r="EH61" s="70"/>
      <c r="EI61" s="70"/>
      <c r="EJ61" s="70"/>
      <c r="EK61" s="70"/>
      <c r="EL61" s="70"/>
      <c r="EM61" s="70"/>
      <c r="EN61" s="70"/>
      <c r="EO61" s="70"/>
      <c r="EP61" s="70"/>
      <c r="EQ61" s="70"/>
      <c r="ER61" s="70"/>
      <c r="ES61" s="70"/>
      <c r="ET61" s="70"/>
      <c r="EU61" s="70"/>
      <c r="EV61" s="70"/>
      <c r="EW61" s="70"/>
      <c r="EX61" s="70"/>
      <c r="EY61" s="70"/>
      <c r="EZ61" s="70"/>
      <c r="FA61" s="70"/>
      <c r="FB61" s="70"/>
      <c r="FC61" s="70"/>
      <c r="FD61" s="70"/>
      <c r="FE61" s="70"/>
      <c r="FF61" s="70"/>
      <c r="FG61" s="70"/>
      <c r="FH61" s="70"/>
      <c r="FI61" s="70"/>
      <c r="FJ61" s="70"/>
      <c r="FK61" s="70"/>
      <c r="FL61" s="70"/>
      <c r="FM61" s="70"/>
      <c r="FN61" s="70"/>
      <c r="FO61" s="70"/>
      <c r="FP61" s="70"/>
      <c r="FQ61" s="70"/>
      <c r="FR61" s="70"/>
      <c r="FS61" s="70"/>
      <c r="FT61" s="70"/>
      <c r="FU61" s="70"/>
      <c r="FV61" s="70"/>
      <c r="FW61" s="70"/>
      <c r="FX61" s="70"/>
      <c r="FY61" s="70"/>
      <c r="FZ61" s="70"/>
      <c r="GA61" s="70"/>
      <c r="GB61" s="70"/>
      <c r="GC61" s="70"/>
      <c r="GD61" s="70"/>
      <c r="GE61" s="70"/>
      <c r="GF61" s="70"/>
      <c r="GG61" s="70"/>
      <c r="GH61" s="70"/>
      <c r="GI61" s="70"/>
      <c r="GJ61" s="70"/>
      <c r="GK61" s="70"/>
      <c r="GL61" s="70"/>
      <c r="GM61" s="70"/>
      <c r="GN61" s="70"/>
      <c r="GO61" s="70"/>
      <c r="GP61" s="70"/>
      <c r="GQ61" s="70"/>
      <c r="GR61" s="70"/>
      <c r="GS61" s="70"/>
      <c r="GT61" s="70"/>
      <c r="GU61" s="70"/>
      <c r="GV61" s="70"/>
      <c r="GW61" s="70"/>
      <c r="GX61" s="70"/>
      <c r="GY61" s="70"/>
      <c r="GZ61" s="70"/>
      <c r="HA61" s="70"/>
      <c r="HB61" s="70"/>
      <c r="HC61" s="70"/>
      <c r="HD61" s="70"/>
      <c r="HE61" s="70"/>
      <c r="HF61" s="70"/>
      <c r="HG61" s="70"/>
      <c r="HH61" s="70"/>
      <c r="HI61" s="70"/>
      <c r="HJ61" s="70"/>
      <c r="HK61" s="70"/>
      <c r="HL61" s="70"/>
      <c r="HM61" s="70"/>
      <c r="HN61" s="70"/>
      <c r="HO61" s="70"/>
      <c r="HP61" s="70"/>
      <c r="HQ61" s="70"/>
      <c r="HR61" s="70"/>
      <c r="HS61" s="70"/>
      <c r="HT61" s="70"/>
      <c r="HU61" s="70"/>
      <c r="HV61" s="70"/>
      <c r="HW61" s="70"/>
      <c r="HX61" s="70"/>
      <c r="HY61" s="70"/>
      <c r="HZ61" s="70"/>
      <c r="IA61" s="70"/>
      <c r="IB61" s="70"/>
      <c r="IC61" s="70"/>
      <c r="ID61" s="70"/>
      <c r="IE61" s="70"/>
      <c r="IF61" s="70"/>
      <c r="IG61" s="70"/>
      <c r="IH61" s="70"/>
      <c r="II61" s="70"/>
      <c r="IJ61" s="70"/>
      <c r="IK61" s="70"/>
      <c r="IL61" s="70"/>
      <c r="IM61" s="70"/>
      <c r="IN61" s="70"/>
      <c r="IO61" s="70"/>
      <c r="IP61" s="70"/>
      <c r="IQ61" s="70"/>
      <c r="IR61" s="70"/>
      <c r="IS61" s="70"/>
    </row>
    <row r="62" spans="1:253" ht="21.6" customHeight="1">
      <c r="A62" s="69" t="s">
        <v>40</v>
      </c>
      <c r="B62" s="30"/>
      <c r="C62" s="21"/>
      <c r="D62" s="125">
        <f>D61+D53</f>
        <v>680714950</v>
      </c>
      <c r="E62" s="124"/>
      <c r="F62" s="125">
        <f>F61+F53</f>
        <v>617358508</v>
      </c>
      <c r="G62" s="124"/>
      <c r="H62" s="125">
        <f>H61+H53</f>
        <v>522798526</v>
      </c>
      <c r="I62" s="124"/>
      <c r="J62" s="125">
        <f>J61+J53</f>
        <v>477086072</v>
      </c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  <c r="AS62" s="70"/>
      <c r="AT62" s="70"/>
      <c r="AU62" s="70"/>
      <c r="AV62" s="70"/>
      <c r="AW62" s="70"/>
      <c r="AX62" s="70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0"/>
      <c r="BX62" s="70"/>
      <c r="BY62" s="70"/>
      <c r="BZ62" s="70"/>
      <c r="CA62" s="70"/>
      <c r="CB62" s="70"/>
      <c r="CC62" s="70"/>
      <c r="CD62" s="70"/>
      <c r="CE62" s="70"/>
      <c r="CF62" s="70"/>
      <c r="CG62" s="70"/>
      <c r="CH62" s="70"/>
      <c r="CI62" s="70"/>
      <c r="CJ62" s="70"/>
      <c r="CK62" s="70"/>
      <c r="CL62" s="70"/>
      <c r="CM62" s="70"/>
      <c r="CN62" s="70"/>
      <c r="CO62" s="70"/>
      <c r="CP62" s="70"/>
      <c r="CQ62" s="70"/>
      <c r="CR62" s="70"/>
      <c r="CS62" s="70"/>
      <c r="CT62" s="70"/>
      <c r="CU62" s="70"/>
      <c r="CV62" s="70"/>
      <c r="CW62" s="70"/>
      <c r="CX62" s="70"/>
      <c r="CY62" s="70"/>
      <c r="CZ62" s="70"/>
      <c r="DA62" s="70"/>
      <c r="DB62" s="70"/>
      <c r="DC62" s="70"/>
      <c r="DD62" s="70"/>
      <c r="DE62" s="70"/>
      <c r="DF62" s="70"/>
      <c r="DG62" s="70"/>
      <c r="DH62" s="70"/>
      <c r="DI62" s="70"/>
      <c r="DJ62" s="70"/>
      <c r="DK62" s="70"/>
      <c r="DL62" s="70"/>
      <c r="DM62" s="70"/>
      <c r="DN62" s="70"/>
      <c r="DO62" s="70"/>
      <c r="DP62" s="70"/>
      <c r="DQ62" s="70"/>
      <c r="DR62" s="70"/>
      <c r="DS62" s="70"/>
      <c r="DT62" s="70"/>
      <c r="DU62" s="70"/>
      <c r="DV62" s="70"/>
      <c r="DW62" s="70"/>
      <c r="DX62" s="70"/>
      <c r="DY62" s="70"/>
      <c r="DZ62" s="70"/>
      <c r="EA62" s="70"/>
      <c r="EB62" s="70"/>
      <c r="EC62" s="70"/>
      <c r="ED62" s="70"/>
      <c r="EE62" s="70"/>
      <c r="EF62" s="70"/>
      <c r="EG62" s="70"/>
      <c r="EH62" s="70"/>
      <c r="EI62" s="70"/>
      <c r="EJ62" s="70"/>
      <c r="EK62" s="70"/>
      <c r="EL62" s="70"/>
      <c r="EM62" s="70"/>
      <c r="EN62" s="70"/>
      <c r="EO62" s="70"/>
      <c r="EP62" s="70"/>
      <c r="EQ62" s="70"/>
      <c r="ER62" s="70"/>
      <c r="ES62" s="70"/>
      <c r="ET62" s="70"/>
      <c r="EU62" s="70"/>
      <c r="EV62" s="70"/>
      <c r="EW62" s="70"/>
      <c r="EX62" s="70"/>
      <c r="EY62" s="70"/>
      <c r="EZ62" s="70"/>
      <c r="FA62" s="70"/>
      <c r="FB62" s="70"/>
      <c r="FC62" s="70"/>
      <c r="FD62" s="70"/>
      <c r="FE62" s="70"/>
      <c r="FF62" s="70"/>
      <c r="FG62" s="70"/>
      <c r="FH62" s="70"/>
      <c r="FI62" s="70"/>
      <c r="FJ62" s="70"/>
      <c r="FK62" s="70"/>
      <c r="FL62" s="70"/>
      <c r="FM62" s="70"/>
      <c r="FN62" s="70"/>
      <c r="FO62" s="70"/>
      <c r="FP62" s="70"/>
      <c r="FQ62" s="70"/>
      <c r="FR62" s="70"/>
      <c r="FS62" s="70"/>
      <c r="FT62" s="70"/>
      <c r="FU62" s="70"/>
      <c r="FV62" s="70"/>
      <c r="FW62" s="70"/>
      <c r="FX62" s="70"/>
      <c r="FY62" s="70"/>
      <c r="FZ62" s="70"/>
      <c r="GA62" s="70"/>
      <c r="GB62" s="70"/>
      <c r="GC62" s="70"/>
      <c r="GD62" s="70"/>
      <c r="GE62" s="70"/>
      <c r="GF62" s="70"/>
      <c r="GG62" s="70"/>
      <c r="GH62" s="70"/>
      <c r="GI62" s="70"/>
      <c r="GJ62" s="70"/>
      <c r="GK62" s="70"/>
      <c r="GL62" s="70"/>
      <c r="GM62" s="70"/>
      <c r="GN62" s="70"/>
      <c r="GO62" s="70"/>
      <c r="GP62" s="70"/>
      <c r="GQ62" s="70"/>
      <c r="GR62" s="70"/>
      <c r="GS62" s="70"/>
      <c r="GT62" s="70"/>
      <c r="GU62" s="70"/>
      <c r="GV62" s="70"/>
      <c r="GW62" s="70"/>
      <c r="GX62" s="70"/>
      <c r="GY62" s="70"/>
      <c r="GZ62" s="70"/>
      <c r="HA62" s="70"/>
      <c r="HB62" s="70"/>
      <c r="HC62" s="70"/>
      <c r="HD62" s="70"/>
      <c r="HE62" s="70"/>
      <c r="HF62" s="70"/>
      <c r="HG62" s="70"/>
      <c r="HH62" s="70"/>
      <c r="HI62" s="70"/>
      <c r="HJ62" s="70"/>
      <c r="HK62" s="70"/>
      <c r="HL62" s="70"/>
      <c r="HM62" s="70"/>
      <c r="HN62" s="70"/>
      <c r="HO62" s="70"/>
      <c r="HP62" s="70"/>
      <c r="HQ62" s="70"/>
      <c r="HR62" s="70"/>
      <c r="HS62" s="70"/>
      <c r="HT62" s="70"/>
      <c r="HU62" s="70"/>
      <c r="HV62" s="70"/>
      <c r="HW62" s="70"/>
      <c r="HX62" s="70"/>
      <c r="HY62" s="70"/>
      <c r="HZ62" s="70"/>
      <c r="IA62" s="70"/>
      <c r="IB62" s="70"/>
      <c r="IC62" s="70"/>
      <c r="ID62" s="70"/>
      <c r="IE62" s="70"/>
      <c r="IF62" s="70"/>
      <c r="IG62" s="70"/>
      <c r="IH62" s="70"/>
      <c r="II62" s="70"/>
      <c r="IJ62" s="70"/>
      <c r="IK62" s="70"/>
      <c r="IL62" s="70"/>
      <c r="IM62" s="70"/>
      <c r="IN62" s="70"/>
      <c r="IO62" s="70"/>
      <c r="IP62" s="70"/>
      <c r="IQ62" s="70"/>
      <c r="IR62" s="70"/>
      <c r="IS62" s="70"/>
    </row>
    <row r="63" spans="1:253" ht="21.6" customHeight="1">
      <c r="A63" s="69"/>
      <c r="B63" s="30"/>
      <c r="C63" s="21"/>
      <c r="D63" s="25"/>
      <c r="E63" s="25"/>
      <c r="F63" s="25"/>
      <c r="G63" s="25"/>
      <c r="H63" s="25"/>
      <c r="I63" s="25"/>
      <c r="J63" s="25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  <c r="AP63" s="70"/>
      <c r="AQ63" s="70"/>
      <c r="AR63" s="70"/>
      <c r="AS63" s="70"/>
      <c r="AT63" s="70"/>
      <c r="AU63" s="70"/>
      <c r="AV63" s="70"/>
      <c r="AW63" s="70"/>
      <c r="AX63" s="70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0"/>
      <c r="BX63" s="70"/>
      <c r="BY63" s="70"/>
      <c r="BZ63" s="70"/>
      <c r="CA63" s="70"/>
      <c r="CB63" s="70"/>
      <c r="CC63" s="70"/>
      <c r="CD63" s="70"/>
      <c r="CE63" s="70"/>
      <c r="CF63" s="70"/>
      <c r="CG63" s="70"/>
      <c r="CH63" s="70"/>
      <c r="CI63" s="70"/>
      <c r="CJ63" s="70"/>
      <c r="CK63" s="70"/>
      <c r="CL63" s="70"/>
      <c r="CM63" s="70"/>
      <c r="CN63" s="70"/>
      <c r="CO63" s="70"/>
      <c r="CP63" s="70"/>
      <c r="CQ63" s="70"/>
      <c r="CR63" s="70"/>
      <c r="CS63" s="70"/>
      <c r="CT63" s="70"/>
      <c r="CU63" s="70"/>
      <c r="CV63" s="70"/>
      <c r="CW63" s="70"/>
      <c r="CX63" s="70"/>
      <c r="CY63" s="70"/>
      <c r="CZ63" s="70"/>
      <c r="DA63" s="70"/>
      <c r="DB63" s="70"/>
      <c r="DC63" s="70"/>
      <c r="DD63" s="70"/>
      <c r="DE63" s="70"/>
      <c r="DF63" s="70"/>
      <c r="DG63" s="70"/>
      <c r="DH63" s="70"/>
      <c r="DI63" s="70"/>
      <c r="DJ63" s="70"/>
      <c r="DK63" s="70"/>
      <c r="DL63" s="70"/>
      <c r="DM63" s="70"/>
      <c r="DN63" s="70"/>
      <c r="DO63" s="70"/>
      <c r="DP63" s="70"/>
      <c r="DQ63" s="70"/>
      <c r="DR63" s="70"/>
      <c r="DS63" s="70"/>
      <c r="DT63" s="70"/>
      <c r="DU63" s="70"/>
      <c r="DV63" s="70"/>
      <c r="DW63" s="70"/>
      <c r="DX63" s="70"/>
      <c r="DY63" s="70"/>
      <c r="DZ63" s="70"/>
      <c r="EA63" s="70"/>
      <c r="EB63" s="70"/>
      <c r="EC63" s="70"/>
      <c r="ED63" s="70"/>
      <c r="EE63" s="70"/>
      <c r="EF63" s="70"/>
      <c r="EG63" s="70"/>
      <c r="EH63" s="70"/>
      <c r="EI63" s="70"/>
      <c r="EJ63" s="70"/>
      <c r="EK63" s="70"/>
      <c r="EL63" s="70"/>
      <c r="EM63" s="70"/>
      <c r="EN63" s="70"/>
      <c r="EO63" s="70"/>
      <c r="EP63" s="70"/>
      <c r="EQ63" s="70"/>
      <c r="ER63" s="70"/>
      <c r="ES63" s="70"/>
      <c r="ET63" s="70"/>
      <c r="EU63" s="70"/>
      <c r="EV63" s="70"/>
      <c r="EW63" s="70"/>
      <c r="EX63" s="70"/>
      <c r="EY63" s="70"/>
      <c r="EZ63" s="70"/>
      <c r="FA63" s="70"/>
      <c r="FB63" s="70"/>
      <c r="FC63" s="70"/>
      <c r="FD63" s="70"/>
      <c r="FE63" s="70"/>
      <c r="FF63" s="70"/>
      <c r="FG63" s="70"/>
      <c r="FH63" s="70"/>
      <c r="FI63" s="70"/>
      <c r="FJ63" s="70"/>
      <c r="FK63" s="70"/>
      <c r="FL63" s="70"/>
      <c r="FM63" s="70"/>
      <c r="FN63" s="70"/>
      <c r="FO63" s="70"/>
      <c r="FP63" s="70"/>
      <c r="FQ63" s="70"/>
      <c r="FR63" s="70"/>
      <c r="FS63" s="70"/>
      <c r="FT63" s="70"/>
      <c r="FU63" s="70"/>
      <c r="FV63" s="70"/>
      <c r="FW63" s="70"/>
      <c r="FX63" s="70"/>
      <c r="FY63" s="70"/>
      <c r="FZ63" s="70"/>
      <c r="GA63" s="70"/>
      <c r="GB63" s="70"/>
      <c r="GC63" s="70"/>
      <c r="GD63" s="70"/>
      <c r="GE63" s="70"/>
      <c r="GF63" s="70"/>
      <c r="GG63" s="70"/>
      <c r="GH63" s="70"/>
      <c r="GI63" s="70"/>
      <c r="GJ63" s="70"/>
      <c r="GK63" s="70"/>
      <c r="GL63" s="70"/>
      <c r="GM63" s="70"/>
      <c r="GN63" s="70"/>
      <c r="GO63" s="70"/>
      <c r="GP63" s="70"/>
      <c r="GQ63" s="70"/>
      <c r="GR63" s="70"/>
      <c r="GS63" s="70"/>
      <c r="GT63" s="70"/>
      <c r="GU63" s="70"/>
      <c r="GV63" s="70"/>
      <c r="GW63" s="70"/>
      <c r="GX63" s="70"/>
      <c r="GY63" s="70"/>
      <c r="GZ63" s="70"/>
      <c r="HA63" s="70"/>
      <c r="HB63" s="70"/>
      <c r="HC63" s="70"/>
      <c r="HD63" s="70"/>
      <c r="HE63" s="70"/>
      <c r="HF63" s="70"/>
      <c r="HG63" s="70"/>
      <c r="HH63" s="70"/>
      <c r="HI63" s="70"/>
      <c r="HJ63" s="70"/>
      <c r="HK63" s="70"/>
      <c r="HL63" s="70"/>
      <c r="HM63" s="70"/>
      <c r="HN63" s="70"/>
      <c r="HO63" s="70"/>
      <c r="HP63" s="70"/>
      <c r="HQ63" s="70"/>
      <c r="HR63" s="70"/>
      <c r="HS63" s="70"/>
      <c r="HT63" s="70"/>
      <c r="HU63" s="70"/>
      <c r="HV63" s="70"/>
      <c r="HW63" s="70"/>
      <c r="HX63" s="70"/>
      <c r="HY63" s="70"/>
      <c r="HZ63" s="70"/>
      <c r="IA63" s="70"/>
      <c r="IB63" s="70"/>
      <c r="IC63" s="70"/>
      <c r="ID63" s="70"/>
      <c r="IE63" s="70"/>
      <c r="IF63" s="70"/>
      <c r="IG63" s="70"/>
      <c r="IH63" s="70"/>
      <c r="II63" s="70"/>
      <c r="IJ63" s="70"/>
      <c r="IK63" s="70"/>
      <c r="IL63" s="70"/>
      <c r="IM63" s="70"/>
      <c r="IN63" s="70"/>
      <c r="IO63" s="70"/>
      <c r="IP63" s="70"/>
      <c r="IQ63" s="70"/>
      <c r="IR63" s="70"/>
      <c r="IS63" s="70"/>
    </row>
    <row r="64" spans="1:253" ht="21.6" customHeight="1">
      <c r="A64" s="25" t="s">
        <v>3</v>
      </c>
      <c r="B64" s="53"/>
      <c r="D64" s="25"/>
      <c r="E64" s="25"/>
      <c r="F64" s="25"/>
      <c r="G64" s="25"/>
      <c r="H64" s="25"/>
      <c r="I64" s="25"/>
      <c r="J64" s="25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70"/>
      <c r="AR64" s="70"/>
      <c r="AS64" s="70"/>
      <c r="AT64" s="70"/>
      <c r="AU64" s="70"/>
      <c r="AV64" s="70"/>
      <c r="AW64" s="70"/>
      <c r="AX64" s="70"/>
      <c r="AY64" s="70"/>
      <c r="AZ64" s="70"/>
      <c r="BA64" s="70"/>
      <c r="BB64" s="70"/>
      <c r="BC64" s="70"/>
      <c r="BD64" s="70"/>
      <c r="BE64" s="70"/>
      <c r="BF64" s="70"/>
      <c r="BG64" s="70"/>
      <c r="BH64" s="70"/>
      <c r="BI64" s="70"/>
      <c r="BJ64" s="70"/>
      <c r="BK64" s="70"/>
      <c r="BL64" s="70"/>
      <c r="BM64" s="70"/>
      <c r="BN64" s="70"/>
      <c r="BO64" s="70"/>
      <c r="BP64" s="70"/>
      <c r="BQ64" s="70"/>
      <c r="BR64" s="70"/>
      <c r="BS64" s="70"/>
      <c r="BT64" s="70"/>
      <c r="BU64" s="70"/>
      <c r="BV64" s="70"/>
      <c r="BW64" s="70"/>
      <c r="BX64" s="70"/>
      <c r="BY64" s="70"/>
      <c r="BZ64" s="70"/>
      <c r="CA64" s="70"/>
      <c r="CB64" s="70"/>
      <c r="CC64" s="70"/>
      <c r="CD64" s="70"/>
      <c r="CE64" s="70"/>
      <c r="CF64" s="70"/>
      <c r="CG64" s="70"/>
      <c r="CH64" s="70"/>
      <c r="CI64" s="70"/>
      <c r="CJ64" s="70"/>
      <c r="CK64" s="70"/>
      <c r="CL64" s="70"/>
      <c r="CM64" s="70"/>
      <c r="CN64" s="70"/>
      <c r="CO64" s="70"/>
      <c r="CP64" s="70"/>
      <c r="CQ64" s="70"/>
      <c r="CR64" s="70"/>
      <c r="CS64" s="70"/>
      <c r="CT64" s="70"/>
      <c r="CU64" s="70"/>
      <c r="CV64" s="70"/>
      <c r="CW64" s="70"/>
      <c r="CX64" s="70"/>
      <c r="CY64" s="70"/>
      <c r="CZ64" s="70"/>
      <c r="DA64" s="70"/>
      <c r="DB64" s="70"/>
      <c r="DC64" s="70"/>
      <c r="DD64" s="70"/>
      <c r="DE64" s="70"/>
      <c r="DF64" s="70"/>
      <c r="DG64" s="70"/>
      <c r="DH64" s="70"/>
      <c r="DI64" s="70"/>
      <c r="DJ64" s="70"/>
      <c r="DK64" s="70"/>
      <c r="DL64" s="70"/>
      <c r="DM64" s="70"/>
      <c r="DN64" s="70"/>
      <c r="DO64" s="70"/>
      <c r="DP64" s="70"/>
      <c r="DQ64" s="70"/>
      <c r="DR64" s="70"/>
      <c r="DS64" s="70"/>
      <c r="DT64" s="70"/>
      <c r="DU64" s="70"/>
      <c r="DV64" s="70"/>
      <c r="DW64" s="70"/>
      <c r="DX64" s="70"/>
      <c r="DY64" s="70"/>
      <c r="DZ64" s="70"/>
      <c r="EA64" s="70"/>
      <c r="EB64" s="70"/>
      <c r="EC64" s="70"/>
      <c r="ED64" s="70"/>
      <c r="EE64" s="70"/>
      <c r="EF64" s="70"/>
      <c r="EG64" s="70"/>
      <c r="EH64" s="70"/>
      <c r="EI64" s="70"/>
      <c r="EJ64" s="70"/>
      <c r="EK64" s="70"/>
      <c r="EL64" s="70"/>
      <c r="EM64" s="70"/>
      <c r="EN64" s="70"/>
      <c r="EO64" s="70"/>
      <c r="EP64" s="70"/>
      <c r="EQ64" s="70"/>
      <c r="ER64" s="70"/>
      <c r="ES64" s="70"/>
      <c r="ET64" s="70"/>
      <c r="EU64" s="70"/>
      <c r="EV64" s="70"/>
      <c r="EW64" s="70"/>
      <c r="EX64" s="70"/>
      <c r="EY64" s="70"/>
      <c r="EZ64" s="70"/>
      <c r="FA64" s="70"/>
      <c r="FB64" s="70"/>
      <c r="FC64" s="70"/>
      <c r="FD64" s="70"/>
      <c r="FE64" s="70"/>
      <c r="FF64" s="70"/>
      <c r="FG64" s="70"/>
      <c r="FH64" s="70"/>
      <c r="FI64" s="70"/>
      <c r="FJ64" s="70"/>
      <c r="FK64" s="70"/>
      <c r="FL64" s="70"/>
      <c r="FM64" s="70"/>
      <c r="FN64" s="70"/>
      <c r="FO64" s="70"/>
      <c r="FP64" s="70"/>
      <c r="FQ64" s="70"/>
      <c r="FR64" s="70"/>
      <c r="FS64" s="70"/>
      <c r="FT64" s="70"/>
      <c r="FU64" s="70"/>
      <c r="FV64" s="70"/>
      <c r="FW64" s="70"/>
      <c r="FX64" s="70"/>
      <c r="FY64" s="70"/>
      <c r="FZ64" s="70"/>
      <c r="GA64" s="70"/>
      <c r="GB64" s="70"/>
      <c r="GC64" s="70"/>
      <c r="GD64" s="70"/>
      <c r="GE64" s="70"/>
      <c r="GF64" s="70"/>
      <c r="GG64" s="70"/>
      <c r="GH64" s="70"/>
      <c r="GI64" s="70"/>
      <c r="GJ64" s="70"/>
      <c r="GK64" s="70"/>
      <c r="GL64" s="70"/>
      <c r="GM64" s="70"/>
      <c r="GN64" s="70"/>
      <c r="GO64" s="70"/>
      <c r="GP64" s="70"/>
      <c r="GQ64" s="70"/>
      <c r="GR64" s="70"/>
      <c r="GS64" s="70"/>
      <c r="GT64" s="70"/>
      <c r="GU64" s="70"/>
      <c r="GV64" s="70"/>
      <c r="GW64" s="70"/>
      <c r="GX64" s="70"/>
      <c r="GY64" s="70"/>
      <c r="GZ64" s="70"/>
      <c r="HA64" s="70"/>
      <c r="HB64" s="70"/>
      <c r="HC64" s="70"/>
      <c r="HD64" s="70"/>
      <c r="HE64" s="70"/>
      <c r="HF64" s="70"/>
      <c r="HG64" s="70"/>
      <c r="HH64" s="70"/>
      <c r="HI64" s="70"/>
      <c r="HJ64" s="70"/>
      <c r="HK64" s="70"/>
      <c r="HL64" s="70"/>
      <c r="HM64" s="70"/>
      <c r="HN64" s="70"/>
      <c r="HO64" s="70"/>
      <c r="HP64" s="70"/>
      <c r="HQ64" s="70"/>
      <c r="HR64" s="70"/>
      <c r="HS64" s="70"/>
      <c r="HT64" s="70"/>
      <c r="HU64" s="70"/>
      <c r="HV64" s="70"/>
      <c r="HW64" s="70"/>
      <c r="HX64" s="70"/>
      <c r="HY64" s="70"/>
      <c r="HZ64" s="70"/>
      <c r="IA64" s="70"/>
      <c r="IB64" s="70"/>
      <c r="IC64" s="70"/>
      <c r="ID64" s="70"/>
      <c r="IE64" s="70"/>
      <c r="IF64" s="70"/>
      <c r="IG64" s="70"/>
      <c r="IH64" s="70"/>
      <c r="II64" s="70"/>
      <c r="IJ64" s="70"/>
      <c r="IK64" s="70"/>
      <c r="IL64" s="70"/>
      <c r="IM64" s="70"/>
      <c r="IN64" s="70"/>
      <c r="IO64" s="70"/>
      <c r="IP64" s="70"/>
      <c r="IQ64" s="70"/>
      <c r="IR64" s="70"/>
      <c r="IS64" s="70"/>
    </row>
    <row r="65" spans="1:253" ht="21.6" customHeight="1">
      <c r="A65" s="14" t="s">
        <v>66</v>
      </c>
      <c r="B65" s="23"/>
      <c r="C65" s="24"/>
      <c r="D65" s="25"/>
      <c r="E65" s="25"/>
      <c r="F65" s="25"/>
      <c r="G65" s="25"/>
      <c r="H65" s="25"/>
      <c r="I65" s="25"/>
      <c r="J65" s="25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  <c r="AP65" s="70"/>
      <c r="AQ65" s="70"/>
      <c r="AR65" s="70"/>
      <c r="AS65" s="70"/>
      <c r="AT65" s="70"/>
      <c r="AU65" s="70"/>
      <c r="AV65" s="70"/>
      <c r="AW65" s="70"/>
      <c r="AX65" s="70"/>
      <c r="AY65" s="70"/>
      <c r="AZ65" s="70"/>
      <c r="BA65" s="70"/>
      <c r="BB65" s="70"/>
      <c r="BC65" s="70"/>
      <c r="BD65" s="70"/>
      <c r="BE65" s="70"/>
      <c r="BF65" s="70"/>
      <c r="BG65" s="70"/>
      <c r="BH65" s="70"/>
      <c r="BI65" s="70"/>
      <c r="BJ65" s="70"/>
      <c r="BK65" s="70"/>
      <c r="BL65" s="70"/>
      <c r="BM65" s="70"/>
      <c r="BN65" s="70"/>
      <c r="BO65" s="70"/>
      <c r="BP65" s="70"/>
      <c r="BQ65" s="70"/>
      <c r="BR65" s="70"/>
      <c r="BS65" s="70"/>
      <c r="BT65" s="70"/>
      <c r="BU65" s="70"/>
      <c r="BV65" s="70"/>
      <c r="BW65" s="70"/>
      <c r="BX65" s="70"/>
      <c r="BY65" s="70"/>
      <c r="BZ65" s="70"/>
      <c r="CA65" s="70"/>
      <c r="CB65" s="70"/>
      <c r="CC65" s="70"/>
      <c r="CD65" s="70"/>
      <c r="CE65" s="70"/>
      <c r="CF65" s="70"/>
      <c r="CG65" s="70"/>
      <c r="CH65" s="70"/>
      <c r="CI65" s="70"/>
      <c r="CJ65" s="70"/>
      <c r="CK65" s="70"/>
      <c r="CL65" s="70"/>
      <c r="CM65" s="70"/>
      <c r="CN65" s="70"/>
      <c r="CO65" s="70"/>
      <c r="CP65" s="70"/>
      <c r="CQ65" s="70"/>
      <c r="CR65" s="70"/>
      <c r="CS65" s="70"/>
      <c r="CT65" s="70"/>
      <c r="CU65" s="70"/>
      <c r="CV65" s="70"/>
      <c r="CW65" s="70"/>
      <c r="CX65" s="70"/>
      <c r="CY65" s="70"/>
      <c r="CZ65" s="70"/>
      <c r="DA65" s="70"/>
      <c r="DB65" s="70"/>
      <c r="DC65" s="70"/>
      <c r="DD65" s="70"/>
      <c r="DE65" s="70"/>
      <c r="DF65" s="70"/>
      <c r="DG65" s="70"/>
      <c r="DH65" s="70"/>
      <c r="DI65" s="70"/>
      <c r="DJ65" s="70"/>
      <c r="DK65" s="70"/>
      <c r="DL65" s="70"/>
      <c r="DM65" s="70"/>
      <c r="DN65" s="70"/>
      <c r="DO65" s="70"/>
      <c r="DP65" s="70"/>
      <c r="DQ65" s="70"/>
      <c r="DR65" s="70"/>
      <c r="DS65" s="70"/>
      <c r="DT65" s="70"/>
      <c r="DU65" s="70"/>
      <c r="DV65" s="70"/>
      <c r="DW65" s="70"/>
      <c r="DX65" s="70"/>
      <c r="DY65" s="70"/>
      <c r="DZ65" s="70"/>
      <c r="EA65" s="70"/>
      <c r="EB65" s="70"/>
      <c r="EC65" s="70"/>
      <c r="ED65" s="70"/>
      <c r="EE65" s="70"/>
      <c r="EF65" s="70"/>
      <c r="EG65" s="70"/>
      <c r="EH65" s="70"/>
      <c r="EI65" s="70"/>
      <c r="EJ65" s="70"/>
      <c r="EK65" s="70"/>
      <c r="EL65" s="70"/>
      <c r="EM65" s="70"/>
      <c r="EN65" s="70"/>
      <c r="EO65" s="70"/>
      <c r="EP65" s="70"/>
      <c r="EQ65" s="70"/>
      <c r="ER65" s="70"/>
      <c r="ES65" s="70"/>
      <c r="ET65" s="70"/>
      <c r="EU65" s="70"/>
      <c r="EV65" s="70"/>
      <c r="EW65" s="70"/>
      <c r="EX65" s="70"/>
      <c r="EY65" s="70"/>
      <c r="EZ65" s="70"/>
      <c r="FA65" s="70"/>
      <c r="FB65" s="70"/>
      <c r="FC65" s="70"/>
      <c r="FD65" s="70"/>
      <c r="FE65" s="70"/>
      <c r="FF65" s="70"/>
      <c r="FG65" s="70"/>
      <c r="FH65" s="70"/>
      <c r="FI65" s="70"/>
      <c r="FJ65" s="70"/>
      <c r="FK65" s="70"/>
      <c r="FL65" s="70"/>
      <c r="FM65" s="70"/>
      <c r="FN65" s="70"/>
      <c r="FO65" s="70"/>
      <c r="FP65" s="70"/>
      <c r="FQ65" s="70"/>
      <c r="FR65" s="70"/>
      <c r="FS65" s="70"/>
      <c r="FT65" s="70"/>
      <c r="FU65" s="70"/>
      <c r="FV65" s="70"/>
      <c r="FW65" s="70"/>
      <c r="FX65" s="70"/>
      <c r="FY65" s="70"/>
      <c r="FZ65" s="70"/>
      <c r="GA65" s="70"/>
      <c r="GB65" s="70"/>
      <c r="GC65" s="70"/>
      <c r="GD65" s="70"/>
      <c r="GE65" s="70"/>
      <c r="GF65" s="70"/>
      <c r="GG65" s="70"/>
      <c r="GH65" s="70"/>
      <c r="GI65" s="70"/>
      <c r="GJ65" s="70"/>
      <c r="GK65" s="70"/>
      <c r="GL65" s="70"/>
      <c r="GM65" s="70"/>
      <c r="GN65" s="70"/>
      <c r="GO65" s="70"/>
      <c r="GP65" s="70"/>
      <c r="GQ65" s="70"/>
      <c r="GR65" s="70"/>
      <c r="GS65" s="70"/>
      <c r="GT65" s="70"/>
      <c r="GU65" s="70"/>
      <c r="GV65" s="70"/>
      <c r="GW65" s="70"/>
      <c r="GX65" s="70"/>
      <c r="GY65" s="70"/>
      <c r="GZ65" s="70"/>
      <c r="HA65" s="70"/>
      <c r="HB65" s="70"/>
      <c r="HC65" s="70"/>
      <c r="HD65" s="70"/>
      <c r="HE65" s="70"/>
      <c r="HF65" s="70"/>
      <c r="HG65" s="70"/>
      <c r="HH65" s="70"/>
      <c r="HI65" s="70"/>
      <c r="HJ65" s="70"/>
      <c r="HK65" s="70"/>
      <c r="HL65" s="70"/>
      <c r="HM65" s="70"/>
      <c r="HN65" s="70"/>
      <c r="HO65" s="70"/>
      <c r="HP65" s="70"/>
      <c r="HQ65" s="70"/>
      <c r="HR65" s="70"/>
      <c r="HS65" s="70"/>
      <c r="HT65" s="70"/>
      <c r="HU65" s="70"/>
      <c r="HV65" s="70"/>
      <c r="HW65" s="70"/>
      <c r="HX65" s="70"/>
      <c r="HY65" s="70"/>
      <c r="HZ65" s="70"/>
      <c r="IA65" s="70"/>
      <c r="IB65" s="70"/>
      <c r="IC65" s="70"/>
      <c r="ID65" s="70"/>
      <c r="IE65" s="70"/>
      <c r="IF65" s="70"/>
      <c r="IG65" s="70"/>
      <c r="IH65" s="70"/>
      <c r="II65" s="70"/>
      <c r="IJ65" s="70"/>
      <c r="IK65" s="70"/>
      <c r="IL65" s="70"/>
      <c r="IM65" s="70"/>
      <c r="IN65" s="70"/>
      <c r="IO65" s="70"/>
      <c r="IP65" s="70"/>
      <c r="IQ65" s="70"/>
      <c r="IR65" s="70"/>
      <c r="IS65" s="70"/>
    </row>
    <row r="66" spans="1:253" ht="23.1" customHeight="1">
      <c r="A66" s="14" t="s">
        <v>129</v>
      </c>
      <c r="B66" s="23"/>
      <c r="C66" s="24"/>
      <c r="D66" s="24"/>
      <c r="E66" s="24"/>
      <c r="F66" s="24"/>
      <c r="G66" s="24"/>
      <c r="H66" s="24"/>
      <c r="I66" s="24"/>
      <c r="J66" s="24"/>
    </row>
    <row r="67" spans="1:253" ht="21.6" customHeight="1">
      <c r="A67" s="14" t="s">
        <v>187</v>
      </c>
      <c r="B67" s="117"/>
      <c r="J67" s="25"/>
    </row>
    <row r="68" spans="1:253" ht="21.6" customHeight="1">
      <c r="A68" s="14"/>
      <c r="B68" s="117"/>
      <c r="J68" s="27" t="s">
        <v>63</v>
      </c>
    </row>
    <row r="69" spans="1:253" ht="21.6" customHeight="1">
      <c r="A69" s="28"/>
      <c r="B69" s="35"/>
      <c r="C69" s="36"/>
      <c r="D69" s="176" t="s">
        <v>16</v>
      </c>
      <c r="E69" s="176"/>
      <c r="F69" s="176"/>
      <c r="G69" s="36"/>
      <c r="H69" s="176" t="s">
        <v>17</v>
      </c>
      <c r="I69" s="176"/>
      <c r="J69" s="176"/>
    </row>
    <row r="70" spans="1:253" ht="23.1" customHeight="1">
      <c r="B70" s="62" t="s">
        <v>0</v>
      </c>
      <c r="D70" s="49" t="s">
        <v>188</v>
      </c>
      <c r="E70" s="29"/>
      <c r="F70" s="49" t="s">
        <v>164</v>
      </c>
      <c r="H70" s="49" t="s">
        <v>188</v>
      </c>
      <c r="I70" s="29"/>
      <c r="J70" s="49" t="s">
        <v>164</v>
      </c>
    </row>
    <row r="71" spans="1:253" s="28" customFormat="1" ht="21.75" customHeight="1">
      <c r="A71" s="28" t="s">
        <v>6</v>
      </c>
      <c r="B71" s="30"/>
      <c r="C71" s="84"/>
      <c r="D71" s="84"/>
      <c r="E71" s="84"/>
      <c r="F71" s="84"/>
      <c r="G71" s="31"/>
      <c r="H71" s="84"/>
      <c r="I71" s="84"/>
      <c r="J71" s="84"/>
    </row>
    <row r="72" spans="1:253" s="30" customFormat="1" ht="23.1" customHeight="1">
      <c r="A72" s="25" t="s">
        <v>23</v>
      </c>
      <c r="B72" s="67">
        <v>26</v>
      </c>
      <c r="C72" s="84"/>
      <c r="D72" s="84"/>
      <c r="E72" s="84"/>
      <c r="F72" s="84"/>
      <c r="G72" s="31"/>
      <c r="H72" s="84"/>
      <c r="I72" s="84"/>
      <c r="J72" s="84"/>
    </row>
    <row r="73" spans="1:253" s="32" customFormat="1" ht="21.6" customHeight="1">
      <c r="A73" s="26" t="s">
        <v>55</v>
      </c>
      <c r="B73" s="67"/>
      <c r="C73" s="84"/>
      <c r="D73" s="84"/>
      <c r="E73" s="84"/>
      <c r="F73" s="84"/>
      <c r="G73" s="31"/>
      <c r="H73" s="84"/>
      <c r="I73" s="84"/>
      <c r="J73" s="84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5"/>
      <c r="CF73" s="65"/>
      <c r="CG73" s="65"/>
      <c r="CH73" s="65"/>
      <c r="CI73" s="65"/>
      <c r="CJ73" s="65"/>
      <c r="CK73" s="65"/>
      <c r="CL73" s="65"/>
      <c r="CM73" s="65"/>
      <c r="CN73" s="65"/>
      <c r="CO73" s="65"/>
      <c r="CP73" s="65"/>
      <c r="CQ73" s="65"/>
      <c r="CR73" s="65"/>
      <c r="CS73" s="65"/>
      <c r="CT73" s="65"/>
      <c r="CU73" s="65"/>
      <c r="CV73" s="65"/>
      <c r="CW73" s="65"/>
      <c r="CX73" s="65"/>
      <c r="CY73" s="65"/>
      <c r="CZ73" s="65"/>
      <c r="DA73" s="65"/>
      <c r="DB73" s="65"/>
      <c r="DC73" s="65"/>
      <c r="DD73" s="65"/>
      <c r="DE73" s="65"/>
      <c r="DF73" s="65"/>
      <c r="DG73" s="65"/>
      <c r="DH73" s="65"/>
      <c r="DI73" s="65"/>
      <c r="DJ73" s="65"/>
      <c r="DK73" s="65"/>
      <c r="DL73" s="65"/>
      <c r="DM73" s="65"/>
      <c r="DN73" s="65"/>
      <c r="DO73" s="65"/>
      <c r="DP73" s="65"/>
      <c r="DQ73" s="65"/>
      <c r="DR73" s="65"/>
      <c r="DS73" s="65"/>
      <c r="DT73" s="65"/>
      <c r="DU73" s="65"/>
      <c r="DV73" s="65"/>
      <c r="DW73" s="65"/>
      <c r="DX73" s="65"/>
      <c r="DY73" s="65"/>
      <c r="DZ73" s="65"/>
      <c r="EA73" s="65"/>
      <c r="EB73" s="65"/>
      <c r="EC73" s="65"/>
      <c r="ED73" s="65"/>
      <c r="EE73" s="65"/>
      <c r="EF73" s="65"/>
      <c r="EG73" s="65"/>
      <c r="EH73" s="65"/>
      <c r="EI73" s="65"/>
      <c r="EJ73" s="65"/>
      <c r="EK73" s="65"/>
      <c r="EL73" s="65"/>
      <c r="EM73" s="65"/>
      <c r="EN73" s="65"/>
      <c r="EO73" s="65"/>
      <c r="EP73" s="65"/>
      <c r="EQ73" s="65"/>
      <c r="ER73" s="65"/>
      <c r="ES73" s="65"/>
      <c r="ET73" s="65"/>
      <c r="EU73" s="65"/>
      <c r="EV73" s="65"/>
      <c r="EW73" s="65"/>
      <c r="EX73" s="65"/>
      <c r="EY73" s="65"/>
      <c r="EZ73" s="65"/>
      <c r="FA73" s="65"/>
      <c r="FB73" s="65"/>
      <c r="FC73" s="65"/>
      <c r="FD73" s="65"/>
      <c r="FE73" s="65"/>
      <c r="FF73" s="65"/>
      <c r="FG73" s="65"/>
      <c r="FH73" s="65"/>
      <c r="FI73" s="65"/>
      <c r="FJ73" s="65"/>
      <c r="FK73" s="65"/>
      <c r="FL73" s="65"/>
      <c r="FM73" s="65"/>
      <c r="FN73" s="65"/>
      <c r="FO73" s="65"/>
      <c r="FP73" s="65"/>
      <c r="FQ73" s="65"/>
      <c r="FR73" s="65"/>
      <c r="FS73" s="65"/>
      <c r="FT73" s="65"/>
      <c r="FU73" s="65"/>
      <c r="FV73" s="65"/>
      <c r="FW73" s="65"/>
      <c r="FX73" s="65"/>
      <c r="FY73" s="65"/>
      <c r="FZ73" s="65"/>
      <c r="GA73" s="65"/>
      <c r="GB73" s="65"/>
      <c r="GC73" s="65"/>
      <c r="GD73" s="65"/>
      <c r="GE73" s="65"/>
      <c r="GF73" s="65"/>
      <c r="GG73" s="65"/>
      <c r="GH73" s="65"/>
      <c r="GI73" s="65"/>
      <c r="GJ73" s="65"/>
      <c r="GK73" s="65"/>
      <c r="GL73" s="65"/>
      <c r="GM73" s="65"/>
      <c r="GN73" s="65"/>
      <c r="GO73" s="65"/>
      <c r="GP73" s="65"/>
      <c r="GQ73" s="65"/>
      <c r="GR73" s="65"/>
      <c r="GS73" s="65"/>
      <c r="GT73" s="65"/>
      <c r="GU73" s="65"/>
      <c r="GV73" s="65"/>
      <c r="GW73" s="65"/>
      <c r="GX73" s="65"/>
      <c r="GY73" s="65"/>
      <c r="GZ73" s="65"/>
      <c r="HA73" s="65"/>
      <c r="HB73" s="65"/>
      <c r="HC73" s="65"/>
      <c r="HD73" s="65"/>
      <c r="HE73" s="65"/>
      <c r="HF73" s="65"/>
      <c r="HG73" s="65"/>
      <c r="HH73" s="65"/>
      <c r="HI73" s="65"/>
      <c r="HJ73" s="65"/>
      <c r="HK73" s="65"/>
      <c r="HL73" s="65"/>
      <c r="HM73" s="65"/>
      <c r="HN73" s="65"/>
      <c r="HO73" s="65"/>
      <c r="HP73" s="65"/>
      <c r="HQ73" s="65"/>
      <c r="HR73" s="65"/>
      <c r="HS73" s="65"/>
      <c r="HT73" s="65"/>
      <c r="HU73" s="65"/>
      <c r="HV73" s="65"/>
      <c r="HW73" s="65"/>
      <c r="HX73" s="65"/>
      <c r="HY73" s="65"/>
      <c r="HZ73" s="65"/>
      <c r="IA73" s="65"/>
      <c r="IB73" s="65"/>
      <c r="IC73" s="65"/>
      <c r="ID73" s="65"/>
      <c r="IE73" s="65"/>
      <c r="IF73" s="65"/>
      <c r="IG73" s="65"/>
      <c r="IH73" s="65"/>
      <c r="II73" s="65"/>
      <c r="IJ73" s="65"/>
      <c r="IK73" s="65"/>
      <c r="IL73" s="65"/>
      <c r="IM73" s="65"/>
      <c r="IN73" s="65"/>
      <c r="IO73" s="65"/>
      <c r="IP73" s="65"/>
      <c r="IQ73" s="65"/>
      <c r="IR73" s="65"/>
      <c r="IS73" s="65"/>
    </row>
    <row r="74" spans="1:253" s="32" customFormat="1" ht="21.6" customHeight="1">
      <c r="A74" s="26" t="s">
        <v>196</v>
      </c>
      <c r="B74" s="67"/>
      <c r="C74" s="84"/>
      <c r="D74" s="84"/>
      <c r="E74" s="84"/>
      <c r="F74" s="84"/>
      <c r="G74" s="31"/>
      <c r="H74" s="84"/>
      <c r="I74" s="84"/>
      <c r="J74" s="84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65"/>
      <c r="AT74" s="65"/>
      <c r="AU74" s="65"/>
      <c r="AV74" s="65"/>
      <c r="AW74" s="65"/>
      <c r="AX74" s="65"/>
      <c r="AY74" s="65"/>
      <c r="AZ74" s="65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5"/>
      <c r="CA74" s="65"/>
      <c r="CB74" s="65"/>
      <c r="CC74" s="65"/>
      <c r="CD74" s="65"/>
      <c r="CE74" s="65"/>
      <c r="CF74" s="65"/>
      <c r="CG74" s="65"/>
      <c r="CH74" s="65"/>
      <c r="CI74" s="65"/>
      <c r="CJ74" s="65"/>
      <c r="CK74" s="65"/>
      <c r="CL74" s="65"/>
      <c r="CM74" s="65"/>
      <c r="CN74" s="65"/>
      <c r="CO74" s="65"/>
      <c r="CP74" s="65"/>
      <c r="CQ74" s="65"/>
      <c r="CR74" s="65"/>
      <c r="CS74" s="65"/>
      <c r="CT74" s="65"/>
      <c r="CU74" s="65"/>
      <c r="CV74" s="65"/>
      <c r="CW74" s="65"/>
      <c r="CX74" s="65"/>
      <c r="CY74" s="65"/>
      <c r="CZ74" s="65"/>
      <c r="DA74" s="65"/>
      <c r="DB74" s="65"/>
      <c r="DC74" s="65"/>
      <c r="DD74" s="65"/>
      <c r="DE74" s="65"/>
      <c r="DF74" s="65"/>
      <c r="DG74" s="65"/>
      <c r="DH74" s="65"/>
      <c r="DI74" s="65"/>
      <c r="DJ74" s="65"/>
      <c r="DK74" s="65"/>
      <c r="DL74" s="65"/>
      <c r="DM74" s="65"/>
      <c r="DN74" s="65"/>
      <c r="DO74" s="65"/>
      <c r="DP74" s="65"/>
      <c r="DQ74" s="65"/>
      <c r="DR74" s="65"/>
      <c r="DS74" s="65"/>
      <c r="DT74" s="65"/>
      <c r="DU74" s="65"/>
      <c r="DV74" s="65"/>
      <c r="DW74" s="6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65"/>
      <c r="HB74" s="65"/>
      <c r="HC74" s="65"/>
      <c r="HD74" s="65"/>
      <c r="HE74" s="65"/>
      <c r="HF74" s="65"/>
      <c r="HG74" s="65"/>
      <c r="HH74" s="65"/>
      <c r="HI74" s="65"/>
      <c r="HJ74" s="65"/>
      <c r="HK74" s="65"/>
      <c r="HL74" s="65"/>
      <c r="HM74" s="65"/>
      <c r="HN74" s="65"/>
      <c r="HO74" s="65"/>
      <c r="HP74" s="65"/>
      <c r="HQ74" s="65"/>
      <c r="HR74" s="65"/>
      <c r="HS74" s="65"/>
      <c r="HT74" s="65"/>
      <c r="HU74" s="65"/>
      <c r="HV74" s="65"/>
      <c r="HW74" s="65"/>
      <c r="HX74" s="65"/>
      <c r="HY74" s="65"/>
      <c r="HZ74" s="65"/>
      <c r="IA74" s="65"/>
      <c r="IB74" s="65"/>
      <c r="IC74" s="65"/>
      <c r="ID74" s="65"/>
      <c r="IE74" s="65"/>
      <c r="IF74" s="65"/>
      <c r="IG74" s="65"/>
      <c r="IH74" s="65"/>
      <c r="II74" s="65"/>
      <c r="IJ74" s="65"/>
      <c r="IK74" s="65"/>
      <c r="IL74" s="65"/>
      <c r="IM74" s="65"/>
      <c r="IN74" s="65"/>
      <c r="IO74" s="65"/>
      <c r="IP74" s="65"/>
      <c r="IQ74" s="65"/>
      <c r="IR74" s="65"/>
      <c r="IS74" s="65"/>
    </row>
    <row r="75" spans="1:253" s="32" customFormat="1" ht="21.6" customHeight="1">
      <c r="A75" s="26" t="s">
        <v>197</v>
      </c>
      <c r="B75" s="67"/>
      <c r="C75" s="84"/>
      <c r="D75" s="84"/>
      <c r="E75" s="84"/>
      <c r="F75" s="84"/>
      <c r="G75" s="31"/>
      <c r="H75" s="84"/>
      <c r="I75" s="84"/>
      <c r="J75" s="84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  <c r="CC75" s="65"/>
      <c r="CD75" s="65"/>
      <c r="CE75" s="65"/>
      <c r="CF75" s="65"/>
      <c r="CG75" s="65"/>
      <c r="CH75" s="65"/>
      <c r="CI75" s="65"/>
      <c r="CJ75" s="65"/>
      <c r="CK75" s="65"/>
      <c r="CL75" s="65"/>
      <c r="CM75" s="65"/>
      <c r="CN75" s="65"/>
      <c r="CO75" s="65"/>
      <c r="CP75" s="65"/>
      <c r="CQ75" s="65"/>
      <c r="CR75" s="65"/>
      <c r="CS75" s="65"/>
      <c r="CT75" s="65"/>
      <c r="CU75" s="65"/>
      <c r="CV75" s="65"/>
      <c r="CW75" s="65"/>
      <c r="CX75" s="65"/>
      <c r="CY75" s="65"/>
      <c r="CZ75" s="65"/>
      <c r="DA75" s="65"/>
      <c r="DB75" s="65"/>
      <c r="DC75" s="65"/>
      <c r="DD75" s="65"/>
      <c r="DE75" s="65"/>
      <c r="DF75" s="65"/>
      <c r="DG75" s="65"/>
      <c r="DH75" s="65"/>
      <c r="DI75" s="65"/>
      <c r="DJ75" s="65"/>
      <c r="DK75" s="65"/>
      <c r="DL75" s="65"/>
      <c r="DM75" s="65"/>
      <c r="DN75" s="65"/>
      <c r="DO75" s="65"/>
      <c r="DP75" s="65"/>
      <c r="DQ75" s="65"/>
      <c r="DR75" s="65"/>
      <c r="DS75" s="65"/>
      <c r="DT75" s="65"/>
      <c r="DU75" s="65"/>
      <c r="DV75" s="65"/>
      <c r="DW75" s="6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  <c r="GN75" s="65"/>
      <c r="GO75" s="65"/>
      <c r="GP75" s="65"/>
      <c r="GQ75" s="65"/>
      <c r="GR75" s="65"/>
      <c r="GS75" s="65"/>
      <c r="GT75" s="65"/>
      <c r="GU75" s="65"/>
      <c r="GV75" s="65"/>
      <c r="GW75" s="65"/>
      <c r="GX75" s="65"/>
      <c r="GY75" s="65"/>
      <c r="GZ75" s="65"/>
      <c r="HA75" s="65"/>
      <c r="HB75" s="65"/>
      <c r="HC75" s="65"/>
      <c r="HD75" s="65"/>
      <c r="HE75" s="65"/>
      <c r="HF75" s="65"/>
      <c r="HG75" s="65"/>
      <c r="HH75" s="65"/>
      <c r="HI75" s="65"/>
      <c r="HJ75" s="65"/>
      <c r="HK75" s="65"/>
      <c r="HL75" s="65"/>
      <c r="HM75" s="65"/>
      <c r="HN75" s="65"/>
      <c r="HO75" s="65"/>
      <c r="HP75" s="65"/>
      <c r="HQ75" s="65"/>
      <c r="HR75" s="65"/>
      <c r="HS75" s="65"/>
      <c r="HT75" s="65"/>
      <c r="HU75" s="65"/>
      <c r="HV75" s="65"/>
      <c r="HW75" s="65"/>
      <c r="HX75" s="65"/>
      <c r="HY75" s="65"/>
      <c r="HZ75" s="65"/>
      <c r="IA75" s="65"/>
      <c r="IB75" s="65"/>
      <c r="IC75" s="65"/>
      <c r="ID75" s="65"/>
      <c r="IE75" s="65"/>
      <c r="IF75" s="65"/>
      <c r="IG75" s="65"/>
      <c r="IH75" s="65"/>
      <c r="II75" s="65"/>
      <c r="IJ75" s="65"/>
      <c r="IK75" s="65"/>
      <c r="IL75" s="65"/>
      <c r="IM75" s="65"/>
      <c r="IN75" s="65"/>
      <c r="IO75" s="65"/>
      <c r="IP75" s="65"/>
      <c r="IQ75" s="65"/>
      <c r="IR75" s="65"/>
      <c r="IS75" s="65"/>
    </row>
    <row r="76" spans="1:253" s="32" customFormat="1" ht="21.6" customHeight="1" thickBot="1">
      <c r="A76" s="26" t="s">
        <v>158</v>
      </c>
      <c r="B76" s="67"/>
      <c r="C76" s="85"/>
      <c r="D76" s="127">
        <v>134667731</v>
      </c>
      <c r="E76" s="128"/>
      <c r="F76" s="127">
        <v>124788062</v>
      </c>
      <c r="G76" s="128"/>
      <c r="H76" s="127">
        <v>134667731</v>
      </c>
      <c r="I76" s="128"/>
      <c r="J76" s="127">
        <v>124788062</v>
      </c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5"/>
      <c r="CF76" s="65"/>
      <c r="CG76" s="65"/>
      <c r="CH76" s="65"/>
      <c r="CI76" s="65"/>
      <c r="CJ76" s="65"/>
      <c r="CK76" s="65"/>
      <c r="CL76" s="65"/>
      <c r="CM76" s="65"/>
      <c r="CN76" s="65"/>
      <c r="CO76" s="65"/>
      <c r="CP76" s="65"/>
      <c r="CQ76" s="65"/>
      <c r="CR76" s="65"/>
      <c r="CS76" s="65"/>
      <c r="CT76" s="65"/>
      <c r="CU76" s="65"/>
      <c r="CV76" s="65"/>
      <c r="CW76" s="65"/>
      <c r="CX76" s="65"/>
      <c r="CY76" s="65"/>
      <c r="CZ76" s="65"/>
      <c r="DA76" s="65"/>
      <c r="DB76" s="65"/>
      <c r="DC76" s="65"/>
      <c r="DD76" s="65"/>
      <c r="DE76" s="65"/>
      <c r="DF76" s="65"/>
      <c r="DG76" s="65"/>
      <c r="DH76" s="65"/>
      <c r="DI76" s="65"/>
      <c r="DJ76" s="65"/>
      <c r="DK76" s="65"/>
      <c r="DL76" s="65"/>
      <c r="DM76" s="65"/>
      <c r="DN76" s="65"/>
      <c r="DO76" s="65"/>
      <c r="DP76" s="65"/>
      <c r="DQ76" s="65"/>
      <c r="DR76" s="65"/>
      <c r="DS76" s="65"/>
      <c r="DT76" s="65"/>
      <c r="DU76" s="65"/>
      <c r="DV76" s="65"/>
      <c r="DW76" s="65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  <c r="GR76" s="65"/>
      <c r="GS76" s="65"/>
      <c r="GT76" s="65"/>
      <c r="GU76" s="65"/>
      <c r="GV76" s="65"/>
      <c r="GW76" s="65"/>
      <c r="GX76" s="65"/>
      <c r="GY76" s="65"/>
      <c r="GZ76" s="65"/>
      <c r="HA76" s="65"/>
      <c r="HB76" s="65"/>
      <c r="HC76" s="65"/>
      <c r="HD76" s="65"/>
      <c r="HE76" s="65"/>
      <c r="HF76" s="65"/>
      <c r="HG76" s="65"/>
      <c r="HH76" s="65"/>
      <c r="HI76" s="65"/>
      <c r="HJ76" s="65"/>
      <c r="HK76" s="65"/>
      <c r="HL76" s="65"/>
      <c r="HM76" s="65"/>
      <c r="HN76" s="65"/>
      <c r="HO76" s="65"/>
      <c r="HP76" s="65"/>
      <c r="HQ76" s="65"/>
      <c r="HR76" s="65"/>
      <c r="HS76" s="65"/>
      <c r="HT76" s="65"/>
      <c r="HU76" s="65"/>
      <c r="HV76" s="65"/>
      <c r="HW76" s="65"/>
      <c r="HX76" s="65"/>
      <c r="HY76" s="65"/>
      <c r="HZ76" s="65"/>
      <c r="IA76" s="65"/>
      <c r="IB76" s="65"/>
      <c r="IC76" s="65"/>
      <c r="ID76" s="65"/>
      <c r="IE76" s="65"/>
      <c r="IF76" s="65"/>
      <c r="IG76" s="65"/>
      <c r="IH76" s="65"/>
      <c r="II76" s="65"/>
      <c r="IJ76" s="65"/>
      <c r="IK76" s="65"/>
      <c r="IL76" s="65"/>
      <c r="IM76" s="65"/>
      <c r="IN76" s="65"/>
      <c r="IO76" s="65"/>
      <c r="IP76" s="65"/>
      <c r="IQ76" s="65"/>
      <c r="IR76" s="65"/>
      <c r="IS76" s="65"/>
    </row>
    <row r="77" spans="1:253" s="32" customFormat="1" ht="21.6" customHeight="1" thickTop="1">
      <c r="A77" s="26" t="s">
        <v>56</v>
      </c>
      <c r="B77" s="67"/>
      <c r="C77" s="84"/>
      <c r="D77" s="128"/>
      <c r="E77" s="128"/>
      <c r="F77" s="128"/>
      <c r="G77" s="128"/>
      <c r="H77" s="128"/>
      <c r="I77" s="128"/>
      <c r="J77" s="128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5"/>
      <c r="AT77" s="65"/>
      <c r="AU77" s="65"/>
      <c r="AV77" s="65"/>
      <c r="AW77" s="65"/>
      <c r="AX77" s="65"/>
      <c r="AY77" s="65"/>
      <c r="AZ77" s="65"/>
      <c r="BA77" s="65"/>
      <c r="BB77" s="65"/>
      <c r="BC77" s="65"/>
      <c r="BD77" s="65"/>
      <c r="BE77" s="65"/>
      <c r="BF77" s="65"/>
      <c r="BG77" s="65"/>
      <c r="BH77" s="65"/>
      <c r="BI77" s="65"/>
      <c r="BJ77" s="65"/>
      <c r="BK77" s="65"/>
      <c r="BL77" s="65"/>
      <c r="BM77" s="65"/>
      <c r="BN77" s="65"/>
      <c r="BO77" s="65"/>
      <c r="BP77" s="65"/>
      <c r="BQ77" s="65"/>
      <c r="BR77" s="65"/>
      <c r="BS77" s="65"/>
      <c r="BT77" s="65"/>
      <c r="BU77" s="65"/>
      <c r="BV77" s="65"/>
      <c r="BW77" s="65"/>
      <c r="BX77" s="65"/>
      <c r="BY77" s="65"/>
      <c r="BZ77" s="65"/>
      <c r="CA77" s="65"/>
      <c r="CB77" s="65"/>
      <c r="CC77" s="65"/>
      <c r="CD77" s="65"/>
      <c r="CE77" s="65"/>
      <c r="CF77" s="65"/>
      <c r="CG77" s="65"/>
      <c r="CH77" s="65"/>
      <c r="CI77" s="65"/>
      <c r="CJ77" s="65"/>
      <c r="CK77" s="65"/>
      <c r="CL77" s="65"/>
      <c r="CM77" s="65"/>
      <c r="CN77" s="65"/>
      <c r="CO77" s="65"/>
      <c r="CP77" s="65"/>
      <c r="CQ77" s="65"/>
      <c r="CR77" s="65"/>
      <c r="CS77" s="65"/>
      <c r="CT77" s="65"/>
      <c r="CU77" s="65"/>
      <c r="CV77" s="65"/>
      <c r="CW77" s="65"/>
      <c r="CX77" s="65"/>
      <c r="CY77" s="65"/>
      <c r="CZ77" s="65"/>
      <c r="DA77" s="65"/>
      <c r="DB77" s="65"/>
      <c r="DC77" s="65"/>
      <c r="DD77" s="65"/>
      <c r="DE77" s="65"/>
      <c r="DF77" s="65"/>
      <c r="DG77" s="65"/>
      <c r="DH77" s="65"/>
      <c r="DI77" s="65"/>
      <c r="DJ77" s="65"/>
      <c r="DK77" s="65"/>
      <c r="DL77" s="65"/>
      <c r="DM77" s="65"/>
      <c r="DN77" s="65"/>
      <c r="DO77" s="65"/>
      <c r="DP77" s="65"/>
      <c r="DQ77" s="65"/>
      <c r="DR77" s="65"/>
      <c r="DS77" s="65"/>
      <c r="DT77" s="65"/>
      <c r="DU77" s="65"/>
      <c r="DV77" s="65"/>
      <c r="DW77" s="65"/>
      <c r="DX77" s="65"/>
      <c r="DY77" s="65"/>
      <c r="DZ77" s="65"/>
      <c r="EA77" s="65"/>
      <c r="EB77" s="65"/>
      <c r="EC77" s="65"/>
      <c r="ED77" s="65"/>
      <c r="EE77" s="65"/>
      <c r="EF77" s="65"/>
      <c r="EG77" s="65"/>
      <c r="EH77" s="65"/>
      <c r="EI77" s="65"/>
      <c r="EJ77" s="65"/>
      <c r="EK77" s="65"/>
      <c r="EL77" s="65"/>
      <c r="EM77" s="65"/>
      <c r="EN77" s="65"/>
      <c r="EO77" s="65"/>
      <c r="EP77" s="65"/>
      <c r="EQ77" s="65"/>
      <c r="ER77" s="65"/>
      <c r="ES77" s="65"/>
      <c r="ET77" s="65"/>
      <c r="EU77" s="65"/>
      <c r="EV77" s="65"/>
      <c r="EW77" s="65"/>
      <c r="EX77" s="65"/>
      <c r="EY77" s="65"/>
      <c r="EZ77" s="65"/>
      <c r="FA77" s="65"/>
      <c r="FB77" s="65"/>
      <c r="FC77" s="65"/>
      <c r="FD77" s="65"/>
      <c r="FE77" s="65"/>
      <c r="FF77" s="65"/>
      <c r="FG77" s="65"/>
      <c r="FH77" s="65"/>
      <c r="FI77" s="65"/>
      <c r="FJ77" s="65"/>
      <c r="FK77" s="65"/>
      <c r="FL77" s="65"/>
      <c r="FM77" s="65"/>
      <c r="FN77" s="65"/>
      <c r="FO77" s="65"/>
      <c r="FP77" s="65"/>
      <c r="FQ77" s="65"/>
      <c r="FR77" s="65"/>
      <c r="FS77" s="65"/>
      <c r="FT77" s="65"/>
      <c r="FU77" s="65"/>
      <c r="FV77" s="65"/>
      <c r="FW77" s="65"/>
      <c r="FX77" s="65"/>
      <c r="FY77" s="65"/>
      <c r="FZ77" s="65"/>
      <c r="GA77" s="65"/>
      <c r="GB77" s="65"/>
      <c r="GC77" s="65"/>
      <c r="GD77" s="65"/>
      <c r="GE77" s="65"/>
      <c r="GF77" s="65"/>
      <c r="GG77" s="65"/>
      <c r="GH77" s="65"/>
      <c r="GI77" s="65"/>
      <c r="GJ77" s="65"/>
      <c r="GK77" s="65"/>
      <c r="GL77" s="65"/>
      <c r="GM77" s="65"/>
      <c r="GN77" s="65"/>
      <c r="GO77" s="65"/>
      <c r="GP77" s="65"/>
      <c r="GQ77" s="65"/>
      <c r="GR77" s="65"/>
      <c r="GS77" s="65"/>
      <c r="GT77" s="65"/>
      <c r="GU77" s="65"/>
      <c r="GV77" s="65"/>
      <c r="GW77" s="65"/>
      <c r="GX77" s="65"/>
      <c r="GY77" s="65"/>
      <c r="GZ77" s="65"/>
      <c r="HA77" s="65"/>
      <c r="HB77" s="65"/>
      <c r="HC77" s="65"/>
      <c r="HD77" s="65"/>
      <c r="HE77" s="65"/>
      <c r="HF77" s="65"/>
      <c r="HG77" s="65"/>
      <c r="HH77" s="65"/>
      <c r="HI77" s="65"/>
      <c r="HJ77" s="65"/>
      <c r="HK77" s="65"/>
      <c r="HL77" s="65"/>
      <c r="HM77" s="65"/>
      <c r="HN77" s="65"/>
      <c r="HO77" s="65"/>
      <c r="HP77" s="65"/>
      <c r="HQ77" s="65"/>
      <c r="HR77" s="65"/>
      <c r="HS77" s="65"/>
      <c r="HT77" s="65"/>
      <c r="HU77" s="65"/>
      <c r="HV77" s="65"/>
      <c r="HW77" s="65"/>
      <c r="HX77" s="65"/>
      <c r="HY77" s="65"/>
      <c r="HZ77" s="65"/>
      <c r="IA77" s="65"/>
      <c r="IB77" s="65"/>
      <c r="IC77" s="65"/>
      <c r="ID77" s="65"/>
      <c r="IE77" s="65"/>
      <c r="IF77" s="65"/>
      <c r="IG77" s="65"/>
      <c r="IH77" s="65"/>
      <c r="II77" s="65"/>
      <c r="IJ77" s="65"/>
      <c r="IK77" s="65"/>
      <c r="IL77" s="65"/>
      <c r="IM77" s="65"/>
      <c r="IN77" s="65"/>
      <c r="IO77" s="65"/>
      <c r="IP77" s="65"/>
      <c r="IQ77" s="65"/>
      <c r="IR77" s="65"/>
      <c r="IS77" s="65"/>
    </row>
    <row r="78" spans="1:253" s="32" customFormat="1" ht="21.6" customHeight="1">
      <c r="A78" s="26" t="s">
        <v>198</v>
      </c>
      <c r="B78" s="67"/>
      <c r="C78" s="84"/>
      <c r="D78" s="128"/>
      <c r="E78" s="128"/>
      <c r="F78" s="128"/>
      <c r="G78" s="128"/>
      <c r="H78" s="128"/>
      <c r="I78" s="128"/>
      <c r="J78" s="128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  <c r="CC78" s="65"/>
      <c r="CD78" s="65"/>
      <c r="CE78" s="65"/>
      <c r="CF78" s="65"/>
      <c r="CG78" s="65"/>
      <c r="CH78" s="65"/>
      <c r="CI78" s="65"/>
      <c r="CJ78" s="65"/>
      <c r="CK78" s="65"/>
      <c r="CL78" s="65"/>
      <c r="CM78" s="65"/>
      <c r="CN78" s="65"/>
      <c r="CO78" s="65"/>
      <c r="CP78" s="65"/>
      <c r="CQ78" s="65"/>
      <c r="CR78" s="65"/>
      <c r="CS78" s="65"/>
      <c r="CT78" s="65"/>
      <c r="CU78" s="65"/>
      <c r="CV78" s="65"/>
      <c r="CW78" s="65"/>
      <c r="CX78" s="65"/>
      <c r="CY78" s="65"/>
      <c r="CZ78" s="65"/>
      <c r="DA78" s="65"/>
      <c r="DB78" s="65"/>
      <c r="DC78" s="65"/>
      <c r="DD78" s="65"/>
      <c r="DE78" s="65"/>
      <c r="DF78" s="65"/>
      <c r="DG78" s="65"/>
      <c r="DH78" s="65"/>
      <c r="DI78" s="65"/>
      <c r="DJ78" s="65"/>
      <c r="DK78" s="65"/>
      <c r="DL78" s="65"/>
      <c r="DM78" s="65"/>
      <c r="DN78" s="65"/>
      <c r="DO78" s="65"/>
      <c r="DP78" s="65"/>
      <c r="DQ78" s="65"/>
      <c r="DR78" s="65"/>
      <c r="DS78" s="65"/>
      <c r="DT78" s="65"/>
      <c r="DU78" s="65"/>
      <c r="DV78" s="65"/>
      <c r="DW78" s="65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  <c r="GN78" s="65"/>
      <c r="GO78" s="65"/>
      <c r="GP78" s="65"/>
      <c r="GQ78" s="65"/>
      <c r="GR78" s="65"/>
      <c r="GS78" s="65"/>
      <c r="GT78" s="65"/>
      <c r="GU78" s="65"/>
      <c r="GV78" s="65"/>
      <c r="GW78" s="65"/>
      <c r="GX78" s="65"/>
      <c r="GY78" s="65"/>
      <c r="GZ78" s="65"/>
      <c r="HA78" s="65"/>
      <c r="HB78" s="65"/>
      <c r="HC78" s="65"/>
      <c r="HD78" s="65"/>
      <c r="HE78" s="65"/>
      <c r="HF78" s="65"/>
      <c r="HG78" s="65"/>
      <c r="HH78" s="65"/>
      <c r="HI78" s="65"/>
      <c r="HJ78" s="65"/>
      <c r="HK78" s="65"/>
      <c r="HL78" s="65"/>
      <c r="HM78" s="65"/>
      <c r="HN78" s="65"/>
      <c r="HO78" s="65"/>
      <c r="HP78" s="65"/>
      <c r="HQ78" s="65"/>
      <c r="HR78" s="65"/>
      <c r="HS78" s="65"/>
      <c r="HT78" s="65"/>
      <c r="HU78" s="65"/>
      <c r="HV78" s="65"/>
      <c r="HW78" s="65"/>
      <c r="HX78" s="65"/>
      <c r="HY78" s="65"/>
      <c r="HZ78" s="65"/>
      <c r="IA78" s="65"/>
      <c r="IB78" s="65"/>
      <c r="IC78" s="65"/>
      <c r="ID78" s="65"/>
      <c r="IE78" s="65"/>
      <c r="IF78" s="65"/>
      <c r="IG78" s="65"/>
      <c r="IH78" s="65"/>
      <c r="II78" s="65"/>
      <c r="IJ78" s="65"/>
      <c r="IK78" s="65"/>
      <c r="IL78" s="65"/>
      <c r="IM78" s="65"/>
      <c r="IN78" s="65"/>
      <c r="IO78" s="65"/>
      <c r="IP78" s="65"/>
      <c r="IQ78" s="65"/>
      <c r="IR78" s="65"/>
      <c r="IS78" s="65"/>
    </row>
    <row r="79" spans="1:253" ht="21.6" customHeight="1">
      <c r="A79" s="26" t="s">
        <v>199</v>
      </c>
      <c r="B79" s="67"/>
      <c r="C79" s="84"/>
      <c r="D79" s="128"/>
      <c r="E79" s="128"/>
      <c r="F79" s="128"/>
      <c r="G79" s="128"/>
      <c r="H79" s="128"/>
      <c r="I79" s="128"/>
      <c r="J79" s="128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  <c r="GY79" s="65"/>
      <c r="GZ79" s="65"/>
      <c r="HA79" s="65"/>
      <c r="HB79" s="65"/>
      <c r="HC79" s="65"/>
      <c r="HD79" s="65"/>
      <c r="HE79" s="65"/>
      <c r="HF79" s="65"/>
      <c r="HG79" s="65"/>
      <c r="HH79" s="65"/>
      <c r="HI79" s="65"/>
      <c r="HJ79" s="65"/>
      <c r="HK79" s="65"/>
      <c r="HL79" s="65"/>
      <c r="HM79" s="65"/>
      <c r="HN79" s="65"/>
      <c r="HO79" s="65"/>
      <c r="HP79" s="65"/>
      <c r="HQ79" s="65"/>
      <c r="HR79" s="65"/>
      <c r="HS79" s="65"/>
      <c r="HT79" s="65"/>
      <c r="HU79" s="65"/>
      <c r="HV79" s="65"/>
      <c r="HW79" s="65"/>
      <c r="HX79" s="65"/>
      <c r="HY79" s="65"/>
      <c r="HZ79" s="65"/>
      <c r="IA79" s="65"/>
      <c r="IB79" s="65"/>
      <c r="IC79" s="65"/>
      <c r="ID79" s="65"/>
      <c r="IE79" s="65"/>
      <c r="IF79" s="65"/>
      <c r="IG79" s="65"/>
      <c r="IH79" s="65"/>
      <c r="II79" s="65"/>
      <c r="IJ79" s="65"/>
      <c r="IK79" s="65"/>
      <c r="IL79" s="65"/>
      <c r="IM79" s="65"/>
      <c r="IN79" s="65"/>
      <c r="IO79" s="65"/>
      <c r="IP79" s="65"/>
      <c r="IQ79" s="65"/>
      <c r="IR79" s="65"/>
      <c r="IS79" s="65"/>
    </row>
    <row r="80" spans="1:253" ht="21.6" customHeight="1">
      <c r="A80" s="26" t="s">
        <v>158</v>
      </c>
      <c r="B80" s="30"/>
      <c r="C80" s="85"/>
      <c r="D80" s="128">
        <v>132058498</v>
      </c>
      <c r="E80" s="128"/>
      <c r="F80" s="128">
        <v>116538062</v>
      </c>
      <c r="G80" s="128"/>
      <c r="H80" s="128">
        <v>132058498</v>
      </c>
      <c r="I80" s="128"/>
      <c r="J80" s="128">
        <v>116538062</v>
      </c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  <c r="AT80" s="65"/>
      <c r="AU80" s="65"/>
      <c r="AV80" s="65"/>
      <c r="AW80" s="65"/>
      <c r="AX80" s="65"/>
      <c r="AY80" s="65"/>
      <c r="AZ80" s="65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  <c r="GY80" s="65"/>
      <c r="GZ80" s="65"/>
      <c r="HA80" s="65"/>
      <c r="HB80" s="65"/>
      <c r="HC80" s="65"/>
      <c r="HD80" s="65"/>
      <c r="HE80" s="65"/>
      <c r="HF80" s="65"/>
      <c r="HG80" s="65"/>
      <c r="HH80" s="65"/>
      <c r="HI80" s="65"/>
      <c r="HJ80" s="65"/>
      <c r="HK80" s="65"/>
      <c r="HL80" s="65"/>
      <c r="HM80" s="65"/>
      <c r="HN80" s="65"/>
      <c r="HO80" s="65"/>
      <c r="HP80" s="65"/>
      <c r="HQ80" s="65"/>
      <c r="HR80" s="65"/>
      <c r="HS80" s="65"/>
      <c r="HT80" s="65"/>
      <c r="HU80" s="65"/>
      <c r="HV80" s="65"/>
      <c r="HW80" s="65"/>
      <c r="HX80" s="65"/>
      <c r="HY80" s="65"/>
      <c r="HZ80" s="65"/>
      <c r="IA80" s="65"/>
      <c r="IB80" s="65"/>
      <c r="IC80" s="65"/>
      <c r="ID80" s="65"/>
      <c r="IE80" s="65"/>
      <c r="IF80" s="65"/>
      <c r="IG80" s="65"/>
      <c r="IH80" s="65"/>
      <c r="II80" s="65"/>
      <c r="IJ80" s="65"/>
      <c r="IK80" s="65"/>
      <c r="IL80" s="65"/>
      <c r="IM80" s="65"/>
      <c r="IN80" s="65"/>
      <c r="IO80" s="65"/>
      <c r="IP80" s="65"/>
      <c r="IQ80" s="65"/>
      <c r="IR80" s="65"/>
      <c r="IS80" s="65"/>
    </row>
    <row r="81" spans="1:253" ht="21.6" customHeight="1">
      <c r="A81" s="26" t="s">
        <v>64</v>
      </c>
      <c r="B81" s="67">
        <v>26</v>
      </c>
      <c r="C81" s="85"/>
      <c r="D81" s="128">
        <v>436859994</v>
      </c>
      <c r="E81" s="128"/>
      <c r="F81" s="128">
        <v>207830057</v>
      </c>
      <c r="G81" s="128"/>
      <c r="H81" s="119">
        <v>436859994</v>
      </c>
      <c r="I81" s="128"/>
      <c r="J81" s="119">
        <v>207830057</v>
      </c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5"/>
      <c r="CA81" s="65"/>
      <c r="CB81" s="65"/>
      <c r="CC81" s="65"/>
      <c r="CD81" s="65"/>
      <c r="CE81" s="65"/>
      <c r="CF81" s="65"/>
      <c r="CG81" s="65"/>
      <c r="CH81" s="65"/>
      <c r="CI81" s="65"/>
      <c r="CJ81" s="65"/>
      <c r="CK81" s="65"/>
      <c r="CL81" s="65"/>
      <c r="CM81" s="65"/>
      <c r="CN81" s="65"/>
      <c r="CO81" s="65"/>
      <c r="CP81" s="65"/>
      <c r="CQ81" s="65"/>
      <c r="CR81" s="65"/>
      <c r="CS81" s="65"/>
      <c r="CT81" s="65"/>
      <c r="CU81" s="65"/>
      <c r="CV81" s="65"/>
      <c r="CW81" s="65"/>
      <c r="CX81" s="65"/>
      <c r="CY81" s="65"/>
      <c r="CZ81" s="65"/>
      <c r="DA81" s="65"/>
      <c r="DB81" s="65"/>
      <c r="DC81" s="65"/>
      <c r="DD81" s="65"/>
      <c r="DE81" s="65"/>
      <c r="DF81" s="65"/>
      <c r="DG81" s="65"/>
      <c r="DH81" s="65"/>
      <c r="DI81" s="65"/>
      <c r="DJ81" s="65"/>
      <c r="DK81" s="65"/>
      <c r="DL81" s="65"/>
      <c r="DM81" s="65"/>
      <c r="DN81" s="65"/>
      <c r="DO81" s="65"/>
      <c r="DP81" s="65"/>
      <c r="DQ81" s="65"/>
      <c r="DR81" s="65"/>
      <c r="DS81" s="65"/>
      <c r="DT81" s="65"/>
      <c r="DU81" s="65"/>
      <c r="DV81" s="65"/>
      <c r="DW81" s="65"/>
      <c r="DX81" s="65"/>
      <c r="DY81" s="65"/>
      <c r="DZ81" s="65"/>
      <c r="EA81" s="65"/>
      <c r="EB81" s="65"/>
      <c r="EC81" s="65"/>
      <c r="ED81" s="65"/>
      <c r="EE81" s="65"/>
      <c r="EF81" s="65"/>
      <c r="EG81" s="65"/>
      <c r="EH81" s="65"/>
      <c r="EI81" s="65"/>
      <c r="EJ81" s="65"/>
      <c r="EK81" s="65"/>
      <c r="EL81" s="65"/>
      <c r="EM81" s="65"/>
      <c r="EN81" s="65"/>
      <c r="EO81" s="65"/>
      <c r="EP81" s="65"/>
      <c r="EQ81" s="65"/>
      <c r="ER81" s="65"/>
      <c r="ES81" s="65"/>
      <c r="ET81" s="65"/>
      <c r="EU81" s="65"/>
      <c r="EV81" s="65"/>
      <c r="EW81" s="65"/>
      <c r="EX81" s="65"/>
      <c r="EY81" s="65"/>
      <c r="EZ81" s="65"/>
      <c r="FA81" s="65"/>
      <c r="FB81" s="65"/>
      <c r="FC81" s="65"/>
      <c r="FD81" s="65"/>
      <c r="FE81" s="65"/>
      <c r="FF81" s="65"/>
      <c r="FG81" s="65"/>
      <c r="FH81" s="65"/>
      <c r="FI81" s="65"/>
      <c r="FJ81" s="65"/>
      <c r="FK81" s="65"/>
      <c r="FL81" s="65"/>
      <c r="FM81" s="65"/>
      <c r="FN81" s="65"/>
      <c r="FO81" s="65"/>
      <c r="FP81" s="65"/>
      <c r="FQ81" s="65"/>
      <c r="FR81" s="65"/>
      <c r="FS81" s="65"/>
      <c r="FT81" s="65"/>
      <c r="FU81" s="65"/>
      <c r="FV81" s="65"/>
      <c r="FW81" s="65"/>
      <c r="FX81" s="65"/>
      <c r="FY81" s="65"/>
      <c r="FZ81" s="65"/>
      <c r="GA81" s="65"/>
      <c r="GB81" s="65"/>
      <c r="GC81" s="65"/>
      <c r="GD81" s="65"/>
      <c r="GE81" s="65"/>
      <c r="GF81" s="65"/>
      <c r="GG81" s="65"/>
      <c r="GH81" s="65"/>
      <c r="GI81" s="65"/>
      <c r="GJ81" s="65"/>
      <c r="GK81" s="65"/>
      <c r="GL81" s="65"/>
      <c r="GM81" s="65"/>
      <c r="GN81" s="65"/>
      <c r="GO81" s="65"/>
      <c r="GP81" s="65"/>
      <c r="GQ81" s="65"/>
      <c r="GR81" s="65"/>
      <c r="GS81" s="65"/>
      <c r="GT81" s="65"/>
      <c r="GU81" s="65"/>
      <c r="GV81" s="65"/>
      <c r="GW81" s="65"/>
      <c r="GX81" s="65"/>
      <c r="GY81" s="65"/>
      <c r="GZ81" s="65"/>
      <c r="HA81" s="65"/>
      <c r="HB81" s="65"/>
      <c r="HC81" s="65"/>
      <c r="HD81" s="65"/>
      <c r="HE81" s="65"/>
      <c r="HF81" s="65"/>
      <c r="HG81" s="65"/>
      <c r="HH81" s="65"/>
      <c r="HI81" s="65"/>
      <c r="HJ81" s="65"/>
      <c r="HK81" s="65"/>
      <c r="HL81" s="65"/>
      <c r="HM81" s="65"/>
      <c r="HN81" s="65"/>
      <c r="HO81" s="65"/>
      <c r="HP81" s="65"/>
      <c r="HQ81" s="65"/>
      <c r="HR81" s="65"/>
      <c r="HS81" s="65"/>
      <c r="HT81" s="65"/>
      <c r="HU81" s="65"/>
      <c r="HV81" s="65"/>
      <c r="HW81" s="65"/>
      <c r="HX81" s="65"/>
      <c r="HY81" s="65"/>
      <c r="HZ81" s="65"/>
      <c r="IA81" s="65"/>
      <c r="IB81" s="65"/>
      <c r="IC81" s="65"/>
      <c r="ID81" s="65"/>
      <c r="IE81" s="65"/>
      <c r="IF81" s="65"/>
      <c r="IG81" s="65"/>
      <c r="IH81" s="65"/>
      <c r="II81" s="65"/>
      <c r="IJ81" s="65"/>
      <c r="IK81" s="65"/>
      <c r="IL81" s="65"/>
      <c r="IM81" s="65"/>
      <c r="IN81" s="65"/>
      <c r="IO81" s="65"/>
      <c r="IP81" s="65"/>
      <c r="IQ81" s="65"/>
      <c r="IR81" s="65"/>
      <c r="IS81" s="65"/>
    </row>
    <row r="82" spans="1:253" ht="21.6" customHeight="1">
      <c r="A82" s="25" t="s">
        <v>65</v>
      </c>
      <c r="B82" s="67"/>
      <c r="C82" s="84"/>
      <c r="D82" s="128"/>
      <c r="E82" s="128"/>
      <c r="F82" s="128"/>
      <c r="G82" s="128"/>
      <c r="H82" s="128"/>
      <c r="I82" s="128"/>
      <c r="J82" s="128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  <c r="BM82" s="65"/>
      <c r="BN82" s="65"/>
      <c r="BO82" s="65"/>
      <c r="BP82" s="65"/>
      <c r="BQ82" s="65"/>
      <c r="BR82" s="65"/>
      <c r="BS82" s="65"/>
      <c r="BT82" s="65"/>
      <c r="BU82" s="65"/>
      <c r="BV82" s="65"/>
      <c r="BW82" s="65"/>
      <c r="BX82" s="65"/>
      <c r="BY82" s="65"/>
      <c r="BZ82" s="65"/>
      <c r="CA82" s="65"/>
      <c r="CB82" s="65"/>
      <c r="CC82" s="65"/>
      <c r="CD82" s="65"/>
      <c r="CE82" s="65"/>
      <c r="CF82" s="65"/>
      <c r="CG82" s="65"/>
      <c r="CH82" s="65"/>
      <c r="CI82" s="65"/>
      <c r="CJ82" s="65"/>
      <c r="CK82" s="65"/>
      <c r="CL82" s="65"/>
      <c r="CM82" s="65"/>
      <c r="CN82" s="65"/>
      <c r="CO82" s="65"/>
      <c r="CP82" s="65"/>
      <c r="CQ82" s="65"/>
      <c r="CR82" s="65"/>
      <c r="CS82" s="65"/>
      <c r="CT82" s="65"/>
      <c r="CU82" s="65"/>
      <c r="CV82" s="65"/>
      <c r="CW82" s="65"/>
      <c r="CX82" s="65"/>
      <c r="CY82" s="65"/>
      <c r="CZ82" s="65"/>
      <c r="DA82" s="65"/>
      <c r="DB82" s="65"/>
      <c r="DC82" s="65"/>
      <c r="DD82" s="65"/>
      <c r="DE82" s="65"/>
      <c r="DF82" s="65"/>
      <c r="DG82" s="65"/>
      <c r="DH82" s="65"/>
      <c r="DI82" s="65"/>
      <c r="DJ82" s="65"/>
      <c r="DK82" s="65"/>
      <c r="DL82" s="65"/>
      <c r="DM82" s="65"/>
      <c r="DN82" s="65"/>
      <c r="DO82" s="65"/>
      <c r="DP82" s="65"/>
      <c r="DQ82" s="65"/>
      <c r="DR82" s="65"/>
      <c r="DS82" s="65"/>
      <c r="DT82" s="65"/>
      <c r="DU82" s="65"/>
      <c r="DV82" s="65"/>
      <c r="DW82" s="65"/>
      <c r="DX82" s="65"/>
      <c r="DY82" s="65"/>
      <c r="DZ82" s="65"/>
      <c r="EA82" s="65"/>
      <c r="EB82" s="65"/>
      <c r="EC82" s="65"/>
      <c r="ED82" s="65"/>
      <c r="EE82" s="65"/>
      <c r="EF82" s="65"/>
      <c r="EG82" s="65"/>
      <c r="EH82" s="65"/>
      <c r="EI82" s="65"/>
      <c r="EJ82" s="65"/>
      <c r="EK82" s="65"/>
      <c r="EL82" s="65"/>
      <c r="EM82" s="65"/>
      <c r="EN82" s="65"/>
      <c r="EO82" s="65"/>
      <c r="EP82" s="65"/>
      <c r="EQ82" s="65"/>
      <c r="ER82" s="65"/>
      <c r="ES82" s="65"/>
      <c r="ET82" s="65"/>
      <c r="EU82" s="65"/>
      <c r="EV82" s="65"/>
      <c r="EW82" s="65"/>
      <c r="EX82" s="65"/>
      <c r="EY82" s="65"/>
      <c r="EZ82" s="65"/>
      <c r="FA82" s="65"/>
      <c r="FB82" s="65"/>
      <c r="FC82" s="65"/>
      <c r="FD82" s="65"/>
      <c r="FE82" s="65"/>
      <c r="FF82" s="65"/>
      <c r="FG82" s="65"/>
      <c r="FH82" s="65"/>
      <c r="FI82" s="65"/>
      <c r="FJ82" s="65"/>
      <c r="FK82" s="65"/>
      <c r="FL82" s="65"/>
      <c r="FM82" s="65"/>
      <c r="FN82" s="65"/>
      <c r="FO82" s="65"/>
      <c r="FP82" s="65"/>
      <c r="FQ82" s="65"/>
      <c r="FR82" s="65"/>
      <c r="FS82" s="65"/>
      <c r="FT82" s="65"/>
      <c r="FU82" s="65"/>
      <c r="FV82" s="65"/>
      <c r="FW82" s="65"/>
      <c r="FX82" s="65"/>
      <c r="FY82" s="65"/>
      <c r="FZ82" s="65"/>
      <c r="GA82" s="65"/>
      <c r="GB82" s="65"/>
      <c r="GC82" s="65"/>
      <c r="GD82" s="65"/>
      <c r="GE82" s="65"/>
      <c r="GF82" s="65"/>
      <c r="GG82" s="65"/>
      <c r="GH82" s="65"/>
      <c r="GI82" s="65"/>
      <c r="GJ82" s="65"/>
      <c r="GK82" s="65"/>
      <c r="GL82" s="65"/>
      <c r="GM82" s="65"/>
      <c r="GN82" s="65"/>
      <c r="GO82" s="65"/>
      <c r="GP82" s="65"/>
      <c r="GQ82" s="65"/>
      <c r="GR82" s="65"/>
      <c r="GS82" s="65"/>
      <c r="GT82" s="65"/>
      <c r="GU82" s="65"/>
      <c r="GV82" s="65"/>
      <c r="GW82" s="65"/>
      <c r="GX82" s="65"/>
      <c r="GY82" s="65"/>
      <c r="GZ82" s="65"/>
      <c r="HA82" s="65"/>
      <c r="HB82" s="65"/>
      <c r="HC82" s="65"/>
      <c r="HD82" s="65"/>
      <c r="HE82" s="65"/>
      <c r="HF82" s="65"/>
      <c r="HG82" s="65"/>
      <c r="HH82" s="65"/>
      <c r="HI82" s="65"/>
      <c r="HJ82" s="65"/>
      <c r="HK82" s="65"/>
      <c r="HL82" s="65"/>
      <c r="HM82" s="65"/>
      <c r="HN82" s="65"/>
      <c r="HO82" s="65"/>
      <c r="HP82" s="65"/>
      <c r="HQ82" s="65"/>
      <c r="HR82" s="65"/>
      <c r="HS82" s="65"/>
      <c r="HT82" s="65"/>
      <c r="HU82" s="65"/>
      <c r="HV82" s="65"/>
      <c r="HW82" s="65"/>
      <c r="HX82" s="65"/>
      <c r="HY82" s="65"/>
      <c r="HZ82" s="65"/>
      <c r="IA82" s="65"/>
      <c r="IB82" s="65"/>
      <c r="IC82" s="65"/>
      <c r="ID82" s="65"/>
      <c r="IE82" s="65"/>
      <c r="IF82" s="65"/>
      <c r="IG82" s="65"/>
      <c r="IH82" s="65"/>
      <c r="II82" s="65"/>
      <c r="IJ82" s="65"/>
      <c r="IK82" s="65"/>
      <c r="IL82" s="65"/>
      <c r="IM82" s="65"/>
      <c r="IN82" s="65"/>
      <c r="IO82" s="65"/>
      <c r="IP82" s="65"/>
      <c r="IQ82" s="65"/>
      <c r="IR82" s="65"/>
      <c r="IS82" s="65"/>
    </row>
    <row r="83" spans="1:253" ht="21.6" customHeight="1">
      <c r="A83" s="25" t="s">
        <v>38</v>
      </c>
      <c r="B83" s="67">
        <v>27</v>
      </c>
      <c r="C83" s="84"/>
      <c r="D83" s="128">
        <v>13205850</v>
      </c>
      <c r="E83" s="128"/>
      <c r="F83" s="128">
        <v>12478806</v>
      </c>
      <c r="G83" s="128"/>
      <c r="H83" s="128">
        <v>13205850</v>
      </c>
      <c r="I83" s="128"/>
      <c r="J83" s="128">
        <v>12478806</v>
      </c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65"/>
      <c r="AO83" s="65"/>
      <c r="AP83" s="65"/>
      <c r="AQ83" s="65"/>
      <c r="AR83" s="65"/>
      <c r="AS83" s="65"/>
      <c r="AT83" s="65"/>
      <c r="AU83" s="65"/>
      <c r="AV83" s="65"/>
      <c r="AW83" s="65"/>
      <c r="AX83" s="65"/>
      <c r="AY83" s="65"/>
      <c r="AZ83" s="65"/>
      <c r="BA83" s="65"/>
      <c r="BB83" s="65"/>
      <c r="BC83" s="65"/>
      <c r="BD83" s="65"/>
      <c r="BE83" s="65"/>
      <c r="BF83" s="65"/>
      <c r="BG83" s="65"/>
      <c r="BH83" s="65"/>
      <c r="BI83" s="65"/>
      <c r="BJ83" s="65"/>
      <c r="BK83" s="65"/>
      <c r="BL83" s="65"/>
      <c r="BM83" s="65"/>
      <c r="BN83" s="65"/>
      <c r="BO83" s="65"/>
      <c r="BP83" s="65"/>
      <c r="BQ83" s="65"/>
      <c r="BR83" s="65"/>
      <c r="BS83" s="65"/>
      <c r="BT83" s="65"/>
      <c r="BU83" s="65"/>
      <c r="BV83" s="65"/>
      <c r="BW83" s="65"/>
      <c r="BX83" s="65"/>
      <c r="BY83" s="65"/>
      <c r="BZ83" s="65"/>
      <c r="CA83" s="65"/>
      <c r="CB83" s="65"/>
      <c r="CC83" s="65"/>
      <c r="CD83" s="65"/>
      <c r="CE83" s="65"/>
      <c r="CF83" s="65"/>
      <c r="CG83" s="65"/>
      <c r="CH83" s="65"/>
      <c r="CI83" s="65"/>
      <c r="CJ83" s="65"/>
      <c r="CK83" s="65"/>
      <c r="CL83" s="65"/>
      <c r="CM83" s="65"/>
      <c r="CN83" s="65"/>
      <c r="CO83" s="65"/>
      <c r="CP83" s="65"/>
      <c r="CQ83" s="65"/>
      <c r="CR83" s="65"/>
      <c r="CS83" s="65"/>
      <c r="CT83" s="65"/>
      <c r="CU83" s="65"/>
      <c r="CV83" s="65"/>
      <c r="CW83" s="65"/>
      <c r="CX83" s="65"/>
      <c r="CY83" s="65"/>
      <c r="CZ83" s="65"/>
      <c r="DA83" s="65"/>
      <c r="DB83" s="65"/>
      <c r="DC83" s="65"/>
      <c r="DD83" s="65"/>
      <c r="DE83" s="65"/>
      <c r="DF83" s="65"/>
      <c r="DG83" s="65"/>
      <c r="DH83" s="65"/>
      <c r="DI83" s="65"/>
      <c r="DJ83" s="65"/>
      <c r="DK83" s="65"/>
      <c r="DL83" s="65"/>
      <c r="DM83" s="65"/>
      <c r="DN83" s="65"/>
      <c r="DO83" s="65"/>
      <c r="DP83" s="65"/>
      <c r="DQ83" s="65"/>
      <c r="DR83" s="65"/>
      <c r="DS83" s="65"/>
      <c r="DT83" s="65"/>
      <c r="DU83" s="65"/>
      <c r="DV83" s="65"/>
      <c r="DW83" s="65"/>
      <c r="DX83" s="65"/>
      <c r="DY83" s="65"/>
      <c r="DZ83" s="65"/>
      <c r="EA83" s="65"/>
      <c r="EB83" s="65"/>
      <c r="EC83" s="65"/>
      <c r="ED83" s="65"/>
      <c r="EE83" s="65"/>
      <c r="EF83" s="65"/>
      <c r="EG83" s="65"/>
      <c r="EH83" s="65"/>
      <c r="EI83" s="65"/>
      <c r="EJ83" s="65"/>
      <c r="EK83" s="65"/>
      <c r="EL83" s="65"/>
      <c r="EM83" s="65"/>
      <c r="EN83" s="65"/>
      <c r="EO83" s="65"/>
      <c r="EP83" s="65"/>
      <c r="EQ83" s="65"/>
      <c r="ER83" s="65"/>
      <c r="ES83" s="65"/>
      <c r="ET83" s="65"/>
      <c r="EU83" s="65"/>
      <c r="EV83" s="65"/>
      <c r="EW83" s="65"/>
      <c r="EX83" s="65"/>
      <c r="EY83" s="65"/>
      <c r="EZ83" s="65"/>
      <c r="FA83" s="65"/>
      <c r="FB83" s="65"/>
      <c r="FC83" s="65"/>
      <c r="FD83" s="65"/>
      <c r="FE83" s="65"/>
      <c r="FF83" s="65"/>
      <c r="FG83" s="65"/>
      <c r="FH83" s="65"/>
      <c r="FI83" s="65"/>
      <c r="FJ83" s="65"/>
      <c r="FK83" s="65"/>
      <c r="FL83" s="65"/>
      <c r="FM83" s="65"/>
      <c r="FN83" s="65"/>
      <c r="FO83" s="65"/>
      <c r="FP83" s="65"/>
      <c r="FQ83" s="65"/>
      <c r="FR83" s="65"/>
      <c r="FS83" s="65"/>
      <c r="FT83" s="65"/>
      <c r="FU83" s="65"/>
      <c r="FV83" s="65"/>
      <c r="FW83" s="65"/>
      <c r="FX83" s="65"/>
      <c r="FY83" s="65"/>
      <c r="FZ83" s="65"/>
      <c r="GA83" s="65"/>
      <c r="GB83" s="65"/>
      <c r="GC83" s="65"/>
      <c r="GD83" s="65"/>
      <c r="GE83" s="65"/>
      <c r="GF83" s="65"/>
      <c r="GG83" s="65"/>
      <c r="GH83" s="65"/>
      <c r="GI83" s="65"/>
      <c r="GJ83" s="65"/>
      <c r="GK83" s="65"/>
      <c r="GL83" s="65"/>
      <c r="GM83" s="65"/>
      <c r="GN83" s="65"/>
      <c r="GO83" s="65"/>
      <c r="GP83" s="65"/>
      <c r="GQ83" s="65"/>
      <c r="GR83" s="65"/>
      <c r="GS83" s="65"/>
      <c r="GT83" s="65"/>
      <c r="GU83" s="65"/>
      <c r="GV83" s="65"/>
      <c r="GW83" s="65"/>
      <c r="GX83" s="65"/>
      <c r="GY83" s="65"/>
      <c r="GZ83" s="65"/>
      <c r="HA83" s="65"/>
      <c r="HB83" s="65"/>
      <c r="HC83" s="65"/>
      <c r="HD83" s="65"/>
      <c r="HE83" s="65"/>
      <c r="HF83" s="65"/>
      <c r="HG83" s="65"/>
      <c r="HH83" s="65"/>
      <c r="HI83" s="65"/>
      <c r="HJ83" s="65"/>
      <c r="HK83" s="65"/>
      <c r="HL83" s="65"/>
      <c r="HM83" s="65"/>
      <c r="HN83" s="65"/>
      <c r="HO83" s="65"/>
      <c r="HP83" s="65"/>
      <c r="HQ83" s="65"/>
      <c r="HR83" s="65"/>
      <c r="HS83" s="65"/>
      <c r="HT83" s="65"/>
      <c r="HU83" s="65"/>
      <c r="HV83" s="65"/>
      <c r="HW83" s="65"/>
      <c r="HX83" s="65"/>
      <c r="HY83" s="65"/>
      <c r="HZ83" s="65"/>
      <c r="IA83" s="65"/>
      <c r="IB83" s="65"/>
      <c r="IC83" s="65"/>
      <c r="ID83" s="65"/>
      <c r="IE83" s="65"/>
      <c r="IF83" s="65"/>
      <c r="IG83" s="65"/>
      <c r="IH83" s="65"/>
      <c r="II83" s="65"/>
      <c r="IJ83" s="65"/>
      <c r="IK83" s="65"/>
      <c r="IL83" s="65"/>
      <c r="IM83" s="65"/>
      <c r="IN83" s="65"/>
      <c r="IO83" s="65"/>
      <c r="IP83" s="65"/>
      <c r="IQ83" s="65"/>
      <c r="IR83" s="65"/>
      <c r="IS83" s="65"/>
    </row>
    <row r="84" spans="1:253" ht="21.6" customHeight="1">
      <c r="A84" s="25" t="s">
        <v>152</v>
      </c>
      <c r="B84" s="30"/>
      <c r="C84" s="85"/>
      <c r="D84" s="128">
        <v>66541909</v>
      </c>
      <c r="E84" s="128"/>
      <c r="F84" s="128">
        <v>73897108</v>
      </c>
      <c r="G84" s="128"/>
      <c r="H84" s="128">
        <v>80962677</v>
      </c>
      <c r="I84" s="128"/>
      <c r="J84" s="128">
        <v>54147906</v>
      </c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  <c r="BM84" s="65"/>
      <c r="BN84" s="65"/>
      <c r="BO84" s="65"/>
      <c r="BP84" s="65"/>
      <c r="BQ84" s="65"/>
      <c r="BR84" s="65"/>
      <c r="BS84" s="65"/>
      <c r="BT84" s="65"/>
      <c r="BU84" s="65"/>
      <c r="BV84" s="65"/>
      <c r="BW84" s="65"/>
      <c r="BX84" s="65"/>
      <c r="BY84" s="65"/>
      <c r="BZ84" s="65"/>
      <c r="CA84" s="65"/>
      <c r="CB84" s="65"/>
      <c r="CC84" s="65"/>
      <c r="CD84" s="65"/>
      <c r="CE84" s="65"/>
      <c r="CF84" s="65"/>
      <c r="CG84" s="65"/>
      <c r="CH84" s="65"/>
      <c r="CI84" s="65"/>
      <c r="CJ84" s="65"/>
      <c r="CK84" s="65"/>
      <c r="CL84" s="65"/>
      <c r="CM84" s="65"/>
      <c r="CN84" s="65"/>
      <c r="CO84" s="65"/>
      <c r="CP84" s="65"/>
      <c r="CQ84" s="65"/>
      <c r="CR84" s="65"/>
      <c r="CS84" s="65"/>
      <c r="CT84" s="65"/>
      <c r="CU84" s="65"/>
      <c r="CV84" s="65"/>
      <c r="CW84" s="65"/>
      <c r="CX84" s="65"/>
      <c r="CY84" s="65"/>
      <c r="CZ84" s="65"/>
      <c r="DA84" s="65"/>
      <c r="DB84" s="65"/>
      <c r="DC84" s="65"/>
      <c r="DD84" s="65"/>
      <c r="DE84" s="65"/>
      <c r="DF84" s="65"/>
      <c r="DG84" s="65"/>
      <c r="DH84" s="65"/>
      <c r="DI84" s="65"/>
      <c r="DJ84" s="65"/>
      <c r="DK84" s="65"/>
      <c r="DL84" s="65"/>
      <c r="DM84" s="65"/>
      <c r="DN84" s="65"/>
      <c r="DO84" s="65"/>
      <c r="DP84" s="65"/>
      <c r="DQ84" s="65"/>
      <c r="DR84" s="65"/>
      <c r="DS84" s="65"/>
      <c r="DT84" s="65"/>
      <c r="DU84" s="65"/>
      <c r="DV84" s="65"/>
      <c r="DW84" s="65"/>
      <c r="DX84" s="65"/>
      <c r="DY84" s="65"/>
      <c r="DZ84" s="65"/>
      <c r="EA84" s="65"/>
      <c r="EB84" s="65"/>
      <c r="EC84" s="65"/>
      <c r="ED84" s="65"/>
      <c r="EE84" s="65"/>
      <c r="EF84" s="65"/>
      <c r="EG84" s="65"/>
      <c r="EH84" s="65"/>
      <c r="EI84" s="65"/>
      <c r="EJ84" s="65"/>
      <c r="EK84" s="65"/>
      <c r="EL84" s="65"/>
      <c r="EM84" s="65"/>
      <c r="EN84" s="65"/>
      <c r="EO84" s="65"/>
      <c r="EP84" s="65"/>
      <c r="EQ84" s="65"/>
      <c r="ER84" s="65"/>
      <c r="ES84" s="65"/>
      <c r="ET84" s="65"/>
      <c r="EU84" s="65"/>
      <c r="EV84" s="65"/>
      <c r="EW84" s="65"/>
      <c r="EX84" s="65"/>
      <c r="EY84" s="65"/>
      <c r="EZ84" s="65"/>
      <c r="FA84" s="65"/>
      <c r="FB84" s="65"/>
      <c r="FC84" s="65"/>
      <c r="FD84" s="65"/>
      <c r="FE84" s="65"/>
      <c r="FF84" s="65"/>
      <c r="FG84" s="65"/>
      <c r="FH84" s="65"/>
      <c r="FI84" s="65"/>
      <c r="FJ84" s="65"/>
      <c r="FK84" s="65"/>
      <c r="FL84" s="65"/>
      <c r="FM84" s="65"/>
      <c r="FN84" s="65"/>
      <c r="FO84" s="65"/>
      <c r="FP84" s="65"/>
      <c r="FQ84" s="65"/>
      <c r="FR84" s="65"/>
      <c r="FS84" s="65"/>
      <c r="FT84" s="65"/>
      <c r="FU84" s="65"/>
      <c r="FV84" s="65"/>
      <c r="FW84" s="65"/>
      <c r="FX84" s="65"/>
      <c r="FY84" s="65"/>
      <c r="FZ84" s="65"/>
      <c r="GA84" s="65"/>
      <c r="GB84" s="65"/>
      <c r="GC84" s="65"/>
      <c r="GD84" s="65"/>
      <c r="GE84" s="65"/>
      <c r="GF84" s="65"/>
      <c r="GG84" s="65"/>
      <c r="GH84" s="65"/>
      <c r="GI84" s="65"/>
      <c r="GJ84" s="65"/>
      <c r="GK84" s="65"/>
      <c r="GL84" s="65"/>
      <c r="GM84" s="65"/>
      <c r="GN84" s="65"/>
      <c r="GO84" s="65"/>
      <c r="GP84" s="65"/>
      <c r="GQ84" s="65"/>
      <c r="GR84" s="65"/>
      <c r="GS84" s="65"/>
      <c r="GT84" s="65"/>
      <c r="GU84" s="65"/>
      <c r="GV84" s="65"/>
      <c r="GW84" s="65"/>
      <c r="GX84" s="65"/>
      <c r="GY84" s="65"/>
      <c r="GZ84" s="65"/>
      <c r="HA84" s="65"/>
      <c r="HB84" s="65"/>
      <c r="HC84" s="65"/>
      <c r="HD84" s="65"/>
      <c r="HE84" s="65"/>
      <c r="HF84" s="65"/>
      <c r="HG84" s="65"/>
      <c r="HH84" s="65"/>
      <c r="HI84" s="65"/>
      <c r="HJ84" s="65"/>
      <c r="HK84" s="65"/>
      <c r="HL84" s="65"/>
      <c r="HM84" s="65"/>
      <c r="HN84" s="65"/>
      <c r="HO84" s="65"/>
      <c r="HP84" s="65"/>
      <c r="HQ84" s="65"/>
      <c r="HR84" s="65"/>
      <c r="HS84" s="65"/>
      <c r="HT84" s="65"/>
      <c r="HU84" s="65"/>
      <c r="HV84" s="65"/>
      <c r="HW84" s="65"/>
      <c r="HX84" s="65"/>
      <c r="HY84" s="65"/>
      <c r="HZ84" s="65"/>
      <c r="IA84" s="65"/>
      <c r="IB84" s="65"/>
      <c r="IC84" s="65"/>
      <c r="ID84" s="65"/>
      <c r="IE84" s="65"/>
      <c r="IF84" s="65"/>
      <c r="IG84" s="65"/>
      <c r="IH84" s="65"/>
      <c r="II84" s="65"/>
      <c r="IJ84" s="65"/>
      <c r="IK84" s="65"/>
      <c r="IL84" s="65"/>
      <c r="IM84" s="65"/>
      <c r="IN84" s="65"/>
      <c r="IO84" s="65"/>
      <c r="IP84" s="65"/>
      <c r="IQ84" s="65"/>
      <c r="IR84" s="65"/>
      <c r="IS84" s="65"/>
    </row>
    <row r="85" spans="1:253" ht="21.6" customHeight="1">
      <c r="A85" s="25" t="s">
        <v>44</v>
      </c>
      <c r="B85" s="30"/>
      <c r="C85" s="85"/>
      <c r="D85" s="129">
        <v>5602763</v>
      </c>
      <c r="E85" s="128"/>
      <c r="F85" s="129">
        <v>2916471</v>
      </c>
      <c r="G85" s="128"/>
      <c r="H85" s="121">
        <v>0</v>
      </c>
      <c r="I85" s="128"/>
      <c r="J85" s="121">
        <v>0</v>
      </c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  <c r="IB85" s="65"/>
      <c r="IC85" s="65"/>
      <c r="ID85" s="65"/>
      <c r="IE85" s="65"/>
      <c r="IF85" s="65"/>
      <c r="IG85" s="65"/>
      <c r="IH85" s="65"/>
      <c r="II85" s="65"/>
      <c r="IJ85" s="65"/>
      <c r="IK85" s="65"/>
      <c r="IL85" s="65"/>
      <c r="IM85" s="65"/>
      <c r="IN85" s="65"/>
      <c r="IO85" s="65"/>
      <c r="IP85" s="65"/>
      <c r="IQ85" s="65"/>
      <c r="IR85" s="65"/>
      <c r="IS85" s="65"/>
    </row>
    <row r="86" spans="1:253" ht="21.6" customHeight="1">
      <c r="A86" s="25" t="s">
        <v>72</v>
      </c>
      <c r="B86" s="30"/>
      <c r="C86" s="85"/>
      <c r="D86" s="128">
        <f>SUM(D80:D85)</f>
        <v>654269014</v>
      </c>
      <c r="E86" s="128"/>
      <c r="F86" s="128">
        <f>SUM(F80:F85)</f>
        <v>413660504</v>
      </c>
      <c r="G86" s="128"/>
      <c r="H86" s="128">
        <f>SUM(H80:H85)</f>
        <v>663087019</v>
      </c>
      <c r="I86" s="128"/>
      <c r="J86" s="128">
        <f>SUM(J80:J85)</f>
        <v>390994831</v>
      </c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  <c r="IB86" s="65"/>
      <c r="IC86" s="65"/>
      <c r="ID86" s="65"/>
      <c r="IE86" s="65"/>
      <c r="IF86" s="65"/>
      <c r="IG86" s="65"/>
      <c r="IH86" s="65"/>
      <c r="II86" s="65"/>
      <c r="IJ86" s="65"/>
      <c r="IK86" s="65"/>
      <c r="IL86" s="65"/>
      <c r="IM86" s="65"/>
      <c r="IN86" s="65"/>
      <c r="IO86" s="65"/>
      <c r="IP86" s="65"/>
      <c r="IQ86" s="65"/>
      <c r="IR86" s="65"/>
      <c r="IS86" s="65"/>
    </row>
    <row r="87" spans="1:253" ht="21.6" customHeight="1">
      <c r="A87" s="25" t="s">
        <v>73</v>
      </c>
      <c r="B87" s="30"/>
      <c r="C87" s="84"/>
      <c r="D87" s="129">
        <v>22230614</v>
      </c>
      <c r="E87" s="128"/>
      <c r="F87" s="129">
        <v>21507498</v>
      </c>
      <c r="G87" s="128"/>
      <c r="H87" s="121">
        <v>0</v>
      </c>
      <c r="I87" s="128"/>
      <c r="J87" s="121">
        <v>0</v>
      </c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  <c r="AT87" s="65"/>
      <c r="AU87" s="65"/>
      <c r="AV87" s="65"/>
      <c r="AW87" s="65"/>
      <c r="AX87" s="65"/>
      <c r="AY87" s="65"/>
      <c r="AZ87" s="65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  <c r="GY87" s="65"/>
      <c r="GZ87" s="65"/>
      <c r="HA87" s="65"/>
      <c r="HB87" s="65"/>
      <c r="HC87" s="65"/>
      <c r="HD87" s="65"/>
      <c r="HE87" s="65"/>
      <c r="HF87" s="65"/>
      <c r="HG87" s="65"/>
      <c r="HH87" s="65"/>
      <c r="HI87" s="65"/>
      <c r="HJ87" s="65"/>
      <c r="HK87" s="65"/>
      <c r="HL87" s="65"/>
      <c r="HM87" s="65"/>
      <c r="HN87" s="65"/>
      <c r="HO87" s="65"/>
      <c r="HP87" s="65"/>
      <c r="HQ87" s="65"/>
      <c r="HR87" s="65"/>
      <c r="HS87" s="65"/>
      <c r="HT87" s="65"/>
      <c r="HU87" s="65"/>
      <c r="HV87" s="65"/>
      <c r="HW87" s="65"/>
      <c r="HX87" s="65"/>
      <c r="HY87" s="65"/>
      <c r="HZ87" s="65"/>
      <c r="IA87" s="65"/>
      <c r="IB87" s="65"/>
      <c r="IC87" s="65"/>
      <c r="ID87" s="65"/>
      <c r="IE87" s="65"/>
      <c r="IF87" s="65"/>
      <c r="IG87" s="65"/>
      <c r="IH87" s="65"/>
      <c r="II87" s="65"/>
      <c r="IJ87" s="65"/>
      <c r="IK87" s="65"/>
      <c r="IL87" s="65"/>
      <c r="IM87" s="65"/>
      <c r="IN87" s="65"/>
      <c r="IO87" s="65"/>
      <c r="IP87" s="65"/>
      <c r="IQ87" s="65"/>
      <c r="IR87" s="65"/>
      <c r="IS87" s="65"/>
    </row>
    <row r="88" spans="1:253" ht="21.6" customHeight="1">
      <c r="A88" s="63" t="s">
        <v>7</v>
      </c>
      <c r="B88" s="30"/>
      <c r="C88" s="84"/>
      <c r="D88" s="129">
        <f>SUM(D86:D87)</f>
        <v>676499628</v>
      </c>
      <c r="E88" s="128"/>
      <c r="F88" s="129">
        <f>SUM(F86:F87)</f>
        <v>435168002</v>
      </c>
      <c r="G88" s="128"/>
      <c r="H88" s="129">
        <f>SUM(H86:H87)</f>
        <v>663087019</v>
      </c>
      <c r="I88" s="128"/>
      <c r="J88" s="129">
        <f>SUM(J86:J87)</f>
        <v>390994831</v>
      </c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5"/>
      <c r="BR88" s="65"/>
      <c r="BS88" s="65"/>
      <c r="BT88" s="65"/>
      <c r="BU88" s="65"/>
      <c r="BV88" s="65"/>
      <c r="BW88" s="65"/>
      <c r="BX88" s="65"/>
      <c r="BY88" s="65"/>
      <c r="BZ88" s="65"/>
      <c r="CA88" s="65"/>
      <c r="CB88" s="65"/>
      <c r="CC88" s="65"/>
      <c r="CD88" s="65"/>
      <c r="CE88" s="65"/>
      <c r="CF88" s="65"/>
      <c r="CG88" s="65"/>
      <c r="CH88" s="65"/>
      <c r="CI88" s="65"/>
      <c r="CJ88" s="65"/>
      <c r="CK88" s="65"/>
      <c r="CL88" s="65"/>
      <c r="CM88" s="65"/>
      <c r="CN88" s="65"/>
      <c r="CO88" s="65"/>
      <c r="CP88" s="65"/>
      <c r="CQ88" s="65"/>
      <c r="CR88" s="65"/>
      <c r="CS88" s="65"/>
      <c r="CT88" s="65"/>
      <c r="CU88" s="65"/>
      <c r="CV88" s="65"/>
      <c r="CW88" s="65"/>
      <c r="CX88" s="65"/>
      <c r="CY88" s="65"/>
      <c r="CZ88" s="65"/>
      <c r="DA88" s="65"/>
      <c r="DB88" s="65"/>
      <c r="DC88" s="65"/>
      <c r="DD88" s="65"/>
      <c r="DE88" s="65"/>
      <c r="DF88" s="65"/>
      <c r="DG88" s="65"/>
      <c r="DH88" s="65"/>
      <c r="DI88" s="65"/>
      <c r="DJ88" s="65"/>
      <c r="DK88" s="65"/>
      <c r="DL88" s="65"/>
      <c r="DM88" s="65"/>
      <c r="DN88" s="65"/>
      <c r="DO88" s="65"/>
      <c r="DP88" s="65"/>
      <c r="DQ88" s="65"/>
      <c r="DR88" s="65"/>
      <c r="DS88" s="65"/>
      <c r="DT88" s="65"/>
      <c r="DU88" s="65"/>
      <c r="DV88" s="65"/>
      <c r="DW88" s="65"/>
      <c r="DX88" s="65"/>
      <c r="DY88" s="65"/>
      <c r="DZ88" s="65"/>
      <c r="EA88" s="65"/>
      <c r="EB88" s="65"/>
      <c r="EC88" s="65"/>
      <c r="ED88" s="65"/>
      <c r="EE88" s="65"/>
      <c r="EF88" s="65"/>
      <c r="EG88" s="65"/>
      <c r="EH88" s="65"/>
      <c r="EI88" s="65"/>
      <c r="EJ88" s="65"/>
      <c r="EK88" s="65"/>
      <c r="EL88" s="65"/>
      <c r="EM88" s="65"/>
      <c r="EN88" s="65"/>
      <c r="EO88" s="65"/>
      <c r="EP88" s="65"/>
      <c r="EQ88" s="65"/>
      <c r="ER88" s="65"/>
      <c r="ES88" s="65"/>
      <c r="ET88" s="65"/>
      <c r="EU88" s="65"/>
      <c r="EV88" s="65"/>
      <c r="EW88" s="65"/>
      <c r="EX88" s="65"/>
      <c r="EY88" s="65"/>
      <c r="EZ88" s="65"/>
      <c r="FA88" s="65"/>
      <c r="FB88" s="65"/>
      <c r="FC88" s="65"/>
      <c r="FD88" s="65"/>
      <c r="FE88" s="65"/>
      <c r="FF88" s="65"/>
      <c r="FG88" s="65"/>
      <c r="FH88" s="65"/>
      <c r="FI88" s="65"/>
      <c r="FJ88" s="65"/>
      <c r="FK88" s="65"/>
      <c r="FL88" s="65"/>
      <c r="FM88" s="65"/>
      <c r="FN88" s="65"/>
      <c r="FO88" s="65"/>
      <c r="FP88" s="65"/>
      <c r="FQ88" s="65"/>
      <c r="FR88" s="65"/>
      <c r="FS88" s="65"/>
      <c r="FT88" s="65"/>
      <c r="FU88" s="65"/>
      <c r="FV88" s="65"/>
      <c r="FW88" s="65"/>
      <c r="FX88" s="65"/>
      <c r="FY88" s="65"/>
      <c r="FZ88" s="65"/>
      <c r="GA88" s="65"/>
      <c r="GB88" s="65"/>
      <c r="GC88" s="65"/>
      <c r="GD88" s="65"/>
      <c r="GE88" s="65"/>
      <c r="GF88" s="65"/>
      <c r="GG88" s="65"/>
      <c r="GH88" s="65"/>
      <c r="GI88" s="65"/>
      <c r="GJ88" s="65"/>
      <c r="GK88" s="65"/>
      <c r="GL88" s="65"/>
      <c r="GM88" s="65"/>
      <c r="GN88" s="65"/>
      <c r="GO88" s="65"/>
      <c r="GP88" s="65"/>
      <c r="GQ88" s="65"/>
      <c r="GR88" s="65"/>
      <c r="GS88" s="65"/>
      <c r="GT88" s="65"/>
      <c r="GU88" s="65"/>
      <c r="GV88" s="65"/>
      <c r="GW88" s="65"/>
      <c r="GX88" s="65"/>
      <c r="GY88" s="65"/>
      <c r="GZ88" s="65"/>
      <c r="HA88" s="65"/>
      <c r="HB88" s="65"/>
      <c r="HC88" s="65"/>
      <c r="HD88" s="65"/>
      <c r="HE88" s="65"/>
      <c r="HF88" s="65"/>
      <c r="HG88" s="65"/>
      <c r="HH88" s="65"/>
      <c r="HI88" s="65"/>
      <c r="HJ88" s="65"/>
      <c r="HK88" s="65"/>
      <c r="HL88" s="65"/>
      <c r="HM88" s="65"/>
      <c r="HN88" s="65"/>
      <c r="HO88" s="65"/>
      <c r="HP88" s="65"/>
      <c r="HQ88" s="65"/>
      <c r="HR88" s="65"/>
      <c r="HS88" s="65"/>
      <c r="HT88" s="65"/>
      <c r="HU88" s="65"/>
      <c r="HV88" s="65"/>
      <c r="HW88" s="65"/>
      <c r="HX88" s="65"/>
      <c r="HY88" s="65"/>
      <c r="HZ88" s="65"/>
      <c r="IA88" s="65"/>
      <c r="IB88" s="65"/>
      <c r="IC88" s="65"/>
      <c r="ID88" s="65"/>
      <c r="IE88" s="65"/>
      <c r="IF88" s="65"/>
      <c r="IG88" s="65"/>
      <c r="IH88" s="65"/>
      <c r="II88" s="65"/>
      <c r="IJ88" s="65"/>
      <c r="IK88" s="65"/>
      <c r="IL88" s="65"/>
      <c r="IM88" s="65"/>
      <c r="IN88" s="65"/>
      <c r="IO88" s="65"/>
      <c r="IP88" s="65"/>
      <c r="IQ88" s="65"/>
      <c r="IR88" s="65"/>
      <c r="IS88" s="65"/>
    </row>
    <row r="89" spans="1:253" ht="21.6" customHeight="1" thickBot="1">
      <c r="A89" s="79" t="s">
        <v>24</v>
      </c>
      <c r="B89" s="86"/>
      <c r="C89" s="87"/>
      <c r="D89" s="127">
        <f>D88+D62</f>
        <v>1357214578</v>
      </c>
      <c r="E89" s="128"/>
      <c r="F89" s="127">
        <f>F88+F62</f>
        <v>1052526510</v>
      </c>
      <c r="G89" s="128"/>
      <c r="H89" s="127">
        <f>H88+H62</f>
        <v>1185885545</v>
      </c>
      <c r="I89" s="128"/>
      <c r="J89" s="127">
        <f>J88+J62</f>
        <v>868080903</v>
      </c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  <c r="GY89" s="65"/>
      <c r="GZ89" s="65"/>
      <c r="HA89" s="65"/>
      <c r="HB89" s="65"/>
      <c r="HC89" s="65"/>
      <c r="HD89" s="65"/>
      <c r="HE89" s="65"/>
      <c r="HF89" s="65"/>
      <c r="HG89" s="65"/>
      <c r="HH89" s="65"/>
      <c r="HI89" s="65"/>
      <c r="HJ89" s="65"/>
      <c r="HK89" s="65"/>
      <c r="HL89" s="65"/>
      <c r="HM89" s="65"/>
      <c r="HN89" s="65"/>
      <c r="HO89" s="65"/>
      <c r="HP89" s="65"/>
      <c r="HQ89" s="65"/>
      <c r="HR89" s="65"/>
      <c r="HS89" s="65"/>
      <c r="HT89" s="65"/>
      <c r="HU89" s="65"/>
      <c r="HV89" s="65"/>
      <c r="HW89" s="65"/>
      <c r="HX89" s="65"/>
      <c r="HY89" s="65"/>
      <c r="HZ89" s="65"/>
      <c r="IA89" s="65"/>
      <c r="IB89" s="65"/>
      <c r="IC89" s="65"/>
      <c r="ID89" s="65"/>
      <c r="IE89" s="65"/>
      <c r="IF89" s="65"/>
      <c r="IG89" s="65"/>
      <c r="IH89" s="65"/>
      <c r="II89" s="65"/>
      <c r="IJ89" s="65"/>
      <c r="IK89" s="65"/>
      <c r="IL89" s="65"/>
      <c r="IM89" s="65"/>
      <c r="IN89" s="65"/>
      <c r="IO89" s="65"/>
      <c r="IP89" s="65"/>
      <c r="IQ89" s="65"/>
      <c r="IR89" s="65"/>
      <c r="IS89" s="65"/>
    </row>
    <row r="90" spans="1:253" ht="21.6" customHeight="1" thickTop="1">
      <c r="B90" s="86"/>
      <c r="C90" s="87"/>
      <c r="D90" s="128">
        <f>D89-D31</f>
        <v>0</v>
      </c>
      <c r="E90" s="123"/>
      <c r="F90" s="128">
        <f>F89-F31</f>
        <v>0</v>
      </c>
      <c r="G90" s="123"/>
      <c r="H90" s="128">
        <f>H89-H31</f>
        <v>0</v>
      </c>
      <c r="I90" s="123"/>
      <c r="J90" s="128">
        <f>J89-J31</f>
        <v>0</v>
      </c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5"/>
      <c r="BR90" s="65"/>
      <c r="BS90" s="65"/>
      <c r="BT90" s="65"/>
      <c r="BU90" s="65"/>
      <c r="BV90" s="65"/>
      <c r="BW90" s="65"/>
      <c r="BX90" s="65"/>
      <c r="BY90" s="65"/>
      <c r="BZ90" s="65"/>
      <c r="CA90" s="65"/>
      <c r="CB90" s="65"/>
      <c r="CC90" s="65"/>
      <c r="CD90" s="65"/>
      <c r="CE90" s="65"/>
      <c r="CF90" s="65"/>
      <c r="CG90" s="65"/>
      <c r="CH90" s="65"/>
      <c r="CI90" s="65"/>
      <c r="CJ90" s="65"/>
      <c r="CK90" s="65"/>
      <c r="CL90" s="65"/>
      <c r="CM90" s="65"/>
      <c r="CN90" s="65"/>
      <c r="CO90" s="65"/>
      <c r="CP90" s="65"/>
      <c r="CQ90" s="65"/>
      <c r="CR90" s="65"/>
      <c r="CS90" s="65"/>
      <c r="CT90" s="65"/>
      <c r="CU90" s="65"/>
      <c r="CV90" s="65"/>
      <c r="CW90" s="65"/>
      <c r="CX90" s="65"/>
      <c r="CY90" s="65"/>
      <c r="CZ90" s="65"/>
      <c r="DA90" s="65"/>
      <c r="DB90" s="65"/>
      <c r="DC90" s="65"/>
      <c r="DD90" s="65"/>
      <c r="DE90" s="65"/>
      <c r="DF90" s="65"/>
      <c r="DG90" s="65"/>
      <c r="DH90" s="65"/>
      <c r="DI90" s="65"/>
      <c r="DJ90" s="65"/>
      <c r="DK90" s="65"/>
      <c r="DL90" s="65"/>
      <c r="DM90" s="65"/>
      <c r="DN90" s="65"/>
      <c r="DO90" s="65"/>
      <c r="DP90" s="65"/>
      <c r="DQ90" s="65"/>
      <c r="DR90" s="65"/>
      <c r="DS90" s="65"/>
      <c r="DT90" s="65"/>
      <c r="DU90" s="65"/>
      <c r="DV90" s="65"/>
      <c r="DW90" s="65"/>
      <c r="DX90" s="65"/>
      <c r="DY90" s="65"/>
      <c r="DZ90" s="65"/>
      <c r="EA90" s="65"/>
      <c r="EB90" s="65"/>
      <c r="EC90" s="65"/>
      <c r="ED90" s="65"/>
      <c r="EE90" s="65"/>
      <c r="EF90" s="65"/>
      <c r="EG90" s="65"/>
      <c r="EH90" s="65"/>
      <c r="EI90" s="65"/>
      <c r="EJ90" s="65"/>
      <c r="EK90" s="65"/>
      <c r="EL90" s="65"/>
      <c r="EM90" s="65"/>
      <c r="EN90" s="65"/>
      <c r="EO90" s="65"/>
      <c r="EP90" s="65"/>
      <c r="EQ90" s="65"/>
      <c r="ER90" s="65"/>
      <c r="ES90" s="65"/>
      <c r="ET90" s="65"/>
      <c r="EU90" s="65"/>
      <c r="EV90" s="65"/>
      <c r="EW90" s="65"/>
      <c r="EX90" s="65"/>
      <c r="EY90" s="65"/>
      <c r="EZ90" s="65"/>
      <c r="FA90" s="65"/>
      <c r="FB90" s="65"/>
      <c r="FC90" s="65"/>
      <c r="FD90" s="65"/>
      <c r="FE90" s="65"/>
      <c r="FF90" s="65"/>
      <c r="FG90" s="65"/>
      <c r="FH90" s="65"/>
      <c r="FI90" s="65"/>
      <c r="FJ90" s="65"/>
      <c r="FK90" s="65"/>
      <c r="FL90" s="65"/>
      <c r="FM90" s="65"/>
      <c r="FN90" s="65"/>
      <c r="FO90" s="65"/>
      <c r="FP90" s="65"/>
      <c r="FQ90" s="65"/>
      <c r="FR90" s="65"/>
      <c r="FS90" s="65"/>
      <c r="FT90" s="65"/>
      <c r="FU90" s="65"/>
      <c r="FV90" s="65"/>
      <c r="FW90" s="65"/>
      <c r="FX90" s="65"/>
      <c r="FY90" s="65"/>
      <c r="FZ90" s="65"/>
      <c r="GA90" s="65"/>
      <c r="GB90" s="65"/>
      <c r="GC90" s="65"/>
      <c r="GD90" s="65"/>
      <c r="GE90" s="65"/>
      <c r="GF90" s="65"/>
      <c r="GG90" s="65"/>
      <c r="GH90" s="65"/>
      <c r="GI90" s="65"/>
      <c r="GJ90" s="65"/>
      <c r="GK90" s="65"/>
      <c r="GL90" s="65"/>
      <c r="GM90" s="65"/>
      <c r="GN90" s="65"/>
      <c r="GO90" s="65"/>
      <c r="GP90" s="65"/>
      <c r="GQ90" s="65"/>
      <c r="GR90" s="65"/>
      <c r="GS90" s="65"/>
      <c r="GT90" s="65"/>
      <c r="GU90" s="65"/>
      <c r="GV90" s="65"/>
      <c r="GW90" s="65"/>
      <c r="GX90" s="65"/>
      <c r="GY90" s="65"/>
      <c r="GZ90" s="65"/>
      <c r="HA90" s="65"/>
      <c r="HB90" s="65"/>
      <c r="HC90" s="65"/>
      <c r="HD90" s="65"/>
      <c r="HE90" s="65"/>
      <c r="HF90" s="65"/>
      <c r="HG90" s="65"/>
      <c r="HH90" s="65"/>
      <c r="HI90" s="65"/>
      <c r="HJ90" s="65"/>
      <c r="HK90" s="65"/>
      <c r="HL90" s="65"/>
      <c r="HM90" s="65"/>
      <c r="HN90" s="65"/>
      <c r="HO90" s="65"/>
      <c r="HP90" s="65"/>
      <c r="HQ90" s="65"/>
      <c r="HR90" s="65"/>
      <c r="HS90" s="65"/>
      <c r="HT90" s="65"/>
      <c r="HU90" s="65"/>
      <c r="HV90" s="65"/>
      <c r="HW90" s="65"/>
      <c r="HX90" s="65"/>
      <c r="HY90" s="65"/>
      <c r="HZ90" s="65"/>
      <c r="IA90" s="65"/>
      <c r="IB90" s="65"/>
      <c r="IC90" s="65"/>
      <c r="ID90" s="65"/>
      <c r="IE90" s="65"/>
      <c r="IF90" s="65"/>
      <c r="IG90" s="65"/>
      <c r="IH90" s="65"/>
      <c r="II90" s="65"/>
      <c r="IJ90" s="65"/>
      <c r="IK90" s="65"/>
      <c r="IL90" s="65"/>
      <c r="IM90" s="65"/>
      <c r="IN90" s="65"/>
      <c r="IO90" s="65"/>
      <c r="IP90" s="65"/>
      <c r="IQ90" s="65"/>
      <c r="IR90" s="65"/>
      <c r="IS90" s="65"/>
    </row>
    <row r="91" spans="1:253" ht="21.6" customHeight="1">
      <c r="A91" s="25" t="s">
        <v>3</v>
      </c>
      <c r="B91" s="78"/>
      <c r="D91" s="25"/>
      <c r="E91" s="25"/>
      <c r="F91" s="25"/>
      <c r="G91" s="25"/>
      <c r="H91" s="25"/>
      <c r="I91" s="25"/>
      <c r="J91" s="2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65"/>
      <c r="BS91" s="65"/>
      <c r="BT91" s="65"/>
      <c r="BU91" s="65"/>
      <c r="BV91" s="65"/>
      <c r="BW91" s="65"/>
      <c r="BX91" s="65"/>
      <c r="BY91" s="65"/>
      <c r="BZ91" s="65"/>
      <c r="CA91" s="65"/>
      <c r="CB91" s="65"/>
      <c r="CC91" s="65"/>
      <c r="CD91" s="65"/>
      <c r="CE91" s="65"/>
      <c r="CF91" s="65"/>
      <c r="CG91" s="65"/>
      <c r="CH91" s="65"/>
      <c r="CI91" s="65"/>
      <c r="CJ91" s="65"/>
      <c r="CK91" s="65"/>
      <c r="CL91" s="65"/>
      <c r="CM91" s="65"/>
      <c r="CN91" s="65"/>
      <c r="CO91" s="65"/>
      <c r="CP91" s="65"/>
      <c r="CQ91" s="65"/>
      <c r="CR91" s="65"/>
      <c r="CS91" s="65"/>
      <c r="CT91" s="65"/>
      <c r="CU91" s="65"/>
      <c r="CV91" s="65"/>
      <c r="CW91" s="65"/>
      <c r="CX91" s="65"/>
      <c r="CY91" s="65"/>
      <c r="CZ91" s="65"/>
      <c r="DA91" s="65"/>
      <c r="DB91" s="65"/>
      <c r="DC91" s="65"/>
      <c r="DD91" s="65"/>
      <c r="DE91" s="65"/>
      <c r="DF91" s="65"/>
      <c r="DG91" s="65"/>
      <c r="DH91" s="65"/>
      <c r="DI91" s="65"/>
      <c r="DJ91" s="65"/>
      <c r="DK91" s="65"/>
      <c r="DL91" s="65"/>
      <c r="DM91" s="65"/>
      <c r="DN91" s="65"/>
      <c r="DO91" s="65"/>
      <c r="DP91" s="65"/>
      <c r="DQ91" s="65"/>
      <c r="DR91" s="65"/>
      <c r="DS91" s="65"/>
      <c r="DT91" s="65"/>
      <c r="DU91" s="65"/>
      <c r="DV91" s="65"/>
      <c r="DW91" s="65"/>
      <c r="DX91" s="65"/>
      <c r="DY91" s="65"/>
      <c r="DZ91" s="65"/>
      <c r="EA91" s="65"/>
      <c r="EB91" s="65"/>
      <c r="EC91" s="65"/>
      <c r="ED91" s="65"/>
      <c r="EE91" s="65"/>
      <c r="EF91" s="65"/>
      <c r="EG91" s="65"/>
      <c r="EH91" s="65"/>
      <c r="EI91" s="65"/>
      <c r="EJ91" s="65"/>
      <c r="EK91" s="65"/>
      <c r="EL91" s="65"/>
      <c r="EM91" s="65"/>
      <c r="EN91" s="65"/>
      <c r="EO91" s="65"/>
      <c r="EP91" s="65"/>
      <c r="EQ91" s="65"/>
      <c r="ER91" s="65"/>
      <c r="ES91" s="65"/>
      <c r="ET91" s="65"/>
      <c r="EU91" s="65"/>
      <c r="EV91" s="65"/>
      <c r="EW91" s="65"/>
      <c r="EX91" s="65"/>
      <c r="EY91" s="65"/>
      <c r="EZ91" s="65"/>
      <c r="FA91" s="65"/>
      <c r="FB91" s="65"/>
      <c r="FC91" s="65"/>
      <c r="FD91" s="65"/>
      <c r="FE91" s="65"/>
      <c r="FF91" s="65"/>
      <c r="FG91" s="65"/>
      <c r="FH91" s="65"/>
      <c r="FI91" s="65"/>
      <c r="FJ91" s="65"/>
      <c r="FK91" s="65"/>
      <c r="FL91" s="65"/>
      <c r="FM91" s="65"/>
      <c r="FN91" s="65"/>
      <c r="FO91" s="65"/>
      <c r="FP91" s="65"/>
      <c r="FQ91" s="65"/>
      <c r="FR91" s="65"/>
      <c r="FS91" s="65"/>
      <c r="FT91" s="65"/>
      <c r="FU91" s="65"/>
      <c r="FV91" s="65"/>
      <c r="FW91" s="65"/>
      <c r="FX91" s="65"/>
      <c r="FY91" s="65"/>
      <c r="FZ91" s="65"/>
      <c r="GA91" s="65"/>
      <c r="GB91" s="65"/>
      <c r="GC91" s="65"/>
      <c r="GD91" s="65"/>
      <c r="GE91" s="65"/>
      <c r="GF91" s="65"/>
      <c r="GG91" s="65"/>
      <c r="GH91" s="65"/>
      <c r="GI91" s="65"/>
      <c r="GJ91" s="65"/>
      <c r="GK91" s="65"/>
      <c r="GL91" s="65"/>
      <c r="GM91" s="65"/>
      <c r="GN91" s="65"/>
      <c r="GO91" s="65"/>
      <c r="GP91" s="65"/>
      <c r="GQ91" s="65"/>
      <c r="GR91" s="65"/>
      <c r="GS91" s="65"/>
      <c r="GT91" s="65"/>
      <c r="GU91" s="65"/>
      <c r="GV91" s="65"/>
      <c r="GW91" s="65"/>
      <c r="GX91" s="65"/>
      <c r="GY91" s="65"/>
      <c r="GZ91" s="65"/>
      <c r="HA91" s="65"/>
      <c r="HB91" s="65"/>
      <c r="HC91" s="65"/>
      <c r="HD91" s="65"/>
      <c r="HE91" s="65"/>
      <c r="HF91" s="65"/>
      <c r="HG91" s="65"/>
      <c r="HH91" s="65"/>
      <c r="HI91" s="65"/>
      <c r="HJ91" s="65"/>
      <c r="HK91" s="65"/>
      <c r="HL91" s="65"/>
      <c r="HM91" s="65"/>
      <c r="HN91" s="65"/>
      <c r="HO91" s="65"/>
      <c r="HP91" s="65"/>
      <c r="HQ91" s="65"/>
      <c r="HR91" s="65"/>
      <c r="HS91" s="65"/>
      <c r="HT91" s="65"/>
      <c r="HU91" s="65"/>
      <c r="HV91" s="65"/>
      <c r="HW91" s="65"/>
      <c r="HX91" s="65"/>
      <c r="HY91" s="65"/>
      <c r="HZ91" s="65"/>
      <c r="IA91" s="65"/>
      <c r="IB91" s="65"/>
      <c r="IC91" s="65"/>
      <c r="ID91" s="65"/>
      <c r="IE91" s="65"/>
      <c r="IF91" s="65"/>
      <c r="IG91" s="65"/>
      <c r="IH91" s="65"/>
      <c r="II91" s="65"/>
      <c r="IJ91" s="65"/>
      <c r="IK91" s="65"/>
      <c r="IL91" s="65"/>
      <c r="IM91" s="65"/>
      <c r="IN91" s="65"/>
      <c r="IO91" s="65"/>
      <c r="IP91" s="65"/>
      <c r="IQ91" s="65"/>
      <c r="IR91" s="65"/>
      <c r="IS91" s="65"/>
    </row>
    <row r="92" spans="1:253" ht="17.25" customHeight="1">
      <c r="B92" s="78"/>
      <c r="D92" s="25"/>
      <c r="E92" s="25"/>
      <c r="F92" s="25"/>
      <c r="G92" s="25"/>
      <c r="H92" s="25"/>
      <c r="I92" s="25"/>
      <c r="J92" s="2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5"/>
      <c r="BR92" s="65"/>
      <c r="BS92" s="65"/>
      <c r="BT92" s="65"/>
      <c r="BU92" s="65"/>
      <c r="BV92" s="65"/>
      <c r="BW92" s="65"/>
      <c r="BX92" s="65"/>
      <c r="BY92" s="65"/>
      <c r="BZ92" s="65"/>
      <c r="CA92" s="65"/>
      <c r="CB92" s="65"/>
      <c r="CC92" s="65"/>
      <c r="CD92" s="65"/>
      <c r="CE92" s="65"/>
      <c r="CF92" s="65"/>
      <c r="CG92" s="65"/>
      <c r="CH92" s="65"/>
      <c r="CI92" s="65"/>
      <c r="CJ92" s="65"/>
      <c r="CK92" s="65"/>
      <c r="CL92" s="65"/>
      <c r="CM92" s="65"/>
      <c r="CN92" s="65"/>
      <c r="CO92" s="65"/>
      <c r="CP92" s="65"/>
      <c r="CQ92" s="65"/>
      <c r="CR92" s="65"/>
      <c r="CS92" s="65"/>
      <c r="CT92" s="65"/>
      <c r="CU92" s="65"/>
      <c r="CV92" s="65"/>
      <c r="CW92" s="65"/>
      <c r="CX92" s="65"/>
      <c r="CY92" s="65"/>
      <c r="CZ92" s="65"/>
      <c r="DA92" s="65"/>
      <c r="DB92" s="65"/>
      <c r="DC92" s="65"/>
      <c r="DD92" s="65"/>
      <c r="DE92" s="65"/>
      <c r="DF92" s="65"/>
      <c r="DG92" s="65"/>
      <c r="DH92" s="65"/>
      <c r="DI92" s="65"/>
      <c r="DJ92" s="65"/>
      <c r="DK92" s="65"/>
      <c r="DL92" s="65"/>
      <c r="DM92" s="65"/>
      <c r="DN92" s="65"/>
      <c r="DO92" s="65"/>
      <c r="DP92" s="65"/>
      <c r="DQ92" s="65"/>
      <c r="DR92" s="65"/>
      <c r="DS92" s="65"/>
      <c r="DT92" s="65"/>
      <c r="DU92" s="65"/>
      <c r="DV92" s="65"/>
      <c r="DW92" s="65"/>
      <c r="DX92" s="65"/>
      <c r="DY92" s="65"/>
      <c r="DZ92" s="65"/>
      <c r="EA92" s="65"/>
      <c r="EB92" s="65"/>
      <c r="EC92" s="65"/>
      <c r="ED92" s="65"/>
      <c r="EE92" s="65"/>
      <c r="EF92" s="65"/>
      <c r="EG92" s="65"/>
      <c r="EH92" s="65"/>
      <c r="EI92" s="65"/>
      <c r="EJ92" s="65"/>
      <c r="EK92" s="65"/>
      <c r="EL92" s="65"/>
      <c r="EM92" s="65"/>
      <c r="EN92" s="65"/>
      <c r="EO92" s="65"/>
      <c r="EP92" s="65"/>
      <c r="EQ92" s="65"/>
      <c r="ER92" s="65"/>
      <c r="ES92" s="65"/>
      <c r="ET92" s="65"/>
      <c r="EU92" s="65"/>
      <c r="EV92" s="65"/>
      <c r="EW92" s="65"/>
      <c r="EX92" s="65"/>
      <c r="EY92" s="65"/>
      <c r="EZ92" s="65"/>
      <c r="FA92" s="65"/>
      <c r="FB92" s="65"/>
      <c r="FC92" s="65"/>
      <c r="FD92" s="65"/>
      <c r="FE92" s="65"/>
      <c r="FF92" s="65"/>
      <c r="FG92" s="65"/>
      <c r="FH92" s="65"/>
      <c r="FI92" s="65"/>
      <c r="FJ92" s="65"/>
      <c r="FK92" s="65"/>
      <c r="FL92" s="65"/>
      <c r="FM92" s="65"/>
      <c r="FN92" s="65"/>
      <c r="FO92" s="65"/>
      <c r="FP92" s="65"/>
      <c r="FQ92" s="65"/>
      <c r="FR92" s="65"/>
      <c r="FS92" s="65"/>
      <c r="FT92" s="65"/>
      <c r="FU92" s="65"/>
      <c r="FV92" s="65"/>
      <c r="FW92" s="65"/>
      <c r="FX92" s="65"/>
      <c r="FY92" s="65"/>
      <c r="FZ92" s="65"/>
      <c r="GA92" s="65"/>
      <c r="GB92" s="65"/>
      <c r="GC92" s="65"/>
      <c r="GD92" s="65"/>
      <c r="GE92" s="65"/>
      <c r="GF92" s="65"/>
      <c r="GG92" s="65"/>
      <c r="GH92" s="65"/>
      <c r="GI92" s="65"/>
      <c r="GJ92" s="65"/>
      <c r="GK92" s="65"/>
      <c r="GL92" s="65"/>
      <c r="GM92" s="65"/>
      <c r="GN92" s="65"/>
      <c r="GO92" s="65"/>
      <c r="GP92" s="65"/>
      <c r="GQ92" s="65"/>
      <c r="GR92" s="65"/>
      <c r="GS92" s="65"/>
      <c r="GT92" s="65"/>
      <c r="GU92" s="65"/>
      <c r="GV92" s="65"/>
      <c r="GW92" s="65"/>
      <c r="GX92" s="65"/>
      <c r="GY92" s="65"/>
      <c r="GZ92" s="65"/>
      <c r="HA92" s="65"/>
      <c r="HB92" s="65"/>
      <c r="HC92" s="65"/>
      <c r="HD92" s="65"/>
      <c r="HE92" s="65"/>
      <c r="HF92" s="65"/>
      <c r="HG92" s="65"/>
      <c r="HH92" s="65"/>
      <c r="HI92" s="65"/>
      <c r="HJ92" s="65"/>
      <c r="HK92" s="65"/>
      <c r="HL92" s="65"/>
      <c r="HM92" s="65"/>
      <c r="HN92" s="65"/>
      <c r="HO92" s="65"/>
      <c r="HP92" s="65"/>
      <c r="HQ92" s="65"/>
      <c r="HR92" s="65"/>
      <c r="HS92" s="65"/>
      <c r="HT92" s="65"/>
      <c r="HU92" s="65"/>
      <c r="HV92" s="65"/>
      <c r="HW92" s="65"/>
      <c r="HX92" s="65"/>
      <c r="HY92" s="65"/>
      <c r="HZ92" s="65"/>
      <c r="IA92" s="65"/>
      <c r="IB92" s="65"/>
      <c r="IC92" s="65"/>
      <c r="ID92" s="65"/>
      <c r="IE92" s="65"/>
      <c r="IF92" s="65"/>
      <c r="IG92" s="65"/>
      <c r="IH92" s="65"/>
      <c r="II92" s="65"/>
      <c r="IJ92" s="65"/>
      <c r="IK92" s="65"/>
      <c r="IL92" s="65"/>
      <c r="IM92" s="65"/>
      <c r="IN92" s="65"/>
      <c r="IO92" s="65"/>
      <c r="IP92" s="65"/>
      <c r="IQ92" s="65"/>
      <c r="IR92" s="65"/>
      <c r="IS92" s="65"/>
    </row>
    <row r="93" spans="1:253" ht="21.6" customHeight="1">
      <c r="B93" s="78"/>
      <c r="D93" s="25"/>
      <c r="E93" s="25"/>
      <c r="F93" s="25"/>
      <c r="G93" s="25"/>
      <c r="H93" s="25"/>
      <c r="I93" s="25"/>
      <c r="J93" s="25"/>
    </row>
    <row r="94" spans="1:253" ht="21.6" customHeight="1">
      <c r="A94" s="32"/>
      <c r="B94" s="78"/>
      <c r="H94" s="27"/>
      <c r="J94" s="27"/>
    </row>
    <row r="95" spans="1:253" ht="21.6" customHeight="1">
      <c r="A95" s="88"/>
      <c r="B95" s="88"/>
      <c r="F95" s="88"/>
      <c r="G95" s="88"/>
      <c r="H95" s="88"/>
      <c r="I95" s="88"/>
      <c r="J95" s="88"/>
    </row>
    <row r="96" spans="1:253" ht="21.6" customHeight="1">
      <c r="A96" s="181" t="s">
        <v>183</v>
      </c>
      <c r="B96" s="181"/>
      <c r="F96" s="177" t="s">
        <v>192</v>
      </c>
      <c r="G96" s="177"/>
      <c r="H96" s="177"/>
      <c r="I96" s="177"/>
      <c r="J96" s="177"/>
    </row>
    <row r="97" spans="1:10" ht="21.6" customHeight="1">
      <c r="A97" s="178" t="s">
        <v>97</v>
      </c>
      <c r="B97" s="178"/>
      <c r="F97" s="177" t="s">
        <v>97</v>
      </c>
      <c r="G97" s="177"/>
      <c r="H97" s="177"/>
      <c r="I97" s="177"/>
      <c r="J97" s="177"/>
    </row>
    <row r="98" spans="1:10" ht="23.1" customHeight="1">
      <c r="B98" s="26"/>
      <c r="H98" s="27"/>
      <c r="J98" s="27"/>
    </row>
    <row r="99" spans="1:10" ht="23.1" customHeight="1">
      <c r="B99" s="26"/>
      <c r="H99" s="27"/>
      <c r="J99" s="27"/>
    </row>
    <row r="100" spans="1:10" ht="23.1" customHeight="1">
      <c r="B100" s="26"/>
      <c r="H100" s="27"/>
      <c r="J100" s="27"/>
    </row>
    <row r="101" spans="1:10" ht="23.1" customHeight="1">
      <c r="B101" s="26"/>
      <c r="H101" s="27"/>
      <c r="J101" s="27"/>
    </row>
    <row r="102" spans="1:10" ht="23.1" customHeight="1">
      <c r="B102" s="26"/>
      <c r="H102" s="27"/>
      <c r="J102" s="27"/>
    </row>
    <row r="103" spans="1:10" ht="23.1" customHeight="1">
      <c r="B103" s="78"/>
      <c r="H103" s="27"/>
      <c r="J103" s="27"/>
    </row>
    <row r="107" spans="1:10" ht="23.1" customHeight="1">
      <c r="A107" s="89"/>
    </row>
  </sheetData>
  <mergeCells count="14">
    <mergeCell ref="A97:B97"/>
    <mergeCell ref="A37:B37"/>
    <mergeCell ref="F37:J37"/>
    <mergeCell ref="A38:B38"/>
    <mergeCell ref="F38:J38"/>
    <mergeCell ref="A96:B96"/>
    <mergeCell ref="D5:F5"/>
    <mergeCell ref="H5:J5"/>
    <mergeCell ref="D43:F43"/>
    <mergeCell ref="H43:J43"/>
    <mergeCell ref="F97:J97"/>
    <mergeCell ref="F96:J96"/>
    <mergeCell ref="D69:F69"/>
    <mergeCell ref="H69:J69"/>
  </mergeCells>
  <phoneticPr fontId="0" type="noConversion"/>
  <printOptions gridLinesSet="0"/>
  <pageMargins left="0.6692913385826772" right="0.39370078740157483" top="0.78740157480314965" bottom="0.39370078740157483" header="0.19685039370078741" footer="0.19685039370078741"/>
  <pageSetup paperSize="9" scale="74" firstPageNumber="3" fitToWidth="0" fitToHeight="2" orientation="portrait" useFirstPageNumber="1" r:id="rId1"/>
  <headerFooter alignWithMargins="0"/>
  <rowBreaks count="2" manualBreakCount="2">
    <brk id="38" max="9" man="1"/>
    <brk id="6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6"/>
  <sheetViews>
    <sheetView showGridLines="0" view="pageBreakPreview" topLeftCell="A40" zoomScale="85" zoomScaleNormal="100" zoomScaleSheetLayoutView="85" workbookViewId="0">
      <selection activeCell="A59" sqref="A59"/>
    </sheetView>
  </sheetViews>
  <sheetFormatPr defaultColWidth="10.7109375" defaultRowHeight="21.75" customHeight="1"/>
  <cols>
    <col min="1" max="1" width="37.42578125" style="25" customWidth="1"/>
    <col min="2" max="2" width="3.140625" style="25" customWidth="1"/>
    <col min="3" max="3" width="8.42578125" style="25" customWidth="1"/>
    <col min="4" max="4" width="2.5703125" style="26" customWidth="1"/>
    <col min="5" max="5" width="15.140625" style="26" customWidth="1"/>
    <col min="6" max="6" width="1.7109375" style="26" customWidth="1"/>
    <col min="7" max="7" width="15.140625" style="26" customWidth="1"/>
    <col min="8" max="8" width="2.5703125" style="26" customWidth="1"/>
    <col min="9" max="9" width="15.140625" style="26" customWidth="1"/>
    <col min="10" max="10" width="1.42578125" style="26" customWidth="1"/>
    <col min="11" max="11" width="15.140625" style="26" customWidth="1"/>
    <col min="12" max="16384" width="10.7109375" style="25"/>
  </cols>
  <sheetData>
    <row r="1" spans="1:11" ht="21.75" customHeight="1">
      <c r="A1" s="14" t="s">
        <v>66</v>
      </c>
      <c r="B1" s="14"/>
      <c r="C1" s="23"/>
      <c r="D1" s="24"/>
      <c r="E1" s="24"/>
      <c r="F1" s="24"/>
      <c r="G1" s="24"/>
      <c r="H1" s="24"/>
      <c r="I1" s="24"/>
      <c r="J1" s="24"/>
      <c r="K1" s="24"/>
    </row>
    <row r="2" spans="1:11" ht="21.75" customHeight="1">
      <c r="A2" s="14" t="s">
        <v>130</v>
      </c>
      <c r="B2" s="14"/>
      <c r="C2" s="23"/>
      <c r="D2" s="24"/>
      <c r="E2" s="24"/>
      <c r="F2" s="24"/>
      <c r="G2" s="24"/>
      <c r="H2" s="24"/>
      <c r="I2" s="24"/>
      <c r="J2" s="24"/>
      <c r="K2" s="24"/>
    </row>
    <row r="3" spans="1:11" ht="21.75" customHeight="1">
      <c r="A3" s="14" t="s">
        <v>184</v>
      </c>
      <c r="B3" s="14"/>
      <c r="C3" s="23"/>
      <c r="D3" s="24"/>
      <c r="E3" s="24"/>
      <c r="F3" s="24"/>
      <c r="G3" s="24"/>
      <c r="H3" s="24"/>
      <c r="I3" s="24"/>
      <c r="J3" s="24"/>
      <c r="K3" s="24"/>
    </row>
    <row r="4" spans="1:11" ht="23.1" customHeight="1">
      <c r="A4" s="14"/>
      <c r="B4" s="14"/>
      <c r="C4" s="117"/>
      <c r="K4" s="27" t="s">
        <v>63</v>
      </c>
    </row>
    <row r="5" spans="1:11" s="28" customFormat="1" ht="23.1" customHeight="1">
      <c r="C5" s="35"/>
      <c r="D5" s="36"/>
      <c r="E5" s="176" t="s">
        <v>16</v>
      </c>
      <c r="F5" s="176"/>
      <c r="G5" s="176"/>
      <c r="H5" s="26"/>
      <c r="I5" s="176" t="s">
        <v>17</v>
      </c>
      <c r="J5" s="176"/>
      <c r="K5" s="176"/>
    </row>
    <row r="6" spans="1:11" s="30" customFormat="1" ht="23.1" customHeight="1">
      <c r="A6" s="25"/>
      <c r="B6" s="25"/>
      <c r="C6" s="62" t="s">
        <v>0</v>
      </c>
      <c r="D6" s="26"/>
      <c r="E6" s="49" t="s">
        <v>188</v>
      </c>
      <c r="F6" s="29"/>
      <c r="G6" s="49" t="s">
        <v>164</v>
      </c>
      <c r="H6" s="29"/>
      <c r="I6" s="49" t="s">
        <v>188</v>
      </c>
      <c r="J6" s="29"/>
      <c r="K6" s="49" t="s">
        <v>164</v>
      </c>
    </row>
    <row r="7" spans="1:11" s="30" customFormat="1" ht="23.1" customHeight="1">
      <c r="A7" s="28" t="s">
        <v>93</v>
      </c>
      <c r="B7" s="25"/>
      <c r="C7" s="76"/>
      <c r="D7" s="26"/>
      <c r="E7" s="90"/>
      <c r="F7" s="29"/>
      <c r="G7" s="90"/>
      <c r="H7" s="29"/>
      <c r="I7" s="90"/>
      <c r="J7" s="29"/>
      <c r="K7" s="90"/>
    </row>
    <row r="8" spans="1:11" ht="21.75" customHeight="1">
      <c r="A8" s="28" t="s">
        <v>25</v>
      </c>
      <c r="B8" s="28"/>
      <c r="C8" s="26"/>
    </row>
    <row r="9" spans="1:11" ht="21.75" customHeight="1">
      <c r="A9" s="25" t="s">
        <v>57</v>
      </c>
      <c r="C9" s="91"/>
      <c r="D9" s="92"/>
      <c r="E9" s="93">
        <v>1799138339</v>
      </c>
      <c r="F9" s="92"/>
      <c r="G9" s="93">
        <v>1802474447</v>
      </c>
      <c r="H9" s="92"/>
      <c r="I9" s="124">
        <v>1106072839</v>
      </c>
      <c r="J9" s="124"/>
      <c r="K9" s="124">
        <v>1225972692</v>
      </c>
    </row>
    <row r="10" spans="1:11" ht="21.75" customHeight="1">
      <c r="A10" s="25" t="s">
        <v>121</v>
      </c>
      <c r="C10" s="91"/>
      <c r="D10" s="92"/>
      <c r="E10" s="93">
        <v>104454437</v>
      </c>
      <c r="F10" s="92"/>
      <c r="G10" s="93">
        <v>90328568</v>
      </c>
      <c r="H10" s="130"/>
      <c r="I10" s="131">
        <v>0</v>
      </c>
      <c r="J10" s="132"/>
      <c r="K10" s="131">
        <v>0</v>
      </c>
    </row>
    <row r="11" spans="1:11" ht="21.75" customHeight="1">
      <c r="A11" s="32" t="s">
        <v>33</v>
      </c>
      <c r="B11" s="32"/>
      <c r="C11" s="91"/>
      <c r="D11" s="92"/>
      <c r="E11" s="93">
        <v>35329052</v>
      </c>
      <c r="F11" s="92"/>
      <c r="G11" s="93">
        <v>31094256</v>
      </c>
      <c r="H11" s="92"/>
      <c r="I11" s="124">
        <v>33579820</v>
      </c>
      <c r="J11" s="124"/>
      <c r="K11" s="124">
        <v>37703321</v>
      </c>
    </row>
    <row r="12" spans="1:11" ht="21.75" customHeight="1">
      <c r="A12" s="28" t="s">
        <v>26</v>
      </c>
      <c r="B12" s="28"/>
      <c r="C12" s="94"/>
      <c r="D12" s="38"/>
      <c r="E12" s="95">
        <f>SUM(E9:E11)</f>
        <v>1938921828</v>
      </c>
      <c r="F12" s="38"/>
      <c r="G12" s="95">
        <f>SUM(G9:G11)</f>
        <v>1923897271</v>
      </c>
      <c r="H12" s="38"/>
      <c r="I12" s="95">
        <f>SUM(I9:I11)</f>
        <v>1139652659</v>
      </c>
      <c r="J12" s="124"/>
      <c r="K12" s="95">
        <f>SUM(K9:K11)</f>
        <v>1263676013</v>
      </c>
    </row>
    <row r="13" spans="1:11" ht="21.75" customHeight="1">
      <c r="A13" s="28" t="s">
        <v>27</v>
      </c>
      <c r="B13" s="28"/>
      <c r="C13" s="94"/>
      <c r="D13" s="38"/>
      <c r="E13" s="93"/>
      <c r="F13" s="38"/>
      <c r="G13" s="93"/>
      <c r="H13" s="38"/>
      <c r="I13" s="124"/>
      <c r="J13" s="124"/>
      <c r="K13" s="124"/>
    </row>
    <row r="14" spans="1:11" ht="21.75" customHeight="1">
      <c r="A14" s="25" t="s">
        <v>53</v>
      </c>
      <c r="C14" s="91"/>
      <c r="D14" s="92"/>
      <c r="E14" s="93">
        <v>1559565830</v>
      </c>
      <c r="F14" s="92"/>
      <c r="G14" s="93">
        <v>1496199349</v>
      </c>
      <c r="H14" s="92"/>
      <c r="I14" s="124">
        <v>899718212</v>
      </c>
      <c r="J14" s="124"/>
      <c r="K14" s="124">
        <v>1044400295</v>
      </c>
    </row>
    <row r="15" spans="1:11" ht="21.75" customHeight="1">
      <c r="A15" s="25" t="s">
        <v>122</v>
      </c>
      <c r="C15" s="91"/>
      <c r="D15" s="92"/>
      <c r="E15" s="93">
        <v>80229061</v>
      </c>
      <c r="F15" s="92"/>
      <c r="G15" s="93">
        <v>66647402</v>
      </c>
      <c r="H15" s="92"/>
      <c r="I15" s="131">
        <v>0</v>
      </c>
      <c r="J15" s="124"/>
      <c r="K15" s="131">
        <v>0</v>
      </c>
    </row>
    <row r="16" spans="1:11" s="32" customFormat="1" ht="21.75" customHeight="1">
      <c r="A16" s="25" t="s">
        <v>125</v>
      </c>
      <c r="B16" s="25"/>
      <c r="C16" s="91"/>
      <c r="D16" s="92"/>
      <c r="E16" s="93">
        <v>43816072</v>
      </c>
      <c r="F16" s="92"/>
      <c r="G16" s="93">
        <v>33447359</v>
      </c>
      <c r="H16" s="92"/>
      <c r="I16" s="124">
        <v>31894459</v>
      </c>
      <c r="J16" s="124"/>
      <c r="K16" s="124">
        <v>22175977</v>
      </c>
    </row>
    <row r="17" spans="1:11" s="32" customFormat="1" ht="21.75" customHeight="1">
      <c r="A17" s="25" t="s">
        <v>34</v>
      </c>
      <c r="B17" s="25"/>
      <c r="C17" s="91"/>
      <c r="D17" s="92"/>
      <c r="E17" s="93">
        <v>245763001</v>
      </c>
      <c r="F17" s="92"/>
      <c r="G17" s="93">
        <v>193249377</v>
      </c>
      <c r="H17" s="92"/>
      <c r="I17" s="124">
        <v>165339350</v>
      </c>
      <c r="J17" s="124"/>
      <c r="K17" s="124">
        <v>133967792</v>
      </c>
    </row>
    <row r="18" spans="1:11" ht="21.75" customHeight="1">
      <c r="A18" s="28" t="s">
        <v>28</v>
      </c>
      <c r="B18" s="28"/>
      <c r="C18" s="94"/>
      <c r="D18" s="38"/>
      <c r="E18" s="95">
        <f>SUM(E14:E17)</f>
        <v>1929373964</v>
      </c>
      <c r="F18" s="38"/>
      <c r="G18" s="95">
        <f>SUM(G14:G17)</f>
        <v>1789543487</v>
      </c>
      <c r="H18" s="38"/>
      <c r="I18" s="95">
        <f>SUM(I14:I17)</f>
        <v>1096952021</v>
      </c>
      <c r="J18" s="124"/>
      <c r="K18" s="95">
        <f>SUM(K14:K17)</f>
        <v>1200544064</v>
      </c>
    </row>
    <row r="19" spans="1:11" ht="21.75" customHeight="1">
      <c r="A19" s="28" t="s">
        <v>209</v>
      </c>
      <c r="C19" s="94"/>
      <c r="D19" s="38"/>
      <c r="E19" s="93">
        <f>SUM(E12-E18)</f>
        <v>9547864</v>
      </c>
      <c r="F19" s="38"/>
      <c r="G19" s="93">
        <f>SUM(G12-G18)</f>
        <v>134353784</v>
      </c>
      <c r="H19" s="38"/>
      <c r="I19" s="124">
        <f>SUM(I12-I18)</f>
        <v>42700638</v>
      </c>
      <c r="J19" s="124"/>
      <c r="K19" s="124">
        <f>SUM(K12-K18)</f>
        <v>63131949</v>
      </c>
    </row>
    <row r="20" spans="1:11" ht="21.75" customHeight="1">
      <c r="A20" s="25" t="s">
        <v>159</v>
      </c>
      <c r="C20" s="94"/>
      <c r="D20" s="38"/>
      <c r="E20" s="25"/>
      <c r="F20" s="25"/>
      <c r="G20" s="25"/>
      <c r="H20" s="25"/>
      <c r="I20" s="25"/>
      <c r="J20" s="25"/>
      <c r="K20" s="25"/>
    </row>
    <row r="21" spans="1:11" ht="21.75" customHeight="1">
      <c r="A21" s="25" t="s">
        <v>160</v>
      </c>
      <c r="C21" s="91">
        <v>13</v>
      </c>
      <c r="D21" s="38"/>
      <c r="E21" s="93">
        <v>3807973</v>
      </c>
      <c r="F21" s="38"/>
      <c r="G21" s="93">
        <v>2646431</v>
      </c>
      <c r="H21" s="38"/>
      <c r="I21" s="131">
        <v>0</v>
      </c>
      <c r="J21" s="124"/>
      <c r="K21" s="131">
        <v>0</v>
      </c>
    </row>
    <row r="22" spans="1:11" ht="21.75" customHeight="1">
      <c r="A22" s="25" t="s">
        <v>141</v>
      </c>
      <c r="B22" s="28"/>
      <c r="C22" s="91">
        <v>28</v>
      </c>
      <c r="D22" s="97"/>
      <c r="E22" s="93">
        <v>1480777</v>
      </c>
      <c r="F22" s="97"/>
      <c r="G22" s="93">
        <v>4622528</v>
      </c>
      <c r="H22" s="97"/>
      <c r="I22" s="124">
        <v>2246734</v>
      </c>
      <c r="J22" s="124"/>
      <c r="K22" s="124">
        <v>5567195</v>
      </c>
    </row>
    <row r="23" spans="1:11" ht="21.75" customHeight="1">
      <c r="A23" s="25" t="s">
        <v>35</v>
      </c>
      <c r="C23" s="91">
        <v>29</v>
      </c>
      <c r="D23" s="97"/>
      <c r="E23" s="98">
        <v>-13495266</v>
      </c>
      <c r="F23" s="97"/>
      <c r="G23" s="98">
        <v>-12212229</v>
      </c>
      <c r="H23" s="133"/>
      <c r="I23" s="126">
        <v>-11108333</v>
      </c>
      <c r="J23" s="124"/>
      <c r="K23" s="126">
        <v>-10901709</v>
      </c>
    </row>
    <row r="24" spans="1:11" ht="21.75" customHeight="1">
      <c r="A24" s="28" t="s">
        <v>210</v>
      </c>
      <c r="B24" s="28"/>
      <c r="C24" s="94"/>
      <c r="D24" s="97"/>
      <c r="E24" s="124">
        <f>SUM(E19:E23)</f>
        <v>1341348</v>
      </c>
      <c r="F24" s="97"/>
      <c r="G24" s="124">
        <f>SUM(G19:G23)</f>
        <v>129410514</v>
      </c>
      <c r="H24" s="97"/>
      <c r="I24" s="124">
        <f>SUM(I19:I23)</f>
        <v>33839039</v>
      </c>
      <c r="J24" s="124"/>
      <c r="K24" s="124">
        <f>SUM(K19:K23)</f>
        <v>57797435</v>
      </c>
    </row>
    <row r="25" spans="1:11" ht="21.75" customHeight="1">
      <c r="A25" s="25" t="s">
        <v>179</v>
      </c>
      <c r="C25" s="91">
        <v>24</v>
      </c>
      <c r="D25" s="97"/>
      <c r="E25" s="98">
        <v>-7246387</v>
      </c>
      <c r="F25" s="97"/>
      <c r="G25" s="98">
        <v>-16682401</v>
      </c>
      <c r="H25" s="97"/>
      <c r="I25" s="126">
        <v>-6297224</v>
      </c>
      <c r="J25" s="124"/>
      <c r="K25" s="126">
        <v>-10736227</v>
      </c>
    </row>
    <row r="26" spans="1:11" ht="21.75" customHeight="1">
      <c r="A26" s="14" t="s">
        <v>117</v>
      </c>
      <c r="B26" s="14"/>
      <c r="C26" s="94"/>
      <c r="D26" s="38"/>
      <c r="E26" s="95">
        <f>E24+E25</f>
        <v>-5905039</v>
      </c>
      <c r="F26" s="38"/>
      <c r="G26" s="95">
        <f>G24+G25</f>
        <v>112728113</v>
      </c>
      <c r="H26" s="38"/>
      <c r="I26" s="125">
        <f>I24+I25</f>
        <v>27541815</v>
      </c>
      <c r="J26" s="124"/>
      <c r="K26" s="125">
        <f>K24+K25</f>
        <v>47061208</v>
      </c>
    </row>
    <row r="27" spans="1:11" ht="21.75" customHeight="1">
      <c r="C27" s="94"/>
      <c r="D27" s="38"/>
      <c r="E27" s="73"/>
      <c r="F27" s="73"/>
      <c r="G27" s="73"/>
      <c r="H27" s="73"/>
      <c r="I27" s="73"/>
      <c r="J27" s="73"/>
      <c r="K27" s="73"/>
    </row>
    <row r="28" spans="1:11" s="31" customFormat="1" ht="21.75" customHeight="1">
      <c r="A28" s="100"/>
      <c r="B28" s="100"/>
      <c r="C28" s="30"/>
      <c r="D28" s="73"/>
      <c r="I28" s="73"/>
      <c r="J28" s="33"/>
      <c r="K28" s="73"/>
    </row>
    <row r="29" spans="1:11" s="55" customFormat="1" ht="21.75" customHeight="1">
      <c r="A29" s="30" t="s">
        <v>3</v>
      </c>
      <c r="C29" s="67"/>
      <c r="D29" s="31"/>
      <c r="E29" s="73"/>
      <c r="F29" s="73"/>
      <c r="G29" s="73"/>
      <c r="H29" s="73"/>
      <c r="I29" s="73"/>
      <c r="J29" s="96"/>
      <c r="K29" s="96"/>
    </row>
    <row r="30" spans="1:11" ht="21.75" customHeight="1">
      <c r="A30" s="14" t="s">
        <v>66</v>
      </c>
      <c r="B30" s="14"/>
      <c r="C30" s="23"/>
      <c r="D30" s="24"/>
      <c r="E30" s="24"/>
      <c r="F30" s="24"/>
      <c r="G30" s="24"/>
      <c r="H30" s="24"/>
      <c r="I30" s="24"/>
      <c r="J30" s="24"/>
      <c r="K30" s="24"/>
    </row>
    <row r="31" spans="1:11" ht="21.75" customHeight="1">
      <c r="A31" s="14" t="s">
        <v>131</v>
      </c>
      <c r="B31" s="14"/>
      <c r="C31" s="23"/>
      <c r="D31" s="24"/>
      <c r="E31" s="24"/>
      <c r="F31" s="24"/>
      <c r="G31" s="24"/>
      <c r="H31" s="24"/>
      <c r="I31" s="24"/>
      <c r="J31" s="24"/>
      <c r="K31" s="24"/>
    </row>
    <row r="32" spans="1:11" ht="21.75" customHeight="1">
      <c r="A32" s="14" t="s">
        <v>184</v>
      </c>
      <c r="B32" s="14"/>
      <c r="C32" s="23"/>
      <c r="D32" s="24"/>
      <c r="E32" s="24"/>
      <c r="F32" s="24"/>
      <c r="G32" s="24"/>
      <c r="H32" s="24"/>
      <c r="I32" s="24"/>
      <c r="J32" s="24"/>
      <c r="K32" s="24"/>
    </row>
    <row r="33" spans="1:11" ht="23.1" customHeight="1">
      <c r="A33" s="14"/>
      <c r="B33" s="14"/>
      <c r="C33" s="117"/>
      <c r="K33" s="27" t="s">
        <v>63</v>
      </c>
    </row>
    <row r="34" spans="1:11" s="28" customFormat="1" ht="23.1" customHeight="1">
      <c r="C34" s="35"/>
      <c r="D34" s="36"/>
      <c r="E34" s="176" t="s">
        <v>16</v>
      </c>
      <c r="F34" s="176"/>
      <c r="G34" s="176"/>
      <c r="H34" s="26"/>
      <c r="I34" s="176" t="s">
        <v>17</v>
      </c>
      <c r="J34" s="176"/>
      <c r="K34" s="176"/>
    </row>
    <row r="35" spans="1:11" s="30" customFormat="1" ht="23.1" customHeight="1">
      <c r="A35" s="25"/>
      <c r="B35" s="25"/>
      <c r="C35" s="62" t="s">
        <v>0</v>
      </c>
      <c r="D35" s="26"/>
      <c r="E35" s="49" t="s">
        <v>188</v>
      </c>
      <c r="F35" s="29"/>
      <c r="G35" s="49" t="s">
        <v>164</v>
      </c>
      <c r="H35" s="29"/>
      <c r="I35" s="49" t="s">
        <v>188</v>
      </c>
      <c r="J35" s="29"/>
      <c r="K35" s="49" t="s">
        <v>164</v>
      </c>
    </row>
    <row r="36" spans="1:11" s="31" customFormat="1" ht="21.75" customHeight="1">
      <c r="A36" s="56" t="s">
        <v>41</v>
      </c>
      <c r="B36" s="56"/>
      <c r="C36" s="30"/>
      <c r="D36" s="73"/>
      <c r="E36" s="73"/>
      <c r="F36" s="73"/>
      <c r="G36" s="73"/>
      <c r="H36" s="73"/>
      <c r="I36" s="73"/>
      <c r="J36" s="73"/>
      <c r="K36" s="73"/>
    </row>
    <row r="37" spans="1:11" s="31" customFormat="1" ht="21.75" customHeight="1">
      <c r="A37" s="99" t="s">
        <v>223</v>
      </c>
      <c r="B37" s="100"/>
      <c r="C37" s="30"/>
      <c r="D37" s="73"/>
      <c r="E37" s="73"/>
      <c r="F37" s="73"/>
      <c r="G37" s="73"/>
      <c r="H37" s="73"/>
      <c r="I37" s="73"/>
      <c r="J37" s="73"/>
      <c r="K37" s="73"/>
    </row>
    <row r="38" spans="1:11" s="31" customFormat="1" ht="21.75" customHeight="1">
      <c r="A38" s="99" t="s">
        <v>224</v>
      </c>
      <c r="B38" s="100"/>
      <c r="C38" s="30"/>
      <c r="D38" s="73"/>
      <c r="E38" s="73"/>
      <c r="F38" s="73"/>
      <c r="G38" s="73"/>
      <c r="H38" s="73"/>
      <c r="I38" s="73"/>
      <c r="J38" s="73"/>
      <c r="K38" s="73"/>
    </row>
    <row r="39" spans="1:11" s="31" customFormat="1" ht="21.75" customHeight="1">
      <c r="A39" s="99" t="s">
        <v>225</v>
      </c>
      <c r="B39" s="100"/>
      <c r="C39" s="30"/>
      <c r="D39" s="73"/>
    </row>
    <row r="40" spans="1:11" s="31" customFormat="1" ht="21.75" customHeight="1">
      <c r="A40" s="100" t="s">
        <v>226</v>
      </c>
      <c r="B40" s="100"/>
      <c r="C40" s="30"/>
      <c r="D40" s="73"/>
    </row>
    <row r="41" spans="1:11" s="31" customFormat="1" ht="21.75" customHeight="1">
      <c r="A41" s="100" t="s">
        <v>228</v>
      </c>
      <c r="B41" s="100"/>
      <c r="C41" s="30"/>
      <c r="D41" s="73"/>
    </row>
    <row r="42" spans="1:11" s="31" customFormat="1" ht="21.75" customHeight="1">
      <c r="A42" s="100" t="s">
        <v>227</v>
      </c>
      <c r="B42" s="100"/>
      <c r="C42" s="30"/>
      <c r="D42" s="73"/>
      <c r="E42" s="119">
        <v>2686292</v>
      </c>
      <c r="F42" s="119"/>
      <c r="G42" s="119">
        <v>7642811</v>
      </c>
      <c r="H42" s="119"/>
      <c r="I42" s="119">
        <v>0</v>
      </c>
      <c r="J42" s="119"/>
      <c r="K42" s="119">
        <v>0</v>
      </c>
    </row>
    <row r="43" spans="1:11" s="31" customFormat="1" ht="21.75" customHeight="1">
      <c r="A43" s="99" t="s">
        <v>229</v>
      </c>
      <c r="B43" s="100"/>
      <c r="C43" s="30"/>
      <c r="D43" s="73"/>
    </row>
    <row r="44" spans="1:11" s="31" customFormat="1" ht="21.75" customHeight="1">
      <c r="A44" s="99" t="s">
        <v>231</v>
      </c>
      <c r="B44" s="100"/>
      <c r="C44" s="30"/>
      <c r="D44" s="73"/>
    </row>
    <row r="45" spans="1:11" s="31" customFormat="1" ht="21.75" customHeight="1">
      <c r="A45" s="99" t="s">
        <v>230</v>
      </c>
      <c r="B45" s="100"/>
      <c r="C45" s="30"/>
      <c r="D45" s="101"/>
    </row>
    <row r="46" spans="1:11" s="31" customFormat="1" ht="21.75" customHeight="1">
      <c r="A46" s="100" t="s">
        <v>211</v>
      </c>
      <c r="B46" s="100"/>
      <c r="C46" s="30"/>
      <c r="D46" s="101"/>
      <c r="E46" s="121">
        <v>0</v>
      </c>
      <c r="F46" s="119"/>
      <c r="G46" s="121">
        <v>31620</v>
      </c>
      <c r="H46" s="119"/>
      <c r="I46" s="121">
        <v>0</v>
      </c>
      <c r="J46" s="119"/>
      <c r="K46" s="121">
        <v>0</v>
      </c>
    </row>
    <row r="47" spans="1:11" s="31" customFormat="1" ht="21.75" customHeight="1">
      <c r="A47" s="56" t="s">
        <v>114</v>
      </c>
      <c r="B47" s="100"/>
      <c r="C47" s="30"/>
      <c r="D47" s="101"/>
      <c r="E47" s="121">
        <f>SUM(E42:E46)</f>
        <v>2686292</v>
      </c>
      <c r="F47" s="119"/>
      <c r="G47" s="121">
        <f>SUM(G42:G46)</f>
        <v>7674431</v>
      </c>
      <c r="H47" s="119"/>
      <c r="I47" s="121">
        <f>SUM(I42:I46)</f>
        <v>0</v>
      </c>
      <c r="J47" s="119"/>
      <c r="K47" s="121">
        <f>SUM(K42:K46)</f>
        <v>0</v>
      </c>
    </row>
    <row r="48" spans="1:11" s="31" customFormat="1" ht="21.75" customHeight="1">
      <c r="A48" s="56"/>
      <c r="B48" s="100"/>
      <c r="C48" s="30"/>
      <c r="D48" s="101"/>
      <c r="E48" s="73"/>
      <c r="F48" s="73"/>
      <c r="G48" s="73"/>
      <c r="H48" s="73"/>
      <c r="I48" s="73"/>
      <c r="J48" s="73"/>
      <c r="K48" s="73"/>
    </row>
    <row r="49" spans="1:11" s="31" customFormat="1" ht="21.75" customHeight="1" thickBot="1">
      <c r="A49" s="56" t="s">
        <v>235</v>
      </c>
      <c r="B49" s="56"/>
      <c r="C49" s="30"/>
      <c r="D49" s="101"/>
      <c r="E49" s="134">
        <f>SUM(E26,E47)</f>
        <v>-3218747</v>
      </c>
      <c r="F49" s="119"/>
      <c r="G49" s="134">
        <f>SUM(G26,G47)</f>
        <v>120402544</v>
      </c>
      <c r="H49" s="119"/>
      <c r="I49" s="134">
        <f>SUM(I26,I47)</f>
        <v>27541815</v>
      </c>
      <c r="J49" s="119"/>
      <c r="K49" s="134">
        <f>SUM(K26,K47)</f>
        <v>47061208</v>
      </c>
    </row>
    <row r="50" spans="1:11" s="31" customFormat="1" ht="21.75" customHeight="1" thickTop="1">
      <c r="A50" s="56"/>
      <c r="B50" s="56"/>
      <c r="C50" s="30"/>
      <c r="D50" s="101"/>
      <c r="E50" s="73"/>
      <c r="F50" s="73"/>
      <c r="G50" s="73"/>
      <c r="H50" s="73"/>
      <c r="I50" s="73"/>
      <c r="J50" s="73"/>
      <c r="K50" s="73"/>
    </row>
    <row r="51" spans="1:11" s="38" customFormat="1" ht="21.95" customHeight="1">
      <c r="A51" s="54" t="s">
        <v>110</v>
      </c>
      <c r="C51" s="94"/>
      <c r="E51" s="96"/>
      <c r="G51" s="96"/>
      <c r="I51" s="21"/>
      <c r="J51" s="21"/>
      <c r="K51" s="21"/>
    </row>
    <row r="52" spans="1:11" s="38" customFormat="1" ht="21.95" customHeight="1" thickBot="1">
      <c r="A52" s="55" t="s">
        <v>111</v>
      </c>
      <c r="C52" s="94"/>
      <c r="E52" s="96">
        <v>-6628155</v>
      </c>
      <c r="G52" s="96">
        <v>111081303</v>
      </c>
      <c r="I52" s="34">
        <f>I49</f>
        <v>27541815</v>
      </c>
      <c r="J52" s="21"/>
      <c r="K52" s="34">
        <f>K49</f>
        <v>47061208</v>
      </c>
    </row>
    <row r="53" spans="1:11" s="38" customFormat="1" ht="21.95" customHeight="1" thickTop="1">
      <c r="A53" s="55" t="s">
        <v>236</v>
      </c>
      <c r="C53" s="94"/>
      <c r="E53" s="98">
        <v>723116</v>
      </c>
      <c r="G53" s="98">
        <v>1646810</v>
      </c>
      <c r="I53" s="21"/>
      <c r="J53" s="21"/>
      <c r="K53" s="21"/>
    </row>
    <row r="54" spans="1:11" s="38" customFormat="1" ht="21.95" customHeight="1" thickBot="1">
      <c r="A54" s="103"/>
      <c r="C54" s="94"/>
      <c r="E54" s="104">
        <f>SUM(E52:E53)</f>
        <v>-5905039</v>
      </c>
      <c r="G54" s="104">
        <f>SUM(G52:G53)</f>
        <v>112728113</v>
      </c>
      <c r="I54" s="21"/>
      <c r="J54" s="21"/>
      <c r="K54" s="21"/>
    </row>
    <row r="55" spans="1:11" s="38" customFormat="1" ht="21.95" customHeight="1" thickTop="1">
      <c r="A55" s="103"/>
      <c r="C55" s="94"/>
      <c r="E55" s="96"/>
      <c r="G55" s="96"/>
      <c r="I55" s="21"/>
      <c r="J55" s="21"/>
      <c r="K55" s="21"/>
    </row>
    <row r="56" spans="1:11" s="31" customFormat="1" ht="21" customHeight="1">
      <c r="A56" s="56" t="s">
        <v>133</v>
      </c>
      <c r="C56" s="67"/>
      <c r="F56" s="84"/>
      <c r="H56" s="84"/>
      <c r="J56" s="84"/>
    </row>
    <row r="57" spans="1:11" s="30" customFormat="1" ht="21" customHeight="1" thickBot="1">
      <c r="A57" s="55" t="s">
        <v>111</v>
      </c>
      <c r="B57" s="67"/>
      <c r="E57" s="73">
        <v>-3941863</v>
      </c>
      <c r="F57" s="73"/>
      <c r="G57" s="73">
        <v>118740808</v>
      </c>
      <c r="H57" s="73"/>
      <c r="I57" s="102">
        <f>I49</f>
        <v>27541815</v>
      </c>
      <c r="J57" s="73"/>
      <c r="K57" s="102">
        <f>K49</f>
        <v>47061208</v>
      </c>
    </row>
    <row r="58" spans="1:11" s="30" customFormat="1" ht="21" customHeight="1" thickTop="1">
      <c r="A58" s="55" t="s">
        <v>236</v>
      </c>
      <c r="B58" s="67"/>
      <c r="E58" s="72">
        <v>723116</v>
      </c>
      <c r="F58" s="73"/>
      <c r="G58" s="72">
        <v>1661736</v>
      </c>
      <c r="H58" s="73"/>
      <c r="I58" s="105"/>
      <c r="J58" s="73"/>
      <c r="K58" s="105"/>
    </row>
    <row r="59" spans="1:11" s="30" customFormat="1" ht="21" customHeight="1" thickBot="1">
      <c r="A59" s="79"/>
      <c r="B59" s="67"/>
      <c r="E59" s="74">
        <f>SUM(E57:E58)</f>
        <v>-3218747</v>
      </c>
      <c r="F59" s="73"/>
      <c r="G59" s="74">
        <f>SUM(G57:G58)</f>
        <v>120402544</v>
      </c>
      <c r="H59" s="73"/>
      <c r="I59" s="73"/>
      <c r="J59" s="73"/>
      <c r="K59" s="73"/>
    </row>
    <row r="60" spans="1:11" s="97" customFormat="1" ht="21.95" customHeight="1" thickTop="1">
      <c r="A60" s="106"/>
      <c r="B60" s="107"/>
      <c r="C60" s="108"/>
      <c r="D60" s="107"/>
      <c r="E60" s="109"/>
      <c r="F60" s="107"/>
      <c r="G60" s="109"/>
      <c r="H60" s="107"/>
      <c r="I60" s="110"/>
      <c r="J60" s="110"/>
      <c r="K60" s="110"/>
    </row>
    <row r="61" spans="1:11" s="97" customFormat="1" ht="21.95" customHeight="1">
      <c r="A61" s="54" t="s">
        <v>112</v>
      </c>
      <c r="B61" s="107"/>
      <c r="C61" s="91">
        <v>31</v>
      </c>
      <c r="D61" s="107"/>
      <c r="E61" s="109"/>
      <c r="F61" s="107"/>
      <c r="G61" s="109"/>
      <c r="H61" s="107"/>
      <c r="I61" s="110"/>
      <c r="J61" s="110"/>
      <c r="K61" s="110"/>
    </row>
    <row r="62" spans="1:11" s="38" customFormat="1" ht="21.95" customHeight="1">
      <c r="A62" s="39" t="s">
        <v>113</v>
      </c>
      <c r="I62" s="31"/>
      <c r="J62" s="31"/>
      <c r="K62" s="31"/>
    </row>
    <row r="63" spans="1:11" s="38" customFormat="1" ht="21.95" customHeight="1">
      <c r="A63" s="39" t="s">
        <v>161</v>
      </c>
      <c r="I63" s="31"/>
      <c r="J63" s="31"/>
      <c r="K63" s="31"/>
    </row>
    <row r="64" spans="1:11" s="38" customFormat="1" ht="21.95" customHeight="1" thickBot="1">
      <c r="A64" s="39" t="s">
        <v>162</v>
      </c>
      <c r="C64" s="94"/>
      <c r="E64" s="135">
        <v>-1.2999999999999999E-2</v>
      </c>
      <c r="F64" s="111"/>
      <c r="G64" s="135">
        <v>0.24399999999999999</v>
      </c>
      <c r="H64" s="111"/>
      <c r="I64" s="135">
        <v>5.2999999999999999E-2</v>
      </c>
      <c r="J64" s="136"/>
      <c r="K64" s="135">
        <v>0.10299999999999999</v>
      </c>
    </row>
    <row r="65" spans="1:11" s="38" customFormat="1" ht="21.95" customHeight="1" thickTop="1">
      <c r="A65" s="39"/>
      <c r="C65" s="94"/>
      <c r="E65" s="112"/>
      <c r="F65" s="113"/>
      <c r="G65" s="112"/>
      <c r="H65" s="113"/>
      <c r="I65" s="114"/>
      <c r="J65" s="115"/>
      <c r="K65" s="114"/>
    </row>
    <row r="66" spans="1:11" s="38" customFormat="1" ht="21.95" customHeight="1">
      <c r="A66" s="30" t="s">
        <v>3</v>
      </c>
      <c r="C66" s="94"/>
      <c r="I66" s="31"/>
      <c r="J66" s="31"/>
      <c r="K66" s="31"/>
    </row>
  </sheetData>
  <mergeCells count="4">
    <mergeCell ref="I5:K5"/>
    <mergeCell ref="E5:G5"/>
    <mergeCell ref="E34:G34"/>
    <mergeCell ref="I34:K34"/>
  </mergeCells>
  <printOptions gridLinesSet="0"/>
  <pageMargins left="0.65" right="0.27" top="0.78740157480314965" bottom="0.39370078740157483" header="0.19685039370078741" footer="0.19685039370078741"/>
  <pageSetup paperSize="9" scale="78" firstPageNumber="5" fitToWidth="0" fitToHeight="0" orientation="portrait" useFirstPageNumber="1" r:id="rId1"/>
  <headerFooter alignWithMargins="0"/>
  <rowBreaks count="1" manualBreakCount="1">
    <brk id="29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2"/>
  <sheetViews>
    <sheetView showGridLines="0" view="pageBreakPreview" topLeftCell="A4" zoomScale="70" zoomScaleNormal="100" zoomScaleSheetLayoutView="70" zoomScalePageLayoutView="80" workbookViewId="0">
      <selection activeCell="A28" sqref="A28"/>
    </sheetView>
  </sheetViews>
  <sheetFormatPr defaultColWidth="9.140625" defaultRowHeight="21.75" customHeight="1"/>
  <cols>
    <col min="1" max="1" width="13.85546875" style="1" customWidth="1"/>
    <col min="2" max="2" width="11.140625" style="1" customWidth="1"/>
    <col min="3" max="3" width="21.28515625" style="1" customWidth="1"/>
    <col min="4" max="4" width="1.7109375" style="2" customWidth="1"/>
    <col min="5" max="5" width="15.5703125" style="1" customWidth="1"/>
    <col min="6" max="6" width="1.28515625" style="1" customWidth="1"/>
    <col min="7" max="7" width="16" style="1" customWidth="1"/>
    <col min="8" max="8" width="1.28515625" style="1" customWidth="1"/>
    <col min="9" max="9" width="18" style="1" customWidth="1"/>
    <col min="10" max="10" width="1.28515625" style="1" customWidth="1"/>
    <col min="11" max="11" width="16.85546875" style="1" customWidth="1"/>
    <col min="12" max="12" width="1.28515625" style="1" customWidth="1"/>
    <col min="13" max="13" width="24.140625" style="1" customWidth="1"/>
    <col min="14" max="14" width="1.28515625" style="1" customWidth="1"/>
    <col min="15" max="15" width="22.28515625" style="1" customWidth="1"/>
    <col min="16" max="16" width="1.28515625" style="1" customWidth="1"/>
    <col min="17" max="17" width="22.85546875" style="1" customWidth="1"/>
    <col min="18" max="18" width="1.28515625" style="1" customWidth="1"/>
    <col min="19" max="19" width="17.7109375" style="1" customWidth="1"/>
    <col min="20" max="16384" width="9.140625" style="1"/>
  </cols>
  <sheetData>
    <row r="1" spans="1:20" ht="21.75" customHeight="1">
      <c r="A1" s="5" t="s">
        <v>66</v>
      </c>
      <c r="B1" s="3"/>
      <c r="C1" s="3"/>
      <c r="D1" s="4"/>
      <c r="E1" s="3"/>
      <c r="F1" s="3"/>
      <c r="G1" s="3"/>
      <c r="H1" s="3"/>
      <c r="I1" s="3"/>
      <c r="J1" s="3"/>
      <c r="K1" s="3"/>
      <c r="L1" s="3"/>
      <c r="M1" s="50"/>
      <c r="N1" s="3"/>
      <c r="O1" s="15"/>
      <c r="P1" s="3"/>
      <c r="Q1" s="15"/>
      <c r="R1" s="3"/>
    </row>
    <row r="2" spans="1:20" ht="21.75" customHeight="1">
      <c r="A2" s="5" t="s">
        <v>59</v>
      </c>
      <c r="B2" s="3"/>
      <c r="C2" s="3"/>
      <c r="D2" s="4"/>
      <c r="E2" s="3"/>
      <c r="F2" s="3"/>
      <c r="G2" s="3"/>
      <c r="H2" s="3"/>
      <c r="I2" s="3"/>
      <c r="J2" s="3"/>
      <c r="K2" s="3"/>
      <c r="L2" s="3"/>
      <c r="M2" s="50"/>
      <c r="N2" s="3"/>
      <c r="O2" s="3"/>
      <c r="P2" s="3"/>
      <c r="Q2" s="3"/>
      <c r="R2" s="3"/>
    </row>
    <row r="3" spans="1:20" ht="21.75" customHeight="1">
      <c r="A3" s="5" t="s">
        <v>184</v>
      </c>
      <c r="B3" s="3"/>
      <c r="C3" s="3"/>
      <c r="D3" s="4"/>
      <c r="E3" s="3"/>
      <c r="F3" s="3"/>
      <c r="G3" s="3"/>
      <c r="H3" s="3"/>
      <c r="I3" s="3"/>
      <c r="J3" s="3"/>
      <c r="K3" s="3"/>
      <c r="L3" s="3"/>
      <c r="M3" s="4"/>
      <c r="N3" s="3"/>
      <c r="O3" s="3"/>
      <c r="P3" s="3"/>
      <c r="Q3" s="3"/>
      <c r="R3" s="3"/>
    </row>
    <row r="4" spans="1:20" ht="21.75" customHeight="1">
      <c r="B4" s="6"/>
      <c r="C4" s="6"/>
      <c r="D4" s="7"/>
      <c r="E4" s="6"/>
      <c r="F4" s="6"/>
      <c r="G4" s="6"/>
      <c r="H4" s="6"/>
      <c r="I4" s="6"/>
      <c r="J4" s="6"/>
      <c r="K4" s="6"/>
      <c r="L4" s="6"/>
      <c r="M4" s="6"/>
      <c r="N4" s="8"/>
      <c r="O4" s="8"/>
      <c r="P4" s="8"/>
      <c r="Q4" s="8"/>
      <c r="R4" s="6"/>
      <c r="S4" s="8" t="s">
        <v>63</v>
      </c>
    </row>
    <row r="5" spans="1:20" s="11" customFormat="1" ht="21.75" customHeight="1">
      <c r="A5" s="9"/>
      <c r="B5" s="9"/>
      <c r="C5" s="9"/>
      <c r="D5" s="10"/>
      <c r="E5" s="182" t="s">
        <v>16</v>
      </c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</row>
    <row r="6" spans="1:20" s="11" customFormat="1" ht="21.75" customHeight="1">
      <c r="A6" s="9"/>
      <c r="B6" s="9"/>
      <c r="C6" s="9"/>
      <c r="D6" s="10"/>
      <c r="E6" s="184" t="s">
        <v>72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2"/>
      <c r="Q6" s="12"/>
      <c r="R6" s="12"/>
      <c r="S6" s="12"/>
    </row>
    <row r="7" spans="1:20" s="11" customFormat="1" ht="21.75" customHeight="1">
      <c r="A7" s="9"/>
      <c r="B7" s="9"/>
      <c r="C7" s="9"/>
      <c r="D7" s="2"/>
      <c r="E7" s="2"/>
      <c r="F7" s="2"/>
      <c r="G7" s="2"/>
      <c r="H7" s="2"/>
      <c r="I7" s="2"/>
      <c r="J7" s="2"/>
      <c r="K7" s="2"/>
      <c r="L7" s="2"/>
      <c r="M7" s="116" t="s">
        <v>51</v>
      </c>
      <c r="N7" s="50"/>
      <c r="O7" s="12"/>
      <c r="P7" s="50"/>
      <c r="Q7" s="12"/>
      <c r="R7" s="2"/>
      <c r="S7" s="12"/>
    </row>
    <row r="8" spans="1:20" s="11" customFormat="1" ht="21.75" customHeight="1">
      <c r="A8" s="9"/>
      <c r="B8" s="9"/>
      <c r="C8" s="9"/>
      <c r="D8" s="2"/>
      <c r="E8" s="2"/>
      <c r="F8" s="2"/>
      <c r="G8" s="2"/>
      <c r="H8" s="2"/>
      <c r="I8" s="2"/>
      <c r="J8" s="2"/>
      <c r="K8" s="2"/>
      <c r="L8" s="2"/>
      <c r="M8" s="51" t="s">
        <v>47</v>
      </c>
      <c r="N8" s="50"/>
      <c r="O8" s="2"/>
      <c r="P8" s="50"/>
      <c r="Q8" s="2"/>
      <c r="R8" s="2"/>
      <c r="S8" s="12"/>
    </row>
    <row r="9" spans="1:20" s="37" customFormat="1" ht="21.75" customHeight="1">
      <c r="D9" s="50"/>
      <c r="E9" s="50"/>
      <c r="L9" s="50"/>
      <c r="M9" s="37" t="s">
        <v>74</v>
      </c>
      <c r="O9" s="50"/>
      <c r="Q9" s="50"/>
    </row>
    <row r="10" spans="1:20" s="37" customFormat="1" ht="21.75" customHeight="1">
      <c r="D10" s="50"/>
      <c r="E10" s="50" t="s">
        <v>36</v>
      </c>
      <c r="I10" s="183" t="s">
        <v>65</v>
      </c>
      <c r="J10" s="183"/>
      <c r="K10" s="183"/>
      <c r="L10" s="50"/>
      <c r="M10" s="37" t="s">
        <v>75</v>
      </c>
      <c r="O10" s="37" t="s">
        <v>94</v>
      </c>
      <c r="Q10" s="37" t="s">
        <v>77</v>
      </c>
      <c r="S10" s="37" t="s">
        <v>14</v>
      </c>
    </row>
    <row r="11" spans="1:20" s="37" customFormat="1" ht="21.75" customHeight="1">
      <c r="D11" s="50"/>
      <c r="E11" s="50" t="s">
        <v>58</v>
      </c>
      <c r="I11" s="58" t="s">
        <v>180</v>
      </c>
      <c r="L11" s="50"/>
      <c r="M11" s="37" t="s">
        <v>76</v>
      </c>
      <c r="O11" s="37" t="s">
        <v>95</v>
      </c>
      <c r="Q11" s="37" t="s">
        <v>78</v>
      </c>
      <c r="S11" s="37" t="s">
        <v>42</v>
      </c>
    </row>
    <row r="12" spans="1:20" s="37" customFormat="1" ht="21.75" customHeight="1">
      <c r="D12" s="50"/>
      <c r="E12" s="51" t="s">
        <v>15</v>
      </c>
      <c r="G12" s="51" t="s">
        <v>64</v>
      </c>
      <c r="I12" s="173" t="s">
        <v>181</v>
      </c>
      <c r="K12" s="51" t="s">
        <v>13</v>
      </c>
      <c r="L12" s="50"/>
      <c r="M12" s="51" t="s">
        <v>136</v>
      </c>
      <c r="O12" s="51" t="s">
        <v>96</v>
      </c>
      <c r="Q12" s="51" t="s">
        <v>79</v>
      </c>
      <c r="R12" s="50"/>
      <c r="S12" s="51" t="s">
        <v>43</v>
      </c>
    </row>
    <row r="13" spans="1:20" ht="21.75" customHeight="1">
      <c r="A13" s="5" t="s">
        <v>165</v>
      </c>
      <c r="D13" s="50"/>
      <c r="E13" s="18">
        <v>113538062</v>
      </c>
      <c r="F13" s="19"/>
      <c r="G13" s="18">
        <v>170630057</v>
      </c>
      <c r="H13" s="19"/>
      <c r="I13" s="18">
        <v>11353806</v>
      </c>
      <c r="J13" s="19"/>
      <c r="K13" s="18">
        <v>-36075889</v>
      </c>
      <c r="L13" s="19"/>
      <c r="M13" s="18">
        <v>-4726340</v>
      </c>
      <c r="N13" s="19"/>
      <c r="O13" s="18">
        <v>254719696</v>
      </c>
      <c r="P13" s="19"/>
      <c r="Q13" s="18">
        <v>22111602</v>
      </c>
      <c r="R13" s="19"/>
      <c r="S13" s="18">
        <v>276831298</v>
      </c>
      <c r="T13" s="17"/>
    </row>
    <row r="14" spans="1:20" ht="21.75" customHeight="1">
      <c r="A14" s="13" t="s">
        <v>116</v>
      </c>
      <c r="D14" s="50"/>
      <c r="E14" s="18">
        <v>0</v>
      </c>
      <c r="F14" s="19"/>
      <c r="G14" s="18">
        <v>0</v>
      </c>
      <c r="H14" s="19"/>
      <c r="I14" s="18">
        <v>0</v>
      </c>
      <c r="J14" s="19"/>
      <c r="K14" s="18">
        <f>PL!G52</f>
        <v>111081303</v>
      </c>
      <c r="L14" s="19"/>
      <c r="M14" s="18">
        <v>0</v>
      </c>
      <c r="N14" s="19"/>
      <c r="O14" s="18">
        <f t="shared" ref="O14:O16" si="0">SUM(E14:M14)</f>
        <v>111081303</v>
      </c>
      <c r="P14" s="19"/>
      <c r="Q14" s="18">
        <f>PL!G53</f>
        <v>1646810</v>
      </c>
      <c r="R14" s="19"/>
      <c r="S14" s="18">
        <f t="shared" ref="S14:S16" si="1">SUM(O14:Q14)</f>
        <v>112728113</v>
      </c>
      <c r="T14" s="17"/>
    </row>
    <row r="15" spans="1:20" ht="21.75" customHeight="1">
      <c r="A15" s="13" t="s">
        <v>114</v>
      </c>
      <c r="D15" s="50"/>
      <c r="E15" s="20">
        <v>0</v>
      </c>
      <c r="F15" s="19"/>
      <c r="G15" s="20">
        <v>0</v>
      </c>
      <c r="H15" s="19"/>
      <c r="I15" s="20">
        <v>0</v>
      </c>
      <c r="J15" s="19"/>
      <c r="K15" s="20">
        <v>16694</v>
      </c>
      <c r="L15" s="19"/>
      <c r="M15" s="20">
        <f>PL!G42</f>
        <v>7642811</v>
      </c>
      <c r="N15" s="19"/>
      <c r="O15" s="20">
        <v>7659505</v>
      </c>
      <c r="P15" s="19"/>
      <c r="Q15" s="20">
        <v>14926</v>
      </c>
      <c r="R15" s="19"/>
      <c r="S15" s="20">
        <f t="shared" si="1"/>
        <v>7674431</v>
      </c>
      <c r="T15" s="17"/>
    </row>
    <row r="16" spans="1:20" ht="21.75" customHeight="1">
      <c r="A16" s="13" t="s">
        <v>115</v>
      </c>
      <c r="D16" s="50"/>
      <c r="E16" s="18">
        <f>SUM(E14:E15)</f>
        <v>0</v>
      </c>
      <c r="F16" s="33"/>
      <c r="G16" s="18">
        <f>SUM(G14:G15)</f>
        <v>0</v>
      </c>
      <c r="H16" s="33"/>
      <c r="I16" s="18">
        <f>SUM(I14:I15)</f>
        <v>0</v>
      </c>
      <c r="J16" s="33"/>
      <c r="K16" s="18">
        <f>SUM(K14:K15)</f>
        <v>111097997</v>
      </c>
      <c r="L16" s="33"/>
      <c r="M16" s="18">
        <f>SUM(M14:M15)</f>
        <v>7642811</v>
      </c>
      <c r="N16" s="33"/>
      <c r="O16" s="18">
        <f t="shared" si="0"/>
        <v>118740808</v>
      </c>
      <c r="P16" s="33"/>
      <c r="Q16" s="18">
        <f>SUM(Q14:Q15)</f>
        <v>1661736</v>
      </c>
      <c r="R16" s="33"/>
      <c r="S16" s="18">
        <f t="shared" si="1"/>
        <v>120402544</v>
      </c>
      <c r="T16" s="17"/>
    </row>
    <row r="17" spans="1:20" ht="21.75" customHeight="1">
      <c r="A17" s="13" t="s">
        <v>237</v>
      </c>
      <c r="D17" s="58"/>
      <c r="E17" s="18">
        <v>3000000</v>
      </c>
      <c r="F17" s="33"/>
      <c r="G17" s="18">
        <v>37200000</v>
      </c>
      <c r="H17" s="33"/>
      <c r="I17" s="18">
        <v>0</v>
      </c>
      <c r="J17" s="33"/>
      <c r="K17" s="18">
        <v>0</v>
      </c>
      <c r="L17" s="33"/>
      <c r="M17" s="18">
        <v>0</v>
      </c>
      <c r="N17" s="33"/>
      <c r="O17" s="18">
        <v>40200000</v>
      </c>
      <c r="P17" s="33"/>
      <c r="Q17" s="18">
        <v>0</v>
      </c>
      <c r="R17" s="33"/>
      <c r="S17" s="18">
        <f>SUM(O17:Q17)</f>
        <v>40200000</v>
      </c>
      <c r="T17" s="17"/>
    </row>
    <row r="18" spans="1:20" ht="21.75" customHeight="1">
      <c r="A18" s="13" t="s">
        <v>193</v>
      </c>
      <c r="D18" s="58"/>
      <c r="E18" s="18"/>
      <c r="F18" s="33"/>
      <c r="G18" s="18"/>
      <c r="H18" s="33"/>
      <c r="I18" s="18"/>
      <c r="J18" s="33"/>
      <c r="K18" s="18"/>
      <c r="L18" s="33"/>
      <c r="M18" s="18"/>
      <c r="N18" s="33"/>
      <c r="O18" s="18"/>
      <c r="P18" s="33"/>
      <c r="Q18" s="18"/>
      <c r="R18" s="33"/>
      <c r="S18" s="18"/>
      <c r="T18" s="17"/>
    </row>
    <row r="19" spans="1:20" ht="21.75" customHeight="1">
      <c r="A19" s="13" t="s">
        <v>212</v>
      </c>
      <c r="D19" s="58"/>
      <c r="E19" s="18" t="s">
        <v>106</v>
      </c>
      <c r="F19" s="33"/>
      <c r="G19" s="18" t="s">
        <v>106</v>
      </c>
      <c r="H19" s="33"/>
      <c r="I19" s="18" t="s">
        <v>106</v>
      </c>
      <c r="J19" s="33"/>
      <c r="K19" s="18" t="s">
        <v>106</v>
      </c>
      <c r="L19" s="33"/>
      <c r="M19" s="18" t="s">
        <v>106</v>
      </c>
      <c r="N19" s="33"/>
      <c r="O19" s="18">
        <f>SUM(E19:M19)</f>
        <v>0</v>
      </c>
      <c r="P19" s="33"/>
      <c r="Q19" s="18">
        <v>-2265840</v>
      </c>
      <c r="R19" s="33"/>
      <c r="S19" s="18">
        <f t="shared" ref="S19" si="2">SUM(O19:Q19)</f>
        <v>-2265840</v>
      </c>
      <c r="T19" s="17"/>
    </row>
    <row r="20" spans="1:20" ht="21.75" customHeight="1">
      <c r="A20" s="13" t="s">
        <v>213</v>
      </c>
      <c r="D20" s="58"/>
      <c r="E20" s="20" t="s">
        <v>106</v>
      </c>
      <c r="F20" s="19"/>
      <c r="G20" s="20" t="s">
        <v>106</v>
      </c>
      <c r="H20" s="19"/>
      <c r="I20" s="20">
        <v>1125000</v>
      </c>
      <c r="J20" s="19"/>
      <c r="K20" s="20">
        <v>-1125000</v>
      </c>
      <c r="L20" s="19"/>
      <c r="M20" s="20">
        <v>0</v>
      </c>
      <c r="N20" s="19"/>
      <c r="O20" s="20">
        <f>SUM(E20:M20)</f>
        <v>0</v>
      </c>
      <c r="P20" s="19"/>
      <c r="Q20" s="20">
        <v>0</v>
      </c>
      <c r="R20" s="19"/>
      <c r="S20" s="20">
        <f>SUM(O20:Q20)</f>
        <v>0</v>
      </c>
      <c r="T20" s="17"/>
    </row>
    <row r="21" spans="1:20" ht="21.75" customHeight="1" thickBot="1">
      <c r="A21" s="5" t="s">
        <v>166</v>
      </c>
      <c r="D21" s="50"/>
      <c r="E21" s="57">
        <f>SUM(E13,E16:E20)</f>
        <v>116538062</v>
      </c>
      <c r="F21" s="21"/>
      <c r="G21" s="57">
        <f>SUM(G13,G16:G20)</f>
        <v>207830057</v>
      </c>
      <c r="H21" s="21"/>
      <c r="I21" s="57">
        <f>SUM(I13,I16:I20)</f>
        <v>12478806</v>
      </c>
      <c r="J21" s="22"/>
      <c r="K21" s="57">
        <f>SUM(K13,K16:K20)</f>
        <v>73897108</v>
      </c>
      <c r="L21" s="22"/>
      <c r="M21" s="57">
        <f>SUM(M13,M16:M20)</f>
        <v>2916471</v>
      </c>
      <c r="N21" s="22"/>
      <c r="O21" s="57">
        <f>SUM(O13,O16:O20)</f>
        <v>413660504</v>
      </c>
      <c r="P21" s="22"/>
      <c r="Q21" s="57">
        <f>SUM(Q13,Q16:Q20)</f>
        <v>21507498</v>
      </c>
      <c r="R21" s="22"/>
      <c r="S21" s="57">
        <f>SUM(S13,S16:S20)</f>
        <v>435168002</v>
      </c>
      <c r="T21" s="17"/>
    </row>
    <row r="22" spans="1:20" ht="21.75" customHeight="1" thickTop="1">
      <c r="A22" s="5"/>
      <c r="D22" s="50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17"/>
    </row>
    <row r="23" spans="1:20" ht="21.75" customHeight="1">
      <c r="A23" s="5" t="s">
        <v>185</v>
      </c>
      <c r="D23" s="50"/>
      <c r="E23" s="18">
        <f>E21</f>
        <v>116538062</v>
      </c>
      <c r="F23" s="19"/>
      <c r="G23" s="18">
        <f>G21</f>
        <v>207830057</v>
      </c>
      <c r="H23" s="19"/>
      <c r="I23" s="18">
        <f>I21</f>
        <v>12478806</v>
      </c>
      <c r="J23" s="19"/>
      <c r="K23" s="18">
        <f>K21</f>
        <v>73897108</v>
      </c>
      <c r="L23" s="19"/>
      <c r="M23" s="18">
        <f>M21</f>
        <v>2916471</v>
      </c>
      <c r="N23" s="19"/>
      <c r="O23" s="18">
        <f>SUM(E23:M23)</f>
        <v>413660504</v>
      </c>
      <c r="P23" s="19"/>
      <c r="Q23" s="18">
        <f>Q21</f>
        <v>21507498</v>
      </c>
      <c r="R23" s="19"/>
      <c r="S23" s="18">
        <f>SUM(O23:Q23)</f>
        <v>435168002</v>
      </c>
      <c r="T23" s="17"/>
    </row>
    <row r="24" spans="1:20" ht="21.75" customHeight="1">
      <c r="A24" s="13" t="s">
        <v>117</v>
      </c>
      <c r="D24" s="50"/>
      <c r="E24" s="18" t="s">
        <v>106</v>
      </c>
      <c r="F24" s="19"/>
      <c r="G24" s="18" t="s">
        <v>106</v>
      </c>
      <c r="H24" s="19"/>
      <c r="I24" s="18" t="s">
        <v>106</v>
      </c>
      <c r="J24" s="19"/>
      <c r="K24" s="18">
        <f>PL!E52</f>
        <v>-6628155</v>
      </c>
      <c r="L24" s="19"/>
      <c r="M24" s="18" t="s">
        <v>106</v>
      </c>
      <c r="N24" s="19"/>
      <c r="O24" s="18">
        <f>SUM(E24:M24)</f>
        <v>-6628155</v>
      </c>
      <c r="P24" s="19"/>
      <c r="Q24" s="18">
        <f>PL!E53</f>
        <v>723116</v>
      </c>
      <c r="R24" s="19"/>
      <c r="S24" s="18">
        <f>SUM(O24:Q24)</f>
        <v>-5905039</v>
      </c>
      <c r="T24" s="17"/>
    </row>
    <row r="25" spans="1:20" ht="21.75" customHeight="1">
      <c r="A25" s="13" t="s">
        <v>114</v>
      </c>
      <c r="D25" s="50"/>
      <c r="E25" s="20" t="s">
        <v>106</v>
      </c>
      <c r="F25" s="19"/>
      <c r="G25" s="20" t="s">
        <v>106</v>
      </c>
      <c r="H25" s="19"/>
      <c r="I25" s="20" t="s">
        <v>106</v>
      </c>
      <c r="J25" s="19"/>
      <c r="K25" s="20">
        <v>0</v>
      </c>
      <c r="L25" s="19"/>
      <c r="M25" s="20">
        <v>2686292</v>
      </c>
      <c r="N25" s="19"/>
      <c r="O25" s="20">
        <v>2686292</v>
      </c>
      <c r="P25" s="19"/>
      <c r="Q25" s="20">
        <v>0</v>
      </c>
      <c r="R25" s="19"/>
      <c r="S25" s="20">
        <f t="shared" ref="S25" si="3">SUM(O25:Q25)</f>
        <v>2686292</v>
      </c>
      <c r="T25" s="17"/>
    </row>
    <row r="26" spans="1:20" ht="21.75" customHeight="1">
      <c r="A26" s="13" t="s">
        <v>115</v>
      </c>
      <c r="D26" s="50"/>
      <c r="E26" s="52">
        <f>SUM(E24:E25)</f>
        <v>0</v>
      </c>
      <c r="F26" s="33"/>
      <c r="G26" s="52">
        <f>SUM(G24:G25)</f>
        <v>0</v>
      </c>
      <c r="H26" s="33"/>
      <c r="I26" s="52">
        <f>SUM(I24:I25)</f>
        <v>0</v>
      </c>
      <c r="J26" s="33"/>
      <c r="K26" s="52">
        <f>SUM(K24:K25)</f>
        <v>-6628155</v>
      </c>
      <c r="L26" s="33"/>
      <c r="M26" s="52">
        <f>SUM(M24:M25)</f>
        <v>2686292</v>
      </c>
      <c r="N26" s="33"/>
      <c r="O26" s="52">
        <f>SUM(O24:O25)</f>
        <v>-3941863</v>
      </c>
      <c r="P26" s="33"/>
      <c r="Q26" s="52">
        <f>SUM(Q24:Q25)</f>
        <v>723116</v>
      </c>
      <c r="R26" s="33"/>
      <c r="S26" s="52">
        <f>SUM(S24:S25)</f>
        <v>-3218747</v>
      </c>
      <c r="T26" s="17"/>
    </row>
    <row r="27" spans="1:20" ht="21.75" customHeight="1">
      <c r="A27" s="13" t="s">
        <v>237</v>
      </c>
      <c r="D27" s="58"/>
      <c r="E27" s="18">
        <v>15520436</v>
      </c>
      <c r="F27" s="19"/>
      <c r="G27" s="18">
        <v>229029937</v>
      </c>
      <c r="H27" s="19"/>
      <c r="I27" s="18">
        <v>0</v>
      </c>
      <c r="J27" s="19"/>
      <c r="K27" s="18">
        <v>0</v>
      </c>
      <c r="L27" s="19"/>
      <c r="M27" s="18">
        <v>0</v>
      </c>
      <c r="N27" s="19"/>
      <c r="O27" s="18">
        <f>SUM(E27:M27)</f>
        <v>244550373</v>
      </c>
      <c r="P27" s="19"/>
      <c r="Q27" s="18">
        <v>0</v>
      </c>
      <c r="R27" s="19"/>
      <c r="S27" s="18">
        <f>SUM(O27:Q27)</f>
        <v>244550373</v>
      </c>
      <c r="T27" s="17"/>
    </row>
    <row r="28" spans="1:20" ht="21.75" customHeight="1">
      <c r="A28" s="13" t="s">
        <v>213</v>
      </c>
      <c r="D28" s="58"/>
      <c r="E28" s="20" t="s">
        <v>106</v>
      </c>
      <c r="F28" s="19"/>
      <c r="G28" s="20" t="s">
        <v>106</v>
      </c>
      <c r="H28" s="19"/>
      <c r="I28" s="20">
        <v>727044</v>
      </c>
      <c r="J28" s="19"/>
      <c r="K28" s="20">
        <v>-727044</v>
      </c>
      <c r="L28" s="19"/>
      <c r="M28" s="20">
        <v>0</v>
      </c>
      <c r="N28" s="19"/>
      <c r="O28" s="20">
        <f>SUM(E28:M28)</f>
        <v>0</v>
      </c>
      <c r="P28" s="19"/>
      <c r="Q28" s="20">
        <v>0</v>
      </c>
      <c r="R28" s="19"/>
      <c r="S28" s="20">
        <f>SUM(O28:Q28)</f>
        <v>0</v>
      </c>
      <c r="T28" s="17"/>
    </row>
    <row r="29" spans="1:20" ht="21.75" customHeight="1" thickBot="1">
      <c r="A29" s="5" t="s">
        <v>186</v>
      </c>
      <c r="D29" s="50"/>
      <c r="E29" s="34">
        <f>SUM(E23,E26:E28)</f>
        <v>132058498</v>
      </c>
      <c r="F29" s="21" t="e">
        <f>SUM(#REF!,F26,F27,#REF!,)</f>
        <v>#REF!</v>
      </c>
      <c r="G29" s="34">
        <f>SUM(G23,G26:G28)</f>
        <v>436859994</v>
      </c>
      <c r="H29" s="21" t="e">
        <f>SUM(#REF!,H26,H27,#REF!,)</f>
        <v>#REF!</v>
      </c>
      <c r="I29" s="34">
        <f>SUM(I23,I26:I28)</f>
        <v>13205850</v>
      </c>
      <c r="J29" s="22" t="e">
        <f>SUM(#REF!,J26,J27,#REF!,)</f>
        <v>#REF!</v>
      </c>
      <c r="K29" s="34">
        <f>SUM(K23,K26:K28)</f>
        <v>66541909</v>
      </c>
      <c r="L29" s="22" t="e">
        <f>SUM(#REF!,L26,L27,#REF!,)</f>
        <v>#REF!</v>
      </c>
      <c r="M29" s="34">
        <f>SUM(M23,M26:M28)</f>
        <v>5602763</v>
      </c>
      <c r="N29" s="22" t="e">
        <f>SUM(#REF!,N26,N27,#REF!,)</f>
        <v>#REF!</v>
      </c>
      <c r="O29" s="34">
        <f>SUM(O23,O26:O28)</f>
        <v>654269014</v>
      </c>
      <c r="P29" s="22" t="e">
        <f>SUM(#REF!,P26,P27,#REF!,)</f>
        <v>#REF!</v>
      </c>
      <c r="Q29" s="34">
        <f>SUM(Q23,Q26:Q28)</f>
        <v>22230614</v>
      </c>
      <c r="R29" s="22"/>
      <c r="S29" s="34">
        <f>SUM(S23,S26:S28)</f>
        <v>676499628</v>
      </c>
      <c r="T29" s="17"/>
    </row>
    <row r="30" spans="1:20" ht="21.75" customHeight="1" thickTop="1">
      <c r="A30" s="5"/>
      <c r="D30" s="50"/>
      <c r="E30" s="118">
        <f>E21-BS!F80</f>
        <v>0</v>
      </c>
      <c r="F30" s="118"/>
      <c r="G30" s="118">
        <f>G21-BS!F81</f>
        <v>0</v>
      </c>
      <c r="H30" s="118"/>
      <c r="I30" s="118">
        <f>I21-BS!F83</f>
        <v>0</v>
      </c>
      <c r="J30" s="118"/>
      <c r="K30" s="118">
        <f>K21-BS!F84</f>
        <v>0</v>
      </c>
      <c r="L30" s="118"/>
      <c r="M30" s="118">
        <f>M21-BS!F85</f>
        <v>0</v>
      </c>
      <c r="N30" s="118"/>
      <c r="O30" s="137">
        <f>O21-BS!F86</f>
        <v>0</v>
      </c>
      <c r="P30" s="118"/>
      <c r="Q30" s="137">
        <f>Q21-BS!F87</f>
        <v>0</v>
      </c>
      <c r="R30" s="118"/>
      <c r="S30" s="175">
        <f>S21-BS!F88</f>
        <v>0</v>
      </c>
      <c r="T30" s="17"/>
    </row>
    <row r="31" spans="1:20" ht="21.75" customHeight="1">
      <c r="E31" s="118">
        <f>SUM(E29-BS!D80)</f>
        <v>0</v>
      </c>
      <c r="F31" s="118" t="e">
        <f>SUM(F29-BS!E80)</f>
        <v>#REF!</v>
      </c>
      <c r="G31" s="118">
        <f>SUM(G29-BS!D81)</f>
        <v>0</v>
      </c>
      <c r="H31" s="118" t="e">
        <f>SUM(H29-BS!G80)</f>
        <v>#REF!</v>
      </c>
      <c r="I31" s="118">
        <f>SUM(I29-BS!D83)</f>
        <v>0</v>
      </c>
      <c r="J31" s="118" t="e">
        <f>SUM(J29-BS!I80)</f>
        <v>#REF!</v>
      </c>
      <c r="K31" s="118">
        <f>SUM(K29-BS!D84)</f>
        <v>0</v>
      </c>
      <c r="L31" s="118" t="e">
        <f>SUM(L29-BS!K80)</f>
        <v>#REF!</v>
      </c>
      <c r="M31" s="118">
        <f>SUM(M29-BS!D85)</f>
        <v>0</v>
      </c>
      <c r="N31" s="118" t="e">
        <f>SUM(N29-BS!M80)</f>
        <v>#REF!</v>
      </c>
      <c r="O31" s="175">
        <f>SUM(O29-BS!D86)</f>
        <v>0</v>
      </c>
      <c r="P31" s="175" t="e">
        <f>SUM(P29-BS!O80)</f>
        <v>#REF!</v>
      </c>
      <c r="Q31" s="175">
        <f>SUM(Q29-BS!D87)</f>
        <v>0</v>
      </c>
      <c r="R31" s="175">
        <f>SUM(R29-BS!Q80)</f>
        <v>0</v>
      </c>
      <c r="S31" s="175">
        <f>SUM(S29-BS!D88)</f>
        <v>0</v>
      </c>
      <c r="T31" s="17"/>
    </row>
    <row r="32" spans="1:20" ht="21.75" customHeight="1">
      <c r="A32" s="13" t="s">
        <v>3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7"/>
    </row>
  </sheetData>
  <mergeCells count="3">
    <mergeCell ref="E5:S5"/>
    <mergeCell ref="I10:K10"/>
    <mergeCell ref="E6:O6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65" firstPageNumber="7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7"/>
  <sheetViews>
    <sheetView showGridLines="0" view="pageBreakPreview" zoomScale="90" zoomScaleNormal="100" zoomScaleSheetLayoutView="90" workbookViewId="0">
      <selection activeCell="A22" sqref="A22"/>
    </sheetView>
  </sheetViews>
  <sheetFormatPr defaultColWidth="9.140625" defaultRowHeight="18" customHeight="1"/>
  <cols>
    <col min="1" max="2" width="11.140625" style="145" customWidth="1"/>
    <col min="3" max="3" width="17.5703125" style="145" customWidth="1"/>
    <col min="4" max="4" width="1.7109375" style="171" customWidth="1"/>
    <col min="5" max="5" width="15.42578125" style="145" customWidth="1"/>
    <col min="6" max="6" width="1.28515625" style="145" customWidth="1"/>
    <col min="7" max="7" width="15.7109375" style="145" customWidth="1"/>
    <col min="8" max="8" width="1.28515625" style="145" customWidth="1"/>
    <col min="9" max="9" width="14.5703125" style="145" customWidth="1"/>
    <col min="10" max="10" width="1.28515625" style="145" customWidth="1"/>
    <col min="11" max="11" width="15.7109375" style="145" customWidth="1"/>
    <col min="12" max="12" width="1.28515625" style="145" customWidth="1"/>
    <col min="13" max="13" width="18.7109375" style="145" customWidth="1"/>
    <col min="14" max="16384" width="9.140625" style="145"/>
  </cols>
  <sheetData>
    <row r="1" spans="1:14" ht="18" customHeight="1">
      <c r="A1" s="142" t="s">
        <v>66</v>
      </c>
      <c r="B1" s="143"/>
      <c r="C1" s="143"/>
      <c r="D1" s="144"/>
      <c r="E1" s="143"/>
      <c r="F1" s="143"/>
      <c r="G1" s="143"/>
      <c r="H1" s="143"/>
      <c r="I1" s="143"/>
      <c r="J1" s="143"/>
      <c r="K1" s="143"/>
      <c r="L1" s="143"/>
    </row>
    <row r="2" spans="1:14" ht="18" customHeight="1">
      <c r="A2" s="142" t="s">
        <v>232</v>
      </c>
      <c r="B2" s="143"/>
      <c r="C2" s="143"/>
      <c r="D2" s="144"/>
      <c r="E2" s="143"/>
      <c r="F2" s="143"/>
      <c r="G2" s="143"/>
      <c r="H2" s="143"/>
      <c r="I2" s="143"/>
      <c r="J2" s="143"/>
      <c r="K2" s="143"/>
      <c r="L2" s="143"/>
    </row>
    <row r="3" spans="1:14" ht="18" customHeight="1">
      <c r="A3" s="142" t="s">
        <v>184</v>
      </c>
      <c r="B3" s="143"/>
      <c r="C3" s="143"/>
      <c r="D3" s="144"/>
      <c r="E3" s="143"/>
      <c r="F3" s="143"/>
      <c r="G3" s="143"/>
      <c r="H3" s="143"/>
      <c r="I3" s="143"/>
      <c r="J3" s="143"/>
      <c r="K3" s="143"/>
      <c r="L3" s="143"/>
    </row>
    <row r="4" spans="1:14" ht="18" customHeight="1">
      <c r="B4" s="146"/>
      <c r="C4" s="146"/>
      <c r="D4" s="147"/>
      <c r="E4" s="146"/>
      <c r="F4" s="146"/>
      <c r="G4" s="146"/>
      <c r="H4" s="146"/>
      <c r="I4" s="146"/>
      <c r="J4" s="146"/>
      <c r="K4" s="146"/>
      <c r="L4" s="146"/>
      <c r="M4" s="148" t="s">
        <v>63</v>
      </c>
    </row>
    <row r="5" spans="1:14" s="151" customFormat="1" ht="18" customHeight="1">
      <c r="A5" s="149"/>
      <c r="B5" s="149"/>
      <c r="C5" s="149"/>
      <c r="D5" s="150"/>
      <c r="E5" s="185" t="s">
        <v>17</v>
      </c>
      <c r="F5" s="185"/>
      <c r="G5" s="185"/>
      <c r="H5" s="185"/>
      <c r="I5" s="185"/>
      <c r="J5" s="185"/>
      <c r="K5" s="185"/>
      <c r="L5" s="185"/>
      <c r="M5" s="185"/>
    </row>
    <row r="6" spans="1:14" s="152" customFormat="1" ht="18" customHeight="1">
      <c r="D6" s="153"/>
      <c r="E6" s="153" t="s">
        <v>36</v>
      </c>
      <c r="I6" s="186" t="s">
        <v>65</v>
      </c>
      <c r="J6" s="186"/>
      <c r="K6" s="186"/>
      <c r="L6" s="153"/>
    </row>
    <row r="7" spans="1:14" s="152" customFormat="1" ht="18" customHeight="1">
      <c r="D7" s="153"/>
      <c r="E7" s="153" t="s">
        <v>58</v>
      </c>
      <c r="I7" s="152" t="s">
        <v>180</v>
      </c>
      <c r="L7" s="153"/>
      <c r="M7" s="152" t="s">
        <v>14</v>
      </c>
    </row>
    <row r="8" spans="1:14" s="152" customFormat="1" ht="18" customHeight="1">
      <c r="D8" s="153"/>
      <c r="E8" s="154" t="s">
        <v>15</v>
      </c>
      <c r="G8" s="154" t="s">
        <v>64</v>
      </c>
      <c r="I8" s="154" t="s">
        <v>181</v>
      </c>
      <c r="K8" s="154" t="s">
        <v>13</v>
      </c>
      <c r="L8" s="153"/>
      <c r="M8" s="154" t="s">
        <v>102</v>
      </c>
    </row>
    <row r="9" spans="1:14" ht="18" customHeight="1">
      <c r="A9" s="142" t="s">
        <v>165</v>
      </c>
      <c r="D9" s="153"/>
      <c r="E9" s="155">
        <v>113538062</v>
      </c>
      <c r="F9" s="156">
        <v>0</v>
      </c>
      <c r="G9" s="157">
        <v>170630057</v>
      </c>
      <c r="H9" s="156">
        <v>0</v>
      </c>
      <c r="I9" s="158">
        <v>11353806</v>
      </c>
      <c r="J9" s="156">
        <v>0</v>
      </c>
      <c r="K9" s="158">
        <v>8211698</v>
      </c>
      <c r="L9" s="156"/>
      <c r="M9" s="158">
        <v>303733623</v>
      </c>
      <c r="N9" s="159"/>
    </row>
    <row r="10" spans="1:14" ht="18" customHeight="1">
      <c r="A10" s="160" t="s">
        <v>116</v>
      </c>
      <c r="D10" s="153"/>
      <c r="E10" s="161">
        <v>0</v>
      </c>
      <c r="F10" s="156"/>
      <c r="G10" s="161">
        <v>0</v>
      </c>
      <c r="H10" s="156"/>
      <c r="I10" s="161">
        <v>0</v>
      </c>
      <c r="J10" s="156"/>
      <c r="K10" s="158">
        <f>PL!K26</f>
        <v>47061208</v>
      </c>
      <c r="L10" s="156"/>
      <c r="M10" s="158">
        <f>SUM(E10:L10)</f>
        <v>47061208</v>
      </c>
      <c r="N10" s="159"/>
    </row>
    <row r="11" spans="1:14" ht="18" customHeight="1">
      <c r="A11" s="160" t="s">
        <v>114</v>
      </c>
      <c r="D11" s="153"/>
      <c r="E11" s="162">
        <v>0</v>
      </c>
      <c r="F11" s="156"/>
      <c r="G11" s="162">
        <v>0</v>
      </c>
      <c r="H11" s="156"/>
      <c r="I11" s="162">
        <v>0</v>
      </c>
      <c r="J11" s="156"/>
      <c r="K11" s="162">
        <v>0</v>
      </c>
      <c r="L11" s="156"/>
      <c r="M11" s="163">
        <v>0</v>
      </c>
      <c r="N11" s="159"/>
    </row>
    <row r="12" spans="1:14" ht="18" customHeight="1">
      <c r="A12" s="160" t="s">
        <v>115</v>
      </c>
      <c r="D12" s="153"/>
      <c r="E12" s="161">
        <f>SUM(E10:E11)</f>
        <v>0</v>
      </c>
      <c r="F12" s="156"/>
      <c r="G12" s="161">
        <f>SUM(G10:G11)</f>
        <v>0</v>
      </c>
      <c r="H12" s="156"/>
      <c r="I12" s="161">
        <f>SUM(I10:I11)</f>
        <v>0</v>
      </c>
      <c r="J12" s="156"/>
      <c r="K12" s="158">
        <f>SUM(K10:K11)</f>
        <v>47061208</v>
      </c>
      <c r="L12" s="156"/>
      <c r="M12" s="158">
        <f>SUM(M10:M11)</f>
        <v>47061208</v>
      </c>
      <c r="N12" s="159"/>
    </row>
    <row r="13" spans="1:14" ht="18" customHeight="1">
      <c r="A13" s="160" t="s">
        <v>237</v>
      </c>
      <c r="D13" s="153"/>
      <c r="E13" s="161">
        <v>3000000</v>
      </c>
      <c r="F13" s="156"/>
      <c r="G13" s="161">
        <v>37200000</v>
      </c>
      <c r="H13" s="156"/>
      <c r="I13" s="161">
        <v>0</v>
      </c>
      <c r="J13" s="156"/>
      <c r="K13" s="161">
        <v>0</v>
      </c>
      <c r="L13" s="156"/>
      <c r="M13" s="158">
        <f>SUM(E13:L13)</f>
        <v>40200000</v>
      </c>
      <c r="N13" s="159"/>
    </row>
    <row r="14" spans="1:14" ht="18" customHeight="1">
      <c r="A14" s="160" t="s">
        <v>213</v>
      </c>
      <c r="D14" s="153"/>
      <c r="E14" s="162">
        <v>0</v>
      </c>
      <c r="F14" s="156"/>
      <c r="G14" s="162">
        <v>0</v>
      </c>
      <c r="H14" s="155"/>
      <c r="I14" s="164">
        <v>1125000</v>
      </c>
      <c r="J14" s="155"/>
      <c r="K14" s="164">
        <v>-1125000</v>
      </c>
      <c r="L14" s="156"/>
      <c r="M14" s="163">
        <f>SUM(E14:L14)</f>
        <v>0</v>
      </c>
      <c r="N14" s="159"/>
    </row>
    <row r="15" spans="1:14" ht="18" customHeight="1" thickBot="1">
      <c r="A15" s="142" t="s">
        <v>166</v>
      </c>
      <c r="D15" s="153"/>
      <c r="E15" s="165">
        <f>SUM(E9,E12:E14)</f>
        <v>116538062</v>
      </c>
      <c r="F15" s="166"/>
      <c r="G15" s="165">
        <f>SUM(G9,G12:G14)</f>
        <v>207830057</v>
      </c>
      <c r="H15" s="166"/>
      <c r="I15" s="165">
        <f>SUM(I9,I12:I14)</f>
        <v>12478806</v>
      </c>
      <c r="J15" s="155"/>
      <c r="K15" s="165">
        <f>SUM(K9,K12:K14)</f>
        <v>54147906</v>
      </c>
      <c r="L15" s="155"/>
      <c r="M15" s="165">
        <f>SUM(M9,M12:M14)</f>
        <v>390994831</v>
      </c>
      <c r="N15" s="159"/>
    </row>
    <row r="16" spans="1:14" ht="18" customHeight="1" thickTop="1">
      <c r="A16" s="142"/>
      <c r="D16" s="153"/>
      <c r="E16" s="167"/>
      <c r="F16" s="167"/>
      <c r="G16" s="167"/>
      <c r="H16" s="167"/>
      <c r="I16" s="167"/>
      <c r="J16" s="167"/>
      <c r="K16" s="167"/>
      <c r="L16" s="167"/>
      <c r="M16" s="167"/>
      <c r="N16" s="159"/>
    </row>
    <row r="17" spans="1:14" ht="18" customHeight="1">
      <c r="A17" s="142" t="s">
        <v>185</v>
      </c>
      <c r="D17" s="153"/>
      <c r="E17" s="155">
        <f>E15</f>
        <v>116538062</v>
      </c>
      <c r="F17" s="155">
        <f t="shared" ref="F17:H17" si="0">F15</f>
        <v>0</v>
      </c>
      <c r="G17" s="155">
        <f>G15</f>
        <v>207830057</v>
      </c>
      <c r="H17" s="155">
        <f t="shared" si="0"/>
        <v>0</v>
      </c>
      <c r="I17" s="155">
        <f>I15</f>
        <v>12478806</v>
      </c>
      <c r="J17" s="155">
        <v>0</v>
      </c>
      <c r="K17" s="155">
        <f>K15</f>
        <v>54147906</v>
      </c>
      <c r="L17" s="156"/>
      <c r="M17" s="155">
        <f>SUM(E17:L17)</f>
        <v>390994831</v>
      </c>
      <c r="N17" s="159"/>
    </row>
    <row r="18" spans="1:14" ht="18" customHeight="1">
      <c r="A18" s="160" t="s">
        <v>116</v>
      </c>
      <c r="D18" s="153"/>
      <c r="E18" s="157">
        <v>0</v>
      </c>
      <c r="F18" s="156"/>
      <c r="G18" s="157">
        <v>0</v>
      </c>
      <c r="H18" s="156"/>
      <c r="I18" s="157">
        <v>0</v>
      </c>
      <c r="J18" s="156"/>
      <c r="K18" s="158">
        <f>PL!I26</f>
        <v>27541815</v>
      </c>
      <c r="L18" s="156"/>
      <c r="M18" s="158">
        <f>SUM(E18:L18)</f>
        <v>27541815</v>
      </c>
      <c r="N18" s="159"/>
    </row>
    <row r="19" spans="1:14" ht="18" customHeight="1">
      <c r="A19" s="160" t="s">
        <v>114</v>
      </c>
      <c r="D19" s="153"/>
      <c r="E19" s="163">
        <v>0</v>
      </c>
      <c r="F19" s="168"/>
      <c r="G19" s="163">
        <v>0</v>
      </c>
      <c r="H19" s="168"/>
      <c r="I19" s="163">
        <v>0</v>
      </c>
      <c r="J19" s="168"/>
      <c r="K19" s="163">
        <f>PL!I46</f>
        <v>0</v>
      </c>
      <c r="L19" s="168"/>
      <c r="M19" s="163">
        <f>SUM(E19:L19)</f>
        <v>0</v>
      </c>
      <c r="N19" s="159"/>
    </row>
    <row r="20" spans="1:14" ht="18" customHeight="1">
      <c r="A20" s="160" t="s">
        <v>115</v>
      </c>
      <c r="D20" s="153"/>
      <c r="E20" s="169">
        <f>SUM(E18:E19)</f>
        <v>0</v>
      </c>
      <c r="F20" s="168"/>
      <c r="G20" s="169">
        <f>SUM(G18:G19)</f>
        <v>0</v>
      </c>
      <c r="H20" s="168"/>
      <c r="I20" s="169">
        <f>SUM(I18:I19)</f>
        <v>0</v>
      </c>
      <c r="J20" s="168"/>
      <c r="K20" s="169">
        <f>SUM(K18:K19)</f>
        <v>27541815</v>
      </c>
      <c r="L20" s="168"/>
      <c r="M20" s="169">
        <f>SUM(M18:M19)</f>
        <v>27541815</v>
      </c>
      <c r="N20" s="159"/>
    </row>
    <row r="21" spans="1:14" ht="18" customHeight="1">
      <c r="A21" s="160" t="s">
        <v>237</v>
      </c>
      <c r="D21" s="153"/>
      <c r="E21" s="161">
        <v>15520436</v>
      </c>
      <c r="F21" s="156"/>
      <c r="G21" s="161">
        <v>229029937</v>
      </c>
      <c r="H21" s="166"/>
      <c r="I21" s="158">
        <v>0</v>
      </c>
      <c r="J21" s="168"/>
      <c r="K21" s="158">
        <f>PL!I48</f>
        <v>0</v>
      </c>
      <c r="L21" s="156"/>
      <c r="M21" s="158">
        <f>SUM(E21:L21)</f>
        <v>244550373</v>
      </c>
      <c r="N21" s="159"/>
    </row>
    <row r="22" spans="1:14" ht="18" customHeight="1">
      <c r="A22" s="160" t="s">
        <v>213</v>
      </c>
      <c r="D22" s="153"/>
      <c r="E22" s="162">
        <v>0</v>
      </c>
      <c r="F22" s="156"/>
      <c r="G22" s="162">
        <v>0</v>
      </c>
      <c r="H22" s="155"/>
      <c r="I22" s="164">
        <v>727044</v>
      </c>
      <c r="J22" s="155"/>
      <c r="K22" s="164">
        <v>-727044</v>
      </c>
      <c r="L22" s="156"/>
      <c r="M22" s="163">
        <f>SUM(E22:L22)</f>
        <v>0</v>
      </c>
      <c r="N22" s="159"/>
    </row>
    <row r="23" spans="1:14" ht="18" customHeight="1" thickBot="1">
      <c r="A23" s="142" t="s">
        <v>186</v>
      </c>
      <c r="D23" s="153"/>
      <c r="E23" s="170">
        <f>SUM(E17,E20:E21)</f>
        <v>132058498</v>
      </c>
      <c r="F23" s="166"/>
      <c r="G23" s="170">
        <f>SUM(G17,G20:G21)</f>
        <v>436859994</v>
      </c>
      <c r="H23" s="166"/>
      <c r="I23" s="170">
        <f>SUM(I17,I20:I22)</f>
        <v>13205850</v>
      </c>
      <c r="J23" s="155"/>
      <c r="K23" s="170">
        <f>SUM(K17,K20:K22)</f>
        <v>80962677</v>
      </c>
      <c r="L23" s="155"/>
      <c r="M23" s="170">
        <f>SUM(M17,M20:M21)</f>
        <v>663087019</v>
      </c>
      <c r="N23" s="159"/>
    </row>
    <row r="24" spans="1:14" ht="18" customHeight="1" thickTop="1">
      <c r="A24" s="142"/>
      <c r="D24" s="153"/>
      <c r="E24" s="166">
        <f>E23-BS!H80</f>
        <v>0</v>
      </c>
      <c r="F24" s="166"/>
      <c r="G24" s="166">
        <f>G23-BS!H81</f>
        <v>0</v>
      </c>
      <c r="H24" s="166"/>
      <c r="I24" s="166">
        <f>I23-BS!D83</f>
        <v>0</v>
      </c>
      <c r="J24" s="155"/>
      <c r="K24" s="166">
        <f>K15-BS!J84</f>
        <v>0</v>
      </c>
      <c r="L24" s="155"/>
      <c r="M24" s="166">
        <f>M15-BS!J86</f>
        <v>0</v>
      </c>
      <c r="N24" s="159"/>
    </row>
    <row r="25" spans="1:14" ht="18" customHeight="1">
      <c r="A25" s="142"/>
      <c r="D25" s="153"/>
      <c r="E25" s="166">
        <f>E23-BS!H80</f>
        <v>0</v>
      </c>
      <c r="F25" s="166"/>
      <c r="G25" s="166">
        <f>G23-BS!H81</f>
        <v>0</v>
      </c>
      <c r="H25" s="166"/>
      <c r="I25" s="166">
        <f>I23-BS!H83</f>
        <v>0</v>
      </c>
      <c r="J25" s="155"/>
      <c r="K25" s="166">
        <f>K23-BS!H84</f>
        <v>0</v>
      </c>
      <c r="L25" s="155"/>
      <c r="M25" s="166">
        <f>M23-BS!H86</f>
        <v>0</v>
      </c>
      <c r="N25" s="159"/>
    </row>
    <row r="26" spans="1:14" ht="18" customHeight="1">
      <c r="N26" s="159"/>
    </row>
    <row r="27" spans="1:14" ht="18" customHeight="1">
      <c r="A27" s="160" t="s">
        <v>3</v>
      </c>
      <c r="E27" s="172"/>
      <c r="F27" s="172"/>
      <c r="G27" s="172"/>
      <c r="H27" s="172"/>
      <c r="I27" s="172"/>
      <c r="J27" s="172"/>
      <c r="K27" s="172"/>
      <c r="L27" s="172"/>
      <c r="M27" s="172"/>
      <c r="N27" s="159"/>
    </row>
  </sheetData>
  <mergeCells count="2">
    <mergeCell ref="E5:M5"/>
    <mergeCell ref="I6:K6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95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09"/>
  <sheetViews>
    <sheetView showGridLines="0" tabSelected="1" view="pageBreakPreview" topLeftCell="A46" zoomScale="80" zoomScaleNormal="100" zoomScaleSheetLayoutView="80" workbookViewId="0">
      <selection activeCell="A68" sqref="A68"/>
    </sheetView>
  </sheetViews>
  <sheetFormatPr defaultColWidth="10.7109375" defaultRowHeight="21.75" customHeight="1"/>
  <cols>
    <col min="1" max="1" width="41" style="25" customWidth="1"/>
    <col min="2" max="2" width="6.28515625" style="25" customWidth="1"/>
    <col min="3" max="3" width="3.140625" style="25" customWidth="1"/>
    <col min="4" max="4" width="4" style="26" customWidth="1"/>
    <col min="5" max="5" width="16.28515625" style="26" customWidth="1"/>
    <col min="6" max="6" width="1.5703125" style="26" customWidth="1"/>
    <col min="7" max="7" width="15.7109375" style="26" customWidth="1"/>
    <col min="8" max="8" width="1.5703125" style="26" customWidth="1"/>
    <col min="9" max="9" width="14.7109375" style="26" customWidth="1"/>
    <col min="10" max="10" width="1.5703125" style="26" customWidth="1"/>
    <col min="11" max="11" width="15.42578125" style="26" customWidth="1"/>
    <col min="12" max="16384" width="10.7109375" style="25"/>
  </cols>
  <sheetData>
    <row r="1" spans="1:11" ht="21.75" customHeight="1">
      <c r="A1" s="14" t="s">
        <v>66</v>
      </c>
      <c r="B1" s="23"/>
      <c r="C1" s="24"/>
      <c r="D1" s="24"/>
      <c r="E1" s="24"/>
      <c r="F1" s="24"/>
      <c r="G1" s="24"/>
      <c r="H1" s="24"/>
      <c r="I1" s="24"/>
      <c r="J1" s="24"/>
      <c r="K1" s="40"/>
    </row>
    <row r="2" spans="1:11" ht="21.75" customHeight="1">
      <c r="A2" s="14" t="s">
        <v>98</v>
      </c>
      <c r="B2" s="23"/>
      <c r="C2" s="24"/>
      <c r="D2" s="24"/>
      <c r="E2" s="24"/>
      <c r="F2" s="24"/>
      <c r="G2" s="24"/>
      <c r="H2" s="24"/>
      <c r="I2" s="24"/>
      <c r="J2" s="24"/>
    </row>
    <row r="3" spans="1:11" ht="21.75" customHeight="1">
      <c r="A3" s="14" t="s">
        <v>184</v>
      </c>
      <c r="B3" s="23"/>
      <c r="C3" s="24"/>
      <c r="D3" s="24"/>
      <c r="E3" s="24"/>
      <c r="F3" s="24"/>
      <c r="G3" s="24"/>
      <c r="H3" s="24"/>
      <c r="I3" s="24"/>
      <c r="J3" s="24"/>
    </row>
    <row r="4" spans="1:11" ht="19.5" customHeight="1">
      <c r="A4" s="14"/>
      <c r="B4" s="14"/>
      <c r="C4" s="138"/>
      <c r="K4" s="27" t="s">
        <v>63</v>
      </c>
    </row>
    <row r="5" spans="1:11" s="28" customFormat="1" ht="19.5" customHeight="1">
      <c r="C5" s="35"/>
      <c r="D5" s="36"/>
      <c r="E5" s="176" t="s">
        <v>16</v>
      </c>
      <c r="F5" s="176"/>
      <c r="G5" s="176"/>
      <c r="H5" s="26"/>
      <c r="I5" s="176" t="s">
        <v>17</v>
      </c>
      <c r="J5" s="176"/>
      <c r="K5" s="176"/>
    </row>
    <row r="6" spans="1:11" s="30" customFormat="1" ht="19.5" customHeight="1">
      <c r="A6" s="25"/>
      <c r="B6" s="25"/>
      <c r="C6" s="28"/>
      <c r="D6" s="26"/>
      <c r="E6" s="49" t="s">
        <v>188</v>
      </c>
      <c r="F6" s="29"/>
      <c r="G6" s="49" t="s">
        <v>164</v>
      </c>
      <c r="H6" s="29"/>
      <c r="I6" s="49" t="s">
        <v>188</v>
      </c>
      <c r="J6" s="29"/>
      <c r="K6" s="49" t="s">
        <v>164</v>
      </c>
    </row>
    <row r="7" spans="1:11" ht="21.75" customHeight="1">
      <c r="A7" s="28" t="s">
        <v>8</v>
      </c>
      <c r="C7" s="26"/>
      <c r="D7" s="25"/>
    </row>
    <row r="8" spans="1:11" ht="21.75" customHeight="1">
      <c r="A8" s="25" t="s">
        <v>214</v>
      </c>
      <c r="C8" s="26"/>
      <c r="D8" s="25"/>
      <c r="E8" s="38">
        <f>PL!E24</f>
        <v>1341348</v>
      </c>
      <c r="F8" s="38"/>
      <c r="G8" s="38">
        <f>PL!G24</f>
        <v>129410514</v>
      </c>
      <c r="H8" s="38"/>
      <c r="I8" s="38">
        <f>PL!I24</f>
        <v>33839039</v>
      </c>
      <c r="J8" s="38"/>
      <c r="K8" s="38">
        <f>PL!K24</f>
        <v>57797435</v>
      </c>
    </row>
    <row r="9" spans="1:11" ht="21.75" customHeight="1">
      <c r="A9" s="25" t="s">
        <v>215</v>
      </c>
      <c r="C9" s="26"/>
      <c r="D9" s="25"/>
      <c r="E9" s="38"/>
      <c r="F9" s="38"/>
      <c r="G9" s="38"/>
      <c r="H9" s="38"/>
      <c r="I9" s="38"/>
      <c r="J9" s="38"/>
      <c r="K9" s="38"/>
    </row>
    <row r="10" spans="1:11" ht="21.75" customHeight="1">
      <c r="A10" s="25" t="s">
        <v>150</v>
      </c>
      <c r="C10" s="26"/>
      <c r="D10" s="25"/>
      <c r="E10" s="38"/>
      <c r="F10" s="38"/>
      <c r="G10" s="38"/>
      <c r="H10" s="38"/>
      <c r="I10" s="38"/>
      <c r="J10" s="38"/>
      <c r="K10" s="38"/>
    </row>
    <row r="11" spans="1:11" ht="21.75" customHeight="1">
      <c r="A11" s="25" t="s">
        <v>207</v>
      </c>
      <c r="C11" s="26"/>
      <c r="D11" s="25"/>
      <c r="E11" s="38">
        <v>13160809</v>
      </c>
      <c r="F11" s="38"/>
      <c r="G11" s="38">
        <v>1917246</v>
      </c>
      <c r="H11" s="38"/>
      <c r="I11" s="38">
        <v>12634887</v>
      </c>
      <c r="J11" s="38"/>
      <c r="K11" s="38">
        <v>3716909</v>
      </c>
    </row>
    <row r="12" spans="1:11" ht="21.75" customHeight="1">
      <c r="A12" s="25" t="s">
        <v>178</v>
      </c>
      <c r="C12" s="26"/>
      <c r="D12" s="25"/>
      <c r="E12" s="42">
        <v>0</v>
      </c>
      <c r="F12" s="38"/>
      <c r="G12" s="42">
        <v>1720101</v>
      </c>
      <c r="H12" s="38"/>
      <c r="I12" s="42">
        <v>0</v>
      </c>
      <c r="J12" s="38"/>
      <c r="K12" s="42">
        <v>1720101</v>
      </c>
    </row>
    <row r="13" spans="1:11" ht="21.6" customHeight="1">
      <c r="A13" s="25" t="s">
        <v>29</v>
      </c>
      <c r="C13" s="26"/>
      <c r="D13" s="25"/>
      <c r="E13" s="140">
        <v>45130245</v>
      </c>
      <c r="F13" s="38"/>
      <c r="G13" s="140">
        <v>39433964</v>
      </c>
      <c r="H13" s="38"/>
      <c r="I13" s="26">
        <v>26269747</v>
      </c>
      <c r="J13" s="38"/>
      <c r="K13" s="42">
        <v>20195982</v>
      </c>
    </row>
    <row r="14" spans="1:11" ht="21.75" customHeight="1">
      <c r="A14" s="25" t="s">
        <v>177</v>
      </c>
      <c r="C14" s="26"/>
      <c r="D14" s="25"/>
      <c r="E14" s="38">
        <v>88499</v>
      </c>
      <c r="F14" s="38"/>
      <c r="G14" s="38">
        <v>-80578</v>
      </c>
      <c r="H14" s="38"/>
      <c r="I14" s="38">
        <v>88499</v>
      </c>
      <c r="J14" s="38"/>
      <c r="K14" s="38">
        <v>-80578</v>
      </c>
    </row>
    <row r="15" spans="1:11" ht="21.75" customHeight="1">
      <c r="A15" s="25" t="s">
        <v>142</v>
      </c>
      <c r="C15" s="26"/>
      <c r="D15" s="25"/>
      <c r="E15" s="38"/>
      <c r="F15" s="38"/>
      <c r="G15" s="38"/>
      <c r="H15" s="38"/>
      <c r="I15" s="38"/>
      <c r="J15" s="38"/>
      <c r="K15" s="38"/>
    </row>
    <row r="16" spans="1:11" ht="21.75" customHeight="1">
      <c r="A16" s="61" t="s">
        <v>149</v>
      </c>
      <c r="C16" s="26"/>
      <c r="D16" s="25"/>
      <c r="E16" s="42">
        <v>6604</v>
      </c>
      <c r="F16" s="38"/>
      <c r="G16" s="42">
        <v>225092</v>
      </c>
      <c r="H16" s="38"/>
      <c r="I16" s="42">
        <v>6604</v>
      </c>
      <c r="J16" s="42">
        <v>0</v>
      </c>
      <c r="K16" s="42">
        <v>225092</v>
      </c>
    </row>
    <row r="17" spans="1:11" ht="21.75" customHeight="1">
      <c r="A17" s="61" t="s">
        <v>200</v>
      </c>
      <c r="C17" s="26"/>
      <c r="D17" s="25"/>
      <c r="E17" s="42">
        <v>-2112818</v>
      </c>
      <c r="F17" s="38"/>
      <c r="G17" s="42">
        <v>0</v>
      </c>
      <c r="H17" s="38"/>
      <c r="I17" s="42">
        <v>-2112818</v>
      </c>
      <c r="J17" s="42"/>
      <c r="K17" s="42">
        <v>0</v>
      </c>
    </row>
    <row r="18" spans="1:11" ht="21.75" customHeight="1">
      <c r="A18" s="25" t="s">
        <v>126</v>
      </c>
      <c r="C18" s="26"/>
      <c r="D18" s="25"/>
      <c r="E18" s="42">
        <v>94373</v>
      </c>
      <c r="F18" s="38"/>
      <c r="G18" s="42">
        <v>132359</v>
      </c>
      <c r="H18" s="38"/>
      <c r="I18" s="42">
        <v>94373</v>
      </c>
      <c r="J18" s="38"/>
      <c r="K18" s="42">
        <v>132359</v>
      </c>
    </row>
    <row r="19" spans="1:11" ht="21.6" customHeight="1">
      <c r="A19" s="25" t="s">
        <v>148</v>
      </c>
      <c r="C19" s="26"/>
      <c r="D19" s="25"/>
      <c r="E19" s="140">
        <v>166446</v>
      </c>
      <c r="F19" s="38"/>
      <c r="G19" s="140">
        <v>122696</v>
      </c>
      <c r="H19" s="38"/>
      <c r="I19" s="42">
        <v>166446</v>
      </c>
      <c r="J19" s="38"/>
      <c r="K19" s="42">
        <v>122696</v>
      </c>
    </row>
    <row r="20" spans="1:11" ht="21.75" customHeight="1">
      <c r="A20" s="25" t="s">
        <v>168</v>
      </c>
      <c r="C20" s="26"/>
      <c r="D20" s="25"/>
      <c r="E20" s="42">
        <v>-129940</v>
      </c>
      <c r="F20" s="38"/>
      <c r="G20" s="42">
        <v>-60234</v>
      </c>
      <c r="H20" s="38"/>
      <c r="I20" s="42">
        <v>-129940</v>
      </c>
      <c r="J20" s="38"/>
      <c r="K20" s="42">
        <v>-60234</v>
      </c>
    </row>
    <row r="21" spans="1:11" ht="21.75" customHeight="1">
      <c r="A21" s="32" t="s">
        <v>127</v>
      </c>
      <c r="C21" s="26"/>
      <c r="D21" s="25"/>
      <c r="E21" s="42">
        <v>44723</v>
      </c>
      <c r="F21" s="38"/>
      <c r="G21" s="42">
        <v>7385</v>
      </c>
      <c r="H21" s="38"/>
      <c r="I21" s="42">
        <v>0</v>
      </c>
      <c r="J21" s="38"/>
      <c r="K21" s="42">
        <v>0</v>
      </c>
    </row>
    <row r="22" spans="1:11" ht="21.75" customHeight="1">
      <c r="A22" s="25" t="s">
        <v>89</v>
      </c>
      <c r="C22" s="26"/>
      <c r="D22" s="25"/>
      <c r="E22" s="42">
        <v>98111</v>
      </c>
      <c r="F22" s="38"/>
      <c r="G22" s="42">
        <v>130815</v>
      </c>
      <c r="H22" s="38"/>
      <c r="I22" s="42">
        <v>98111</v>
      </c>
      <c r="J22" s="38"/>
      <c r="K22" s="42">
        <v>130815</v>
      </c>
    </row>
    <row r="23" spans="1:11" ht="21.75" customHeight="1">
      <c r="A23" s="25" t="s">
        <v>216</v>
      </c>
      <c r="C23" s="26"/>
      <c r="D23" s="25"/>
      <c r="E23" s="38">
        <v>-325758</v>
      </c>
      <c r="F23" s="38"/>
      <c r="G23" s="38">
        <v>2952780</v>
      </c>
      <c r="H23" s="38"/>
      <c r="I23" s="38">
        <v>-517802</v>
      </c>
      <c r="J23" s="38"/>
      <c r="K23" s="38">
        <v>2812422</v>
      </c>
    </row>
    <row r="24" spans="1:11" ht="21.75" customHeight="1">
      <c r="A24" s="25" t="s">
        <v>233</v>
      </c>
      <c r="C24" s="26"/>
      <c r="D24" s="25"/>
      <c r="E24" s="42">
        <v>4183447</v>
      </c>
      <c r="F24" s="38"/>
      <c r="G24" s="42">
        <v>0</v>
      </c>
      <c r="H24" s="38"/>
      <c r="I24" s="42">
        <v>0</v>
      </c>
      <c r="J24" s="38"/>
      <c r="K24" s="42">
        <v>0</v>
      </c>
    </row>
    <row r="25" spans="1:11" ht="21.75" customHeight="1">
      <c r="A25" s="32" t="s">
        <v>163</v>
      </c>
      <c r="C25" s="26"/>
      <c r="D25" s="25"/>
      <c r="E25" s="38">
        <v>-3807973</v>
      </c>
      <c r="F25" s="38"/>
      <c r="G25" s="38">
        <v>-2646431</v>
      </c>
      <c r="H25" s="38"/>
      <c r="I25" s="42">
        <v>0</v>
      </c>
      <c r="J25" s="38"/>
      <c r="K25" s="42">
        <v>0</v>
      </c>
    </row>
    <row r="26" spans="1:11" ht="21.75" customHeight="1">
      <c r="A26" s="25" t="s">
        <v>217</v>
      </c>
      <c r="C26" s="26"/>
      <c r="D26" s="25"/>
      <c r="E26" s="38">
        <v>1331131</v>
      </c>
      <c r="F26" s="38"/>
      <c r="G26" s="38">
        <v>-530981</v>
      </c>
      <c r="H26" s="38"/>
      <c r="I26" s="42">
        <v>2296725</v>
      </c>
      <c r="J26" s="38"/>
      <c r="K26" s="42">
        <v>-372084</v>
      </c>
    </row>
    <row r="27" spans="1:11" ht="21.75" customHeight="1">
      <c r="A27" s="32" t="s">
        <v>132</v>
      </c>
      <c r="C27" s="26"/>
      <c r="D27" s="25"/>
      <c r="E27" s="42">
        <v>0</v>
      </c>
      <c r="F27" s="38"/>
      <c r="G27" s="42">
        <v>0</v>
      </c>
      <c r="H27" s="123"/>
      <c r="I27" s="140">
        <v>-1707651</v>
      </c>
      <c r="J27" s="123"/>
      <c r="K27" s="140">
        <v>-4026251</v>
      </c>
    </row>
    <row r="28" spans="1:11" ht="21.75" customHeight="1">
      <c r="A28" s="32" t="s">
        <v>153</v>
      </c>
      <c r="C28" s="26"/>
      <c r="D28" s="25"/>
      <c r="E28" s="42">
        <v>-1480777</v>
      </c>
      <c r="F28" s="38"/>
      <c r="G28" s="42">
        <v>-4622528</v>
      </c>
      <c r="H28" s="38"/>
      <c r="I28" s="38">
        <v>-2246734</v>
      </c>
      <c r="J28" s="38"/>
      <c r="K28" s="38">
        <v>-5567195</v>
      </c>
    </row>
    <row r="29" spans="1:11" ht="21.75" customHeight="1">
      <c r="A29" s="32" t="s">
        <v>154</v>
      </c>
      <c r="C29" s="26"/>
      <c r="D29" s="25"/>
      <c r="E29" s="43">
        <v>13495266</v>
      </c>
      <c r="F29" s="38"/>
      <c r="G29" s="43">
        <v>12212229</v>
      </c>
      <c r="H29" s="38"/>
      <c r="I29" s="43">
        <v>11108333</v>
      </c>
      <c r="J29" s="38"/>
      <c r="K29" s="43">
        <v>10901709</v>
      </c>
    </row>
    <row r="30" spans="1:11" ht="21.75" customHeight="1">
      <c r="A30" s="32" t="s">
        <v>52</v>
      </c>
      <c r="C30" s="26"/>
      <c r="D30" s="25"/>
      <c r="E30" s="38"/>
      <c r="F30" s="38"/>
      <c r="G30" s="38"/>
      <c r="H30" s="38"/>
      <c r="I30" s="38"/>
      <c r="J30" s="38"/>
      <c r="K30" s="38"/>
    </row>
    <row r="31" spans="1:11" ht="21.75" customHeight="1">
      <c r="A31" s="25" t="s">
        <v>32</v>
      </c>
      <c r="C31" s="26"/>
      <c r="D31" s="25"/>
      <c r="E31" s="38">
        <f>SUM(E8:E29)</f>
        <v>71283736</v>
      </c>
      <c r="F31" s="38"/>
      <c r="G31" s="38">
        <f>SUM(G8:G29)</f>
        <v>180324429</v>
      </c>
      <c r="H31" s="38"/>
      <c r="I31" s="38">
        <f>SUM(I8:I29)</f>
        <v>79887819</v>
      </c>
      <c r="J31" s="38"/>
      <c r="K31" s="38">
        <f>SUM(K8:K29)</f>
        <v>87649178</v>
      </c>
    </row>
    <row r="32" spans="1:11" ht="21.75" customHeight="1">
      <c r="A32" s="25" t="s">
        <v>30</v>
      </c>
      <c r="C32" s="26"/>
      <c r="D32" s="25"/>
      <c r="E32" s="38"/>
      <c r="F32" s="38"/>
      <c r="G32" s="38"/>
      <c r="H32" s="38"/>
      <c r="I32" s="38"/>
      <c r="J32" s="38"/>
      <c r="K32" s="38"/>
    </row>
    <row r="33" spans="1:11" ht="21.75" customHeight="1">
      <c r="A33" s="25" t="s">
        <v>80</v>
      </c>
      <c r="C33" s="26"/>
      <c r="D33" s="25"/>
      <c r="E33" s="38">
        <v>7624246</v>
      </c>
      <c r="F33" s="38"/>
      <c r="G33" s="38">
        <v>-6389082</v>
      </c>
      <c r="H33" s="38"/>
      <c r="I33" s="38">
        <v>4095509</v>
      </c>
      <c r="J33" s="38"/>
      <c r="K33" s="38">
        <v>-7361306</v>
      </c>
    </row>
    <row r="34" spans="1:11" ht="21.75" customHeight="1">
      <c r="A34" s="25" t="s">
        <v>81</v>
      </c>
      <c r="C34" s="26"/>
      <c r="D34" s="25"/>
      <c r="E34" s="38">
        <v>124956033</v>
      </c>
      <c r="F34" s="38"/>
      <c r="G34" s="38">
        <v>-180695443</v>
      </c>
      <c r="H34" s="38"/>
      <c r="I34" s="38">
        <v>92247339</v>
      </c>
      <c r="J34" s="38"/>
      <c r="K34" s="38">
        <v>-122040402</v>
      </c>
    </row>
    <row r="35" spans="1:11" ht="21.75" customHeight="1">
      <c r="A35" s="25" t="s">
        <v>123</v>
      </c>
      <c r="C35" s="26"/>
      <c r="D35" s="25"/>
      <c r="E35" s="38">
        <v>2961584</v>
      </c>
      <c r="F35" s="38"/>
      <c r="G35" s="38">
        <v>-4743719</v>
      </c>
      <c r="H35" s="38"/>
      <c r="I35" s="42">
        <v>0</v>
      </c>
      <c r="J35" s="38"/>
      <c r="K35" s="42">
        <v>0</v>
      </c>
    </row>
    <row r="36" spans="1:11" ht="21.75" customHeight="1">
      <c r="A36" s="25" t="s">
        <v>87</v>
      </c>
      <c r="C36" s="26"/>
      <c r="D36" s="25"/>
      <c r="E36" s="38">
        <v>-65843722</v>
      </c>
      <c r="F36" s="38"/>
      <c r="G36" s="38">
        <v>-5308722</v>
      </c>
      <c r="H36" s="38"/>
      <c r="I36" s="38">
        <v>-67071498</v>
      </c>
      <c r="J36" s="38"/>
      <c r="K36" s="38">
        <v>239084</v>
      </c>
    </row>
    <row r="37" spans="1:11" ht="21.75" customHeight="1">
      <c r="A37" s="25" t="s">
        <v>54</v>
      </c>
      <c r="C37" s="26"/>
      <c r="D37" s="25"/>
      <c r="E37" s="38">
        <v>-20291764</v>
      </c>
      <c r="F37" s="38"/>
      <c r="G37" s="38">
        <v>-45354</v>
      </c>
      <c r="H37" s="38"/>
      <c r="I37" s="42">
        <v>-20300503</v>
      </c>
      <c r="J37" s="38"/>
      <c r="K37" s="42">
        <v>-83539</v>
      </c>
    </row>
    <row r="38" spans="1:11" ht="21.75" customHeight="1">
      <c r="C38" s="26"/>
      <c r="D38" s="25"/>
      <c r="E38" s="38"/>
      <c r="F38" s="38"/>
      <c r="G38" s="38"/>
      <c r="H38" s="38"/>
      <c r="I38" s="42"/>
      <c r="J38" s="38"/>
      <c r="K38" s="42"/>
    </row>
    <row r="39" spans="1:11" ht="21.75" customHeight="1">
      <c r="A39" s="25" t="s">
        <v>3</v>
      </c>
      <c r="C39" s="26"/>
      <c r="D39" s="25"/>
    </row>
    <row r="40" spans="1:11" ht="21.75" customHeight="1">
      <c r="A40" s="14" t="s">
        <v>66</v>
      </c>
      <c r="B40" s="23"/>
      <c r="C40" s="24"/>
      <c r="D40" s="25"/>
      <c r="E40" s="139"/>
      <c r="F40" s="139"/>
      <c r="G40" s="139"/>
      <c r="H40" s="139"/>
      <c r="I40" s="139"/>
      <c r="J40" s="139"/>
      <c r="K40" s="139"/>
    </row>
    <row r="41" spans="1:11" ht="21.75" customHeight="1">
      <c r="A41" s="14" t="s">
        <v>99</v>
      </c>
      <c r="B41" s="23"/>
      <c r="C41" s="24"/>
      <c r="D41" s="25"/>
      <c r="E41" s="139"/>
      <c r="F41" s="139"/>
      <c r="G41" s="139"/>
      <c r="H41" s="139"/>
      <c r="I41" s="139"/>
      <c r="J41" s="139"/>
      <c r="K41" s="139"/>
    </row>
    <row r="42" spans="1:11" ht="21.75" customHeight="1">
      <c r="A42" s="14" t="s">
        <v>184</v>
      </c>
      <c r="B42" s="23"/>
      <c r="C42" s="24"/>
      <c r="D42" s="25"/>
      <c r="E42" s="139"/>
      <c r="F42" s="139"/>
      <c r="G42" s="139"/>
      <c r="H42" s="139"/>
      <c r="I42" s="139"/>
      <c r="J42" s="139"/>
      <c r="K42" s="139"/>
    </row>
    <row r="43" spans="1:11" ht="23.1" customHeight="1">
      <c r="A43" s="14"/>
      <c r="B43" s="14"/>
      <c r="C43" s="138"/>
      <c r="K43" s="27" t="s">
        <v>63</v>
      </c>
    </row>
    <row r="44" spans="1:11" s="28" customFormat="1" ht="23.1" customHeight="1">
      <c r="C44" s="35"/>
      <c r="D44" s="36"/>
      <c r="E44" s="176" t="s">
        <v>16</v>
      </c>
      <c r="F44" s="176"/>
      <c r="G44" s="176"/>
      <c r="H44" s="26"/>
      <c r="I44" s="176" t="s">
        <v>17</v>
      </c>
      <c r="J44" s="176"/>
      <c r="K44" s="176"/>
    </row>
    <row r="45" spans="1:11" s="30" customFormat="1" ht="23.1" customHeight="1">
      <c r="A45" s="25"/>
      <c r="B45" s="25"/>
      <c r="C45" s="28"/>
      <c r="D45" s="26"/>
      <c r="E45" s="49" t="s">
        <v>188</v>
      </c>
      <c r="F45" s="29"/>
      <c r="G45" s="49" t="s">
        <v>164</v>
      </c>
      <c r="H45" s="29"/>
      <c r="I45" s="49" t="s">
        <v>188</v>
      </c>
      <c r="J45" s="29"/>
      <c r="K45" s="49" t="s">
        <v>164</v>
      </c>
    </row>
    <row r="46" spans="1:11" ht="21.75" customHeight="1">
      <c r="A46" s="39" t="s">
        <v>31</v>
      </c>
      <c r="C46" s="26"/>
      <c r="D46" s="25"/>
      <c r="E46" s="38"/>
      <c r="F46" s="38"/>
      <c r="G46" s="38"/>
      <c r="H46" s="38"/>
      <c r="I46" s="38"/>
      <c r="J46" s="38"/>
      <c r="K46" s="38"/>
    </row>
    <row r="47" spans="1:11" ht="21.75" customHeight="1">
      <c r="A47" s="25" t="s">
        <v>82</v>
      </c>
      <c r="C47" s="26"/>
      <c r="D47" s="25"/>
      <c r="E47" s="38">
        <v>-3607895</v>
      </c>
      <c r="F47" s="38"/>
      <c r="G47" s="38">
        <v>3330190</v>
      </c>
      <c r="H47" s="38"/>
      <c r="I47" s="38">
        <v>-3822532</v>
      </c>
      <c r="J47" s="38"/>
      <c r="K47" s="38">
        <v>5348045</v>
      </c>
    </row>
    <row r="48" spans="1:11" ht="21.75" customHeight="1">
      <c r="A48" s="25" t="s">
        <v>83</v>
      </c>
      <c r="C48" s="26"/>
      <c r="D48" s="25"/>
      <c r="E48" s="38">
        <v>-107672079</v>
      </c>
      <c r="F48" s="38"/>
      <c r="G48" s="38">
        <v>112542255</v>
      </c>
      <c r="H48" s="38"/>
      <c r="I48" s="38">
        <v>-72200513</v>
      </c>
      <c r="J48" s="38"/>
      <c r="K48" s="38">
        <v>72743683</v>
      </c>
    </row>
    <row r="49" spans="1:11" ht="21.6" customHeight="1">
      <c r="A49" s="25" t="s">
        <v>90</v>
      </c>
      <c r="C49" s="26"/>
      <c r="D49" s="25"/>
      <c r="E49" s="123">
        <v>-13409447</v>
      </c>
      <c r="F49" s="38"/>
      <c r="G49" s="123">
        <v>12436144</v>
      </c>
      <c r="H49" s="38"/>
      <c r="I49" s="38">
        <v>-2171584</v>
      </c>
      <c r="J49" s="38"/>
      <c r="K49" s="38">
        <v>635989</v>
      </c>
    </row>
    <row r="50" spans="1:11" ht="21.75" customHeight="1">
      <c r="A50" s="25" t="s">
        <v>62</v>
      </c>
      <c r="C50" s="26"/>
      <c r="D50" s="25"/>
      <c r="E50" s="141">
        <v>-242958</v>
      </c>
      <c r="F50" s="38"/>
      <c r="G50" s="141">
        <v>-1376678</v>
      </c>
      <c r="H50" s="38"/>
      <c r="I50" s="43">
        <v>-242958</v>
      </c>
      <c r="J50" s="38"/>
      <c r="K50" s="43">
        <v>-1376678</v>
      </c>
    </row>
    <row r="51" spans="1:11" ht="21.75" customHeight="1">
      <c r="A51" s="25" t="s">
        <v>234</v>
      </c>
      <c r="C51" s="26"/>
      <c r="D51" s="25"/>
      <c r="E51" s="38">
        <f>SUM(E31:E38,E47:E50)</f>
        <v>-4242266</v>
      </c>
      <c r="F51" s="38"/>
      <c r="G51" s="38">
        <f>SUM(G31:G38,G47:G50)</f>
        <v>110074020</v>
      </c>
      <c r="H51" s="38"/>
      <c r="I51" s="38">
        <f>SUM(I31:I38,I47:I50)</f>
        <v>10421079</v>
      </c>
      <c r="J51" s="38"/>
      <c r="K51" s="38">
        <f>SUM(K31:K38,K47:K50)</f>
        <v>35754054</v>
      </c>
    </row>
    <row r="52" spans="1:11" ht="21.75" customHeight="1">
      <c r="A52" s="25" t="s">
        <v>84</v>
      </c>
      <c r="C52" s="26"/>
      <c r="D52" s="25"/>
      <c r="E52" s="38">
        <v>1355689</v>
      </c>
      <c r="F52" s="38"/>
      <c r="G52" s="38">
        <v>327477</v>
      </c>
      <c r="H52" s="38"/>
      <c r="I52" s="38">
        <v>1453403</v>
      </c>
      <c r="J52" s="38"/>
      <c r="K52" s="38">
        <v>272144</v>
      </c>
    </row>
    <row r="53" spans="1:11" ht="21.75" customHeight="1">
      <c r="A53" s="25" t="s">
        <v>100</v>
      </c>
      <c r="C53" s="26"/>
      <c r="D53" s="25"/>
      <c r="E53" s="42">
        <v>10093096</v>
      </c>
      <c r="F53" s="38"/>
      <c r="G53" s="42">
        <v>3759642</v>
      </c>
      <c r="H53" s="38"/>
      <c r="I53" s="42">
        <v>10093096</v>
      </c>
      <c r="J53" s="38"/>
      <c r="K53" s="42">
        <v>3759642</v>
      </c>
    </row>
    <row r="54" spans="1:11" ht="21.75" customHeight="1">
      <c r="A54" s="25" t="s">
        <v>147</v>
      </c>
      <c r="C54" s="26"/>
      <c r="D54" s="25"/>
      <c r="E54" s="38">
        <v>-297913</v>
      </c>
      <c r="F54" s="38"/>
      <c r="G54" s="38">
        <v>-441000</v>
      </c>
      <c r="H54" s="38"/>
      <c r="I54" s="42">
        <v>-297913</v>
      </c>
      <c r="J54" s="38"/>
      <c r="K54" s="42">
        <v>0</v>
      </c>
    </row>
    <row r="55" spans="1:11" ht="21.75" customHeight="1">
      <c r="A55" s="25" t="s">
        <v>37</v>
      </c>
      <c r="C55" s="26"/>
      <c r="D55" s="25"/>
      <c r="E55" s="38">
        <v>-12330351</v>
      </c>
      <c r="F55" s="38"/>
      <c r="G55" s="38">
        <v>-14729112</v>
      </c>
      <c r="H55" s="38"/>
      <c r="I55" s="38">
        <v>-11050803</v>
      </c>
      <c r="J55" s="38"/>
      <c r="K55" s="38">
        <v>-9222292</v>
      </c>
    </row>
    <row r="56" spans="1:11" ht="21.75" customHeight="1">
      <c r="A56" s="28" t="s">
        <v>218</v>
      </c>
      <c r="C56" s="26"/>
      <c r="D56" s="25"/>
      <c r="E56" s="45">
        <f>SUM(E51:E55)</f>
        <v>-5421745</v>
      </c>
      <c r="F56" s="38"/>
      <c r="G56" s="45">
        <f>SUM(G51:G55)</f>
        <v>98991027</v>
      </c>
      <c r="H56" s="38"/>
      <c r="I56" s="45">
        <f>SUM(I51:I55)</f>
        <v>10618862</v>
      </c>
      <c r="J56" s="38"/>
      <c r="K56" s="45">
        <f>SUM(K51:K55)</f>
        <v>30563548</v>
      </c>
    </row>
    <row r="57" spans="1:11" ht="21.75" customHeight="1">
      <c r="A57" s="28" t="s">
        <v>9</v>
      </c>
      <c r="C57" s="26"/>
      <c r="D57" s="25"/>
      <c r="E57" s="38"/>
      <c r="F57" s="38"/>
      <c r="G57" s="38"/>
      <c r="H57" s="38"/>
      <c r="I57" s="38"/>
      <c r="J57" s="38"/>
      <c r="K57" s="38"/>
    </row>
    <row r="58" spans="1:11" ht="21.75" customHeight="1">
      <c r="A58" s="25" t="s">
        <v>107</v>
      </c>
      <c r="C58" s="26"/>
      <c r="D58" s="25"/>
      <c r="E58" s="42">
        <v>-5879496</v>
      </c>
      <c r="F58" s="38"/>
      <c r="G58" s="42">
        <v>-28430389</v>
      </c>
      <c r="H58" s="38"/>
      <c r="I58" s="42">
        <v>-4248576</v>
      </c>
      <c r="J58" s="38"/>
      <c r="K58" s="42">
        <v>-27452025</v>
      </c>
    </row>
    <row r="59" spans="1:11" ht="21.75" customHeight="1">
      <c r="A59" s="25" t="s">
        <v>194</v>
      </c>
      <c r="C59" s="26"/>
      <c r="D59" s="25"/>
      <c r="E59" s="42">
        <v>-794393</v>
      </c>
      <c r="F59" s="38"/>
      <c r="G59" s="42">
        <v>0</v>
      </c>
      <c r="H59" s="38"/>
      <c r="I59" s="42">
        <v>-794393</v>
      </c>
      <c r="J59" s="38"/>
      <c r="K59" s="42">
        <v>0</v>
      </c>
    </row>
    <row r="60" spans="1:11" ht="21.75" customHeight="1">
      <c r="A60" s="25" t="s">
        <v>104</v>
      </c>
      <c r="C60" s="26"/>
      <c r="D60" s="25"/>
      <c r="E60" s="42">
        <v>-64464</v>
      </c>
      <c r="F60" s="38"/>
      <c r="G60" s="42">
        <v>-1985514</v>
      </c>
      <c r="H60" s="38"/>
      <c r="I60" s="42">
        <v>-57486</v>
      </c>
      <c r="J60" s="38"/>
      <c r="K60" s="42">
        <v>-1985514</v>
      </c>
    </row>
    <row r="61" spans="1:11" ht="21.75" customHeight="1">
      <c r="A61" s="25" t="s">
        <v>171</v>
      </c>
      <c r="C61" s="26"/>
      <c r="D61" s="25"/>
      <c r="E61" s="42">
        <v>1471539</v>
      </c>
      <c r="F61" s="38"/>
      <c r="G61" s="42">
        <v>342122</v>
      </c>
      <c r="H61" s="38"/>
      <c r="I61" s="42">
        <v>1471539</v>
      </c>
      <c r="J61" s="38"/>
      <c r="K61" s="42">
        <v>342122</v>
      </c>
    </row>
    <row r="62" spans="1:11" ht="21.75" customHeight="1">
      <c r="A62" s="25" t="s">
        <v>143</v>
      </c>
      <c r="C62" s="26"/>
      <c r="D62" s="25"/>
      <c r="E62" s="174">
        <v>2112818</v>
      </c>
      <c r="F62" s="31"/>
      <c r="G62" s="174">
        <v>0</v>
      </c>
      <c r="H62" s="31"/>
      <c r="I62" s="174">
        <v>2112818</v>
      </c>
      <c r="J62" s="31"/>
      <c r="K62" s="174">
        <v>0</v>
      </c>
    </row>
    <row r="63" spans="1:11" ht="21.75" customHeight="1">
      <c r="A63" s="25" t="s">
        <v>195</v>
      </c>
      <c r="C63" s="26"/>
      <c r="D63" s="25"/>
      <c r="E63" s="42">
        <v>0</v>
      </c>
      <c r="F63" s="38"/>
      <c r="G63" s="42">
        <v>0</v>
      </c>
      <c r="H63" s="38"/>
      <c r="I63" s="42">
        <v>-1460000</v>
      </c>
      <c r="J63" s="38"/>
      <c r="K63" s="42">
        <v>0</v>
      </c>
    </row>
    <row r="64" spans="1:11" ht="21.75" customHeight="1">
      <c r="A64" s="25" t="s">
        <v>238</v>
      </c>
      <c r="C64" s="26"/>
      <c r="D64" s="25"/>
      <c r="E64" s="42">
        <v>0</v>
      </c>
      <c r="F64" s="38"/>
      <c r="G64" s="42">
        <v>0</v>
      </c>
      <c r="H64" s="38"/>
      <c r="I64" s="42">
        <v>-2500000</v>
      </c>
      <c r="J64" s="38"/>
      <c r="K64" s="42">
        <v>-5000000</v>
      </c>
    </row>
    <row r="65" spans="1:11" ht="21.75" customHeight="1">
      <c r="A65" s="25" t="s">
        <v>191</v>
      </c>
      <c r="C65" s="26"/>
      <c r="D65" s="25"/>
      <c r="E65" s="42">
        <v>0</v>
      </c>
      <c r="F65" s="38"/>
      <c r="G65" s="42">
        <v>0</v>
      </c>
      <c r="H65" s="38"/>
      <c r="I65" s="42">
        <v>5156328</v>
      </c>
      <c r="J65" s="38"/>
      <c r="K65" s="42">
        <v>0</v>
      </c>
    </row>
    <row r="66" spans="1:11" ht="21.75" customHeight="1">
      <c r="A66" s="25" t="s">
        <v>239</v>
      </c>
      <c r="C66" s="26"/>
      <c r="D66" s="25"/>
      <c r="E66" s="25"/>
      <c r="F66" s="25"/>
      <c r="G66" s="25"/>
      <c r="H66" s="25"/>
      <c r="I66" s="25"/>
      <c r="J66" s="25"/>
      <c r="K66" s="25"/>
    </row>
    <row r="67" spans="1:11" ht="21.75" customHeight="1">
      <c r="A67" s="25" t="s">
        <v>160</v>
      </c>
      <c r="C67" s="26"/>
      <c r="D67" s="25"/>
      <c r="E67" s="42">
        <v>5100000</v>
      </c>
      <c r="F67" s="38"/>
      <c r="G67" s="42">
        <v>0</v>
      </c>
      <c r="H67" s="38"/>
      <c r="I67" s="42">
        <v>5100000</v>
      </c>
      <c r="J67" s="38"/>
      <c r="K67" s="42">
        <v>0</v>
      </c>
    </row>
    <row r="68" spans="1:11" ht="21.75" customHeight="1">
      <c r="A68" s="25" t="s">
        <v>190</v>
      </c>
      <c r="C68" s="26"/>
      <c r="D68" s="25"/>
      <c r="E68" s="42">
        <v>1414425</v>
      </c>
      <c r="F68" s="38"/>
      <c r="G68" s="42">
        <v>0</v>
      </c>
      <c r="H68" s="38"/>
      <c r="I68" s="42">
        <v>1414425</v>
      </c>
      <c r="J68" s="38"/>
      <c r="K68" s="42">
        <v>0</v>
      </c>
    </row>
    <row r="69" spans="1:11" ht="21.6" customHeight="1">
      <c r="A69" s="25" t="s">
        <v>101</v>
      </c>
      <c r="C69" s="26"/>
      <c r="D69" s="25"/>
      <c r="E69" s="42">
        <v>0</v>
      </c>
      <c r="F69" s="38"/>
      <c r="G69" s="42">
        <v>0</v>
      </c>
      <c r="H69" s="38"/>
      <c r="I69" s="42">
        <v>824868</v>
      </c>
      <c r="J69" s="38"/>
      <c r="K69" s="42">
        <v>1000000</v>
      </c>
    </row>
    <row r="70" spans="1:11" ht="21.75" customHeight="1">
      <c r="A70" s="25" t="s">
        <v>172</v>
      </c>
      <c r="C70" s="26"/>
      <c r="D70" s="25"/>
      <c r="E70" s="42">
        <v>0</v>
      </c>
      <c r="F70" s="38"/>
      <c r="G70" s="42">
        <v>0</v>
      </c>
      <c r="H70" s="38"/>
      <c r="I70" s="42">
        <v>0</v>
      </c>
      <c r="J70" s="38"/>
      <c r="K70" s="42">
        <v>2534160</v>
      </c>
    </row>
    <row r="71" spans="1:11" ht="21.75" customHeight="1">
      <c r="A71" s="25" t="s">
        <v>173</v>
      </c>
      <c r="C71" s="26"/>
      <c r="D71" s="25"/>
      <c r="E71" s="42">
        <v>1707651</v>
      </c>
      <c r="F71" s="38"/>
      <c r="G71" s="42">
        <v>1492091</v>
      </c>
      <c r="H71" s="38"/>
      <c r="I71" s="42">
        <v>1707651</v>
      </c>
      <c r="J71" s="38"/>
      <c r="K71" s="42">
        <v>1492091</v>
      </c>
    </row>
    <row r="72" spans="1:11" ht="21.75" customHeight="1">
      <c r="A72" s="25" t="s">
        <v>174</v>
      </c>
      <c r="C72" s="26"/>
      <c r="D72" s="25"/>
      <c r="E72" s="42">
        <v>-14402369</v>
      </c>
      <c r="F72" s="38"/>
      <c r="G72" s="42">
        <v>-703657</v>
      </c>
      <c r="H72" s="42">
        <v>0</v>
      </c>
      <c r="I72" s="42">
        <v>-14035817</v>
      </c>
      <c r="J72" s="42">
        <v>0</v>
      </c>
      <c r="K72" s="42">
        <v>-255041</v>
      </c>
    </row>
    <row r="73" spans="1:11" ht="21.75" customHeight="1">
      <c r="A73" s="28" t="s">
        <v>157</v>
      </c>
      <c r="C73" s="26"/>
      <c r="D73" s="25"/>
      <c r="E73" s="45">
        <f>SUM(E58:E72)</f>
        <v>-9334289</v>
      </c>
      <c r="F73" s="38"/>
      <c r="G73" s="45">
        <f>SUM(G58:G72)</f>
        <v>-29285347</v>
      </c>
      <c r="H73" s="38"/>
      <c r="I73" s="45">
        <f>SUM(I58:I72)</f>
        <v>-5308643</v>
      </c>
      <c r="J73" s="38"/>
      <c r="K73" s="45">
        <f>SUM(K58:K72)</f>
        <v>-29324207</v>
      </c>
    </row>
    <row r="74" spans="1:11" ht="21.75" customHeight="1">
      <c r="A74" s="28"/>
      <c r="C74" s="26"/>
      <c r="D74" s="25"/>
      <c r="E74" s="44"/>
      <c r="F74" s="38"/>
      <c r="G74" s="44"/>
      <c r="H74" s="38"/>
      <c r="I74" s="44"/>
      <c r="J74" s="38"/>
      <c r="K74" s="44"/>
    </row>
    <row r="75" spans="1:11" ht="21.75" customHeight="1">
      <c r="A75" s="25" t="s">
        <v>3</v>
      </c>
      <c r="C75" s="26"/>
      <c r="D75" s="25"/>
    </row>
    <row r="76" spans="1:11" ht="21.75" customHeight="1">
      <c r="A76" s="14" t="s">
        <v>66</v>
      </c>
      <c r="B76" s="23"/>
      <c r="C76" s="24"/>
      <c r="D76" s="25"/>
      <c r="E76" s="139"/>
      <c r="F76" s="139"/>
      <c r="G76" s="139"/>
      <c r="H76" s="139"/>
      <c r="I76" s="139"/>
      <c r="J76" s="139"/>
      <c r="K76" s="139"/>
    </row>
    <row r="77" spans="1:11" ht="21.75" customHeight="1">
      <c r="A77" s="14" t="s">
        <v>99</v>
      </c>
      <c r="B77" s="23"/>
      <c r="C77" s="24"/>
      <c r="D77" s="25"/>
      <c r="E77" s="139"/>
      <c r="F77" s="139"/>
      <c r="G77" s="139"/>
      <c r="H77" s="139"/>
      <c r="I77" s="139"/>
      <c r="J77" s="139"/>
      <c r="K77" s="139"/>
    </row>
    <row r="78" spans="1:11" ht="21.75" customHeight="1">
      <c r="A78" s="14" t="s">
        <v>184</v>
      </c>
      <c r="B78" s="23"/>
      <c r="C78" s="24"/>
      <c r="D78" s="25"/>
      <c r="E78" s="139"/>
      <c r="F78" s="139"/>
      <c r="G78" s="139"/>
      <c r="H78" s="139"/>
      <c r="I78" s="139"/>
      <c r="J78" s="139"/>
      <c r="K78" s="139"/>
    </row>
    <row r="79" spans="1:11" ht="23.1" customHeight="1">
      <c r="A79" s="14"/>
      <c r="B79" s="14"/>
      <c r="C79" s="138"/>
      <c r="K79" s="27" t="s">
        <v>63</v>
      </c>
    </row>
    <row r="80" spans="1:11" s="28" customFormat="1" ht="23.1" customHeight="1">
      <c r="C80" s="35"/>
      <c r="D80" s="36"/>
      <c r="E80" s="176" t="s">
        <v>16</v>
      </c>
      <c r="F80" s="176"/>
      <c r="G80" s="176"/>
      <c r="H80" s="26"/>
      <c r="I80" s="176" t="s">
        <v>17</v>
      </c>
      <c r="J80" s="176"/>
      <c r="K80" s="176"/>
    </row>
    <row r="81" spans="1:11" s="30" customFormat="1" ht="23.1" customHeight="1">
      <c r="A81" s="25"/>
      <c r="B81" s="25"/>
      <c r="C81" s="28"/>
      <c r="D81" s="26"/>
      <c r="E81" s="49" t="s">
        <v>188</v>
      </c>
      <c r="F81" s="29"/>
      <c r="G81" s="49" t="s">
        <v>164</v>
      </c>
      <c r="H81" s="29"/>
      <c r="I81" s="49" t="s">
        <v>188</v>
      </c>
      <c r="J81" s="29"/>
      <c r="K81" s="49" t="s">
        <v>164</v>
      </c>
    </row>
    <row r="82" spans="1:11" ht="21.75" customHeight="1">
      <c r="A82" s="28" t="s">
        <v>10</v>
      </c>
      <c r="C82" s="26"/>
      <c r="D82" s="25"/>
      <c r="E82" s="38"/>
      <c r="F82" s="38"/>
      <c r="G82" s="38"/>
      <c r="H82" s="38"/>
      <c r="I82" s="38"/>
      <c r="J82" s="38"/>
      <c r="K82" s="38"/>
    </row>
    <row r="83" spans="1:11" ht="21.75" customHeight="1">
      <c r="A83" s="25" t="s">
        <v>206</v>
      </c>
      <c r="C83" s="26"/>
      <c r="D83" s="25"/>
      <c r="E83" s="25"/>
      <c r="F83" s="25"/>
      <c r="G83" s="25"/>
      <c r="H83" s="25"/>
      <c r="I83" s="25"/>
      <c r="J83" s="25"/>
      <c r="K83" s="25"/>
    </row>
    <row r="84" spans="1:11" ht="21.75" customHeight="1">
      <c r="A84" s="25" t="s">
        <v>88</v>
      </c>
      <c r="C84" s="26"/>
      <c r="D84" s="25"/>
      <c r="E84" s="42">
        <v>99846018</v>
      </c>
      <c r="F84" s="38"/>
      <c r="G84" s="42">
        <v>4468525</v>
      </c>
      <c r="H84" s="38"/>
      <c r="I84" s="42">
        <v>76172211</v>
      </c>
      <c r="J84" s="38"/>
      <c r="K84" s="42">
        <v>24516279</v>
      </c>
    </row>
    <row r="85" spans="1:11" ht="21.75" customHeight="1">
      <c r="A85" s="25" t="s">
        <v>220</v>
      </c>
      <c r="C85" s="26"/>
      <c r="D85" s="25"/>
      <c r="E85" s="42"/>
      <c r="F85" s="38"/>
      <c r="G85" s="42"/>
      <c r="H85" s="38"/>
      <c r="I85" s="42"/>
      <c r="J85" s="38"/>
      <c r="K85" s="42"/>
    </row>
    <row r="86" spans="1:11" ht="21.75" customHeight="1">
      <c r="A86" s="25" t="s">
        <v>219</v>
      </c>
      <c r="C86" s="26"/>
      <c r="D86" s="25"/>
      <c r="E86" s="42">
        <v>10000000</v>
      </c>
      <c r="F86" s="38"/>
      <c r="G86" s="42">
        <v>0</v>
      </c>
      <c r="H86" s="38"/>
      <c r="I86" s="42">
        <v>0</v>
      </c>
      <c r="J86" s="38"/>
      <c r="K86" s="42">
        <v>0</v>
      </c>
    </row>
    <row r="87" spans="1:11" ht="21.75" customHeight="1">
      <c r="A87" s="25" t="s">
        <v>144</v>
      </c>
      <c r="C87" s="26"/>
      <c r="D87" s="25"/>
      <c r="E87" s="42">
        <v>69261500</v>
      </c>
      <c r="F87" s="38"/>
      <c r="G87" s="42">
        <v>30000000</v>
      </c>
      <c r="H87" s="38"/>
      <c r="I87" s="42">
        <v>69261500</v>
      </c>
      <c r="J87" s="38"/>
      <c r="K87" s="42">
        <v>30000000</v>
      </c>
    </row>
    <row r="88" spans="1:11" ht="21.75" customHeight="1">
      <c r="A88" s="25" t="s">
        <v>155</v>
      </c>
      <c r="C88" s="26"/>
      <c r="D88" s="25"/>
      <c r="E88" s="38">
        <v>-26971070</v>
      </c>
      <c r="F88" s="38"/>
      <c r="G88" s="38">
        <v>-15348000</v>
      </c>
      <c r="H88" s="38"/>
      <c r="I88" s="38">
        <v>-26971070</v>
      </c>
      <c r="J88" s="38"/>
      <c r="K88" s="38">
        <v>-15348000</v>
      </c>
    </row>
    <row r="89" spans="1:11" ht="21.75" customHeight="1">
      <c r="A89" s="25" t="s">
        <v>124</v>
      </c>
      <c r="C89" s="26"/>
      <c r="D89" s="25"/>
      <c r="E89" s="42">
        <v>0</v>
      </c>
      <c r="F89" s="38"/>
      <c r="G89" s="42">
        <v>40200000</v>
      </c>
      <c r="H89" s="38"/>
      <c r="I89" s="42">
        <v>0</v>
      </c>
      <c r="J89" s="38"/>
      <c r="K89" s="42">
        <v>40200000</v>
      </c>
    </row>
    <row r="90" spans="1:11" ht="21.75" customHeight="1">
      <c r="A90" s="25" t="s">
        <v>156</v>
      </c>
      <c r="C90" s="26"/>
      <c r="E90" s="38">
        <v>-24232876</v>
      </c>
      <c r="F90" s="38"/>
      <c r="G90" s="38">
        <v>-23189105</v>
      </c>
      <c r="H90" s="38"/>
      <c r="I90" s="42">
        <v>-10588200</v>
      </c>
      <c r="J90" s="38"/>
      <c r="K90" s="42">
        <v>-9447810</v>
      </c>
    </row>
    <row r="91" spans="1:11" ht="21.75" customHeight="1">
      <c r="A91" s="25" t="s">
        <v>169</v>
      </c>
      <c r="C91" s="26"/>
      <c r="E91" s="42">
        <v>0</v>
      </c>
      <c r="F91" s="38"/>
      <c r="G91" s="38">
        <v>-2265840</v>
      </c>
      <c r="H91" s="38"/>
      <c r="I91" s="42">
        <v>0</v>
      </c>
      <c r="J91" s="38"/>
      <c r="K91" s="42">
        <v>0</v>
      </c>
    </row>
    <row r="92" spans="1:11" ht="21.75" customHeight="1">
      <c r="A92" s="25" t="s">
        <v>170</v>
      </c>
      <c r="C92" s="26"/>
      <c r="D92" s="25"/>
      <c r="E92" s="42">
        <v>-13295346</v>
      </c>
      <c r="F92" s="38"/>
      <c r="G92" s="42">
        <v>-11821918</v>
      </c>
      <c r="H92" s="38"/>
      <c r="I92" s="42">
        <v>-10908412</v>
      </c>
      <c r="J92" s="38"/>
      <c r="K92" s="42">
        <v>-10511398</v>
      </c>
    </row>
    <row r="93" spans="1:11" ht="21.75" customHeight="1">
      <c r="A93" s="28" t="s">
        <v>221</v>
      </c>
      <c r="C93" s="26"/>
      <c r="E93" s="45">
        <f>SUM(E84:E92)</f>
        <v>114608226</v>
      </c>
      <c r="F93" s="38"/>
      <c r="G93" s="45">
        <f>SUM(G84:G92)</f>
        <v>22043662</v>
      </c>
      <c r="H93" s="38"/>
      <c r="I93" s="45">
        <f>SUM(I84:I92)</f>
        <v>96966029</v>
      </c>
      <c r="J93" s="38"/>
      <c r="K93" s="45">
        <f>SUM(K84:K92)</f>
        <v>59409071</v>
      </c>
    </row>
    <row r="94" spans="1:11" ht="21.75" customHeight="1">
      <c r="A94" s="25" t="s">
        <v>201</v>
      </c>
      <c r="C94" s="26"/>
      <c r="E94" s="38">
        <v>1680929</v>
      </c>
      <c r="F94" s="38"/>
      <c r="G94" s="38">
        <v>5505256</v>
      </c>
      <c r="H94" s="38"/>
      <c r="I94" s="42">
        <v>0</v>
      </c>
      <c r="J94" s="42"/>
      <c r="K94" s="42">
        <v>0</v>
      </c>
    </row>
    <row r="95" spans="1:11" ht="21.75" customHeight="1">
      <c r="A95" s="25" t="s">
        <v>202</v>
      </c>
      <c r="C95" s="26"/>
      <c r="E95" s="38"/>
      <c r="F95" s="38"/>
      <c r="G95" s="38"/>
      <c r="H95" s="38"/>
      <c r="I95" s="38"/>
      <c r="J95" s="38"/>
      <c r="K95" s="38"/>
    </row>
    <row r="96" spans="1:11" ht="21.75" customHeight="1">
      <c r="A96" s="25" t="s">
        <v>176</v>
      </c>
      <c r="C96" s="26"/>
      <c r="E96" s="43">
        <v>-99952</v>
      </c>
      <c r="F96" s="38"/>
      <c r="G96" s="43">
        <v>100515</v>
      </c>
      <c r="H96" s="38"/>
      <c r="I96" s="47">
        <v>0</v>
      </c>
      <c r="J96" s="38"/>
      <c r="K96" s="47">
        <v>0</v>
      </c>
    </row>
    <row r="97" spans="1:11" ht="21.75" customHeight="1">
      <c r="A97" s="28" t="s">
        <v>203</v>
      </c>
      <c r="C97" s="26"/>
      <c r="E97" s="38">
        <f>SUM(E56,E73,E93,E94:E96)</f>
        <v>101433169</v>
      </c>
      <c r="F97" s="38"/>
      <c r="G97" s="38">
        <f>SUM(G56,G73,G93,G94:G96)</f>
        <v>97355113</v>
      </c>
      <c r="H97" s="38"/>
      <c r="I97" s="38">
        <f>SUM(I56,I73,I93,I94,I95)</f>
        <v>102276248</v>
      </c>
      <c r="J97" s="38"/>
      <c r="K97" s="38">
        <f>SUM(K56,K73,K93,K94,K95)</f>
        <v>60648412</v>
      </c>
    </row>
    <row r="98" spans="1:11" ht="21.75" customHeight="1">
      <c r="A98" s="25" t="s">
        <v>118</v>
      </c>
      <c r="C98" s="26"/>
      <c r="E98" s="38">
        <v>147780977</v>
      </c>
      <c r="F98" s="38"/>
      <c r="G98" s="38">
        <v>50425864</v>
      </c>
      <c r="H98" s="38"/>
      <c r="I98" s="38">
        <v>72362825</v>
      </c>
      <c r="J98" s="38"/>
      <c r="K98" s="38">
        <v>11714413</v>
      </c>
    </row>
    <row r="99" spans="1:11" ht="21.75" customHeight="1" thickBot="1">
      <c r="A99" s="28" t="s">
        <v>204</v>
      </c>
      <c r="C99" s="26"/>
      <c r="E99" s="48">
        <f>SUM(E97:E98)</f>
        <v>249214146</v>
      </c>
      <c r="F99" s="38"/>
      <c r="G99" s="48">
        <f>SUM(G97:G98)</f>
        <v>147780977</v>
      </c>
      <c r="H99" s="38"/>
      <c r="I99" s="48">
        <f>SUM(I97:I98)</f>
        <v>174639073</v>
      </c>
      <c r="J99" s="38"/>
      <c r="K99" s="48">
        <f>SUM(K97:K98)</f>
        <v>72362825</v>
      </c>
    </row>
    <row r="100" spans="1:11" ht="11.25" customHeight="1" thickTop="1">
      <c r="C100" s="26"/>
      <c r="E100" s="38">
        <f>E99-BS!D9</f>
        <v>0</v>
      </c>
      <c r="F100" s="38"/>
      <c r="G100" s="38">
        <f>G99-BS!F9</f>
        <v>0</v>
      </c>
      <c r="H100" s="38"/>
      <c r="I100" s="38">
        <f>I99-BS!H9</f>
        <v>0</v>
      </c>
      <c r="J100" s="38"/>
      <c r="K100" s="38">
        <f>K99-BS!J9</f>
        <v>0</v>
      </c>
    </row>
    <row r="101" spans="1:11" ht="21.2" customHeight="1">
      <c r="A101" s="28" t="s">
        <v>108</v>
      </c>
      <c r="C101" s="26"/>
      <c r="D101" s="38"/>
      <c r="E101" s="38"/>
      <c r="F101" s="38"/>
      <c r="G101" s="38"/>
      <c r="H101" s="38"/>
      <c r="I101" s="38"/>
      <c r="J101" s="38"/>
      <c r="K101" s="38"/>
    </row>
    <row r="102" spans="1:11" ht="21.2" customHeight="1">
      <c r="A102" s="25" t="s">
        <v>109</v>
      </c>
      <c r="B102" s="53"/>
      <c r="C102" s="26"/>
      <c r="D102" s="38"/>
      <c r="E102" s="38"/>
      <c r="F102" s="38"/>
      <c r="G102" s="38"/>
      <c r="H102" s="38"/>
      <c r="I102" s="38"/>
      <c r="J102" s="38"/>
      <c r="K102" s="38"/>
    </row>
    <row r="103" spans="1:11" ht="21.2" customHeight="1">
      <c r="A103" s="25" t="s">
        <v>175</v>
      </c>
      <c r="C103" s="26"/>
      <c r="D103" s="28"/>
      <c r="E103" s="140">
        <v>0</v>
      </c>
      <c r="F103" s="38"/>
      <c r="G103" s="140">
        <v>16694</v>
      </c>
      <c r="H103" s="38"/>
      <c r="I103" s="140">
        <v>0</v>
      </c>
      <c r="J103" s="38"/>
      <c r="K103" s="140">
        <v>0</v>
      </c>
    </row>
    <row r="104" spans="1:11" ht="21.2" customHeight="1">
      <c r="A104" s="25" t="s">
        <v>205</v>
      </c>
      <c r="C104" s="26"/>
      <c r="D104" s="28"/>
      <c r="E104" s="46">
        <v>54828753</v>
      </c>
      <c r="F104" s="38"/>
      <c r="G104" s="46">
        <v>8003915</v>
      </c>
      <c r="H104" s="38"/>
      <c r="I104" s="46">
        <v>16219040</v>
      </c>
      <c r="J104" s="38"/>
      <c r="K104" s="46">
        <v>436918</v>
      </c>
    </row>
    <row r="105" spans="1:11" s="55" customFormat="1" ht="21.2" customHeight="1">
      <c r="A105" s="59" t="s">
        <v>145</v>
      </c>
      <c r="C105" s="60"/>
      <c r="D105" s="42"/>
      <c r="E105" s="38"/>
      <c r="F105" s="42"/>
      <c r="G105" s="38"/>
      <c r="H105" s="42"/>
      <c r="I105" s="38"/>
      <c r="J105" s="42"/>
      <c r="K105" s="38"/>
    </row>
    <row r="106" spans="1:11" ht="21.2" customHeight="1">
      <c r="A106" s="59" t="s">
        <v>146</v>
      </c>
      <c r="C106" s="26"/>
      <c r="D106" s="46"/>
      <c r="E106" s="46">
        <v>15080000</v>
      </c>
      <c r="F106" s="38"/>
      <c r="G106" s="46">
        <v>45280000</v>
      </c>
      <c r="H106" s="38"/>
      <c r="I106" s="46">
        <v>15080000</v>
      </c>
      <c r="J106" s="38"/>
      <c r="K106" s="46">
        <v>45280000</v>
      </c>
    </row>
    <row r="107" spans="1:11" ht="21.75" customHeight="1">
      <c r="A107" s="25" t="s">
        <v>222</v>
      </c>
      <c r="E107" s="46">
        <v>250189432</v>
      </c>
      <c r="G107" s="140">
        <v>0</v>
      </c>
      <c r="I107" s="46">
        <v>250189432</v>
      </c>
      <c r="K107" s="140">
        <v>0</v>
      </c>
    </row>
    <row r="108" spans="1:11" s="30" customFormat="1" ht="15.75" customHeight="1">
      <c r="A108" s="25"/>
      <c r="B108" s="25"/>
      <c r="C108" s="28"/>
      <c r="D108" s="26"/>
    </row>
    <row r="109" spans="1:11" ht="21.75" customHeight="1">
      <c r="A109" s="25" t="s">
        <v>3</v>
      </c>
      <c r="C109" s="26"/>
      <c r="D109" s="25"/>
      <c r="F109" s="25"/>
      <c r="H109" s="25"/>
      <c r="I109" s="25"/>
      <c r="J109" s="25"/>
    </row>
  </sheetData>
  <mergeCells count="6">
    <mergeCell ref="E5:G5"/>
    <mergeCell ref="I5:K5"/>
    <mergeCell ref="E44:G44"/>
    <mergeCell ref="I44:K44"/>
    <mergeCell ref="E80:G80"/>
    <mergeCell ref="I80:K80"/>
  </mergeCells>
  <printOptions gridLinesSet="0"/>
  <pageMargins left="0.67" right="0.33" top="0.78740157480314965" bottom="0.39370078740157483" header="0.19685039370078741" footer="0.19685039370078741"/>
  <pageSetup paperSize="9" scale="75" firstPageNumber="5" fitToWidth="0" fitToHeight="0" orientation="portrait" useFirstPageNumber="1" r:id="rId1"/>
  <headerFooter alignWithMargins="0"/>
  <rowBreaks count="2" manualBreakCount="2">
    <brk id="39" max="16383" man="1"/>
    <brk id="7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8eff02-ba97-4e70-8dfc-1be260cb63cf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7D72F447C581749B04CB336B13DE28C" ma:contentTypeVersion="13" ma:contentTypeDescription="สร้างเอกสารใหม่" ma:contentTypeScope="" ma:versionID="ba5432f76d5c3d03bbe4f6764a1e29d4">
  <xsd:schema xmlns:xsd="http://www.w3.org/2001/XMLSchema" xmlns:xs="http://www.w3.org/2001/XMLSchema" xmlns:p="http://schemas.microsoft.com/office/2006/metadata/properties" xmlns:ns2="768eff02-ba97-4e70-8dfc-1be260cb63cf" xmlns:ns3="50c908b1-f277-4340-90a9-4611d0b0f078" targetNamespace="http://schemas.microsoft.com/office/2006/metadata/properties" ma:root="true" ma:fieldsID="cb7482fe3f14cb769e2775824637aec6" ns2:_="" ns3:_="">
    <xsd:import namespace="768eff02-ba97-4e70-8dfc-1be260cb63cf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8067afc-dca2-413f-9ebb-94487c45642a}" ma:internalName="TaxCatchAll" ma:showField="CatchAllData" ma:web="ca9949e8-df7c-4c88-94af-7304f1f3c1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EC4A0A-4DB0-48DE-9FD2-524C27E62A0E}">
  <ds:schemaRefs>
    <ds:schemaRef ds:uri="http://schemas.microsoft.com/office/2006/metadata/properties"/>
    <ds:schemaRef ds:uri="http://schemas.microsoft.com/office/infopath/2007/PartnerControls"/>
    <ds:schemaRef ds:uri="768eff02-ba97-4e70-8dfc-1be260cb63cf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34498789-42FC-4F92-BB5D-0C24D092E4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894EE9-43E9-4354-ADBB-892369BFDA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Consolidated</vt:lpstr>
      <vt:lpstr>The Company Only</vt:lpstr>
      <vt:lpstr>cashflow</vt:lpstr>
      <vt:lpstr>BS!Print_Area</vt:lpstr>
      <vt:lpstr>Consolidated!Print_Area</vt:lpstr>
      <vt:lpstr>PL!Print_Area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Naraya Srisukh</dc:creator>
  <cp:lastModifiedBy>Kamolwan Theeravetch</cp:lastModifiedBy>
  <cp:lastPrinted>2023-02-22T12:40:54Z</cp:lastPrinted>
  <dcterms:created xsi:type="dcterms:W3CDTF">1980-01-09T03:54:11Z</dcterms:created>
  <dcterms:modified xsi:type="dcterms:W3CDTF">2023-02-22T12:40:55Z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  <property fmtid="{D5CDD505-2E9C-101B-9397-08002B2CF9AE}" pid="3" name="MediaServiceImageTags">
    <vt:lpwstr/>
  </property>
</Properties>
</file>