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N Broker Public Company Limited - 1001197007\1259103 - 2022 Dec-FSA-ASN Broker PCL\Financial Statement\YE\ASN\TH\"/>
    </mc:Choice>
  </mc:AlternateContent>
  <xr:revisionPtr revIDLastSave="0" documentId="13_ncr:1_{71FA17DD-4F29-457B-8300-8CC0D8A5DD81}" xr6:coauthVersionLast="47" xr6:coauthVersionMax="47" xr10:uidLastSave="{00000000-0000-0000-0000-000000000000}"/>
  <bookViews>
    <workbookView xWindow="-110" yWindow="-110" windowWidth="19420" windowHeight="10420" tabRatio="781" activeTab="6" xr2:uid="{00000000-000D-0000-FFFF-FFFF00000000}"/>
  </bookViews>
  <sheets>
    <sheet name="BS 8-9" sheetId="22" r:id="rId1"/>
    <sheet name="PL 10" sheetId="5" r:id="rId2"/>
    <sheet name="Consolidated 11" sheetId="24" r:id="rId3"/>
    <sheet name="Consolidated 12" sheetId="26" r:id="rId4"/>
    <sheet name="Separated 13" sheetId="25" r:id="rId5"/>
    <sheet name="Separated 14" sheetId="27" r:id="rId6"/>
    <sheet name="CF 15-16" sheetId="28" r:id="rId7"/>
  </sheets>
  <definedNames>
    <definedName name="Apples">#REF!</definedName>
    <definedName name="Bananas">#REF!</definedName>
    <definedName name="grp_WalkMeArrows">"shp_ArrowCurved,txt_WalkMeArrows,shp_ArrowStraight"</definedName>
    <definedName name="grp_WalkMeBrace">"shp_BraceBottom,txt_WalkMeBrace,shp_BraceLeft"</definedName>
    <definedName name="Lemons">#REF!</definedName>
    <definedName name="lst_Fruit">#REF!</definedName>
    <definedName name="lst_FruitType">#REF!</definedName>
    <definedName name="Oranges">#REF!</definedName>
    <definedName name="_xlnm.Print_Area" localSheetId="0">'BS 8-9'!$A$1:$J$75</definedName>
    <definedName name="_xlnm.Print_Area" localSheetId="6">'CF 15-16'!$A$1:$J$67</definedName>
    <definedName name="_xlnm.Print_Area" localSheetId="2">'Consolidated 11'!$A$1:$N$26</definedName>
    <definedName name="_xlnm.Print_Area" localSheetId="3">'Consolidated 12'!$A$1:$N$27</definedName>
    <definedName name="_xlnm.Print_Area" localSheetId="1">'PL 10'!$A$1:$K$42</definedName>
    <definedName name="_xlnm.Print_Area" localSheetId="4">'Separated 13'!$A$1:$K$26</definedName>
    <definedName name="_xlnm.Print_Area" localSheetId="5">'Separated 14'!$A$1:$K$27</definedName>
    <definedName name="SalesTax">0.0825</definedName>
    <definedName name="Shipping">1.25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22" l="1"/>
  <c r="D15" i="28" l="1"/>
  <c r="K16" i="27" l="1"/>
  <c r="M16" i="26"/>
  <c r="J61" i="28" l="1"/>
  <c r="H61" i="28"/>
  <c r="F60" i="28"/>
  <c r="D60" i="28"/>
  <c r="D59" i="28"/>
  <c r="F58" i="28"/>
  <c r="D58" i="28"/>
  <c r="D61" i="28" s="1"/>
  <c r="F57" i="28"/>
  <c r="J54" i="28"/>
  <c r="H54" i="28"/>
  <c r="F54" i="28"/>
  <c r="D54" i="28"/>
  <c r="D29" i="28"/>
  <c r="F27" i="28"/>
  <c r="D27" i="28"/>
  <c r="D25" i="28"/>
  <c r="D22" i="28"/>
  <c r="F21" i="28"/>
  <c r="D21" i="28"/>
  <c r="D20" i="28"/>
  <c r="D17" i="28"/>
  <c r="F16" i="28"/>
  <c r="F23" i="28"/>
  <c r="F32" i="28" s="1"/>
  <c r="F36" i="28" s="1"/>
  <c r="K27" i="5"/>
  <c r="K29" i="5" s="1"/>
  <c r="I27" i="5"/>
  <c r="I29" i="5" s="1"/>
  <c r="G27" i="5"/>
  <c r="G29" i="5" s="1"/>
  <c r="E27" i="5"/>
  <c r="H23" i="28" l="1"/>
  <c r="H32" i="28" s="1"/>
  <c r="H36" i="28" s="1"/>
  <c r="H63" i="28" s="1"/>
  <c r="H65" i="28" s="1"/>
  <c r="F61" i="28"/>
  <c r="J23" i="28"/>
  <c r="J32" i="28" s="1"/>
  <c r="J36" i="28" s="1"/>
  <c r="J63" i="28" s="1"/>
  <c r="J65" i="28" s="1"/>
  <c r="F63" i="28"/>
  <c r="F65" i="28" s="1"/>
  <c r="I17" i="5" l="1"/>
  <c r="I12" i="5"/>
  <c r="D72" i="22"/>
  <c r="H18" i="22"/>
  <c r="K24" i="27" l="1"/>
  <c r="G22" i="27"/>
  <c r="E22" i="27"/>
  <c r="C22" i="27"/>
  <c r="K21" i="27"/>
  <c r="J17" i="27"/>
  <c r="I17" i="27"/>
  <c r="G17" i="27"/>
  <c r="E17" i="27"/>
  <c r="C17" i="27"/>
  <c r="I12" i="27"/>
  <c r="G12" i="27"/>
  <c r="E12" i="27"/>
  <c r="C12" i="27"/>
  <c r="K11" i="27"/>
  <c r="K10" i="27"/>
  <c r="M24" i="26"/>
  <c r="I22" i="26"/>
  <c r="G22" i="26"/>
  <c r="E22" i="26"/>
  <c r="C22" i="26"/>
  <c r="M21" i="26"/>
  <c r="L17" i="26"/>
  <c r="K17" i="26"/>
  <c r="I17" i="26"/>
  <c r="G17" i="26"/>
  <c r="E17" i="26"/>
  <c r="C17" i="26"/>
  <c r="K12" i="26"/>
  <c r="M12" i="26" s="1"/>
  <c r="I12" i="26"/>
  <c r="G12" i="26"/>
  <c r="E12" i="26"/>
  <c r="C12" i="26"/>
  <c r="M11" i="26"/>
  <c r="M10" i="26"/>
  <c r="D18" i="22"/>
  <c r="M17" i="26" l="1"/>
  <c r="E26" i="27"/>
  <c r="G26" i="27"/>
  <c r="G26" i="26"/>
  <c r="K17" i="27"/>
  <c r="C26" i="27"/>
  <c r="K12" i="27"/>
  <c r="C26" i="26"/>
  <c r="E26" i="26"/>
  <c r="I26" i="26"/>
  <c r="J72" i="22" l="1"/>
  <c r="M12" i="27" s="1"/>
  <c r="G22" i="5" l="1"/>
  <c r="K23" i="25"/>
  <c r="G21" i="25"/>
  <c r="F21" i="25"/>
  <c r="E21" i="25"/>
  <c r="D21" i="25"/>
  <c r="C21" i="25"/>
  <c r="J16" i="25"/>
  <c r="J25" i="25" s="1"/>
  <c r="I16" i="25"/>
  <c r="H16" i="25"/>
  <c r="H25" i="25" s="1"/>
  <c r="G16" i="25"/>
  <c r="F16" i="25"/>
  <c r="F25" i="25" s="1"/>
  <c r="E16" i="25"/>
  <c r="E25" i="25" s="1"/>
  <c r="D16" i="25"/>
  <c r="D25" i="25" s="1"/>
  <c r="C16" i="25"/>
  <c r="C25" i="25" s="1"/>
  <c r="K15" i="25"/>
  <c r="K14" i="25"/>
  <c r="K10" i="25"/>
  <c r="M23" i="24"/>
  <c r="I21" i="24"/>
  <c r="H21" i="24"/>
  <c r="G21" i="24"/>
  <c r="F21" i="24"/>
  <c r="E21" i="24"/>
  <c r="D21" i="24"/>
  <c r="C21" i="24"/>
  <c r="L16" i="24"/>
  <c r="L25" i="24" s="1"/>
  <c r="K16" i="24"/>
  <c r="J16" i="24"/>
  <c r="J25" i="24" s="1"/>
  <c r="I16" i="24"/>
  <c r="H16" i="24"/>
  <c r="G16" i="24"/>
  <c r="F16" i="24"/>
  <c r="F25" i="24" s="1"/>
  <c r="E16" i="24"/>
  <c r="D16" i="24"/>
  <c r="C16" i="24"/>
  <c r="M15" i="24"/>
  <c r="M14" i="24"/>
  <c r="M10" i="24"/>
  <c r="E25" i="24" l="1"/>
  <c r="G25" i="24"/>
  <c r="I25" i="24"/>
  <c r="C25" i="24"/>
  <c r="D25" i="24"/>
  <c r="H25" i="24"/>
  <c r="G25" i="25"/>
  <c r="M16" i="24"/>
  <c r="K16" i="25"/>
  <c r="K36" i="5" l="1"/>
  <c r="K20" i="25" s="1"/>
  <c r="I36" i="5"/>
  <c r="G36" i="5"/>
  <c r="M20" i="24" s="1"/>
  <c r="E36" i="5"/>
  <c r="K22" i="5"/>
  <c r="I22" i="5"/>
  <c r="E22" i="5"/>
  <c r="K17" i="5"/>
  <c r="K24" i="5" s="1"/>
  <c r="G17" i="5"/>
  <c r="G24" i="5" s="1"/>
  <c r="E17" i="5"/>
  <c r="H72" i="22"/>
  <c r="F72" i="22"/>
  <c r="O12" i="26" s="1"/>
  <c r="J56" i="22"/>
  <c r="H56" i="22"/>
  <c r="F56" i="22"/>
  <c r="D56" i="22"/>
  <c r="J50" i="22"/>
  <c r="H50" i="22"/>
  <c r="F50" i="22"/>
  <c r="D50" i="22"/>
  <c r="J32" i="22"/>
  <c r="H32" i="22"/>
  <c r="H34" i="22" s="1"/>
  <c r="F32" i="22"/>
  <c r="D32" i="22"/>
  <c r="J18" i="22"/>
  <c r="F18" i="22"/>
  <c r="F34" i="22" l="1"/>
  <c r="F57" i="22"/>
  <c r="F74" i="22" s="1"/>
  <c r="J57" i="22"/>
  <c r="J74" i="22" s="1"/>
  <c r="I24" i="5"/>
  <c r="H57" i="22"/>
  <c r="H74" i="22" s="1"/>
  <c r="J34" i="22"/>
  <c r="D57" i="22"/>
  <c r="D74" i="22" s="1"/>
  <c r="D34" i="22"/>
  <c r="E24" i="5"/>
  <c r="E29" i="5" l="1"/>
  <c r="K21" i="24"/>
  <c r="M19" i="24"/>
  <c r="K38" i="5"/>
  <c r="K41" i="5" s="1"/>
  <c r="G38" i="5"/>
  <c r="G41" i="5" s="1"/>
  <c r="D23" i="28" l="1"/>
  <c r="D32" i="28" s="1"/>
  <c r="D36" i="28" s="1"/>
  <c r="D63" i="28" s="1"/>
  <c r="D65" i="28" s="1"/>
  <c r="D69" i="28" s="1"/>
  <c r="M20" i="26"/>
  <c r="K22" i="26"/>
  <c r="M22" i="26" s="1"/>
  <c r="M26" i="26" s="1"/>
  <c r="O26" i="26" s="1"/>
  <c r="E38" i="5"/>
  <c r="E41" i="5" s="1"/>
  <c r="I22" i="27"/>
  <c r="K20" i="27"/>
  <c r="K25" i="24"/>
  <c r="M21" i="24"/>
  <c r="I38" i="5"/>
  <c r="I41" i="5" s="1"/>
  <c r="K19" i="25"/>
  <c r="I21" i="25"/>
  <c r="K26" i="26" l="1"/>
  <c r="K22" i="27"/>
  <c r="K26" i="27" s="1"/>
  <c r="M26" i="27" s="1"/>
  <c r="I26" i="27"/>
  <c r="M25" i="24"/>
  <c r="O25" i="24" s="1"/>
  <c r="I25" i="25"/>
  <c r="K21" i="25"/>
  <c r="K25" i="25" l="1"/>
  <c r="M25" i="25" s="1"/>
</calcChain>
</file>

<file path=xl/sharedStrings.xml><?xml version="1.0" encoding="utf-8"?>
<sst xmlns="http://schemas.openxmlformats.org/spreadsheetml/2006/main" count="323" uniqueCount="167">
  <si>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</si>
  <si>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</si>
  <si>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</si>
  <si>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</si>
  <si>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</si>
  <si>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</si>
  <si>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</si>
  <si>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</si>
  <si>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</si>
  <si>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</si>
  <si>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</si>
  <si>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</si>
  <si>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</si>
  <si>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</si>
  <si>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</si>
  <si>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</si>
  <si>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</si>
  <si>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</si>
  <si>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</si>
  <si>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</si>
  <si>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</si>
  <si>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</si>
  <si>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</si>
  <si>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</si>
  <si>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</si>
  <si>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</si>
  <si>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</si>
  <si>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</si>
  <si>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</si>
  <si>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</si>
  <si>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</si>
  <si>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</si>
  <si>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</si>
  <si>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</si>
  <si>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</si>
  <si>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</si>
  <si>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รวม</t>
  </si>
  <si>
    <t>ที่ออกและชำระแล้ว</t>
  </si>
  <si>
    <t>ยังไม่ได้จัดสรร</t>
  </si>
  <si>
    <t>กำไรขาดทุนเบ็ดเสร็จรวมสำหรับปี</t>
  </si>
  <si>
    <t>ค่าใช้จ่ายภาษีเงินได้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</si>
  <si>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</si>
  <si>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</si>
  <si>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</si>
  <si>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</si>
  <si>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</si>
  <si>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</si>
  <si>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</si>
  <si>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>ต้นทุนและค่าใช้จ่ายการให้บริการ</t>
  </si>
  <si>
    <t>กำไรต่อหุ้น</t>
  </si>
  <si>
    <t>บริษัท เอเอสเอ็น โบรกเกอร์ จำกัด (มหาชน) และบริษัทย่อย</t>
  </si>
  <si>
    <t>เงินฝากธนาคารที่มีข้อจำกัดในการใช้</t>
  </si>
  <si>
    <t>ส่วนเกินมูลค่าหุ้นสามัญ</t>
  </si>
  <si>
    <t>ส่วนเกิน</t>
  </si>
  <si>
    <t>มูลค่าหุ้นสามัญ</t>
  </si>
  <si>
    <t>ส่วนปรับปรุงอาคารเช่า และอุปกรณ์</t>
  </si>
  <si>
    <t xml:space="preserve">   รายได้ค่าบริหารจัดการ</t>
  </si>
  <si>
    <t xml:space="preserve">   อื่นๆ</t>
  </si>
  <si>
    <t>สำรองค่าเผื่อการยกเลิกกรมธรรม์</t>
  </si>
  <si>
    <t>สินทรัพย์สิทธิการใช้</t>
  </si>
  <si>
    <t>รายได้ค่านายหน้า</t>
  </si>
  <si>
    <t>รายได้ค่าบริการอื่น</t>
  </si>
  <si>
    <t>รายได้ดอกเบี้ย</t>
  </si>
  <si>
    <t>กำไรจากกิจกรรมดำเนินงาน</t>
  </si>
  <si>
    <t>ต้นทุนทางการเงิน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</si>
  <si>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</si>
  <si>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</si>
  <si>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2564</t>
  </si>
  <si>
    <t>2565</t>
  </si>
  <si>
    <t>31 ธันวาคม</t>
  </si>
  <si>
    <t>เงินกู้ยืมระยะยาวจากกิจการที่เกี่ยวข้องกัน</t>
  </si>
  <si>
    <t>สำหรับปีสิ้นุดวันที่</t>
  </si>
  <si>
    <t>สำหรับปีสิ้นสุดวันที่ 31 ธันวาคม 2565</t>
  </si>
  <si>
    <t>กำไรสำหรับปี</t>
  </si>
  <si>
    <t>ผลขาดทุนจากการประมาณการตามหลักคณิตศาสตร์ประกันภัย</t>
  </si>
  <si>
    <t>(บาท)</t>
  </si>
  <si>
    <t>ยอดคงเหลือ ณ วันที่ 31 ธันวาคม 2565</t>
  </si>
  <si>
    <t>วันที่ 31 ธันวาคม</t>
  </si>
  <si>
    <t xml:space="preserve">    ทุนที่ออกและชำระแล้ว</t>
  </si>
  <si>
    <t xml:space="preserve">    (หุ้นสามัญจำนวน 187,199,953 หุ้น มูลค่า 0.50 บาทต่อหุ้น)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</si>
  <si>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</si>
  <si>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</si>
  <si>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งบแสดงการเปลี่ยนแปลงส่วนของผู้ถือหุ้น</t>
  </si>
  <si>
    <t xml:space="preserve">   กำไรหรือขาดทุนในภายหลัง</t>
  </si>
  <si>
    <t>ภาษีเงินได้ของรายการที่จะถูกจัดประเภทใหม่ไว้ใน</t>
  </si>
  <si>
    <t>สำรองตามกฎหมาย</t>
  </si>
  <si>
    <t>ภาษีเงินได้</t>
  </si>
  <si>
    <t>สำหรับปีสิ้นสุดวันที่ 31 ธันวาคม 2564</t>
  </si>
  <si>
    <t>กำไรขาดทุนเบ็ดเสร็จสำหรับปี</t>
  </si>
  <si>
    <t>ผลกระทบจากการแก้ไขงบการเงิน</t>
  </si>
  <si>
    <t>ยอดคงเหลือ ณ วันที่ 1 มกราคม 2565 - ปรับปรุงใหม่</t>
  </si>
  <si>
    <t>รายได้ค้างรับและลูกหนี้อื่น</t>
  </si>
  <si>
    <t>ลูกหนี้ - ส่วนที่ถึงกำหนดชำระภายในหนึ่งปี</t>
  </si>
  <si>
    <t>- ลูกหนี้ตามสัญญาเช่าซื้อ</t>
  </si>
  <si>
    <t>ลูกหนี้ - สุทธิจากส่วนที่ถึงกำหนดชำระภายในหนึ่งปี</t>
  </si>
  <si>
    <t xml:space="preserve">    ทุนจดทะเบียน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</si>
  <si>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</si>
  <si>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</si>
  <si>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</si>
  <si>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 xml:space="preserve">         เงินปันผลให้ผู้ถือหุ้นของบริษัท</t>
  </si>
  <si>
    <t xml:space="preserve">ยอดคงเหลือ ณ วันที่ 1 มกราคม 2564 ตามที่รายงานในงวดก่อน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</si>
  <si>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</si>
  <si>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</si>
  <si>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     หุ้นปันผลจ่าย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</si>
  <si>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</si>
  <si>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กำไรหรือขาดทุน</t>
  </si>
  <si>
    <t xml:space="preserve">     กำไรขาดทุนเบ็ดเสร็จอื่น</t>
  </si>
  <si>
    <t>โอนไปสำรองตามกฎหมาย</t>
  </si>
  <si>
    <t>กำไรขาดทุนเบ็ดเสร็จอื่นสำหรับปี - สุทธิจากภาษี</t>
  </si>
  <si>
    <t xml:space="preserve">     กำไรหรือขาดทุน - ปรับปรุงใหม่</t>
  </si>
  <si>
    <t xml:space="preserve">     กำไรขาดทุนเบ็ดเสร็จอื่น - ปรับปรุงใหม่</t>
  </si>
  <si>
    <t>ยอดคงเหลือ ณ วันที่ 31 ธันวาคม 2564 - ปรับปรุงใหม่</t>
  </si>
  <si>
    <t xml:space="preserve">ยอดคงเหลือ ณ วันที่ 1 มกราคม 2565 - ตามที่รายงานในงวดก่อน </t>
  </si>
  <si>
    <t>รวมกำไรขาดทุนเบ็ดเสร็จสำหรับปี</t>
  </si>
  <si>
    <t>รวมกำไรขาดทุนเบ็ดเสร็จสำหรับปี - ปรับปรุงใหม่</t>
  </si>
  <si>
    <t>- ลูกหนี้เงินให้สินเชื่อส่วนบุคคล</t>
  </si>
  <si>
    <t>- เงินลงทุนในธุรกรรมสินเชื่อระหว่างบุคคลกับบุคคล</t>
  </si>
  <si>
    <t xml:space="preserve">    (หุ้นสามัญจำนวน 187,199,978 หุ้น มูลค่า 0.50 บาทต่อหุ้น)</t>
  </si>
  <si>
    <t>(กลับรายการ) ขาดทุนด้านเครดิตที่คาดว่าจะเกิดขึ้น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</si>
  <si>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</si>
  <si>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</si>
  <si>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</si>
  <si>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</si>
  <si>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</si>
  <si>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หนี้สูญ</t>
  </si>
  <si>
    <t>ประมาณการหนี้สินผลประโยชน์พนักงาน</t>
  </si>
  <si>
    <t>เงินสดรับจากดอกเบี้ย</t>
  </si>
  <si>
    <t>การเปลี่ยนแปลงในสินทรัพย์และหนี้สินดำเนินงาน</t>
  </si>
  <si>
    <t xml:space="preserve">   เงินฝากธนาคารที่มีข้อจำกัดในการใช้</t>
  </si>
  <si>
    <t xml:space="preserve">   รายได้ค่านายหน้าค้างรับและลูกหนี้อื่น</t>
  </si>
  <si>
    <t xml:space="preserve">   ลูกหนี้เงินให้กู้ยืม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</si>
  <si>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</si>
  <si>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</si>
  <si>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เจ้าหนี้ค่าเบี้ยประกันภัยและเจ้าหนี้อื่น</t>
  </si>
  <si>
    <t xml:space="preserve">   หนี้สินหมุนเวียนอื่น</t>
  </si>
  <si>
    <t xml:space="preserve">   รับคืนภาษีเงินได้</t>
  </si>
  <si>
    <t xml:space="preserve">   จ่ายภาษีเงินได้</t>
  </si>
  <si>
    <t xml:space="preserve">   จ่ายผลประโยชน์ระยะยาวของพนักงาน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</si>
  <si>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</si>
  <si>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</si>
  <si>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</si>
  <si>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เงินสดรับจากการขายอาคารและอุปกรณ์</t>
  </si>
  <si>
    <t>เงินลงทุนในบริษัทย่อยเพิ่มขึ้น</t>
  </si>
  <si>
    <t>กระแสเงินสดจากกิจกรรมจัดหาเงิน</t>
  </si>
  <si>
    <t>เงินสดรับจากเงินกู้ยืมกรรมการ</t>
  </si>
  <si>
    <t>เงินสดจ่ายคืนเงินต้นของหนี้สินตามสัญญาเช่า</t>
  </si>
  <si>
    <t>จ่ายดอกเบี้ย</t>
  </si>
  <si>
    <t>จ่ายเงินปันผล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</si>
  <si>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</si>
  <si>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</si>
  <si>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ปรับรายการที่กระทบกำไรเป็นเงินสดรับ (จ่าย)</t>
  </si>
  <si>
    <t>4, 18</t>
  </si>
  <si>
    <t>4, 22</t>
  </si>
  <si>
    <t>กำไรก่อนภาษีเงินได้</t>
  </si>
  <si>
    <r>
      <t xml:space="preserve">   กำไรต่อหุ้นขั้นพื้นฐาน </t>
    </r>
    <r>
      <rPr>
        <i/>
        <sz val="15"/>
        <rFont val="Angsana New"/>
        <family val="1"/>
      </rPr>
      <t>(บาท)</t>
    </r>
  </si>
  <si>
    <t>24</t>
  </si>
  <si>
    <t>19</t>
  </si>
  <si>
    <t>(กำไร) ขาดทุนจากการขายและตัดจำหน่ายอุปกรณ์</t>
  </si>
  <si>
    <t>4, 5</t>
  </si>
  <si>
    <t>5, 8</t>
  </si>
  <si>
    <t>5, 17</t>
  </si>
  <si>
    <t>กลับรายการสำรองค่าเผื่อการยกเลิกกรมธรรม์</t>
  </si>
  <si>
    <t xml:space="preserve">กระแสเงินสดสุทธิใช้ไปในการดำเนินงาน </t>
  </si>
  <si>
    <t>เงินสดสุทธิใช้ไปในกิจกรรมดำเนินงาน</t>
  </si>
  <si>
    <t>กระแสเงินสดสุทธิใช้ไปในกิจกรรมลงทุน</t>
  </si>
  <si>
    <t>เงินสดสุทธิ (ใช้ไปใน) จากกิจกรรมจัดหาเงิน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</si>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</sst>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0" fontId="10" fillId="2" borderId="0" applyNumberFormat="0" applyProtection="0">
      <alignment horizontal="left" wrapText="1" indent="4"/>
    </xf>
    <xf numFmtId="0" fontId="11" fillId="2" borderId="0" applyNumberFormat="0" applyProtection="0">
      <alignment horizontal="left" wrapText="1" indent="4"/>
    </xf>
    <xf numFmtId="0" fontId="12" fillId="2" borderId="0" applyNumberFormat="0" applyBorder="0" applyProtection="0">
      <alignment horizontal="left" indent="1"/>
    </xf>
    <xf numFmtId="0" fontId="13" fillId="0" borderId="0"/>
    <xf numFmtId="0" fontId="1" fillId="3" borderId="4"/>
    <xf numFmtId="0" fontId="1" fillId="4" borderId="0"/>
    <xf numFmtId="0" fontId="9" fillId="5" borderId="0" applyNumberFormat="0" applyBorder="0" applyProtection="0"/>
    <xf numFmtId="0" fontId="1" fillId="4" borderId="5"/>
    <xf numFmtId="0" fontId="1" fillId="0" borderId="0"/>
    <xf numFmtId="0" fontId="9" fillId="0" borderId="0"/>
    <xf numFmtId="0" fontId="1" fillId="0" borderId="0"/>
    <xf numFmtId="0" fontId="14" fillId="0" borderId="0"/>
    <xf numFmtId="9" fontId="8" fillId="0" borderId="0" applyFont="0" applyFill="0" applyBorder="0" applyAlignment="0" applyProtection="0"/>
  </cellStyleXfs>
  <cellXfs count="219">
    <xf numFmtId="0" fontId="0" fillId="0" borderId="0" xfId="0"/>
    <xf numFmtId="37" fontId="5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166" fontId="5" fillId="0" borderId="0" xfId="0" applyNumberFormat="1" applyFont="1" applyFill="1" applyBorder="1" applyAlignment="1">
      <alignment vertical="top"/>
    </xf>
    <xf numFmtId="41" fontId="5" fillId="0" borderId="0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vertical="top"/>
    </xf>
    <xf numFmtId="0" fontId="2" fillId="0" borderId="0" xfId="0" applyFont="1" applyAlignment="1">
      <alignment vertical="center"/>
    </xf>
    <xf numFmtId="0" fontId="16" fillId="0" borderId="0" xfId="0" applyNumberFormat="1" applyFont="1" applyFill="1" applyBorder="1" applyAlignment="1">
      <alignment horizontal="center" vertical="top"/>
    </xf>
    <xf numFmtId="41" fontId="5" fillId="0" borderId="0" xfId="2" applyNumberFormat="1" applyFont="1" applyFill="1" applyAlignment="1">
      <alignment horizontal="right" vertical="top"/>
    </xf>
    <xf numFmtId="41" fontId="5" fillId="0" borderId="0" xfId="2" applyNumberFormat="1" applyFont="1" applyFill="1" applyBorder="1" applyAlignment="1">
      <alignment horizontal="right" vertical="top"/>
    </xf>
    <xf numFmtId="41" fontId="5" fillId="0" borderId="1" xfId="2" applyNumberFormat="1" applyFont="1" applyFill="1" applyBorder="1" applyAlignment="1">
      <alignment horizontal="right" vertical="top"/>
    </xf>
    <xf numFmtId="0" fontId="16" fillId="0" borderId="0" xfId="0" applyNumberFormat="1" applyFont="1" applyFill="1" applyBorder="1" applyAlignment="1">
      <alignment vertical="top"/>
    </xf>
    <xf numFmtId="164" fontId="5" fillId="0" borderId="0" xfId="0" quotePrefix="1" applyNumberFormat="1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left" vertical="top"/>
    </xf>
    <xf numFmtId="167" fontId="5" fillId="0" borderId="0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Border="1" applyAlignment="1">
      <alignment horizontal="right" vertical="top"/>
    </xf>
    <xf numFmtId="164" fontId="5" fillId="0" borderId="0" xfId="2" applyNumberFormat="1" applyFont="1" applyFill="1" applyAlignment="1">
      <alignment horizontal="right" vertical="top"/>
    </xf>
    <xf numFmtId="43" fontId="5" fillId="0" borderId="3" xfId="2" applyFont="1" applyFill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15" fillId="0" borderId="0" xfId="0" applyFont="1"/>
    <xf numFmtId="0" fontId="5" fillId="0" borderId="0" xfId="0" applyFont="1"/>
    <xf numFmtId="41" fontId="15" fillId="0" borderId="2" xfId="2" applyNumberFormat="1" applyFont="1" applyFill="1" applyBorder="1" applyAlignment="1">
      <alignment horizontal="right" vertical="top"/>
    </xf>
    <xf numFmtId="41" fontId="15" fillId="0" borderId="1" xfId="2" applyNumberFormat="1" applyFont="1" applyFill="1" applyBorder="1" applyAlignment="1">
      <alignment horizontal="right" vertical="top"/>
    </xf>
    <xf numFmtId="41" fontId="15" fillId="0" borderId="3" xfId="2" applyNumberFormat="1" applyFont="1" applyFill="1" applyBorder="1" applyAlignment="1">
      <alignment horizontal="right" vertical="top"/>
    </xf>
    <xf numFmtId="0" fontId="20" fillId="0" borderId="0" xfId="0" applyFont="1"/>
    <xf numFmtId="41" fontId="5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164" fontId="3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0" fontId="16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64" fontId="16" fillId="0" borderId="0" xfId="0" applyNumberFormat="1" applyFont="1" applyAlignment="1">
      <alignment horizontal="center"/>
    </xf>
    <xf numFmtId="164" fontId="15" fillId="0" borderId="0" xfId="0" applyNumberFormat="1" applyFont="1"/>
    <xf numFmtId="41" fontId="15" fillId="0" borderId="1" xfId="0" applyNumberFormat="1" applyFont="1" applyBorder="1" applyAlignment="1">
      <alignment horizontal="center"/>
    </xf>
    <xf numFmtId="41" fontId="15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1" fontId="15" fillId="0" borderId="3" xfId="0" applyNumberFormat="1" applyFont="1" applyBorder="1" applyAlignment="1">
      <alignment horizontal="center"/>
    </xf>
    <xf numFmtId="0" fontId="3" fillId="0" borderId="0" xfId="0" applyFont="1"/>
    <xf numFmtId="164" fontId="6" fillId="0" borderId="0" xfId="0" applyNumberFormat="1" applyFont="1"/>
    <xf numFmtId="41" fontId="3" fillId="0" borderId="0" xfId="0" applyNumberFormat="1" applyFont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 vertical="top"/>
    </xf>
    <xf numFmtId="0" fontId="16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Fill="1" applyAlignment="1">
      <alignment horizontal="left" vertical="top"/>
    </xf>
    <xf numFmtId="41" fontId="5" fillId="0" borderId="1" xfId="0" applyNumberFormat="1" applyFont="1" applyFill="1" applyBorder="1" applyAlignment="1">
      <alignment horizontal="right" vertical="top"/>
    </xf>
    <xf numFmtId="41" fontId="15" fillId="0" borderId="2" xfId="0" applyNumberFormat="1" applyFont="1" applyFill="1" applyBorder="1" applyAlignment="1">
      <alignment horizontal="right" vertical="top"/>
    </xf>
    <xf numFmtId="0" fontId="21" fillId="0" borderId="0" xfId="0" applyFont="1" applyFill="1" applyAlignment="1">
      <alignment horizontal="left"/>
    </xf>
    <xf numFmtId="0" fontId="15" fillId="0" borderId="0" xfId="0" applyFont="1" applyFill="1"/>
    <xf numFmtId="41" fontId="15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top"/>
    </xf>
    <xf numFmtId="0" fontId="5" fillId="0" borderId="0" xfId="0" applyFont="1" applyFill="1"/>
    <xf numFmtId="164" fontId="15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0" fontId="20" fillId="0" borderId="0" xfId="0" applyFont="1" applyFill="1"/>
    <xf numFmtId="41" fontId="15" fillId="0" borderId="1" xfId="0" applyNumberFormat="1" applyFont="1" applyFill="1" applyBorder="1" applyAlignment="1">
      <alignment horizontal="center"/>
    </xf>
    <xf numFmtId="41" fontId="15" fillId="0" borderId="2" xfId="0" applyNumberFormat="1" applyFont="1" applyFill="1" applyBorder="1" applyAlignment="1">
      <alignment horizontal="center"/>
    </xf>
    <xf numFmtId="41" fontId="15" fillId="0" borderId="3" xfId="0" applyNumberFormat="1" applyFont="1" applyFill="1" applyBorder="1" applyAlignment="1">
      <alignment horizontal="center"/>
    </xf>
    <xf numFmtId="0" fontId="3" fillId="0" borderId="0" xfId="0" applyFont="1" applyFill="1"/>
    <xf numFmtId="164" fontId="6" fillId="0" borderId="0" xfId="0" applyNumberFormat="1" applyFont="1" applyFill="1"/>
    <xf numFmtId="41" fontId="3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 vertical="top"/>
    </xf>
    <xf numFmtId="0" fontId="5" fillId="0" borderId="0" xfId="0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quotePrefix="1" applyNumberFormat="1" applyFont="1" applyFill="1" applyAlignment="1">
      <alignment horizontal="centerContinuous" vertical="top"/>
    </xf>
    <xf numFmtId="37" fontId="5" fillId="0" borderId="0" xfId="1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68" fontId="15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vertical="top"/>
    </xf>
    <xf numFmtId="164" fontId="18" fillId="0" borderId="0" xfId="0" applyNumberFormat="1" applyFont="1" applyFill="1" applyAlignment="1">
      <alignment horizontal="right" vertical="top"/>
    </xf>
    <xf numFmtId="168" fontId="5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49" fontId="5" fillId="0" borderId="0" xfId="15" applyNumberFormat="1" applyFont="1" applyFill="1" applyAlignment="1">
      <alignment horizontal="center" vertical="top" wrapText="1"/>
    </xf>
    <xf numFmtId="49" fontId="5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20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43" fontId="5" fillId="0" borderId="0" xfId="0" applyNumberFormat="1" applyFont="1" applyFill="1" applyAlignment="1">
      <alignment vertical="top"/>
    </xf>
    <xf numFmtId="0" fontId="5" fillId="0" borderId="0" xfId="0" quotePrefix="1" applyFont="1" applyFill="1" applyAlignment="1">
      <alignment horizontal="left" vertical="top"/>
    </xf>
    <xf numFmtId="0" fontId="20" fillId="0" borderId="0" xfId="0" applyFont="1" applyFill="1" applyAlignment="1">
      <alignment horizontal="center" vertical="top"/>
    </xf>
    <xf numFmtId="164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1" fontId="15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1" fontId="15" fillId="0" borderId="2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left" vertical="top"/>
    </xf>
    <xf numFmtId="41" fontId="5" fillId="0" borderId="3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 indent="3"/>
    </xf>
    <xf numFmtId="0" fontId="15" fillId="0" borderId="0" xfId="0" applyFont="1" applyFill="1" applyAlignment="1">
      <alignment horizontal="left" vertical="top"/>
    </xf>
    <xf numFmtId="41" fontId="5" fillId="0" borderId="6" xfId="0" applyNumberFormat="1" applyFont="1" applyFill="1" applyBorder="1" applyAlignment="1">
      <alignment horizontal="right" vertical="top"/>
    </xf>
    <xf numFmtId="0" fontId="5" fillId="0" borderId="0" xfId="0" quotePrefix="1" applyFont="1" applyFill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0" fontId="15" fillId="0" borderId="0" xfId="0" quotePrefix="1" applyFont="1" applyFill="1" applyAlignment="1">
      <alignment horizontal="left" vertical="top"/>
    </xf>
    <xf numFmtId="0" fontId="16" fillId="0" borderId="0" xfId="0" applyFont="1" applyFill="1" applyAlignment="1">
      <alignment horizontal="centerContinuous" vertical="top"/>
    </xf>
    <xf numFmtId="0" fontId="16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168" fontId="5" fillId="0" borderId="0" xfId="0" applyNumberFormat="1" applyFont="1" applyFill="1" applyAlignment="1">
      <alignment horizontal="right" vertical="center"/>
    </xf>
    <xf numFmtId="49" fontId="5" fillId="0" borderId="0" xfId="15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41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/>
    </xf>
    <xf numFmtId="1" fontId="15" fillId="0" borderId="0" xfId="0" applyNumberFormat="1" applyFont="1" applyFill="1" applyAlignment="1">
      <alignment horizontal="center" vertical="top"/>
    </xf>
    <xf numFmtId="41" fontId="15" fillId="0" borderId="1" xfId="0" applyNumberFormat="1" applyFont="1" applyFill="1" applyBorder="1" applyAlignment="1">
      <alignment horizontal="right" vertical="top"/>
    </xf>
    <xf numFmtId="165" fontId="15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horizontal="right" vertical="top"/>
    </xf>
    <xf numFmtId="166" fontId="5" fillId="0" borderId="0" xfId="0" applyNumberFormat="1" applyFont="1" applyFill="1" applyAlignment="1">
      <alignment vertical="top"/>
    </xf>
    <xf numFmtId="166" fontId="5" fillId="0" borderId="0" xfId="0" applyNumberFormat="1" applyFont="1" applyFill="1" applyAlignment="1">
      <alignment horizontal="right" vertical="top"/>
    </xf>
    <xf numFmtId="43" fontId="5" fillId="0" borderId="0" xfId="2" applyFont="1" applyFill="1" applyBorder="1" applyAlignment="1">
      <alignment horizontal="right" vertical="top"/>
    </xf>
    <xf numFmtId="0" fontId="16" fillId="0" borderId="0" xfId="0" applyFont="1" applyFill="1" applyAlignment="1">
      <alignment horizontal="center"/>
    </xf>
    <xf numFmtId="0" fontId="15" fillId="0" borderId="0" xfId="0" quotePrefix="1" applyFont="1" applyAlignment="1">
      <alignment horizontal="left" vertical="top"/>
    </xf>
    <xf numFmtId="0" fontId="16" fillId="0" borderId="0" xfId="0" applyFont="1" applyAlignment="1">
      <alignment horizontal="centerContinuous" vertical="top"/>
    </xf>
    <xf numFmtId="164" fontId="5" fillId="0" borderId="0" xfId="0" applyNumberFormat="1" applyFont="1" applyAlignment="1">
      <alignment horizontal="centerContinuous" vertical="top"/>
    </xf>
    <xf numFmtId="41" fontId="5" fillId="0" borderId="0" xfId="0" applyNumberFormat="1" applyFont="1" applyAlignment="1">
      <alignment horizontal="centerContinuous" vertical="top"/>
    </xf>
    <xf numFmtId="164" fontId="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/>
    </xf>
    <xf numFmtId="164" fontId="15" fillId="0" borderId="0" xfId="0" applyNumberFormat="1" applyFont="1" applyAlignment="1">
      <alignment horizontal="center" vertical="top"/>
    </xf>
    <xf numFmtId="164" fontId="1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6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168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top"/>
    </xf>
    <xf numFmtId="49" fontId="5" fillId="0" borderId="0" xfId="15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0" fontId="16" fillId="0" borderId="0" xfId="0" applyFont="1"/>
    <xf numFmtId="0" fontId="5" fillId="0" borderId="0" xfId="0" applyFont="1" applyAlignment="1">
      <alignment horizontal="left" vertical="top"/>
    </xf>
    <xf numFmtId="41" fontId="5" fillId="0" borderId="1" xfId="0" applyNumberFormat="1" applyFont="1" applyBorder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41" fontId="15" fillId="0" borderId="1" xfId="0" applyNumberFormat="1" applyFont="1" applyBorder="1" applyAlignment="1">
      <alignment horizontal="right" vertical="top"/>
    </xf>
    <xf numFmtId="41" fontId="1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164" fontId="5" fillId="0" borderId="0" xfId="2" applyNumberFormat="1" applyFont="1" applyFill="1" applyBorder="1" applyAlignment="1">
      <alignment horizontal="center" vertical="top"/>
    </xf>
    <xf numFmtId="0" fontId="15" fillId="0" borderId="0" xfId="0" applyFont="1" applyAlignment="1">
      <alignment vertical="top"/>
    </xf>
    <xf numFmtId="164" fontId="15" fillId="0" borderId="2" xfId="2" applyNumberFormat="1" applyFont="1" applyFill="1" applyBorder="1" applyAlignment="1">
      <alignment horizontal="center" vertical="top"/>
    </xf>
    <xf numFmtId="41" fontId="15" fillId="0" borderId="0" xfId="0" applyNumberFormat="1" applyFont="1" applyAlignment="1">
      <alignment horizontal="center" vertical="top"/>
    </xf>
    <xf numFmtId="164" fontId="15" fillId="0" borderId="0" xfId="2" applyNumberFormat="1" applyFont="1" applyFill="1" applyBorder="1" applyAlignment="1">
      <alignment horizontal="center" vertical="top"/>
    </xf>
    <xf numFmtId="164" fontId="5" fillId="0" borderId="0" xfId="2" applyNumberFormat="1" applyFont="1" applyFill="1" applyAlignment="1">
      <alignment horizontal="center" vertical="top"/>
    </xf>
    <xf numFmtId="41" fontId="15" fillId="0" borderId="2" xfId="0" applyNumberFormat="1" applyFont="1" applyBorder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164" fontId="5" fillId="0" borderId="1" xfId="2" applyNumberFormat="1" applyFont="1" applyFill="1" applyBorder="1" applyAlignment="1">
      <alignment horizontal="center" vertical="top"/>
    </xf>
    <xf numFmtId="41" fontId="15" fillId="0" borderId="3" xfId="0" applyNumberFormat="1" applyFont="1" applyBorder="1" applyAlignment="1">
      <alignment horizontal="center" vertical="top"/>
    </xf>
    <xf numFmtId="164" fontId="15" fillId="0" borderId="3" xfId="2" applyNumberFormat="1" applyFont="1" applyFill="1" applyBorder="1" applyAlignment="1">
      <alignment horizontal="center" vertical="top"/>
    </xf>
    <xf numFmtId="43" fontId="5" fillId="0" borderId="0" xfId="2" applyFont="1" applyAlignment="1">
      <alignment horizontal="center" vertical="top"/>
    </xf>
    <xf numFmtId="43" fontId="5" fillId="0" borderId="0" xfId="2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Continuous" vertical="top"/>
    </xf>
    <xf numFmtId="41" fontId="5" fillId="0" borderId="0" xfId="0" quotePrefix="1" applyNumberFormat="1" applyFont="1" applyFill="1" applyAlignment="1">
      <alignment horizontal="centerContinuous" vertical="top"/>
    </xf>
    <xf numFmtId="0" fontId="0" fillId="0" borderId="0" xfId="0" applyFill="1"/>
    <xf numFmtId="0" fontId="16" fillId="0" borderId="0" xfId="0" applyFont="1" applyFill="1"/>
    <xf numFmtId="41" fontId="15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Border="1" applyAlignment="1">
      <alignment horizontal="center"/>
    </xf>
    <xf numFmtId="41" fontId="5" fillId="0" borderId="6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41" fontId="15" fillId="0" borderId="1" xfId="0" applyNumberFormat="1" applyFont="1" applyFill="1" applyBorder="1" applyAlignment="1">
      <alignment horizontal="center" vertical="top"/>
    </xf>
    <xf numFmtId="9" fontId="5" fillId="0" borderId="0" xfId="16" applyFont="1" applyFill="1" applyAlignment="1">
      <alignment vertical="top"/>
    </xf>
    <xf numFmtId="168" fontId="15" fillId="0" borderId="0" xfId="0" applyNumberFormat="1" applyFont="1" applyFill="1" applyAlignment="1">
      <alignment horizontal="center" vertical="top"/>
    </xf>
    <xf numFmtId="168" fontId="5" fillId="0" borderId="0" xfId="0" quotePrefix="1" applyNumberFormat="1" applyFont="1" applyFill="1" applyAlignment="1">
      <alignment horizontal="center" vertical="top"/>
    </xf>
    <xf numFmtId="168" fontId="16" fillId="0" borderId="0" xfId="15" applyNumberFormat="1" applyFont="1" applyFill="1" applyAlignment="1">
      <alignment horizontal="center" vertical="top" wrapText="1"/>
    </xf>
    <xf numFmtId="0" fontId="16" fillId="0" borderId="0" xfId="0" applyFont="1" applyFill="1" applyAlignment="1">
      <alignment horizontal="center"/>
    </xf>
    <xf numFmtId="168" fontId="5" fillId="0" borderId="0" xfId="0" quotePrefix="1" applyNumberFormat="1" applyFont="1" applyFill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164" fontId="5" fillId="0" borderId="6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8" fontId="5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center" vertical="top"/>
    </xf>
  </cellXfs>
  <cellStyles count="17">
    <cellStyle name="Comma" xfId="2" builtinId="3"/>
    <cellStyle name="GrayCell 2 2" xfId="9" xr:uid="{00000000-0005-0000-0000-000001000000}"/>
    <cellStyle name="Heading 1 2" xfId="4" xr:uid="{00000000-0005-0000-0000-000002000000}"/>
    <cellStyle name="Heading 2 2" xfId="5" xr:uid="{00000000-0005-0000-0000-000003000000}"/>
    <cellStyle name="Heading 3 2" xfId="10" xr:uid="{00000000-0005-0000-0000-000004000000}"/>
    <cellStyle name="Normal" xfId="0" builtinId="0"/>
    <cellStyle name="Normal 2" xfId="3" xr:uid="{00000000-0005-0000-0000-000006000000}"/>
    <cellStyle name="Normal 2 2" xfId="14" xr:uid="{00000000-0005-0000-0000-000007000000}"/>
    <cellStyle name="Normal 3" xfId="7" xr:uid="{00000000-0005-0000-0000-000008000000}"/>
    <cellStyle name="Normal 3 2" xfId="12" xr:uid="{00000000-0005-0000-0000-000009000000}"/>
    <cellStyle name="Normal_Akara_June Eng09" xfId="15" xr:uid="{00000000-0005-0000-0000-00000A000000}"/>
    <cellStyle name="Normal_BS&amp;PLT Q1'2006" xfId="1" xr:uid="{00000000-0005-0000-0000-00000B000000}"/>
    <cellStyle name="OrangeBorder 2" xfId="11" xr:uid="{00000000-0005-0000-0000-00000C000000}"/>
    <cellStyle name="Percent" xfId="16" builtinId="5"/>
    <cellStyle name="Title 2" xfId="6" xr:uid="{00000000-0005-0000-0000-00000D000000}"/>
    <cellStyle name="YellowCell 2 2" xfId="8" xr:uid="{00000000-0005-0000-0000-00000E000000}"/>
    <cellStyle name="z A Column text" xfId="13" xr:uid="{00000000-0005-0000-0000-00000F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77"/>
  <sheetViews>
    <sheetView view="pageBreakPreview" topLeftCell="A49" zoomScale="55" zoomScaleNormal="80" zoomScaleSheetLayoutView="55" zoomScalePageLayoutView="70" workbookViewId="0">
      <selection activeCell="D74" sqref="D74"/>
    </sheetView>
  </sheetViews>
  <sheetFormatPr defaultColWidth="10.54296875" defaultRowHeight="23.5" customHeight="1" x14ac:dyDescent="0.25"/>
  <cols>
    <col min="1" max="1" width="54.6328125" style="92" customWidth="1"/>
    <col min="2" max="2" width="6.54296875" style="92" customWidth="1"/>
    <col min="3" max="3" width="1" style="6" customWidth="1"/>
    <col min="4" max="4" width="15.1796875" style="6" customWidth="1"/>
    <col min="5" max="5" width="1" style="6" customWidth="1"/>
    <col min="6" max="6" width="15.1796875" style="6" customWidth="1"/>
    <col min="7" max="7" width="1" style="6" customWidth="1"/>
    <col min="8" max="8" width="14.81640625" style="6" customWidth="1"/>
    <col min="9" max="9" width="1" style="6" customWidth="1"/>
    <col min="10" max="10" width="14.81640625" style="6" customWidth="1"/>
    <col min="11" max="11" width="13.81640625" style="6" bestFit="1" customWidth="1"/>
    <col min="12" max="12" width="11.81640625" style="6" bestFit="1" customWidth="1"/>
    <col min="13" max="13" width="13.81640625" style="6" bestFit="1" customWidth="1"/>
    <col min="14" max="14" width="10.54296875" style="6"/>
    <col min="15" max="15" width="12.453125" style="6" bestFit="1" customWidth="1"/>
    <col min="16" max="16384" width="10.54296875" style="6"/>
  </cols>
  <sheetData>
    <row r="1" spans="1:13" s="4" customFormat="1" ht="24" customHeight="1" x14ac:dyDescent="0.25">
      <c r="A1" s="87" t="s">
        <v>50</v>
      </c>
      <c r="B1" s="88"/>
      <c r="C1" s="89"/>
      <c r="D1" s="89"/>
      <c r="E1" s="89"/>
      <c r="F1" s="89"/>
      <c r="G1" s="89"/>
      <c r="H1" s="89"/>
      <c r="I1" s="89"/>
      <c r="J1" s="89"/>
      <c r="K1" s="6"/>
    </row>
    <row r="2" spans="1:13" s="4" customFormat="1" ht="24" customHeight="1" x14ac:dyDescent="0.25">
      <c r="A2" s="3" t="s">
        <v>0</v>
      </c>
      <c r="B2" s="88"/>
      <c r="C2" s="89"/>
      <c r="D2" s="89"/>
      <c r="E2" s="89"/>
      <c r="F2" s="89"/>
      <c r="G2" s="89"/>
      <c r="H2" s="90"/>
      <c r="I2" s="89"/>
      <c r="J2" s="90"/>
      <c r="K2" s="6"/>
    </row>
    <row r="3" spans="1:13" s="91" customFormat="1" ht="24" customHeight="1" x14ac:dyDescent="0.25">
      <c r="A3" s="88"/>
      <c r="B3" s="88"/>
      <c r="C3" s="89"/>
      <c r="D3" s="89"/>
      <c r="E3" s="89"/>
      <c r="F3" s="89"/>
      <c r="G3" s="89"/>
      <c r="H3" s="89"/>
      <c r="I3" s="89"/>
      <c r="J3" s="89"/>
      <c r="K3" s="6"/>
    </row>
    <row r="4" spans="1:13" ht="24" customHeight="1" x14ac:dyDescent="0.25">
      <c r="D4" s="198" t="s">
        <v>1</v>
      </c>
      <c r="E4" s="198"/>
      <c r="F4" s="198"/>
      <c r="G4" s="93"/>
      <c r="H4" s="198" t="s">
        <v>2</v>
      </c>
      <c r="I4" s="198"/>
      <c r="J4" s="198"/>
    </row>
    <row r="5" spans="1:13" ht="24" customHeight="1" x14ac:dyDescent="0.25">
      <c r="A5" s="94" t="s">
        <v>5</v>
      </c>
      <c r="C5" s="95"/>
      <c r="D5" s="199" t="s">
        <v>69</v>
      </c>
      <c r="E5" s="199"/>
      <c r="F5" s="199"/>
      <c r="G5" s="96"/>
      <c r="H5" s="199" t="s">
        <v>69</v>
      </c>
      <c r="I5" s="199"/>
      <c r="J5" s="199"/>
    </row>
    <row r="6" spans="1:13" ht="24" customHeight="1" x14ac:dyDescent="0.25">
      <c r="B6" s="97" t="s">
        <v>3</v>
      </c>
      <c r="C6" s="95"/>
      <c r="D6" s="98" t="s">
        <v>68</v>
      </c>
      <c r="E6" s="99"/>
      <c r="F6" s="98" t="s">
        <v>67</v>
      </c>
      <c r="G6" s="99"/>
      <c r="H6" s="98" t="s">
        <v>68</v>
      </c>
      <c r="I6" s="99"/>
      <c r="J6" s="98" t="s">
        <v>67</v>
      </c>
    </row>
    <row r="7" spans="1:13" ht="24" customHeight="1" x14ac:dyDescent="0.25">
      <c r="B7" s="100"/>
      <c r="C7" s="95"/>
      <c r="D7" s="98"/>
      <c r="E7" s="99"/>
      <c r="F7" s="98" t="s">
        <v>4</v>
      </c>
      <c r="G7" s="99"/>
      <c r="H7" s="98"/>
      <c r="I7" s="99"/>
      <c r="J7" s="98" t="s">
        <v>4</v>
      </c>
    </row>
    <row r="8" spans="1:13" ht="24" customHeight="1" x14ac:dyDescent="0.25">
      <c r="A8" s="6"/>
      <c r="D8" s="200" t="s">
        <v>75</v>
      </c>
      <c r="E8" s="200"/>
      <c r="F8" s="200"/>
      <c r="G8" s="200"/>
      <c r="H8" s="200"/>
      <c r="I8" s="200"/>
      <c r="J8" s="200"/>
    </row>
    <row r="9" spans="1:13" ht="24" customHeight="1" x14ac:dyDescent="0.25">
      <c r="A9" s="101" t="s">
        <v>6</v>
      </c>
      <c r="B9" s="97"/>
    </row>
    <row r="10" spans="1:13" ht="24" customHeight="1" x14ac:dyDescent="0.25">
      <c r="A10" s="92" t="s">
        <v>7</v>
      </c>
      <c r="B10" s="97">
        <v>6</v>
      </c>
      <c r="D10" s="57">
        <v>83753737</v>
      </c>
      <c r="E10" s="57"/>
      <c r="F10" s="57">
        <v>204881560</v>
      </c>
      <c r="G10" s="57">
        <v>0</v>
      </c>
      <c r="H10" s="57">
        <v>67707899</v>
      </c>
      <c r="I10" s="57">
        <v>0</v>
      </c>
      <c r="J10" s="57">
        <v>188514740</v>
      </c>
    </row>
    <row r="11" spans="1:13" ht="24" customHeight="1" x14ac:dyDescent="0.25">
      <c r="A11" s="92" t="s">
        <v>51</v>
      </c>
      <c r="B11" s="97">
        <v>7</v>
      </c>
      <c r="D11" s="57">
        <v>30834957</v>
      </c>
      <c r="E11" s="57"/>
      <c r="F11" s="57">
        <v>38802792</v>
      </c>
      <c r="G11" s="57">
        <v>0</v>
      </c>
      <c r="H11" s="57">
        <v>30834957</v>
      </c>
      <c r="I11" s="57">
        <v>0</v>
      </c>
      <c r="J11" s="57">
        <v>38802792</v>
      </c>
    </row>
    <row r="12" spans="1:13" ht="24" customHeight="1" x14ac:dyDescent="0.25">
      <c r="A12" s="92" t="s">
        <v>91</v>
      </c>
      <c r="B12" s="97" t="s">
        <v>159</v>
      </c>
      <c r="C12" s="102"/>
      <c r="D12" s="57">
        <v>40243295</v>
      </c>
      <c r="E12" s="57"/>
      <c r="F12" s="57">
        <v>46944187</v>
      </c>
      <c r="G12" s="57">
        <v>0</v>
      </c>
      <c r="H12" s="57">
        <v>39957429</v>
      </c>
      <c r="I12" s="57">
        <v>0</v>
      </c>
      <c r="J12" s="57">
        <v>46365330</v>
      </c>
    </row>
    <row r="13" spans="1:13" ht="24" customHeight="1" x14ac:dyDescent="0.25">
      <c r="A13" s="92" t="s">
        <v>92</v>
      </c>
      <c r="B13" s="97"/>
      <c r="C13" s="102"/>
      <c r="D13" s="57"/>
      <c r="E13" s="57"/>
      <c r="F13" s="57"/>
      <c r="G13" s="57">
        <v>0</v>
      </c>
      <c r="H13" s="57"/>
      <c r="I13" s="57"/>
      <c r="J13" s="57"/>
      <c r="K13" s="103"/>
      <c r="M13" s="103"/>
    </row>
    <row r="14" spans="1:13" ht="24" customHeight="1" x14ac:dyDescent="0.25">
      <c r="A14" s="104" t="s">
        <v>115</v>
      </c>
      <c r="B14" s="97">
        <v>9</v>
      </c>
      <c r="C14" s="102"/>
      <c r="D14" s="57">
        <v>106509825</v>
      </c>
      <c r="E14" s="57"/>
      <c r="F14" s="57">
        <v>68124214</v>
      </c>
      <c r="G14" s="57">
        <v>0</v>
      </c>
      <c r="H14" s="57">
        <v>106509825</v>
      </c>
      <c r="I14" s="57">
        <v>0</v>
      </c>
      <c r="J14" s="57">
        <v>68124214</v>
      </c>
      <c r="K14" s="103"/>
      <c r="M14" s="103"/>
    </row>
    <row r="15" spans="1:13" ht="24" customHeight="1" x14ac:dyDescent="0.25">
      <c r="A15" s="104" t="s">
        <v>93</v>
      </c>
      <c r="B15" s="97">
        <v>10</v>
      </c>
      <c r="C15" s="102"/>
      <c r="D15" s="57">
        <v>2642542</v>
      </c>
      <c r="E15" s="57"/>
      <c r="F15" s="57">
        <v>0</v>
      </c>
      <c r="G15" s="57">
        <v>0</v>
      </c>
      <c r="H15" s="57">
        <v>2642542</v>
      </c>
      <c r="I15" s="57">
        <v>0</v>
      </c>
      <c r="J15" s="57">
        <v>0</v>
      </c>
      <c r="K15" s="103"/>
      <c r="M15" s="103"/>
    </row>
    <row r="16" spans="1:13" ht="24" customHeight="1" x14ac:dyDescent="0.25">
      <c r="A16" s="104" t="s">
        <v>116</v>
      </c>
      <c r="B16" s="97">
        <v>11</v>
      </c>
      <c r="D16" s="57">
        <v>3455502</v>
      </c>
      <c r="E16" s="57"/>
      <c r="F16" s="57">
        <v>15599094</v>
      </c>
      <c r="G16" s="57">
        <v>0</v>
      </c>
      <c r="H16" s="57">
        <v>3455502</v>
      </c>
      <c r="I16" s="57">
        <v>0</v>
      </c>
      <c r="J16" s="57">
        <v>15599094</v>
      </c>
    </row>
    <row r="17" spans="1:12" ht="24" customHeight="1" x14ac:dyDescent="0.25">
      <c r="A17" s="92" t="s">
        <v>8</v>
      </c>
      <c r="B17" s="97"/>
      <c r="D17" s="60">
        <v>2388151</v>
      </c>
      <c r="E17" s="57"/>
      <c r="F17" s="60">
        <v>1257868</v>
      </c>
      <c r="G17" s="57">
        <v>0</v>
      </c>
      <c r="H17" s="57">
        <v>2324149</v>
      </c>
      <c r="I17" s="57">
        <v>0</v>
      </c>
      <c r="J17" s="57">
        <v>1242269</v>
      </c>
    </row>
    <row r="18" spans="1:12" ht="24" customHeight="1" x14ac:dyDescent="0.25">
      <c r="A18" s="94" t="s">
        <v>9</v>
      </c>
      <c r="B18" s="105"/>
      <c r="C18" s="106"/>
      <c r="D18" s="62">
        <f>SUM(D10:D17)</f>
        <v>269828009</v>
      </c>
      <c r="E18" s="107"/>
      <c r="F18" s="62">
        <f>SUM(F10:F17)</f>
        <v>375609715</v>
      </c>
      <c r="G18" s="107"/>
      <c r="H18" s="62">
        <f>SUM(H10:H17)</f>
        <v>253432303</v>
      </c>
      <c r="I18" s="107"/>
      <c r="J18" s="62">
        <f>SUM(J10:J17)</f>
        <v>358648439</v>
      </c>
    </row>
    <row r="19" spans="1:12" ht="24" customHeight="1" x14ac:dyDescent="0.25">
      <c r="A19" s="94"/>
      <c r="B19" s="97"/>
      <c r="D19" s="57"/>
      <c r="E19" s="57"/>
      <c r="F19" s="57"/>
      <c r="G19" s="57"/>
      <c r="H19" s="57"/>
      <c r="I19" s="57"/>
      <c r="J19" s="57"/>
    </row>
    <row r="20" spans="1:12" ht="24" customHeight="1" x14ac:dyDescent="0.25">
      <c r="A20" s="101" t="s">
        <v>10</v>
      </c>
      <c r="B20" s="97"/>
      <c r="D20" s="57"/>
      <c r="E20" s="57"/>
      <c r="F20" s="57"/>
      <c r="G20" s="57"/>
      <c r="H20" s="57"/>
      <c r="I20" s="57"/>
      <c r="J20" s="57"/>
      <c r="L20" s="108"/>
    </row>
    <row r="21" spans="1:12" ht="24" customHeight="1" x14ac:dyDescent="0.25">
      <c r="A21" s="92" t="s">
        <v>11</v>
      </c>
      <c r="B21" s="97">
        <v>13</v>
      </c>
      <c r="D21" s="57">
        <v>4090000</v>
      </c>
      <c r="E21" s="57"/>
      <c r="F21" s="57">
        <v>4190000</v>
      </c>
      <c r="G21" s="57">
        <v>0</v>
      </c>
      <c r="H21" s="57">
        <v>3090000</v>
      </c>
      <c r="I21" s="57">
        <v>0</v>
      </c>
      <c r="J21" s="57">
        <v>3190000</v>
      </c>
      <c r="L21" s="108"/>
    </row>
    <row r="22" spans="1:12" ht="24" customHeight="1" x14ac:dyDescent="0.25">
      <c r="A22" s="92" t="s">
        <v>12</v>
      </c>
      <c r="B22" s="97">
        <v>14</v>
      </c>
      <c r="D22" s="57">
        <v>0</v>
      </c>
      <c r="E22" s="57"/>
      <c r="F22" s="57">
        <v>0</v>
      </c>
      <c r="G22" s="57">
        <v>0</v>
      </c>
      <c r="H22" s="57">
        <v>27999670</v>
      </c>
      <c r="I22" s="57">
        <v>0</v>
      </c>
      <c r="J22" s="57">
        <v>21999670</v>
      </c>
      <c r="L22" s="108"/>
    </row>
    <row r="23" spans="1:12" ht="24" customHeight="1" x14ac:dyDescent="0.25">
      <c r="A23" s="92" t="s">
        <v>94</v>
      </c>
      <c r="B23" s="97"/>
      <c r="D23" s="57"/>
      <c r="E23" s="57"/>
      <c r="F23" s="57"/>
      <c r="G23" s="57">
        <v>0</v>
      </c>
      <c r="H23" s="57"/>
      <c r="I23" s="57">
        <v>0</v>
      </c>
      <c r="J23" s="57"/>
      <c r="L23" s="108"/>
    </row>
    <row r="24" spans="1:12" ht="24" customHeight="1" x14ac:dyDescent="0.25">
      <c r="A24" s="104" t="s">
        <v>115</v>
      </c>
      <c r="B24" s="97">
        <v>9</v>
      </c>
      <c r="D24" s="57">
        <v>235655904</v>
      </c>
      <c r="E24" s="57"/>
      <c r="F24" s="57">
        <v>159504481</v>
      </c>
      <c r="G24" s="57">
        <v>0</v>
      </c>
      <c r="H24" s="57">
        <v>235655904</v>
      </c>
      <c r="I24" s="57">
        <v>0</v>
      </c>
      <c r="J24" s="57">
        <v>159504481</v>
      </c>
      <c r="L24" s="108"/>
    </row>
    <row r="25" spans="1:12" ht="24" customHeight="1" x14ac:dyDescent="0.25">
      <c r="A25" s="104" t="s">
        <v>93</v>
      </c>
      <c r="B25" s="97">
        <v>10</v>
      </c>
      <c r="D25" s="57">
        <v>11463264</v>
      </c>
      <c r="E25" s="57"/>
      <c r="F25" s="57">
        <v>0</v>
      </c>
      <c r="G25" s="57">
        <v>0</v>
      </c>
      <c r="H25" s="57">
        <v>11463264</v>
      </c>
      <c r="I25" s="57">
        <v>0</v>
      </c>
      <c r="J25" s="57">
        <v>0</v>
      </c>
      <c r="L25" s="108"/>
    </row>
    <row r="26" spans="1:12" ht="24" customHeight="1" x14ac:dyDescent="0.25">
      <c r="A26" s="104" t="s">
        <v>116</v>
      </c>
      <c r="B26" s="97">
        <v>11</v>
      </c>
      <c r="D26" s="57">
        <v>0</v>
      </c>
      <c r="E26" s="57"/>
      <c r="F26" s="57">
        <v>5931503</v>
      </c>
      <c r="G26" s="57">
        <v>0</v>
      </c>
      <c r="H26" s="57">
        <v>0</v>
      </c>
      <c r="I26" s="57">
        <v>0</v>
      </c>
      <c r="J26" s="57">
        <v>5931503</v>
      </c>
      <c r="L26" s="108"/>
    </row>
    <row r="27" spans="1:12" ht="24" customHeight="1" x14ac:dyDescent="0.25">
      <c r="A27" s="104" t="s">
        <v>55</v>
      </c>
      <c r="B27" s="97">
        <v>15</v>
      </c>
      <c r="D27" s="57">
        <v>9689995</v>
      </c>
      <c r="E27" s="57"/>
      <c r="F27" s="57">
        <v>8542473</v>
      </c>
      <c r="G27" s="57">
        <v>0</v>
      </c>
      <c r="H27" s="57">
        <v>8340393</v>
      </c>
      <c r="I27" s="57">
        <v>0</v>
      </c>
      <c r="J27" s="57">
        <v>6988419</v>
      </c>
    </row>
    <row r="28" spans="1:12" ht="24" customHeight="1" x14ac:dyDescent="0.25">
      <c r="A28" s="104" t="s">
        <v>59</v>
      </c>
      <c r="B28" s="97"/>
      <c r="D28" s="57">
        <v>8740196</v>
      </c>
      <c r="E28" s="57"/>
      <c r="F28" s="57">
        <v>16950079</v>
      </c>
      <c r="G28" s="57">
        <v>0</v>
      </c>
      <c r="H28" s="57">
        <v>8740196</v>
      </c>
      <c r="I28" s="57">
        <v>0</v>
      </c>
      <c r="J28" s="57">
        <v>16950079</v>
      </c>
    </row>
    <row r="29" spans="1:12" ht="24" customHeight="1" x14ac:dyDescent="0.25">
      <c r="A29" s="109" t="s">
        <v>45</v>
      </c>
      <c r="B29" s="97">
        <v>16</v>
      </c>
      <c r="D29" s="57">
        <v>22281922</v>
      </c>
      <c r="E29" s="57"/>
      <c r="F29" s="57">
        <v>19516906</v>
      </c>
      <c r="G29" s="57">
        <v>0</v>
      </c>
      <c r="H29" s="57">
        <v>10740716</v>
      </c>
      <c r="I29" s="57">
        <v>0</v>
      </c>
      <c r="J29" s="57">
        <v>8841836</v>
      </c>
    </row>
    <row r="30" spans="1:12" ht="24" customHeight="1" x14ac:dyDescent="0.25">
      <c r="A30" s="109" t="s">
        <v>46</v>
      </c>
      <c r="B30" s="97" t="s">
        <v>152</v>
      </c>
      <c r="D30" s="57">
        <v>5623002</v>
      </c>
      <c r="E30" s="57"/>
      <c r="F30" s="57">
        <v>4716263</v>
      </c>
      <c r="G30" s="57">
        <v>0</v>
      </c>
      <c r="H30" s="57">
        <v>3836015</v>
      </c>
      <c r="I30" s="57">
        <v>0</v>
      </c>
      <c r="J30" s="57">
        <v>4218118</v>
      </c>
    </row>
    <row r="31" spans="1:12" ht="24" customHeight="1" x14ac:dyDescent="0.25">
      <c r="A31" s="92" t="s">
        <v>13</v>
      </c>
      <c r="B31" s="110"/>
      <c r="D31" s="61">
        <v>1448650</v>
      </c>
      <c r="E31" s="15"/>
      <c r="F31" s="61">
        <v>2690596</v>
      </c>
      <c r="G31" s="15">
        <v>0</v>
      </c>
      <c r="H31" s="61">
        <v>1448650</v>
      </c>
      <c r="I31" s="15">
        <v>0</v>
      </c>
      <c r="J31" s="61">
        <v>2690596</v>
      </c>
    </row>
    <row r="32" spans="1:12" ht="24" customHeight="1" x14ac:dyDescent="0.25">
      <c r="A32" s="94" t="s">
        <v>14</v>
      </c>
      <c r="B32" s="110"/>
      <c r="D32" s="62">
        <f>SUM(D21:D31)</f>
        <v>298992933</v>
      </c>
      <c r="E32" s="190"/>
      <c r="F32" s="62">
        <f t="shared" ref="F32:J32" si="0">SUM(F21:F31)</f>
        <v>222042301</v>
      </c>
      <c r="G32" s="190"/>
      <c r="H32" s="62">
        <f t="shared" si="0"/>
        <v>311314808</v>
      </c>
      <c r="I32" s="190"/>
      <c r="J32" s="62">
        <f t="shared" si="0"/>
        <v>230314702</v>
      </c>
    </row>
    <row r="33" spans="1:12" ht="24" customHeight="1" x14ac:dyDescent="0.25">
      <c r="A33" s="94"/>
      <c r="B33" s="110"/>
      <c r="D33" s="57"/>
      <c r="E33" s="15"/>
      <c r="F33" s="57"/>
      <c r="G33" s="15"/>
      <c r="H33" s="57"/>
      <c r="I33" s="15"/>
      <c r="J33" s="57"/>
    </row>
    <row r="34" spans="1:12" s="4" customFormat="1" ht="24" customHeight="1" thickBot="1" x14ac:dyDescent="0.3">
      <c r="A34" s="94" t="s">
        <v>15</v>
      </c>
      <c r="B34" s="92"/>
      <c r="C34" s="6"/>
      <c r="D34" s="111">
        <f>D18+D32</f>
        <v>568820942</v>
      </c>
      <c r="E34" s="107"/>
      <c r="F34" s="111">
        <f>F18+F32</f>
        <v>597652016</v>
      </c>
      <c r="G34" s="107"/>
      <c r="H34" s="111">
        <f>H18+H32</f>
        <v>564747111</v>
      </c>
      <c r="I34" s="107"/>
      <c r="J34" s="111">
        <f>J18+J32</f>
        <v>588963141</v>
      </c>
      <c r="K34" s="6"/>
    </row>
    <row r="35" spans="1:12" s="4" customFormat="1" ht="24" customHeight="1" thickTop="1" x14ac:dyDescent="0.25">
      <c r="A35" s="92"/>
      <c r="B35" s="92"/>
      <c r="C35" s="6"/>
      <c r="D35" s="6"/>
      <c r="E35" s="6"/>
      <c r="F35" s="6"/>
      <c r="G35" s="6"/>
      <c r="H35" s="6"/>
      <c r="I35" s="6"/>
      <c r="J35" s="6"/>
      <c r="K35" s="6"/>
    </row>
    <row r="36" spans="1:12" s="91" customFormat="1" ht="24" customHeight="1" x14ac:dyDescent="0.25">
      <c r="A36" s="87" t="s">
        <v>50</v>
      </c>
      <c r="B36" s="88"/>
      <c r="C36" s="89"/>
      <c r="D36" s="89"/>
      <c r="E36" s="89"/>
      <c r="F36" s="89"/>
      <c r="G36" s="89"/>
      <c r="H36" s="89"/>
      <c r="I36" s="89"/>
      <c r="J36" s="89"/>
      <c r="K36" s="6"/>
    </row>
    <row r="37" spans="1:12" ht="24" customHeight="1" x14ac:dyDescent="0.25">
      <c r="A37" s="112" t="s">
        <v>0</v>
      </c>
      <c r="B37" s="88"/>
      <c r="C37" s="89"/>
      <c r="D37" s="89"/>
      <c r="E37" s="89"/>
      <c r="F37" s="89"/>
      <c r="G37" s="89"/>
      <c r="H37" s="90"/>
      <c r="I37" s="89"/>
      <c r="J37" s="90"/>
    </row>
    <row r="38" spans="1:12" ht="24" customHeight="1" x14ac:dyDescent="0.25">
      <c r="A38" s="88"/>
      <c r="B38" s="88"/>
      <c r="C38" s="89"/>
      <c r="D38" s="89"/>
      <c r="E38" s="89"/>
      <c r="F38" s="89"/>
      <c r="G38" s="89"/>
      <c r="H38" s="89"/>
      <c r="I38" s="89"/>
      <c r="J38" s="89"/>
    </row>
    <row r="39" spans="1:12" ht="24" customHeight="1" x14ac:dyDescent="0.25">
      <c r="D39" s="198" t="s">
        <v>1</v>
      </c>
      <c r="E39" s="198"/>
      <c r="F39" s="198"/>
      <c r="G39" s="93"/>
      <c r="H39" s="198" t="s">
        <v>2</v>
      </c>
      <c r="I39" s="198"/>
      <c r="J39" s="198"/>
    </row>
    <row r="40" spans="1:12" ht="24" customHeight="1" x14ac:dyDescent="0.25">
      <c r="A40" s="113" t="s">
        <v>16</v>
      </c>
      <c r="B40" s="97"/>
      <c r="C40" s="95"/>
      <c r="D40" s="199" t="s">
        <v>69</v>
      </c>
      <c r="E40" s="199"/>
      <c r="F40" s="199"/>
      <c r="G40" s="96"/>
      <c r="H40" s="199" t="s">
        <v>69</v>
      </c>
      <c r="I40" s="199"/>
      <c r="J40" s="199"/>
    </row>
    <row r="41" spans="1:12" ht="24" customHeight="1" x14ac:dyDescent="0.25">
      <c r="B41" s="97" t="s">
        <v>3</v>
      </c>
      <c r="C41" s="95"/>
      <c r="D41" s="98" t="s">
        <v>68</v>
      </c>
      <c r="E41" s="99"/>
      <c r="F41" s="98" t="s">
        <v>67</v>
      </c>
      <c r="G41" s="99"/>
      <c r="H41" s="98" t="s">
        <v>68</v>
      </c>
      <c r="I41" s="99"/>
      <c r="J41" s="98" t="s">
        <v>67</v>
      </c>
    </row>
    <row r="42" spans="1:12" ht="24" customHeight="1" x14ac:dyDescent="0.25">
      <c r="B42" s="100"/>
      <c r="C42" s="95"/>
      <c r="F42" s="102" t="s">
        <v>4</v>
      </c>
      <c r="J42" s="102" t="s">
        <v>4</v>
      </c>
    </row>
    <row r="43" spans="1:12" ht="24" customHeight="1" x14ac:dyDescent="0.25">
      <c r="D43" s="200" t="s">
        <v>75</v>
      </c>
      <c r="E43" s="200"/>
      <c r="F43" s="200"/>
      <c r="G43" s="200"/>
      <c r="H43" s="200"/>
      <c r="I43" s="200"/>
      <c r="J43" s="200"/>
    </row>
    <row r="44" spans="1:12" ht="24" customHeight="1" x14ac:dyDescent="0.25">
      <c r="A44" s="101" t="s">
        <v>17</v>
      </c>
      <c r="B44" s="97"/>
      <c r="L44" s="108"/>
    </row>
    <row r="45" spans="1:12" ht="24" customHeight="1" x14ac:dyDescent="0.25">
      <c r="A45" s="104" t="s">
        <v>41</v>
      </c>
      <c r="B45" s="97" t="s">
        <v>160</v>
      </c>
      <c r="D45" s="11">
        <v>50052713</v>
      </c>
      <c r="E45" s="11"/>
      <c r="F45" s="11">
        <v>59985074</v>
      </c>
      <c r="G45" s="11">
        <v>0</v>
      </c>
      <c r="H45" s="11">
        <v>49822911</v>
      </c>
      <c r="I45" s="11">
        <v>0</v>
      </c>
      <c r="J45" s="11">
        <v>60338636</v>
      </c>
      <c r="L45" s="108"/>
    </row>
    <row r="46" spans="1:12" ht="24" customHeight="1" x14ac:dyDescent="0.25">
      <c r="A46" s="109" t="s">
        <v>65</v>
      </c>
      <c r="B46" s="97"/>
      <c r="D46" s="11">
        <v>3829826</v>
      </c>
      <c r="E46" s="11"/>
      <c r="F46" s="11">
        <v>2927880</v>
      </c>
      <c r="G46" s="11">
        <v>0</v>
      </c>
      <c r="H46" s="11">
        <v>3829826</v>
      </c>
      <c r="I46" s="11">
        <v>0</v>
      </c>
      <c r="J46" s="11">
        <v>2927880</v>
      </c>
      <c r="L46" s="108"/>
    </row>
    <row r="47" spans="1:12" ht="24" customHeight="1" x14ac:dyDescent="0.25">
      <c r="A47" s="109" t="s">
        <v>58</v>
      </c>
      <c r="B47" s="97"/>
      <c r="D47" s="11">
        <v>436499</v>
      </c>
      <c r="E47" s="11"/>
      <c r="F47" s="11">
        <v>580584</v>
      </c>
      <c r="G47" s="11">
        <v>0</v>
      </c>
      <c r="H47" s="11">
        <v>429027</v>
      </c>
      <c r="I47" s="11">
        <v>0</v>
      </c>
      <c r="J47" s="11">
        <v>572467</v>
      </c>
      <c r="L47" s="108"/>
    </row>
    <row r="48" spans="1:12" ht="24" customHeight="1" x14ac:dyDescent="0.25">
      <c r="A48" s="109" t="s">
        <v>18</v>
      </c>
      <c r="B48" s="97">
        <v>22</v>
      </c>
      <c r="D48" s="11">
        <v>175324</v>
      </c>
      <c r="E48" s="11"/>
      <c r="F48" s="11">
        <v>730750</v>
      </c>
      <c r="G48" s="11">
        <v>0</v>
      </c>
      <c r="H48" s="11">
        <v>0</v>
      </c>
      <c r="I48" s="11">
        <v>0</v>
      </c>
      <c r="J48" s="11">
        <v>456164</v>
      </c>
    </row>
    <row r="49" spans="1:13" ht="24" customHeight="1" x14ac:dyDescent="0.25">
      <c r="A49" s="92" t="s">
        <v>19</v>
      </c>
      <c r="B49" s="97"/>
      <c r="D49" s="60">
        <v>4532433</v>
      </c>
      <c r="E49" s="11"/>
      <c r="F49" s="60">
        <v>4932640</v>
      </c>
      <c r="G49" s="11">
        <v>0</v>
      </c>
      <c r="H49" s="11">
        <v>4443018</v>
      </c>
      <c r="I49" s="11">
        <v>0</v>
      </c>
      <c r="J49" s="11">
        <v>4582071</v>
      </c>
    </row>
    <row r="50" spans="1:13" ht="24" customHeight="1" x14ac:dyDescent="0.25">
      <c r="A50" s="94" t="s">
        <v>20</v>
      </c>
      <c r="B50" s="97"/>
      <c r="D50" s="114">
        <f>SUM(D45:D49)</f>
        <v>59026795</v>
      </c>
      <c r="E50" s="115"/>
      <c r="F50" s="114">
        <f>SUM(F45:F49)</f>
        <v>69156928</v>
      </c>
      <c r="G50" s="115"/>
      <c r="H50" s="114">
        <f>SUM(H45:H49)</f>
        <v>58524782</v>
      </c>
      <c r="I50" s="115"/>
      <c r="J50" s="114">
        <f>SUM(J45:J49)</f>
        <v>68877218</v>
      </c>
    </row>
    <row r="51" spans="1:13" ht="24" customHeight="1" x14ac:dyDescent="0.25">
      <c r="A51" s="94"/>
      <c r="B51" s="97"/>
      <c r="D51" s="11"/>
      <c r="E51" s="11"/>
      <c r="F51" s="11"/>
      <c r="G51" s="11"/>
      <c r="H51" s="11"/>
      <c r="I51" s="11"/>
      <c r="J51" s="11"/>
    </row>
    <row r="52" spans="1:13" ht="24" customHeight="1" x14ac:dyDescent="0.25">
      <c r="A52" s="101" t="s">
        <v>21</v>
      </c>
      <c r="B52" s="97"/>
      <c r="D52" s="11"/>
      <c r="E52" s="11"/>
      <c r="F52" s="11"/>
      <c r="G52" s="11"/>
      <c r="H52" s="11"/>
      <c r="I52" s="11"/>
      <c r="J52" s="11"/>
    </row>
    <row r="53" spans="1:13" ht="24" customHeight="1" x14ac:dyDescent="0.25">
      <c r="A53" s="92" t="s">
        <v>70</v>
      </c>
      <c r="B53" s="97">
        <v>5</v>
      </c>
      <c r="D53" s="11">
        <v>200000000</v>
      </c>
      <c r="E53" s="11"/>
      <c r="F53" s="11">
        <v>200000000</v>
      </c>
      <c r="G53" s="11">
        <v>0</v>
      </c>
      <c r="H53" s="11">
        <v>200000000</v>
      </c>
      <c r="I53" s="11">
        <v>0</v>
      </c>
      <c r="J53" s="11">
        <v>200000000</v>
      </c>
    </row>
    <row r="54" spans="1:13" ht="24" customHeight="1" x14ac:dyDescent="0.25">
      <c r="A54" s="92" t="s">
        <v>66</v>
      </c>
      <c r="B54" s="97"/>
      <c r="D54" s="11">
        <v>5019364</v>
      </c>
      <c r="E54" s="11"/>
      <c r="F54" s="11">
        <v>14756729</v>
      </c>
      <c r="G54" s="11">
        <v>0</v>
      </c>
      <c r="H54" s="11">
        <v>5019364</v>
      </c>
      <c r="I54" s="11">
        <v>0</v>
      </c>
      <c r="J54" s="11">
        <v>14756729</v>
      </c>
    </row>
    <row r="55" spans="1:13" ht="24" customHeight="1" x14ac:dyDescent="0.25">
      <c r="A55" s="92" t="s">
        <v>125</v>
      </c>
      <c r="B55" s="97" t="s">
        <v>151</v>
      </c>
      <c r="D55" s="11">
        <v>7924901</v>
      </c>
      <c r="E55" s="11"/>
      <c r="F55" s="11">
        <v>7062818</v>
      </c>
      <c r="G55" s="11">
        <v>0</v>
      </c>
      <c r="H55" s="11">
        <v>7617203</v>
      </c>
      <c r="I55" s="11">
        <v>0</v>
      </c>
      <c r="J55" s="11">
        <v>6802416</v>
      </c>
    </row>
    <row r="56" spans="1:13" ht="24" customHeight="1" x14ac:dyDescent="0.25">
      <c r="A56" s="94" t="s">
        <v>22</v>
      </c>
      <c r="B56" s="110"/>
      <c r="D56" s="114">
        <f>SUM(D53:E55)</f>
        <v>212944265</v>
      </c>
      <c r="E56" s="115"/>
      <c r="F56" s="114">
        <f>SUM(F53:G55)</f>
        <v>221819547</v>
      </c>
      <c r="G56" s="115"/>
      <c r="H56" s="114">
        <f>SUM(H53:H55)</f>
        <v>212636567</v>
      </c>
      <c r="I56" s="115"/>
      <c r="J56" s="114">
        <f>SUM(J53:J55)</f>
        <v>221559145</v>
      </c>
    </row>
    <row r="57" spans="1:13" ht="24" customHeight="1" x14ac:dyDescent="0.25">
      <c r="A57" s="94" t="s">
        <v>23</v>
      </c>
      <c r="D57" s="196">
        <f>D50+D56</f>
        <v>271971060</v>
      </c>
      <c r="E57" s="115"/>
      <c r="F57" s="196">
        <f>F50+F56</f>
        <v>290976475</v>
      </c>
      <c r="G57" s="115"/>
      <c r="H57" s="196">
        <f>H50+H56</f>
        <v>271161349</v>
      </c>
      <c r="I57" s="115"/>
      <c r="J57" s="196">
        <f>J50+J56</f>
        <v>290436363</v>
      </c>
      <c r="L57" s="108"/>
      <c r="M57" s="108"/>
    </row>
    <row r="58" spans="1:13" ht="24" customHeight="1" x14ac:dyDescent="0.25">
      <c r="A58" s="94"/>
      <c r="D58" s="11"/>
      <c r="E58" s="11"/>
      <c r="F58" s="11"/>
      <c r="G58" s="11"/>
      <c r="H58" s="11"/>
      <c r="I58" s="11"/>
      <c r="J58" s="11"/>
      <c r="L58" s="108"/>
      <c r="M58" s="108"/>
    </row>
    <row r="59" spans="1:13" ht="24" customHeight="1" x14ac:dyDescent="0.25">
      <c r="A59" s="101" t="s">
        <v>24</v>
      </c>
      <c r="D59" s="13"/>
      <c r="E59" s="13"/>
      <c r="F59" s="13"/>
      <c r="G59" s="13"/>
      <c r="H59" s="13"/>
      <c r="I59" s="13"/>
      <c r="J59" s="13"/>
      <c r="L59" s="108"/>
      <c r="M59" s="108"/>
    </row>
    <row r="60" spans="1:13" ht="24" customHeight="1" x14ac:dyDescent="0.25">
      <c r="A60" s="92" t="s">
        <v>25</v>
      </c>
      <c r="B60" s="97"/>
      <c r="D60" s="13"/>
      <c r="E60" s="13"/>
      <c r="F60" s="13"/>
      <c r="G60" s="13"/>
      <c r="H60" s="13"/>
      <c r="I60" s="13"/>
      <c r="J60" s="13"/>
      <c r="L60" s="108"/>
      <c r="M60" s="108"/>
    </row>
    <row r="61" spans="1:13" ht="24" customHeight="1" x14ac:dyDescent="0.25">
      <c r="A61" s="109" t="s">
        <v>95</v>
      </c>
      <c r="B61" s="110"/>
      <c r="D61" s="13"/>
      <c r="E61" s="13"/>
      <c r="F61" s="13"/>
      <c r="G61" s="13"/>
      <c r="H61" s="13"/>
      <c r="I61" s="13"/>
      <c r="J61" s="13"/>
      <c r="L61" s="108"/>
      <c r="M61" s="108"/>
    </row>
    <row r="62" spans="1:13" ht="24" customHeight="1" thickBot="1" x14ac:dyDescent="0.3">
      <c r="A62" s="116" t="s">
        <v>79</v>
      </c>
      <c r="B62" s="110"/>
      <c r="D62" s="117">
        <v>93599977</v>
      </c>
      <c r="E62" s="57"/>
      <c r="G62" s="57"/>
      <c r="H62" s="117">
        <v>93599977</v>
      </c>
      <c r="I62" s="57"/>
      <c r="L62" s="108"/>
      <c r="M62" s="108"/>
    </row>
    <row r="63" spans="1:13" ht="24" customHeight="1" thickTop="1" thickBot="1" x14ac:dyDescent="0.3">
      <c r="A63" s="116" t="s">
        <v>117</v>
      </c>
      <c r="B63" s="110"/>
      <c r="D63" s="15"/>
      <c r="E63" s="57"/>
      <c r="F63" s="117">
        <v>93599989</v>
      </c>
      <c r="G63" s="57"/>
      <c r="H63" s="15"/>
      <c r="I63" s="57"/>
      <c r="J63" s="117">
        <v>93599989</v>
      </c>
      <c r="L63" s="108"/>
      <c r="M63" s="108"/>
    </row>
    <row r="64" spans="1:13" ht="24" customHeight="1" thickTop="1" x14ac:dyDescent="0.25">
      <c r="A64" s="109" t="s">
        <v>78</v>
      </c>
      <c r="B64" s="110"/>
      <c r="D64" s="57"/>
      <c r="E64" s="57"/>
      <c r="F64" s="57"/>
      <c r="G64" s="57"/>
      <c r="H64" s="57"/>
      <c r="I64" s="57"/>
      <c r="J64" s="57"/>
      <c r="L64" s="108"/>
      <c r="M64" s="108"/>
    </row>
    <row r="65" spans="1:13" ht="24" customHeight="1" x14ac:dyDescent="0.25">
      <c r="A65" s="116" t="s">
        <v>79</v>
      </c>
      <c r="B65" s="110"/>
      <c r="D65" s="57">
        <v>93599977</v>
      </c>
      <c r="E65" s="57"/>
      <c r="F65" s="57">
        <v>93599977</v>
      </c>
      <c r="G65" s="57"/>
      <c r="H65" s="57">
        <v>93599977</v>
      </c>
      <c r="I65" s="57"/>
      <c r="J65" s="57">
        <v>93599977</v>
      </c>
      <c r="L65" s="108"/>
      <c r="M65" s="108"/>
    </row>
    <row r="66" spans="1:13" ht="24" customHeight="1" x14ac:dyDescent="0.25">
      <c r="A66" s="109" t="s">
        <v>52</v>
      </c>
      <c r="B66" s="110"/>
      <c r="D66" s="57">
        <v>159007676</v>
      </c>
      <c r="E66" s="57"/>
      <c r="F66" s="57">
        <v>159007676</v>
      </c>
      <c r="G66" s="57"/>
      <c r="H66" s="57">
        <v>159007676</v>
      </c>
      <c r="I66" s="57"/>
      <c r="J66" s="57">
        <v>159007676</v>
      </c>
      <c r="L66" s="108"/>
    </row>
    <row r="67" spans="1:13" ht="24" customHeight="1" x14ac:dyDescent="0.25">
      <c r="A67" s="109" t="s">
        <v>47</v>
      </c>
      <c r="D67" s="57">
        <v>118819</v>
      </c>
      <c r="E67" s="57"/>
      <c r="F67" s="57">
        <v>118819</v>
      </c>
      <c r="G67" s="57"/>
      <c r="H67" s="57">
        <v>0</v>
      </c>
      <c r="I67" s="57"/>
      <c r="J67" s="11">
        <v>0</v>
      </c>
    </row>
    <row r="68" spans="1:13" ht="24" customHeight="1" x14ac:dyDescent="0.25">
      <c r="A68" s="109" t="s">
        <v>26</v>
      </c>
      <c r="B68" s="110"/>
      <c r="D68" s="57"/>
      <c r="E68" s="57"/>
      <c r="F68" s="57"/>
      <c r="G68" s="57"/>
      <c r="H68" s="57"/>
      <c r="I68" s="57"/>
      <c r="J68" s="57"/>
    </row>
    <row r="69" spans="1:13" ht="24" customHeight="1" x14ac:dyDescent="0.25">
      <c r="A69" s="109" t="s">
        <v>96</v>
      </c>
      <c r="B69" s="110"/>
      <c r="D69" s="57"/>
      <c r="E69" s="57"/>
      <c r="G69" s="57"/>
      <c r="H69" s="57"/>
      <c r="I69" s="57"/>
    </row>
    <row r="70" spans="1:13" ht="24" customHeight="1" x14ac:dyDescent="0.25">
      <c r="A70" s="118" t="s">
        <v>97</v>
      </c>
      <c r="B70" s="97">
        <v>19</v>
      </c>
      <c r="D70" s="57">
        <v>7587000</v>
      </c>
      <c r="E70" s="57"/>
      <c r="F70" s="57">
        <v>7084000</v>
      </c>
      <c r="G70" s="57"/>
      <c r="H70" s="57">
        <v>7587000</v>
      </c>
      <c r="I70" s="57"/>
      <c r="J70" s="57">
        <v>7084000</v>
      </c>
    </row>
    <row r="71" spans="1:13" ht="24" customHeight="1" x14ac:dyDescent="0.25">
      <c r="A71" s="109" t="s">
        <v>98</v>
      </c>
      <c r="B71" s="97"/>
      <c r="D71" s="57">
        <v>36536410</v>
      </c>
      <c r="E71" s="57"/>
      <c r="F71" s="57">
        <v>46865069</v>
      </c>
      <c r="G71" s="57"/>
      <c r="H71" s="57">
        <v>33391109</v>
      </c>
      <c r="I71" s="57"/>
      <c r="J71" s="57">
        <v>38835125</v>
      </c>
    </row>
    <row r="72" spans="1:13" ht="24" customHeight="1" x14ac:dyDescent="0.25">
      <c r="A72" s="119" t="s">
        <v>27</v>
      </c>
      <c r="D72" s="62">
        <f>SUM(D65:D71)</f>
        <v>296849882</v>
      </c>
      <c r="E72" s="107"/>
      <c r="F72" s="62">
        <f>SUM(F65:F71)</f>
        <v>306675541</v>
      </c>
      <c r="G72" s="107"/>
      <c r="H72" s="62">
        <f>SUM(H65:H71)</f>
        <v>293585762</v>
      </c>
      <c r="I72" s="107"/>
      <c r="J72" s="62">
        <f>SUM(J65:J71)</f>
        <v>298526778</v>
      </c>
    </row>
    <row r="73" spans="1:13" ht="24" customHeight="1" x14ac:dyDescent="0.25">
      <c r="A73" s="119"/>
      <c r="D73" s="120"/>
      <c r="E73" s="57"/>
      <c r="F73" s="120"/>
      <c r="G73" s="57"/>
      <c r="H73" s="120"/>
      <c r="I73" s="57"/>
      <c r="J73" s="120"/>
    </row>
    <row r="74" spans="1:13" ht="24" customHeight="1" thickBot="1" x14ac:dyDescent="0.3">
      <c r="A74" s="94" t="s">
        <v>28</v>
      </c>
      <c r="D74" s="111">
        <f>D72+D57</f>
        <v>568820942</v>
      </c>
      <c r="E74" s="107"/>
      <c r="F74" s="111">
        <f>F72+F57</f>
        <v>597652016</v>
      </c>
      <c r="G74" s="107"/>
      <c r="H74" s="111">
        <f>H72+H57</f>
        <v>564747111</v>
      </c>
      <c r="I74" s="107"/>
      <c r="J74" s="111">
        <f>J72+J57</f>
        <v>588963141</v>
      </c>
    </row>
    <row r="75" spans="1:13" ht="24" customHeight="1" thickTop="1" x14ac:dyDescent="0.25">
      <c r="B75" s="121"/>
      <c r="D75" s="57"/>
      <c r="E75" s="57">
        <f>E74-E34</f>
        <v>0</v>
      </c>
      <c r="F75" s="57"/>
      <c r="G75" s="122"/>
      <c r="H75" s="57"/>
      <c r="I75" s="122"/>
      <c r="J75" s="57"/>
    </row>
    <row r="77" spans="1:13" ht="23.5" customHeight="1" x14ac:dyDescent="0.25">
      <c r="D77" s="57"/>
      <c r="E77" s="57"/>
      <c r="F77" s="57"/>
      <c r="G77" s="57"/>
      <c r="H77" s="57"/>
      <c r="I77" s="57"/>
      <c r="J77" s="57"/>
    </row>
  </sheetData>
  <mergeCells count="10">
    <mergeCell ref="D4:F4"/>
    <mergeCell ref="H4:J4"/>
    <mergeCell ref="D40:F40"/>
    <mergeCell ref="H40:J40"/>
    <mergeCell ref="D43:J43"/>
    <mergeCell ref="D5:F5"/>
    <mergeCell ref="H5:J5"/>
    <mergeCell ref="D8:J8"/>
    <mergeCell ref="D39:F39"/>
    <mergeCell ref="H39:J39"/>
  </mergeCells>
  <pageMargins left="0.8" right="0.8" top="0.48" bottom="0.5" header="0.5" footer="0.5"/>
  <pageSetup paperSize="9" scale="69" firstPageNumber="8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81"/>
  <sheetViews>
    <sheetView view="pageBreakPreview" topLeftCell="A13" zoomScale="55" zoomScaleNormal="85" zoomScaleSheetLayoutView="55" workbookViewId="0">
      <selection activeCell="E11" sqref="E11"/>
    </sheetView>
  </sheetViews>
  <sheetFormatPr defaultColWidth="10.54296875" defaultRowHeight="24" customHeight="1" x14ac:dyDescent="0.25"/>
  <cols>
    <col min="1" max="1" width="44.453125" style="5" customWidth="1"/>
    <col min="2" max="2" width="6.90625" style="6" customWidth="1"/>
    <col min="3" max="3" width="7.1796875" style="7" customWidth="1"/>
    <col min="4" max="4" width="1" style="6" customWidth="1"/>
    <col min="5" max="5" width="13.54296875" style="6" customWidth="1"/>
    <col min="6" max="6" width="1" style="6" customWidth="1"/>
    <col min="7" max="7" width="13.54296875" style="6" customWidth="1"/>
    <col min="8" max="8" width="1" style="9" customWidth="1"/>
    <col min="9" max="9" width="13.54296875" style="6" customWidth="1"/>
    <col min="10" max="10" width="1" style="6" customWidth="1"/>
    <col min="11" max="11" width="13.54296875" style="6" customWidth="1"/>
    <col min="12" max="16384" width="10.54296875" style="6"/>
  </cols>
  <sheetData>
    <row r="1" spans="1:11" s="4" customFormat="1" ht="23.25" customHeight="1" x14ac:dyDescent="0.25">
      <c r="A1" s="123" t="s">
        <v>50</v>
      </c>
      <c r="B1" s="90"/>
      <c r="C1" s="124"/>
      <c r="D1" s="89"/>
      <c r="E1" s="89"/>
      <c r="F1" s="89"/>
      <c r="G1" s="89"/>
      <c r="H1" s="89"/>
      <c r="I1" s="89"/>
      <c r="J1" s="89"/>
      <c r="K1" s="89"/>
    </row>
    <row r="2" spans="1:11" s="4" customFormat="1" ht="23.25" customHeight="1" x14ac:dyDescent="0.25">
      <c r="A2" s="123" t="s">
        <v>35</v>
      </c>
      <c r="B2" s="90"/>
      <c r="C2" s="124"/>
      <c r="D2" s="89"/>
      <c r="E2" s="89"/>
      <c r="F2" s="89"/>
      <c r="G2" s="89"/>
      <c r="H2" s="89"/>
      <c r="I2" s="89"/>
      <c r="J2" s="89"/>
      <c r="K2" s="89"/>
    </row>
    <row r="3" spans="1:11" s="4" customFormat="1" ht="23.25" customHeight="1" x14ac:dyDescent="0.25">
      <c r="A3" s="123"/>
      <c r="B3" s="90"/>
      <c r="C3" s="124"/>
      <c r="D3" s="89"/>
      <c r="E3" s="89"/>
      <c r="F3" s="89"/>
      <c r="G3" s="89"/>
      <c r="H3" s="89"/>
      <c r="I3" s="89"/>
      <c r="J3" s="89"/>
      <c r="K3" s="89"/>
    </row>
    <row r="4" spans="1:11" s="4" customFormat="1" ht="23.25" customHeight="1" x14ac:dyDescent="0.25">
      <c r="A4" s="92"/>
      <c r="B4" s="6"/>
      <c r="C4" s="125"/>
      <c r="D4" s="6"/>
      <c r="E4" s="126"/>
      <c r="F4" s="126" t="s">
        <v>1</v>
      </c>
      <c r="G4" s="126"/>
      <c r="H4" s="106"/>
      <c r="I4" s="126"/>
      <c r="J4" s="127" t="s">
        <v>2</v>
      </c>
      <c r="K4" s="126"/>
    </row>
    <row r="5" spans="1:11" ht="21.5" x14ac:dyDescent="0.25">
      <c r="A5" s="92"/>
      <c r="C5" s="125"/>
      <c r="E5" s="202" t="s">
        <v>71</v>
      </c>
      <c r="F5" s="202"/>
      <c r="G5" s="202"/>
      <c r="H5" s="128"/>
      <c r="I5" s="202" t="s">
        <v>71</v>
      </c>
      <c r="J5" s="202"/>
      <c r="K5" s="202"/>
    </row>
    <row r="6" spans="1:11" ht="21.5" x14ac:dyDescent="0.25">
      <c r="A6" s="197"/>
      <c r="C6" s="125"/>
      <c r="E6" s="202" t="s">
        <v>77</v>
      </c>
      <c r="F6" s="202"/>
      <c r="G6" s="202"/>
      <c r="H6" s="128"/>
      <c r="I6" s="202" t="s">
        <v>77</v>
      </c>
      <c r="J6" s="202"/>
      <c r="K6" s="202"/>
    </row>
    <row r="7" spans="1:11" ht="21.5" x14ac:dyDescent="0.25">
      <c r="A7" s="197"/>
      <c r="C7" s="97" t="s">
        <v>3</v>
      </c>
      <c r="D7" s="13"/>
      <c r="E7" s="129" t="s">
        <v>68</v>
      </c>
      <c r="F7" s="130"/>
      <c r="G7" s="129" t="s">
        <v>67</v>
      </c>
      <c r="H7" s="130"/>
      <c r="I7" s="129" t="s">
        <v>68</v>
      </c>
      <c r="J7" s="130"/>
      <c r="K7" s="129" t="s">
        <v>67</v>
      </c>
    </row>
    <row r="8" spans="1:11" ht="21.5" x14ac:dyDescent="0.25">
      <c r="A8" s="92"/>
      <c r="C8" s="97"/>
      <c r="D8" s="13"/>
      <c r="E8" s="129"/>
      <c r="F8" s="130"/>
      <c r="G8" s="129" t="s">
        <v>4</v>
      </c>
      <c r="H8" s="130"/>
      <c r="I8" s="129"/>
      <c r="J8" s="130"/>
      <c r="K8" s="129" t="s">
        <v>4</v>
      </c>
    </row>
    <row r="9" spans="1:11" ht="21.5" x14ac:dyDescent="0.65">
      <c r="A9" s="92"/>
      <c r="C9" s="131"/>
      <c r="D9" s="13"/>
      <c r="E9" s="201" t="s">
        <v>75</v>
      </c>
      <c r="F9" s="201"/>
      <c r="G9" s="201"/>
      <c r="H9" s="201"/>
      <c r="I9" s="201"/>
      <c r="J9" s="201"/>
      <c r="K9" s="201"/>
    </row>
    <row r="10" spans="1:11" ht="22" x14ac:dyDescent="0.7">
      <c r="A10" s="80" t="s">
        <v>29</v>
      </c>
      <c r="C10" s="125"/>
      <c r="H10" s="6"/>
    </row>
    <row r="11" spans="1:11" ht="21.5" x14ac:dyDescent="0.65">
      <c r="A11" s="132" t="s">
        <v>60</v>
      </c>
      <c r="B11" s="133"/>
      <c r="C11" s="134"/>
      <c r="E11" s="11">
        <v>62640513</v>
      </c>
      <c r="F11" s="11"/>
      <c r="G11" s="56">
        <v>73465771</v>
      </c>
      <c r="H11" s="11">
        <v>0</v>
      </c>
      <c r="I11" s="11">
        <v>59855683</v>
      </c>
      <c r="J11" s="11">
        <v>0</v>
      </c>
      <c r="K11" s="56">
        <v>69168691</v>
      </c>
    </row>
    <row r="12" spans="1:11" ht="21.5" x14ac:dyDescent="0.65">
      <c r="A12" s="132" t="s">
        <v>61</v>
      </c>
      <c r="B12" s="133"/>
      <c r="C12" s="134"/>
      <c r="E12" s="11">
        <v>27165254</v>
      </c>
      <c r="F12" s="11"/>
      <c r="G12" s="56">
        <v>35724090</v>
      </c>
      <c r="H12" s="11">
        <v>0</v>
      </c>
      <c r="I12" s="11">
        <f>22325381</f>
        <v>22325381</v>
      </c>
      <c r="J12" s="11">
        <v>0</v>
      </c>
      <c r="K12" s="56">
        <v>25915885</v>
      </c>
    </row>
    <row r="13" spans="1:11" ht="21.5" x14ac:dyDescent="0.65">
      <c r="A13" s="132" t="s">
        <v>62</v>
      </c>
      <c r="B13" s="133"/>
      <c r="C13" s="134"/>
      <c r="E13" s="11">
        <v>56890380</v>
      </c>
      <c r="F13" s="11"/>
      <c r="G13" s="56">
        <v>34365805</v>
      </c>
      <c r="H13" s="11">
        <v>0</v>
      </c>
      <c r="I13" s="11">
        <v>56890380</v>
      </c>
      <c r="J13" s="11">
        <v>0</v>
      </c>
      <c r="K13" s="56">
        <v>34365805</v>
      </c>
    </row>
    <row r="14" spans="1:11" ht="21.5" x14ac:dyDescent="0.65">
      <c r="A14" s="132" t="s">
        <v>30</v>
      </c>
      <c r="B14" s="133"/>
      <c r="C14" s="134"/>
      <c r="E14" s="11"/>
      <c r="F14" s="11"/>
      <c r="G14" s="56"/>
      <c r="H14" s="11">
        <v>0</v>
      </c>
      <c r="I14" s="11"/>
      <c r="J14" s="11">
        <v>0</v>
      </c>
      <c r="K14" s="56"/>
    </row>
    <row r="15" spans="1:11" ht="21.5" x14ac:dyDescent="0.65">
      <c r="A15" s="132" t="s">
        <v>56</v>
      </c>
      <c r="B15" s="133"/>
      <c r="C15" s="97">
        <v>5</v>
      </c>
      <c r="E15" s="11">
        <v>0</v>
      </c>
      <c r="F15" s="11"/>
      <c r="G15" s="56">
        <v>0</v>
      </c>
      <c r="H15" s="11">
        <v>0</v>
      </c>
      <c r="I15" s="11">
        <v>882204</v>
      </c>
      <c r="J15" s="11">
        <v>0</v>
      </c>
      <c r="K15" s="56">
        <v>973464</v>
      </c>
    </row>
    <row r="16" spans="1:11" ht="21.5" x14ac:dyDescent="0.65">
      <c r="A16" s="132" t="s">
        <v>57</v>
      </c>
      <c r="B16" s="133"/>
      <c r="C16" s="97">
        <v>5</v>
      </c>
      <c r="E16" s="11">
        <v>5278263</v>
      </c>
      <c r="F16" s="11"/>
      <c r="G16" s="56">
        <v>6195750</v>
      </c>
      <c r="H16" s="11">
        <v>0</v>
      </c>
      <c r="I16" s="11">
        <v>5711781</v>
      </c>
      <c r="J16" s="11">
        <v>0</v>
      </c>
      <c r="K16" s="56">
        <v>6816824</v>
      </c>
    </row>
    <row r="17" spans="1:11" ht="22" x14ac:dyDescent="0.7">
      <c r="A17" s="64" t="s">
        <v>31</v>
      </c>
      <c r="C17" s="125"/>
      <c r="E17" s="114">
        <f>SUM(E11:E16)</f>
        <v>151974410</v>
      </c>
      <c r="F17" s="115"/>
      <c r="G17" s="114">
        <f>SUM(G11:G16)</f>
        <v>149751416</v>
      </c>
      <c r="H17" s="115"/>
      <c r="I17" s="114">
        <f>SUM(I11:I16)</f>
        <v>145665429</v>
      </c>
      <c r="J17" s="115"/>
      <c r="K17" s="114">
        <f>SUM(K11:K16)</f>
        <v>137240669</v>
      </c>
    </row>
    <row r="18" spans="1:11" ht="22" x14ac:dyDescent="0.7">
      <c r="A18" s="64"/>
      <c r="C18" s="125"/>
      <c r="E18" s="11"/>
      <c r="F18" s="11"/>
      <c r="G18" s="11"/>
      <c r="H18" s="11"/>
      <c r="I18" s="11"/>
      <c r="J18" s="11"/>
      <c r="K18" s="11"/>
    </row>
    <row r="19" spans="1:11" ht="22" x14ac:dyDescent="0.7">
      <c r="A19" s="80" t="s">
        <v>32</v>
      </c>
      <c r="C19" s="125"/>
      <c r="E19" s="11"/>
      <c r="F19" s="11"/>
      <c r="G19" s="11"/>
      <c r="H19" s="11"/>
      <c r="I19" s="11"/>
      <c r="J19" s="11"/>
      <c r="K19" s="11"/>
    </row>
    <row r="20" spans="1:11" ht="21.5" x14ac:dyDescent="0.65">
      <c r="A20" s="132" t="s">
        <v>48</v>
      </c>
      <c r="B20" s="133"/>
      <c r="C20" s="97">
        <v>4</v>
      </c>
      <c r="E20" s="11">
        <v>60690130</v>
      </c>
      <c r="F20" s="11"/>
      <c r="G20" s="6">
        <v>59786596</v>
      </c>
      <c r="H20" s="6">
        <v>0</v>
      </c>
      <c r="I20" s="6">
        <v>55482620</v>
      </c>
      <c r="J20" s="6">
        <v>14293</v>
      </c>
      <c r="K20" s="6">
        <v>57242978</v>
      </c>
    </row>
    <row r="21" spans="1:11" ht="21.5" x14ac:dyDescent="0.65">
      <c r="A21" s="132" t="s">
        <v>33</v>
      </c>
      <c r="B21" s="133"/>
      <c r="C21" s="97" t="s">
        <v>158</v>
      </c>
      <c r="E21" s="135">
        <v>75809634</v>
      </c>
      <c r="F21" s="11"/>
      <c r="G21" s="6">
        <v>61093270</v>
      </c>
      <c r="H21" s="6">
        <v>0</v>
      </c>
      <c r="I21" s="6">
        <v>68847607</v>
      </c>
      <c r="J21" s="6">
        <v>8168</v>
      </c>
      <c r="K21" s="6">
        <v>56633967</v>
      </c>
    </row>
    <row r="22" spans="1:11" ht="22" x14ac:dyDescent="0.7">
      <c r="A22" s="64" t="s">
        <v>34</v>
      </c>
      <c r="C22" s="125"/>
      <c r="E22" s="114">
        <f>SUM(E20:E21)</f>
        <v>136499764</v>
      </c>
      <c r="F22" s="115"/>
      <c r="G22" s="114">
        <f>SUM(G20:G21)</f>
        <v>120879866</v>
      </c>
      <c r="H22" s="115"/>
      <c r="I22" s="114">
        <f>SUM(I20:I21)</f>
        <v>124330227</v>
      </c>
      <c r="J22" s="115"/>
      <c r="K22" s="114">
        <f>SUM(K20:K21)</f>
        <v>113876945</v>
      </c>
    </row>
    <row r="23" spans="1:11" ht="22" x14ac:dyDescent="0.7">
      <c r="A23" s="64"/>
      <c r="C23" s="125"/>
      <c r="E23" s="11"/>
      <c r="F23" s="11"/>
      <c r="G23" s="11"/>
      <c r="H23" s="11"/>
      <c r="I23" s="11"/>
      <c r="J23" s="11"/>
      <c r="K23" s="11"/>
    </row>
    <row r="24" spans="1:11" ht="22" x14ac:dyDescent="0.7">
      <c r="A24" s="64" t="s">
        <v>63</v>
      </c>
      <c r="C24" s="125"/>
      <c r="E24" s="115">
        <f>SUM(E17-E22)</f>
        <v>15474646</v>
      </c>
      <c r="F24" s="115"/>
      <c r="G24" s="115">
        <f>SUM(G17-G22)</f>
        <v>28871550</v>
      </c>
      <c r="H24" s="115"/>
      <c r="I24" s="115">
        <f>SUM(I17-I22)</f>
        <v>21335202</v>
      </c>
      <c r="J24" s="115"/>
      <c r="K24" s="115">
        <f>SUM(K17-K22)</f>
        <v>23363724</v>
      </c>
    </row>
    <row r="25" spans="1:11" ht="21.5" x14ac:dyDescent="0.65">
      <c r="A25" s="70" t="s">
        <v>64</v>
      </c>
      <c r="C25" s="97">
        <v>5</v>
      </c>
      <c r="E25" s="6">
        <v>12287981</v>
      </c>
      <c r="F25" s="11"/>
      <c r="G25" s="6">
        <v>3229829</v>
      </c>
      <c r="H25" s="6">
        <v>0</v>
      </c>
      <c r="I25" s="6">
        <v>12287981</v>
      </c>
      <c r="J25" s="6">
        <v>0</v>
      </c>
      <c r="K25" s="6">
        <v>3229829</v>
      </c>
    </row>
    <row r="26" spans="1:11" ht="21.5" x14ac:dyDescent="0.65">
      <c r="A26" s="132" t="s">
        <v>118</v>
      </c>
      <c r="C26" s="97"/>
      <c r="E26" s="136">
        <v>-3497557</v>
      </c>
      <c r="F26" s="11"/>
      <c r="G26" s="136">
        <v>5159012</v>
      </c>
      <c r="H26" s="6">
        <v>0</v>
      </c>
      <c r="I26" s="136">
        <v>-3386941</v>
      </c>
      <c r="J26" s="6">
        <v>0</v>
      </c>
      <c r="K26" s="136">
        <v>4969523</v>
      </c>
    </row>
    <row r="27" spans="1:11" ht="22" x14ac:dyDescent="0.7">
      <c r="A27" s="137" t="s">
        <v>153</v>
      </c>
      <c r="B27" s="4"/>
      <c r="C27" s="6"/>
      <c r="E27" s="115">
        <f>E24-E25-E26</f>
        <v>6684222</v>
      </c>
      <c r="F27" s="115"/>
      <c r="G27" s="115">
        <f>G24-G25-G26</f>
        <v>20482709</v>
      </c>
      <c r="H27" s="115"/>
      <c r="I27" s="115">
        <f>I24-I25-I26</f>
        <v>12434162</v>
      </c>
      <c r="J27" s="115"/>
      <c r="K27" s="115">
        <f>K24-K25-K26</f>
        <v>15164372</v>
      </c>
    </row>
    <row r="28" spans="1:11" ht="21.5" x14ac:dyDescent="0.65">
      <c r="A28" s="132" t="s">
        <v>40</v>
      </c>
      <c r="B28" s="4"/>
      <c r="C28" s="97" t="s">
        <v>152</v>
      </c>
      <c r="E28" s="135">
        <v>1515165</v>
      </c>
      <c r="F28" s="11"/>
      <c r="G28" s="6">
        <v>4202524</v>
      </c>
      <c r="H28" s="6">
        <v>0</v>
      </c>
      <c r="I28" s="6">
        <v>2380462</v>
      </c>
      <c r="J28" s="6">
        <v>0</v>
      </c>
      <c r="K28" s="6">
        <v>3091834</v>
      </c>
    </row>
    <row r="29" spans="1:11" ht="22" x14ac:dyDescent="0.7">
      <c r="A29" s="64" t="s">
        <v>73</v>
      </c>
      <c r="C29" s="97"/>
      <c r="E29" s="33">
        <f>E27-E28</f>
        <v>5169057</v>
      </c>
      <c r="F29" s="115"/>
      <c r="G29" s="33">
        <f>G27-G28</f>
        <v>16280185</v>
      </c>
      <c r="H29" s="115"/>
      <c r="I29" s="33">
        <f>I27-I28</f>
        <v>10053700</v>
      </c>
      <c r="J29" s="115"/>
      <c r="K29" s="33">
        <f>K27-K28</f>
        <v>12072538</v>
      </c>
    </row>
    <row r="30" spans="1:11" ht="22" x14ac:dyDescent="0.7">
      <c r="A30" s="64"/>
      <c r="C30" s="97"/>
      <c r="E30" s="11"/>
      <c r="F30" s="11"/>
      <c r="G30" s="11"/>
      <c r="H30" s="11"/>
      <c r="I30" s="11"/>
      <c r="J30" s="11"/>
      <c r="K30" s="11"/>
    </row>
    <row r="31" spans="1:11" ht="22" x14ac:dyDescent="0.25">
      <c r="A31" s="94" t="s">
        <v>81</v>
      </c>
      <c r="B31" s="1"/>
      <c r="C31" s="97"/>
      <c r="D31" s="138"/>
      <c r="E31" s="57"/>
      <c r="F31" s="57"/>
      <c r="G31" s="57"/>
      <c r="H31" s="57"/>
      <c r="I31" s="19"/>
      <c r="J31" s="57"/>
      <c r="K31" s="57"/>
    </row>
    <row r="32" spans="1:11" s="1" customFormat="1" ht="23.75" customHeight="1" x14ac:dyDescent="0.25">
      <c r="A32" s="101" t="s">
        <v>80</v>
      </c>
      <c r="C32" s="97"/>
      <c r="D32" s="138"/>
      <c r="E32" s="57"/>
      <c r="F32" s="57"/>
      <c r="G32" s="57"/>
      <c r="H32" s="57"/>
      <c r="I32" s="20"/>
      <c r="J32" s="57"/>
      <c r="K32" s="57"/>
    </row>
    <row r="33" spans="1:11" s="1" customFormat="1" ht="23.75" customHeight="1" x14ac:dyDescent="0.25">
      <c r="A33" s="92" t="s">
        <v>74</v>
      </c>
      <c r="C33" s="97"/>
      <c r="D33" s="138"/>
      <c r="E33" s="57">
        <v>0</v>
      </c>
      <c r="F33" s="57"/>
      <c r="G33" s="57">
        <v>-223552</v>
      </c>
      <c r="H33" s="57"/>
      <c r="I33" s="20">
        <v>0</v>
      </c>
      <c r="J33" s="57"/>
      <c r="K33" s="20">
        <v>-287690</v>
      </c>
    </row>
    <row r="34" spans="1:11" s="1" customFormat="1" ht="23.75" customHeight="1" x14ac:dyDescent="0.65">
      <c r="A34" s="70" t="s">
        <v>84</v>
      </c>
    </row>
    <row r="35" spans="1:11" s="1" customFormat="1" ht="23.75" customHeight="1" x14ac:dyDescent="0.65">
      <c r="A35" s="70" t="s">
        <v>83</v>
      </c>
      <c r="C35" s="97"/>
      <c r="D35" s="138"/>
      <c r="E35" s="61">
        <v>0</v>
      </c>
      <c r="F35" s="57"/>
      <c r="G35" s="61">
        <v>44711</v>
      </c>
      <c r="H35" s="57"/>
      <c r="I35" s="21">
        <v>0</v>
      </c>
      <c r="J35" s="57"/>
      <c r="K35" s="21">
        <v>57538</v>
      </c>
    </row>
    <row r="36" spans="1:11" s="1" customFormat="1" ht="23.75" customHeight="1" x14ac:dyDescent="0.25">
      <c r="A36" s="94" t="s">
        <v>108</v>
      </c>
      <c r="C36" s="97">
        <v>4</v>
      </c>
      <c r="D36" s="138"/>
      <c r="E36" s="139">
        <f>SUM(E33:E35)</f>
        <v>0</v>
      </c>
      <c r="F36" s="107"/>
      <c r="G36" s="139">
        <f>SUM(G33:G35)</f>
        <v>-178841</v>
      </c>
      <c r="H36" s="107"/>
      <c r="I36" s="34">
        <f>SUM(I33:I35)</f>
        <v>0</v>
      </c>
      <c r="J36" s="107"/>
      <c r="K36" s="34">
        <f>SUM(K33:K35)</f>
        <v>-230152</v>
      </c>
    </row>
    <row r="37" spans="1:11" s="1" customFormat="1" ht="23.75" customHeight="1" x14ac:dyDescent="0.25">
      <c r="A37" s="92"/>
      <c r="C37" s="97"/>
      <c r="D37" s="138"/>
      <c r="E37" s="57"/>
      <c r="F37" s="57"/>
      <c r="G37" s="57"/>
      <c r="H37" s="57"/>
      <c r="I37" s="20"/>
      <c r="J37" s="57"/>
      <c r="K37" s="20"/>
    </row>
    <row r="38" spans="1:11" s="1" customFormat="1" ht="23.75" customHeight="1" thickBot="1" x14ac:dyDescent="0.3">
      <c r="A38" s="94" t="s">
        <v>39</v>
      </c>
      <c r="C38" s="140"/>
      <c r="D38" s="138"/>
      <c r="E38" s="111">
        <f>E36+E29</f>
        <v>5169057</v>
      </c>
      <c r="F38" s="107"/>
      <c r="G38" s="111">
        <f>G36+G29</f>
        <v>16101344</v>
      </c>
      <c r="H38" s="107"/>
      <c r="I38" s="35">
        <f>I36+I29</f>
        <v>10053700</v>
      </c>
      <c r="J38" s="107"/>
      <c r="K38" s="35">
        <f>K36+K29</f>
        <v>11842386</v>
      </c>
    </row>
    <row r="39" spans="1:11" s="1" customFormat="1" ht="23.75" customHeight="1" thickTop="1" x14ac:dyDescent="0.25">
      <c r="A39" s="92"/>
      <c r="B39" s="6"/>
      <c r="C39" s="92"/>
      <c r="D39" s="6"/>
      <c r="E39" s="57"/>
      <c r="F39" s="57"/>
      <c r="G39" s="57"/>
      <c r="H39" s="57"/>
      <c r="I39" s="20"/>
      <c r="J39" s="57"/>
      <c r="K39" s="20"/>
    </row>
    <row r="40" spans="1:11" ht="23.75" customHeight="1" x14ac:dyDescent="0.25">
      <c r="A40" s="119" t="s">
        <v>49</v>
      </c>
      <c r="B40" s="133"/>
      <c r="C40" s="97"/>
      <c r="E40" s="141"/>
      <c r="F40" s="103"/>
      <c r="G40" s="144"/>
      <c r="H40" s="141"/>
      <c r="I40" s="28"/>
      <c r="J40" s="141"/>
      <c r="K40" s="28"/>
    </row>
    <row r="41" spans="1:11" ht="23.75" customHeight="1" thickBot="1" x14ac:dyDescent="0.3">
      <c r="A41" s="109" t="s">
        <v>154</v>
      </c>
      <c r="B41" s="4"/>
      <c r="C41" s="97">
        <v>23</v>
      </c>
      <c r="E41" s="29">
        <f>+E38/187199978</f>
        <v>2.7612487219416233E-2</v>
      </c>
      <c r="F41" s="142"/>
      <c r="G41" s="29">
        <f>+G38/187199978</f>
        <v>8.6011463099637753E-2</v>
      </c>
      <c r="H41" s="142"/>
      <c r="I41" s="29">
        <f>+I38/187199978</f>
        <v>5.3705668704726026E-2</v>
      </c>
      <c r="J41" s="143"/>
      <c r="K41" s="29">
        <f>+K38/187199978</f>
        <v>6.3260616408833126E-2</v>
      </c>
    </row>
    <row r="42" spans="1:11" ht="23.75" customHeight="1" thickTop="1" x14ac:dyDescent="0.65">
      <c r="A42" s="70"/>
      <c r="C42" s="125"/>
      <c r="E42" s="56"/>
      <c r="F42" s="56"/>
      <c r="G42" s="56"/>
      <c r="H42" s="56"/>
      <c r="I42" s="56"/>
      <c r="J42" s="56"/>
      <c r="K42" s="56"/>
    </row>
    <row r="43" spans="1:11" s="9" customFormat="1" ht="23.75" customHeight="1" x14ac:dyDescent="0.25">
      <c r="A43" s="16"/>
      <c r="C43" s="22"/>
      <c r="E43" s="12"/>
      <c r="F43" s="12"/>
      <c r="G43" s="12"/>
      <c r="H43" s="12"/>
      <c r="I43" s="12"/>
      <c r="J43" s="12"/>
      <c r="K43" s="12"/>
    </row>
    <row r="44" spans="1:11" s="9" customFormat="1" ht="23.5" customHeight="1" x14ac:dyDescent="0.25">
      <c r="A44" s="24"/>
      <c r="B44" s="23"/>
      <c r="C44" s="18"/>
      <c r="E44" s="8"/>
      <c r="G44" s="8"/>
      <c r="H44" s="8"/>
      <c r="I44" s="15"/>
      <c r="J44" s="8"/>
      <c r="K44" s="15"/>
    </row>
    <row r="45" spans="1:11" s="9" customFormat="1" ht="23.75" customHeight="1" x14ac:dyDescent="0.25">
      <c r="A45" s="24"/>
      <c r="B45" s="25"/>
      <c r="C45" s="18"/>
      <c r="E45" s="26"/>
      <c r="F45" s="14"/>
      <c r="G45" s="26"/>
      <c r="H45" s="14"/>
      <c r="I45" s="26"/>
      <c r="J45" s="27"/>
      <c r="K45" s="26"/>
    </row>
    <row r="46" spans="1:11" s="9" customFormat="1" ht="23.75" customHeight="1" x14ac:dyDescent="0.25">
      <c r="A46" s="24"/>
      <c r="B46" s="25"/>
      <c r="C46" s="18"/>
      <c r="E46" s="26"/>
      <c r="F46" s="14"/>
      <c r="G46" s="26"/>
      <c r="H46" s="14"/>
      <c r="I46" s="26"/>
      <c r="J46" s="27"/>
      <c r="K46" s="26"/>
    </row>
    <row r="47" spans="1:11" ht="23.75" customHeight="1" x14ac:dyDescent="0.25">
      <c r="A47" s="10"/>
      <c r="B47" s="4"/>
      <c r="E47" s="8"/>
      <c r="G47" s="8"/>
      <c r="I47" s="15"/>
      <c r="J47" s="13"/>
      <c r="K47" s="15"/>
    </row>
    <row r="125" ht="21.5" x14ac:dyDescent="0.25"/>
    <row r="126" ht="21.5" x14ac:dyDescent="0.25"/>
    <row r="127" ht="21.5" x14ac:dyDescent="0.25"/>
    <row r="128" ht="21.5" x14ac:dyDescent="0.25"/>
    <row r="129" spans="2:11" ht="21.5" x14ac:dyDescent="0.25"/>
    <row r="130" spans="2:11" s="5" customFormat="1" ht="21.5" x14ac:dyDescent="0.25">
      <c r="B130" s="6"/>
      <c r="C130" s="7"/>
      <c r="D130" s="6"/>
      <c r="E130" s="6"/>
      <c r="F130" s="6"/>
      <c r="G130" s="6"/>
      <c r="H130" s="9"/>
      <c r="I130" s="6"/>
      <c r="J130" s="6"/>
      <c r="K130" s="6"/>
    </row>
    <row r="131" spans="2:11" s="5" customFormat="1" ht="21.5" x14ac:dyDescent="0.25">
      <c r="B131" s="6"/>
      <c r="C131" s="7"/>
      <c r="D131" s="6"/>
      <c r="E131" s="6"/>
      <c r="F131" s="6"/>
      <c r="G131" s="6"/>
      <c r="H131" s="9"/>
      <c r="I131" s="6"/>
      <c r="J131" s="6"/>
      <c r="K131" s="6"/>
    </row>
    <row r="132" spans="2:11" s="5" customFormat="1" ht="21.5" x14ac:dyDescent="0.25">
      <c r="B132" s="6"/>
      <c r="C132" s="7"/>
      <c r="D132" s="6"/>
      <c r="E132" s="6"/>
      <c r="F132" s="6"/>
      <c r="G132" s="6"/>
      <c r="H132" s="9"/>
      <c r="I132" s="6"/>
      <c r="J132" s="6"/>
      <c r="K132" s="6"/>
    </row>
    <row r="133" spans="2:11" s="5" customFormat="1" ht="21.5" x14ac:dyDescent="0.25">
      <c r="B133" s="6"/>
      <c r="C133" s="7"/>
      <c r="D133" s="6"/>
      <c r="E133" s="6"/>
      <c r="F133" s="6"/>
      <c r="G133" s="6"/>
      <c r="H133" s="9"/>
      <c r="I133" s="6"/>
      <c r="J133" s="6"/>
      <c r="K133" s="6"/>
    </row>
    <row r="134" spans="2:11" s="5" customFormat="1" ht="21.5" x14ac:dyDescent="0.25">
      <c r="B134" s="6"/>
      <c r="C134" s="7"/>
      <c r="D134" s="6"/>
      <c r="E134" s="6"/>
      <c r="F134" s="6"/>
      <c r="G134" s="6"/>
      <c r="H134" s="9"/>
      <c r="I134" s="6"/>
      <c r="J134" s="6"/>
      <c r="K134" s="6"/>
    </row>
    <row r="135" spans="2:11" s="5" customFormat="1" ht="21.5" x14ac:dyDescent="0.25">
      <c r="B135" s="6"/>
      <c r="C135" s="7"/>
      <c r="D135" s="6"/>
      <c r="E135" s="6"/>
      <c r="F135" s="6"/>
      <c r="G135" s="6"/>
      <c r="H135" s="9"/>
      <c r="I135" s="6"/>
      <c r="J135" s="6"/>
      <c r="K135" s="6"/>
    </row>
    <row r="136" spans="2:11" s="5" customFormat="1" ht="21.5" x14ac:dyDescent="0.25">
      <c r="B136" s="6"/>
      <c r="C136" s="7"/>
      <c r="D136" s="6"/>
      <c r="E136" s="6"/>
      <c r="F136" s="6"/>
      <c r="G136" s="6"/>
      <c r="H136" s="9"/>
      <c r="I136" s="6"/>
      <c r="J136" s="6"/>
      <c r="K136" s="6"/>
    </row>
    <row r="137" spans="2:11" s="5" customFormat="1" ht="21.5" x14ac:dyDescent="0.25">
      <c r="B137" s="6"/>
      <c r="C137" s="7"/>
      <c r="D137" s="6"/>
      <c r="E137" s="6"/>
      <c r="F137" s="6"/>
      <c r="G137" s="6"/>
      <c r="H137" s="9"/>
      <c r="I137" s="6"/>
      <c r="J137" s="6"/>
      <c r="K137" s="6"/>
    </row>
    <row r="138" spans="2:11" s="5" customFormat="1" ht="21.5" x14ac:dyDescent="0.25">
      <c r="B138" s="6"/>
      <c r="C138" s="7"/>
      <c r="D138" s="6"/>
      <c r="E138" s="6"/>
      <c r="F138" s="6"/>
      <c r="G138" s="6"/>
      <c r="H138" s="9"/>
      <c r="I138" s="6"/>
      <c r="J138" s="6"/>
      <c r="K138" s="6"/>
    </row>
    <row r="139" spans="2:11" s="5" customFormat="1" ht="21.5" x14ac:dyDescent="0.25">
      <c r="B139" s="6"/>
      <c r="C139" s="7"/>
      <c r="D139" s="6"/>
      <c r="E139" s="6"/>
      <c r="F139" s="6"/>
      <c r="G139" s="6"/>
      <c r="H139" s="9"/>
      <c r="I139" s="6"/>
      <c r="J139" s="6"/>
      <c r="K139" s="6"/>
    </row>
    <row r="140" spans="2:11" s="5" customFormat="1" ht="21.5" x14ac:dyDescent="0.25">
      <c r="B140" s="6"/>
      <c r="C140" s="7"/>
      <c r="D140" s="6"/>
      <c r="E140" s="6"/>
      <c r="F140" s="6"/>
      <c r="G140" s="6"/>
      <c r="H140" s="9"/>
      <c r="I140" s="6"/>
      <c r="J140" s="6"/>
      <c r="K140" s="6"/>
    </row>
    <row r="141" spans="2:11" s="5" customFormat="1" ht="21.5" x14ac:dyDescent="0.25">
      <c r="B141" s="6"/>
      <c r="C141" s="7"/>
      <c r="D141" s="6"/>
      <c r="E141" s="6"/>
      <c r="F141" s="6"/>
      <c r="G141" s="6"/>
      <c r="H141" s="9"/>
      <c r="I141" s="6"/>
      <c r="J141" s="6"/>
      <c r="K141" s="6"/>
    </row>
    <row r="142" spans="2:11" s="5" customFormat="1" ht="21.5" x14ac:dyDescent="0.25">
      <c r="B142" s="6"/>
      <c r="C142" s="7"/>
      <c r="D142" s="6"/>
      <c r="E142" s="6"/>
      <c r="F142" s="6"/>
      <c r="G142" s="6"/>
      <c r="H142" s="9"/>
      <c r="I142" s="6"/>
      <c r="J142" s="6"/>
      <c r="K142" s="6"/>
    </row>
    <row r="143" spans="2:11" s="5" customFormat="1" ht="21.5" x14ac:dyDescent="0.25">
      <c r="B143" s="6"/>
      <c r="C143" s="7"/>
      <c r="D143" s="6"/>
      <c r="E143" s="6"/>
      <c r="F143" s="6"/>
      <c r="G143" s="6"/>
      <c r="H143" s="9"/>
      <c r="I143" s="6"/>
      <c r="J143" s="6"/>
      <c r="K143" s="6"/>
    </row>
    <row r="144" spans="2:11" s="5" customFormat="1" ht="21.5" x14ac:dyDescent="0.25">
      <c r="B144" s="6"/>
      <c r="C144" s="7"/>
      <c r="D144" s="6"/>
      <c r="E144" s="6"/>
      <c r="F144" s="6"/>
      <c r="G144" s="6"/>
      <c r="H144" s="9"/>
      <c r="I144" s="6"/>
      <c r="J144" s="6"/>
      <c r="K144" s="6"/>
    </row>
    <row r="145" spans="2:11" s="5" customFormat="1" ht="21.5" x14ac:dyDescent="0.25">
      <c r="B145" s="6"/>
      <c r="C145" s="7"/>
      <c r="D145" s="6"/>
      <c r="E145" s="6"/>
      <c r="F145" s="6"/>
      <c r="G145" s="6"/>
      <c r="H145" s="9"/>
      <c r="I145" s="6"/>
      <c r="J145" s="6"/>
      <c r="K145" s="6"/>
    </row>
    <row r="146" spans="2:11" s="5" customFormat="1" ht="21.5" x14ac:dyDescent="0.25">
      <c r="B146" s="6"/>
      <c r="C146" s="7"/>
      <c r="D146" s="6"/>
      <c r="E146" s="6"/>
      <c r="F146" s="6"/>
      <c r="G146" s="6"/>
      <c r="H146" s="9"/>
      <c r="I146" s="6"/>
      <c r="J146" s="6"/>
      <c r="K146" s="6"/>
    </row>
    <row r="147" spans="2:11" s="5" customFormat="1" ht="21.5" x14ac:dyDescent="0.25">
      <c r="B147" s="6"/>
      <c r="C147" s="7"/>
      <c r="D147" s="6"/>
      <c r="E147" s="6"/>
      <c r="F147" s="6"/>
      <c r="G147" s="6"/>
      <c r="H147" s="9"/>
      <c r="I147" s="6"/>
      <c r="J147" s="6"/>
      <c r="K147" s="6"/>
    </row>
    <row r="148" spans="2:11" s="5" customFormat="1" ht="21.5" x14ac:dyDescent="0.25">
      <c r="B148" s="6"/>
      <c r="C148" s="7"/>
      <c r="D148" s="6"/>
      <c r="E148" s="6"/>
      <c r="F148" s="6"/>
      <c r="G148" s="6"/>
      <c r="H148" s="9"/>
      <c r="I148" s="6"/>
      <c r="J148" s="6"/>
      <c r="K148" s="6"/>
    </row>
    <row r="149" spans="2:11" s="5" customFormat="1" ht="21.5" x14ac:dyDescent="0.25">
      <c r="B149" s="6"/>
      <c r="C149" s="7"/>
      <c r="D149" s="6"/>
      <c r="E149" s="6"/>
      <c r="F149" s="6"/>
      <c r="G149" s="6"/>
      <c r="H149" s="9"/>
      <c r="I149" s="6"/>
      <c r="J149" s="6"/>
      <c r="K149" s="6"/>
    </row>
    <row r="150" spans="2:11" s="5" customFormat="1" ht="21.5" x14ac:dyDescent="0.25">
      <c r="B150" s="6"/>
      <c r="C150" s="7"/>
      <c r="D150" s="6"/>
      <c r="E150" s="6"/>
      <c r="F150" s="6"/>
      <c r="G150" s="6"/>
      <c r="H150" s="9"/>
      <c r="I150" s="6"/>
      <c r="J150" s="6"/>
      <c r="K150" s="6"/>
    </row>
    <row r="151" spans="2:11" s="5" customFormat="1" ht="21.5" x14ac:dyDescent="0.25">
      <c r="B151" s="6"/>
      <c r="C151" s="7"/>
      <c r="D151" s="6"/>
      <c r="E151" s="6"/>
      <c r="F151" s="6"/>
      <c r="G151" s="6"/>
      <c r="H151" s="9"/>
      <c r="I151" s="6"/>
      <c r="J151" s="6"/>
      <c r="K151" s="6"/>
    </row>
    <row r="152" spans="2:11" s="5" customFormat="1" ht="21.5" x14ac:dyDescent="0.25">
      <c r="B152" s="6"/>
      <c r="C152" s="7"/>
      <c r="D152" s="6"/>
      <c r="E152" s="6"/>
      <c r="F152" s="6"/>
      <c r="G152" s="6"/>
      <c r="H152" s="9"/>
      <c r="I152" s="6"/>
      <c r="J152" s="6"/>
      <c r="K152" s="6"/>
    </row>
    <row r="153" spans="2:11" s="5" customFormat="1" ht="21.5" x14ac:dyDescent="0.25">
      <c r="B153" s="6"/>
      <c r="C153" s="7"/>
      <c r="D153" s="6"/>
      <c r="E153" s="6"/>
      <c r="F153" s="6"/>
      <c r="G153" s="6"/>
      <c r="H153" s="9"/>
      <c r="I153" s="6"/>
      <c r="J153" s="6"/>
      <c r="K153" s="6"/>
    </row>
    <row r="154" spans="2:11" s="5" customFormat="1" ht="21.5" x14ac:dyDescent="0.25">
      <c r="B154" s="6"/>
      <c r="C154" s="7"/>
      <c r="D154" s="6"/>
      <c r="E154" s="6"/>
      <c r="F154" s="6"/>
      <c r="G154" s="6"/>
      <c r="H154" s="9"/>
      <c r="I154" s="6"/>
      <c r="J154" s="6"/>
      <c r="K154" s="6"/>
    </row>
    <row r="155" spans="2:11" s="5" customFormat="1" ht="21.5" x14ac:dyDescent="0.25">
      <c r="B155" s="6"/>
      <c r="C155" s="7"/>
      <c r="D155" s="6"/>
      <c r="E155" s="6"/>
      <c r="F155" s="6"/>
      <c r="G155" s="6"/>
      <c r="H155" s="9"/>
      <c r="I155" s="6"/>
      <c r="J155" s="6"/>
      <c r="K155" s="6"/>
    </row>
    <row r="156" spans="2:11" s="5" customFormat="1" ht="21.5" x14ac:dyDescent="0.25">
      <c r="B156" s="6"/>
      <c r="C156" s="7"/>
      <c r="D156" s="6"/>
      <c r="E156" s="6"/>
      <c r="F156" s="6"/>
      <c r="G156" s="6"/>
      <c r="H156" s="9"/>
      <c r="I156" s="6"/>
      <c r="J156" s="6"/>
      <c r="K156" s="6"/>
    </row>
    <row r="157" spans="2:11" s="5" customFormat="1" ht="21.5" x14ac:dyDescent="0.25">
      <c r="B157" s="6"/>
      <c r="C157" s="7"/>
      <c r="D157" s="6"/>
      <c r="E157" s="6"/>
      <c r="F157" s="6"/>
      <c r="G157" s="6"/>
      <c r="H157" s="9"/>
      <c r="I157" s="6"/>
      <c r="J157" s="6"/>
      <c r="K157" s="6"/>
    </row>
    <row r="158" spans="2:11" s="5" customFormat="1" ht="21.5" x14ac:dyDescent="0.25">
      <c r="B158" s="6"/>
      <c r="C158" s="7"/>
      <c r="D158" s="6"/>
      <c r="E158" s="6"/>
      <c r="F158" s="6"/>
      <c r="G158" s="6"/>
      <c r="H158" s="9"/>
      <c r="I158" s="6"/>
      <c r="J158" s="6"/>
      <c r="K158" s="6"/>
    </row>
    <row r="159" spans="2:11" s="5" customFormat="1" ht="21.5" x14ac:dyDescent="0.25">
      <c r="B159" s="6"/>
      <c r="C159" s="7"/>
      <c r="D159" s="6"/>
      <c r="E159" s="6"/>
      <c r="F159" s="6"/>
      <c r="G159" s="6"/>
      <c r="H159" s="9"/>
      <c r="I159" s="6"/>
      <c r="J159" s="6"/>
      <c r="K159" s="6"/>
    </row>
    <row r="160" spans="2:11" s="5" customFormat="1" ht="21.5" x14ac:dyDescent="0.25">
      <c r="B160" s="6"/>
      <c r="C160" s="7"/>
      <c r="D160" s="6"/>
      <c r="E160" s="6"/>
      <c r="F160" s="6"/>
      <c r="G160" s="6"/>
      <c r="H160" s="9"/>
      <c r="I160" s="6"/>
      <c r="J160" s="6"/>
      <c r="K160" s="6"/>
    </row>
    <row r="161" spans="2:11" s="5" customFormat="1" ht="21.5" x14ac:dyDescent="0.25">
      <c r="B161" s="6"/>
      <c r="C161" s="7"/>
      <c r="D161" s="6"/>
      <c r="E161" s="6"/>
      <c r="F161" s="6"/>
      <c r="G161" s="6"/>
      <c r="H161" s="9"/>
      <c r="I161" s="6"/>
      <c r="J161" s="6"/>
      <c r="K161" s="6"/>
    </row>
    <row r="162" spans="2:11" s="5" customFormat="1" ht="21.5" x14ac:dyDescent="0.25">
      <c r="B162" s="6"/>
      <c r="C162" s="7"/>
      <c r="D162" s="6"/>
      <c r="E162" s="6"/>
      <c r="F162" s="6"/>
      <c r="G162" s="6"/>
      <c r="H162" s="9"/>
      <c r="I162" s="6"/>
      <c r="J162" s="6"/>
      <c r="K162" s="6"/>
    </row>
    <row r="163" spans="2:11" s="5" customFormat="1" ht="21.5" x14ac:dyDescent="0.25">
      <c r="B163" s="6"/>
      <c r="C163" s="7"/>
      <c r="D163" s="6"/>
      <c r="E163" s="6"/>
      <c r="F163" s="6"/>
      <c r="G163" s="6"/>
      <c r="H163" s="9"/>
      <c r="I163" s="6"/>
      <c r="J163" s="6"/>
      <c r="K163" s="6"/>
    </row>
    <row r="164" spans="2:11" s="5" customFormat="1" ht="21.5" x14ac:dyDescent="0.25">
      <c r="B164" s="6"/>
      <c r="C164" s="7"/>
      <c r="D164" s="6"/>
      <c r="E164" s="6"/>
      <c r="F164" s="6"/>
      <c r="G164" s="6"/>
      <c r="H164" s="9"/>
      <c r="I164" s="6"/>
      <c r="J164" s="6"/>
      <c r="K164" s="6"/>
    </row>
    <row r="165" spans="2:11" s="5" customFormat="1" ht="21.5" x14ac:dyDescent="0.25">
      <c r="B165" s="6"/>
      <c r="C165" s="7"/>
      <c r="D165" s="6"/>
      <c r="E165" s="6"/>
      <c r="F165" s="6"/>
      <c r="G165" s="6"/>
      <c r="H165" s="9"/>
      <c r="I165" s="6"/>
      <c r="J165" s="6"/>
      <c r="K165" s="6"/>
    </row>
    <row r="166" spans="2:11" s="5" customFormat="1" ht="21.5" x14ac:dyDescent="0.25">
      <c r="B166" s="6"/>
      <c r="C166" s="7"/>
      <c r="D166" s="6"/>
      <c r="E166" s="6"/>
      <c r="F166" s="6"/>
      <c r="G166" s="6"/>
      <c r="H166" s="9"/>
      <c r="I166" s="6"/>
      <c r="J166" s="6"/>
      <c r="K166" s="6"/>
    </row>
    <row r="167" spans="2:11" s="5" customFormat="1" ht="21.5" x14ac:dyDescent="0.25">
      <c r="B167" s="6"/>
      <c r="C167" s="7"/>
      <c r="D167" s="6"/>
      <c r="E167" s="6"/>
      <c r="F167" s="6"/>
      <c r="G167" s="6"/>
      <c r="H167" s="9"/>
      <c r="I167" s="6"/>
      <c r="J167" s="6"/>
      <c r="K167" s="6"/>
    </row>
    <row r="168" spans="2:11" s="5" customFormat="1" ht="21.5" x14ac:dyDescent="0.25">
      <c r="B168" s="6"/>
      <c r="C168" s="7"/>
      <c r="D168" s="6"/>
      <c r="E168" s="6"/>
      <c r="F168" s="6"/>
      <c r="G168" s="6"/>
      <c r="H168" s="9"/>
      <c r="I168" s="6"/>
      <c r="J168" s="6"/>
      <c r="K168" s="6"/>
    </row>
    <row r="169" spans="2:11" s="5" customFormat="1" ht="21.5" x14ac:dyDescent="0.25">
      <c r="B169" s="6"/>
      <c r="C169" s="7"/>
      <c r="D169" s="6"/>
      <c r="E169" s="6"/>
      <c r="F169" s="6"/>
      <c r="G169" s="6"/>
      <c r="H169" s="9"/>
      <c r="I169" s="6"/>
      <c r="J169" s="6"/>
      <c r="K169" s="6"/>
    </row>
    <row r="170" spans="2:11" s="5" customFormat="1" ht="21.5" x14ac:dyDescent="0.25">
      <c r="B170" s="6"/>
      <c r="C170" s="7"/>
      <c r="D170" s="6"/>
      <c r="E170" s="6"/>
      <c r="F170" s="6"/>
      <c r="G170" s="6"/>
      <c r="H170" s="9"/>
      <c r="I170" s="6"/>
      <c r="J170" s="6"/>
      <c r="K170" s="6"/>
    </row>
    <row r="171" spans="2:11" s="5" customFormat="1" ht="21.5" x14ac:dyDescent="0.25">
      <c r="B171" s="6"/>
      <c r="C171" s="7"/>
      <c r="D171" s="6"/>
      <c r="E171" s="6"/>
      <c r="F171" s="6"/>
      <c r="G171" s="6"/>
      <c r="H171" s="9"/>
      <c r="I171" s="6"/>
      <c r="J171" s="6"/>
      <c r="K171" s="6"/>
    </row>
    <row r="172" spans="2:11" s="5" customFormat="1" ht="21.5" x14ac:dyDescent="0.25">
      <c r="B172" s="6"/>
      <c r="C172" s="7"/>
      <c r="D172" s="6"/>
      <c r="E172" s="6"/>
      <c r="F172" s="6"/>
      <c r="G172" s="6"/>
      <c r="H172" s="9"/>
      <c r="I172" s="6"/>
      <c r="J172" s="6"/>
      <c r="K172" s="6"/>
    </row>
    <row r="173" spans="2:11" s="5" customFormat="1" ht="21.5" x14ac:dyDescent="0.25">
      <c r="B173" s="6"/>
      <c r="C173" s="7"/>
      <c r="D173" s="6"/>
      <c r="E173" s="6"/>
      <c r="F173" s="6"/>
      <c r="G173" s="6"/>
      <c r="H173" s="9"/>
      <c r="I173" s="6"/>
      <c r="J173" s="6"/>
      <c r="K173" s="6"/>
    </row>
    <row r="174" spans="2:11" s="5" customFormat="1" ht="21.5" x14ac:dyDescent="0.25">
      <c r="B174" s="6"/>
      <c r="C174" s="7"/>
      <c r="D174" s="6"/>
      <c r="E174" s="6"/>
      <c r="F174" s="6"/>
      <c r="G174" s="6"/>
      <c r="H174" s="9"/>
      <c r="I174" s="6"/>
      <c r="J174" s="6"/>
      <c r="K174" s="6"/>
    </row>
    <row r="175" spans="2:11" s="5" customFormat="1" ht="21.5" x14ac:dyDescent="0.25">
      <c r="B175" s="6"/>
      <c r="C175" s="7"/>
      <c r="D175" s="6"/>
      <c r="E175" s="6"/>
      <c r="F175" s="6"/>
      <c r="G175" s="6"/>
      <c r="H175" s="9"/>
      <c r="I175" s="6"/>
      <c r="J175" s="6"/>
      <c r="K175" s="6"/>
    </row>
    <row r="176" spans="2:11" s="5" customFormat="1" ht="21.5" x14ac:dyDescent="0.25">
      <c r="B176" s="6"/>
      <c r="C176" s="7"/>
      <c r="D176" s="6"/>
      <c r="E176" s="6"/>
      <c r="F176" s="6"/>
      <c r="G176" s="6"/>
      <c r="H176" s="9"/>
      <c r="I176" s="6"/>
      <c r="J176" s="6"/>
      <c r="K176" s="6"/>
    </row>
    <row r="177" spans="2:11" s="5" customFormat="1" ht="21.5" x14ac:dyDescent="0.25">
      <c r="B177" s="6"/>
      <c r="C177" s="7"/>
      <c r="D177" s="6"/>
      <c r="E177" s="6"/>
      <c r="F177" s="6"/>
      <c r="G177" s="6"/>
      <c r="H177" s="9"/>
      <c r="I177" s="6"/>
      <c r="J177" s="6"/>
      <c r="K177" s="6"/>
    </row>
    <row r="178" spans="2:11" s="5" customFormat="1" ht="21.5" x14ac:dyDescent="0.25">
      <c r="B178" s="6"/>
      <c r="C178" s="7"/>
      <c r="D178" s="6"/>
      <c r="E178" s="6"/>
      <c r="F178" s="6"/>
      <c r="G178" s="6"/>
      <c r="H178" s="9"/>
      <c r="I178" s="6"/>
      <c r="J178" s="6"/>
      <c r="K178" s="6"/>
    </row>
    <row r="179" spans="2:11" s="5" customFormat="1" ht="21.5" x14ac:dyDescent="0.25">
      <c r="B179" s="6"/>
      <c r="C179" s="7"/>
      <c r="D179" s="6"/>
      <c r="E179" s="6"/>
      <c r="F179" s="6"/>
      <c r="G179" s="6"/>
      <c r="H179" s="9"/>
      <c r="I179" s="6"/>
      <c r="J179" s="6"/>
      <c r="K179" s="6"/>
    </row>
    <row r="180" spans="2:11" s="5" customFormat="1" ht="21.5" x14ac:dyDescent="0.25">
      <c r="B180" s="6"/>
      <c r="C180" s="7"/>
      <c r="D180" s="6"/>
      <c r="E180" s="6"/>
      <c r="F180" s="6"/>
      <c r="G180" s="6"/>
      <c r="H180" s="9"/>
      <c r="I180" s="6"/>
      <c r="J180" s="6"/>
      <c r="K180" s="6"/>
    </row>
    <row r="181" spans="2:11" s="5" customFormat="1" ht="21.5" x14ac:dyDescent="0.25">
      <c r="B181" s="6"/>
      <c r="C181" s="7"/>
      <c r="D181" s="6"/>
      <c r="E181" s="6"/>
      <c r="F181" s="6"/>
      <c r="G181" s="6"/>
      <c r="H181" s="9"/>
      <c r="I181" s="6"/>
      <c r="J181" s="6"/>
      <c r="K181" s="6"/>
    </row>
  </sheetData>
  <mergeCells count="5">
    <mergeCell ref="E9:K9"/>
    <mergeCell ref="E5:G5"/>
    <mergeCell ref="I5:K5"/>
    <mergeCell ref="E6:G6"/>
    <mergeCell ref="I6:K6"/>
  </mergeCells>
  <pageMargins left="0.8" right="0.8" top="0.48" bottom="0.5" header="0.5" footer="0.5"/>
  <pageSetup paperSize="9" scale="74" firstPageNumber="10" fitToHeight="7" orientation="portrait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7" max="10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topLeftCell="A7" zoomScale="55" zoomScaleNormal="55" zoomScaleSheetLayoutView="70" workbookViewId="0">
      <selection activeCell="K27" sqref="K27"/>
    </sheetView>
  </sheetViews>
  <sheetFormatPr defaultColWidth="9.1796875" defaultRowHeight="24" customHeight="1" x14ac:dyDescent="0.7"/>
  <cols>
    <col min="1" max="1" width="61.1796875" style="41" customWidth="1"/>
    <col min="2" max="2" width="8.1796875" style="41" customWidth="1"/>
    <col min="3" max="3" width="17" style="41" customWidth="1"/>
    <col min="4" max="4" width="1.453125" style="41" customWidth="1"/>
    <col min="5" max="5" width="16.54296875" style="41" customWidth="1"/>
    <col min="6" max="6" width="1.453125" style="41" customWidth="1"/>
    <col min="7" max="7" width="16.54296875" style="41" customWidth="1"/>
    <col min="8" max="8" width="1.453125" style="41" customWidth="1"/>
    <col min="9" max="9" width="17.54296875" style="41" customWidth="1"/>
    <col min="10" max="10" width="1.453125" style="41" customWidth="1"/>
    <col min="11" max="11" width="15.453125" style="41" customWidth="1"/>
    <col min="12" max="12" width="1.453125" style="41" customWidth="1"/>
    <col min="13" max="13" width="14.81640625" style="41" customWidth="1"/>
    <col min="14" max="14" width="0.81640625" style="41" customWidth="1"/>
    <col min="15" max="16" width="13" style="41" bestFit="1" customWidth="1"/>
    <col min="17" max="16384" width="9.1796875" style="41"/>
  </cols>
  <sheetData>
    <row r="1" spans="1:13" ht="24" customHeight="1" x14ac:dyDescent="0.7">
      <c r="A1" s="2" t="s">
        <v>50</v>
      </c>
      <c r="B1" s="3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24" customHeight="1" x14ac:dyDescent="0.7">
      <c r="A2" s="17" t="s">
        <v>82</v>
      </c>
      <c r="B2" s="3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5" customHeight="1" x14ac:dyDescent="0.7">
      <c r="A3" s="42"/>
      <c r="B3" s="42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s="44" customFormat="1" ht="21" customHeight="1" x14ac:dyDescent="0.7">
      <c r="A4" s="43"/>
      <c r="B4" s="43"/>
      <c r="C4" s="203" t="s">
        <v>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s="43" customFormat="1" ht="21" customHeight="1" x14ac:dyDescent="0.65">
      <c r="G5" s="43" t="s">
        <v>44</v>
      </c>
      <c r="I5" s="204" t="s">
        <v>26</v>
      </c>
      <c r="J5" s="204"/>
      <c r="K5" s="204"/>
    </row>
    <row r="6" spans="1:13" s="43" customFormat="1" ht="21" customHeight="1" x14ac:dyDescent="0.65">
      <c r="C6" s="43" t="s">
        <v>25</v>
      </c>
      <c r="E6" s="43" t="s">
        <v>53</v>
      </c>
      <c r="G6" s="43" t="s">
        <v>43</v>
      </c>
      <c r="I6" s="205" t="s">
        <v>85</v>
      </c>
      <c r="J6" s="44"/>
      <c r="K6" s="207" t="s">
        <v>38</v>
      </c>
    </row>
    <row r="7" spans="1:13" s="43" customFormat="1" ht="21" customHeight="1" x14ac:dyDescent="0.65">
      <c r="B7" s="45" t="s">
        <v>3</v>
      </c>
      <c r="C7" s="43" t="s">
        <v>37</v>
      </c>
      <c r="E7" s="43" t="s">
        <v>54</v>
      </c>
      <c r="G7" s="43" t="s">
        <v>42</v>
      </c>
      <c r="I7" s="206"/>
      <c r="K7" s="208"/>
      <c r="M7" s="43" t="s">
        <v>36</v>
      </c>
    </row>
    <row r="8" spans="1:13" s="43" customFormat="1" ht="21" customHeight="1" x14ac:dyDescent="0.65">
      <c r="C8" s="209" t="s">
        <v>75</v>
      </c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s="43" customFormat="1" ht="22.5" customHeight="1" x14ac:dyDescent="0.65">
      <c r="A9" s="46" t="s">
        <v>87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</row>
    <row r="10" spans="1:13" s="48" customFormat="1" ht="22.5" customHeight="1" x14ac:dyDescent="0.7">
      <c r="A10" s="46" t="s">
        <v>100</v>
      </c>
      <c r="B10" s="31"/>
      <c r="C10" s="38">
        <v>77999991</v>
      </c>
      <c r="D10" s="38"/>
      <c r="E10" s="38">
        <v>159007676</v>
      </c>
      <c r="F10" s="38"/>
      <c r="G10" s="38">
        <v>118819</v>
      </c>
      <c r="H10" s="38"/>
      <c r="I10" s="38">
        <v>6534000</v>
      </c>
      <c r="J10" s="38"/>
      <c r="K10" s="38">
        <v>48647056</v>
      </c>
      <c r="L10" s="38"/>
      <c r="M10" s="38">
        <f>SUM(C10:K10)</f>
        <v>292307542</v>
      </c>
    </row>
    <row r="11" spans="1:13" s="48" customFormat="1" ht="10.5" customHeight="1" x14ac:dyDescent="0.7">
      <c r="A11" s="31"/>
      <c r="B11" s="31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s="48" customFormat="1" ht="22.5" customHeight="1" x14ac:dyDescent="0.7">
      <c r="A12" s="31" t="s">
        <v>101</v>
      </c>
      <c r="B12" s="3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s="48" customFormat="1" ht="22.5" customHeight="1" x14ac:dyDescent="0.7">
      <c r="A13" s="36" t="s">
        <v>102</v>
      </c>
      <c r="B13" s="31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s="48" customFormat="1" ht="22.5" customHeight="1" x14ac:dyDescent="0.7">
      <c r="A14" s="32" t="s">
        <v>103</v>
      </c>
      <c r="B14" s="30" t="s">
        <v>155</v>
      </c>
      <c r="C14" s="37">
        <v>15599986</v>
      </c>
      <c r="D14" s="38"/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/>
      <c r="K14" s="37">
        <v>-15599986</v>
      </c>
      <c r="L14" s="38"/>
      <c r="M14" s="38">
        <f>SUM(C14:K14)</f>
        <v>0</v>
      </c>
    </row>
    <row r="15" spans="1:13" s="48" customFormat="1" ht="22.5" customHeight="1" x14ac:dyDescent="0.7">
      <c r="A15" s="32" t="s">
        <v>99</v>
      </c>
      <c r="B15" s="30" t="s">
        <v>155</v>
      </c>
      <c r="C15" s="49">
        <v>0</v>
      </c>
      <c r="D15" s="38">
        <v>0</v>
      </c>
      <c r="E15" s="49">
        <v>0</v>
      </c>
      <c r="F15" s="38">
        <v>0</v>
      </c>
      <c r="G15" s="49">
        <v>0</v>
      </c>
      <c r="H15" s="38">
        <v>0</v>
      </c>
      <c r="I15" s="49">
        <v>0</v>
      </c>
      <c r="J15" s="38"/>
      <c r="K15" s="39">
        <v>-1733345</v>
      </c>
      <c r="L15" s="38"/>
      <c r="M15" s="39">
        <f>SUM(C15:K15)</f>
        <v>-1733345</v>
      </c>
    </row>
    <row r="16" spans="1:13" s="48" customFormat="1" ht="22.5" customHeight="1" x14ac:dyDescent="0.7">
      <c r="A16" s="31" t="s">
        <v>104</v>
      </c>
      <c r="B16" s="31"/>
      <c r="C16" s="50">
        <f>SUM(C14:C15)</f>
        <v>15599986</v>
      </c>
      <c r="D16" s="38">
        <f t="shared" ref="D16:M16" si="0">SUM(D14:D15)</f>
        <v>0</v>
      </c>
      <c r="E16" s="50">
        <f t="shared" si="0"/>
        <v>0</v>
      </c>
      <c r="F16" s="38">
        <f t="shared" si="0"/>
        <v>0</v>
      </c>
      <c r="G16" s="50">
        <f t="shared" si="0"/>
        <v>0</v>
      </c>
      <c r="H16" s="38">
        <f t="shared" si="0"/>
        <v>0</v>
      </c>
      <c r="I16" s="50">
        <f t="shared" si="0"/>
        <v>0</v>
      </c>
      <c r="J16" s="38">
        <f t="shared" si="0"/>
        <v>0</v>
      </c>
      <c r="K16" s="50">
        <f t="shared" si="0"/>
        <v>-17333331</v>
      </c>
      <c r="L16" s="38">
        <f t="shared" si="0"/>
        <v>0</v>
      </c>
      <c r="M16" s="50">
        <f t="shared" si="0"/>
        <v>-1733345</v>
      </c>
    </row>
    <row r="17" spans="1:15" s="48" customFormat="1" ht="10.5" customHeight="1" x14ac:dyDescent="0.7">
      <c r="A17" s="32"/>
      <c r="B17" s="31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5" s="48" customFormat="1" ht="22.5" customHeight="1" x14ac:dyDescent="0.7">
      <c r="A18" s="63" t="s">
        <v>88</v>
      </c>
      <c r="B18" s="64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5" s="48" customFormat="1" ht="22.5" customHeight="1" x14ac:dyDescent="0.7">
      <c r="A19" s="66" t="s">
        <v>109</v>
      </c>
      <c r="B19" s="145">
        <v>4</v>
      </c>
      <c r="C19" s="56">
        <v>0</v>
      </c>
      <c r="D19" s="56"/>
      <c r="E19" s="56">
        <v>0</v>
      </c>
      <c r="F19" s="56"/>
      <c r="G19" s="56">
        <v>0</v>
      </c>
      <c r="H19" s="56"/>
      <c r="I19" s="56">
        <v>0</v>
      </c>
      <c r="J19" s="56"/>
      <c r="K19" s="56">
        <v>16280185</v>
      </c>
      <c r="L19" s="56"/>
      <c r="M19" s="56">
        <f t="shared" ref="M19:M20" si="1">SUM(C19:K19)</f>
        <v>16280185</v>
      </c>
    </row>
    <row r="20" spans="1:15" s="48" customFormat="1" ht="22.5" customHeight="1" x14ac:dyDescent="0.7">
      <c r="A20" s="66" t="s">
        <v>110</v>
      </c>
      <c r="B20" s="67">
        <v>4</v>
      </c>
      <c r="C20" s="68">
        <v>0</v>
      </c>
      <c r="D20" s="56"/>
      <c r="E20" s="68">
        <v>0</v>
      </c>
      <c r="F20" s="56"/>
      <c r="G20" s="68">
        <v>0</v>
      </c>
      <c r="H20" s="56"/>
      <c r="I20" s="68">
        <v>0</v>
      </c>
      <c r="J20" s="56"/>
      <c r="K20" s="68">
        <v>-178841</v>
      </c>
      <c r="L20" s="56"/>
      <c r="M20" s="68">
        <f t="shared" si="1"/>
        <v>-178841</v>
      </c>
    </row>
    <row r="21" spans="1:15" s="48" customFormat="1" ht="22.5" customHeight="1" x14ac:dyDescent="0.7">
      <c r="A21" s="63" t="s">
        <v>114</v>
      </c>
      <c r="B21" s="64"/>
      <c r="C21" s="82">
        <f>SUM(C19:C20)</f>
        <v>0</v>
      </c>
      <c r="D21" s="65">
        <f t="shared" ref="D21:K21" si="2">SUM(D19:D20)</f>
        <v>0</v>
      </c>
      <c r="E21" s="82">
        <f t="shared" si="2"/>
        <v>0</v>
      </c>
      <c r="F21" s="65">
        <f t="shared" si="2"/>
        <v>0</v>
      </c>
      <c r="G21" s="82">
        <f t="shared" si="2"/>
        <v>0</v>
      </c>
      <c r="H21" s="65">
        <f t="shared" si="2"/>
        <v>0</v>
      </c>
      <c r="I21" s="82">
        <f t="shared" si="2"/>
        <v>0</v>
      </c>
      <c r="J21" s="65"/>
      <c r="K21" s="82">
        <f t="shared" si="2"/>
        <v>16101344</v>
      </c>
      <c r="L21" s="65"/>
      <c r="M21" s="82">
        <f>SUM(C21:K21)</f>
        <v>16101344</v>
      </c>
    </row>
    <row r="22" spans="1:15" s="48" customFormat="1" ht="10.5" customHeight="1" x14ac:dyDescent="0.7">
      <c r="A22" s="63"/>
      <c r="B22" s="64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</row>
    <row r="23" spans="1:15" s="48" customFormat="1" ht="22.5" customHeight="1" x14ac:dyDescent="0.7">
      <c r="A23" s="66" t="s">
        <v>107</v>
      </c>
      <c r="B23" s="69" t="s">
        <v>156</v>
      </c>
      <c r="C23" s="68">
        <v>0</v>
      </c>
      <c r="D23" s="56"/>
      <c r="E23" s="68">
        <v>0</v>
      </c>
      <c r="F23" s="56"/>
      <c r="G23" s="68">
        <v>0</v>
      </c>
      <c r="H23" s="56"/>
      <c r="I23" s="68">
        <v>550000</v>
      </c>
      <c r="J23" s="56"/>
      <c r="K23" s="68">
        <v>-550000</v>
      </c>
      <c r="L23" s="56"/>
      <c r="M23" s="68">
        <f>SUM(C23:K23)</f>
        <v>0</v>
      </c>
    </row>
    <row r="24" spans="1:15" s="48" customFormat="1" ht="10.5" customHeight="1" x14ac:dyDescent="0.7">
      <c r="A24" s="66"/>
      <c r="B24" s="64"/>
      <c r="C24" s="192"/>
      <c r="D24" s="56"/>
      <c r="E24" s="192"/>
      <c r="F24" s="56"/>
      <c r="G24" s="192"/>
      <c r="H24" s="56"/>
      <c r="I24" s="192"/>
      <c r="J24" s="56"/>
      <c r="K24" s="192"/>
      <c r="L24" s="56"/>
      <c r="M24" s="192"/>
    </row>
    <row r="25" spans="1:15" s="48" customFormat="1" ht="22.5" customHeight="1" thickBot="1" x14ac:dyDescent="0.75">
      <c r="A25" s="63" t="s">
        <v>111</v>
      </c>
      <c r="B25" s="64"/>
      <c r="C25" s="83">
        <f>SUM(C10,C16,C21,C23)</f>
        <v>93599977</v>
      </c>
      <c r="D25" s="65">
        <f t="shared" ref="D25:L25" si="3">SUM(D10,D16,D21)</f>
        <v>0</v>
      </c>
      <c r="E25" s="83">
        <f>SUM(E10,E16,E21,E23)</f>
        <v>159007676</v>
      </c>
      <c r="F25" s="65">
        <f t="shared" si="3"/>
        <v>0</v>
      </c>
      <c r="G25" s="83">
        <f>SUM(G10,G16,G21,G23)</f>
        <v>118819</v>
      </c>
      <c r="H25" s="65">
        <f t="shared" si="3"/>
        <v>0</v>
      </c>
      <c r="I25" s="83">
        <f>SUM(I10,I16,I21,I23)</f>
        <v>7084000</v>
      </c>
      <c r="J25" s="65">
        <f t="shared" si="3"/>
        <v>0</v>
      </c>
      <c r="K25" s="83">
        <f>SUM(K10,K16,K21,K23)</f>
        <v>46865069</v>
      </c>
      <c r="L25" s="65">
        <f t="shared" si="3"/>
        <v>0</v>
      </c>
      <c r="M25" s="83">
        <f>SUM(M10,M16,M21,M23)</f>
        <v>306675541</v>
      </c>
      <c r="O25" s="48">
        <f>M25-'BS 8-9'!F72</f>
        <v>0</v>
      </c>
    </row>
    <row r="26" spans="1:15" ht="10.5" customHeight="1" thickTop="1" x14ac:dyDescent="0.7">
      <c r="A26" s="53"/>
      <c r="B26" s="53"/>
      <c r="D26" s="54"/>
      <c r="E26" s="54"/>
      <c r="F26" s="54"/>
    </row>
    <row r="27" spans="1:15" ht="24" customHeight="1" x14ac:dyDescent="0.7">
      <c r="K27" s="55"/>
    </row>
  </sheetData>
  <mergeCells count="5">
    <mergeCell ref="C4:M4"/>
    <mergeCell ref="I5:K5"/>
    <mergeCell ref="I6:I7"/>
    <mergeCell ref="K6:K7"/>
    <mergeCell ref="C8:M8"/>
  </mergeCells>
  <pageMargins left="0.8" right="0.8" top="0.48" bottom="0.5" header="0.5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topLeftCell="A13" zoomScale="70" zoomScaleNormal="70" zoomScaleSheetLayoutView="70" workbookViewId="0">
      <selection activeCell="I30" sqref="I30"/>
    </sheetView>
  </sheetViews>
  <sheetFormatPr defaultColWidth="9.1796875" defaultRowHeight="24" customHeight="1" x14ac:dyDescent="0.7"/>
  <cols>
    <col min="1" max="1" width="60.36328125" style="41" customWidth="1"/>
    <col min="2" max="2" width="8.1796875" style="41" customWidth="1"/>
    <col min="3" max="3" width="17" style="41" customWidth="1"/>
    <col min="4" max="4" width="1.453125" style="41" customWidth="1"/>
    <col min="5" max="5" width="16.54296875" style="41" customWidth="1"/>
    <col min="6" max="6" width="1.453125" style="41" customWidth="1"/>
    <col min="7" max="7" width="16.54296875" style="41" customWidth="1"/>
    <col min="8" max="8" width="1.453125" style="41" customWidth="1"/>
    <col min="9" max="9" width="17.54296875" style="41" customWidth="1"/>
    <col min="10" max="10" width="1.453125" style="41" customWidth="1"/>
    <col min="11" max="11" width="15.453125" style="41" customWidth="1"/>
    <col min="12" max="12" width="1.453125" style="41" customWidth="1"/>
    <col min="13" max="13" width="14.81640625" style="41" customWidth="1"/>
    <col min="14" max="14" width="0.81640625" style="41" customWidth="1"/>
    <col min="15" max="16" width="13" style="41" bestFit="1" customWidth="1"/>
    <col min="17" max="16384" width="9.1796875" style="41"/>
  </cols>
  <sheetData>
    <row r="1" spans="1:15" ht="24" customHeight="1" x14ac:dyDescent="0.7">
      <c r="A1" s="2" t="s">
        <v>50</v>
      </c>
      <c r="B1" s="3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5" ht="24" customHeight="1" x14ac:dyDescent="0.7">
      <c r="A2" s="17" t="s">
        <v>82</v>
      </c>
      <c r="B2" s="3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ht="15" customHeight="1" x14ac:dyDescent="0.7">
      <c r="A3" s="42"/>
      <c r="B3" s="42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5" s="44" customFormat="1" ht="21" customHeight="1" x14ac:dyDescent="0.7">
      <c r="A4" s="59"/>
      <c r="B4" s="59"/>
      <c r="C4" s="203" t="s">
        <v>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5" s="59" customFormat="1" ht="21" customHeight="1" x14ac:dyDescent="0.65">
      <c r="G5" s="59" t="s">
        <v>44</v>
      </c>
      <c r="I5" s="204" t="s">
        <v>26</v>
      </c>
      <c r="J5" s="204"/>
      <c r="K5" s="204"/>
    </row>
    <row r="6" spans="1:15" s="59" customFormat="1" ht="21" customHeight="1" x14ac:dyDescent="0.65">
      <c r="C6" s="59" t="s">
        <v>25</v>
      </c>
      <c r="E6" s="59" t="s">
        <v>53</v>
      </c>
      <c r="G6" s="59" t="s">
        <v>43</v>
      </c>
      <c r="I6" s="205" t="s">
        <v>85</v>
      </c>
      <c r="J6" s="44"/>
      <c r="K6" s="207" t="s">
        <v>38</v>
      </c>
    </row>
    <row r="7" spans="1:15" s="59" customFormat="1" ht="21" customHeight="1" x14ac:dyDescent="0.65">
      <c r="B7" s="58" t="s">
        <v>3</v>
      </c>
      <c r="C7" s="59" t="s">
        <v>37</v>
      </c>
      <c r="E7" s="59" t="s">
        <v>54</v>
      </c>
      <c r="G7" s="59" t="s">
        <v>42</v>
      </c>
      <c r="I7" s="206"/>
      <c r="K7" s="208"/>
      <c r="M7" s="59" t="s">
        <v>36</v>
      </c>
    </row>
    <row r="8" spans="1:15" s="59" customFormat="1" ht="21" customHeight="1" x14ac:dyDescent="0.65">
      <c r="C8" s="209" t="s">
        <v>75</v>
      </c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5" s="44" customFormat="1" ht="22.5" customHeight="1" x14ac:dyDescent="0.7">
      <c r="A9" s="63" t="s">
        <v>72</v>
      </c>
      <c r="B9" s="64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5" s="48" customFormat="1" ht="22.5" customHeight="1" x14ac:dyDescent="0.7">
      <c r="A10" s="63" t="s">
        <v>112</v>
      </c>
      <c r="B10" s="64"/>
      <c r="C10" s="65">
        <v>93599977</v>
      </c>
      <c r="D10" s="65"/>
      <c r="E10" s="65">
        <v>159007676</v>
      </c>
      <c r="F10" s="65"/>
      <c r="G10" s="65">
        <v>118819</v>
      </c>
      <c r="H10" s="65"/>
      <c r="I10" s="65">
        <v>7084000</v>
      </c>
      <c r="J10" s="65"/>
      <c r="K10" s="65">
        <v>45565635</v>
      </c>
      <c r="L10" s="65"/>
      <c r="M10" s="65">
        <f>SUM(C10:K10)</f>
        <v>305376107</v>
      </c>
    </row>
    <row r="11" spans="1:15" s="44" customFormat="1" ht="22.5" customHeight="1" x14ac:dyDescent="0.65">
      <c r="A11" s="70" t="s">
        <v>89</v>
      </c>
      <c r="B11" s="67">
        <v>4</v>
      </c>
      <c r="C11" s="68">
        <v>0</v>
      </c>
      <c r="D11" s="56"/>
      <c r="E11" s="68">
        <v>0</v>
      </c>
      <c r="F11" s="56"/>
      <c r="G11" s="68">
        <v>0</v>
      </c>
      <c r="H11" s="56"/>
      <c r="I11" s="68">
        <v>0</v>
      </c>
      <c r="J11" s="56"/>
      <c r="K11" s="68">
        <v>1299434</v>
      </c>
      <c r="L11" s="56"/>
      <c r="M11" s="68">
        <f>SUM(C11:K11)</f>
        <v>1299434</v>
      </c>
    </row>
    <row r="12" spans="1:15" s="48" customFormat="1" ht="22.5" customHeight="1" x14ac:dyDescent="0.7">
      <c r="A12" s="63" t="s">
        <v>90</v>
      </c>
      <c r="B12" s="71"/>
      <c r="C12" s="65">
        <f>SUM(C10:C11)</f>
        <v>93599977</v>
      </c>
      <c r="D12" s="65"/>
      <c r="E12" s="65">
        <f>SUM(E10:E11)</f>
        <v>159007676</v>
      </c>
      <c r="F12" s="65"/>
      <c r="G12" s="65">
        <f>SUM(G10:G11)</f>
        <v>118819</v>
      </c>
      <c r="H12" s="65"/>
      <c r="I12" s="65">
        <f>SUM(I10:I11)</f>
        <v>7084000</v>
      </c>
      <c r="J12" s="65"/>
      <c r="K12" s="65">
        <f>SUM(K10:K11)</f>
        <v>46865069</v>
      </c>
      <c r="L12" s="65"/>
      <c r="M12" s="65">
        <f>SUM(C12:K12)</f>
        <v>306675541</v>
      </c>
      <c r="O12" s="48">
        <f>+M12-'BS 8-9'!F72</f>
        <v>0</v>
      </c>
    </row>
    <row r="13" spans="1:15" s="48" customFormat="1" ht="11" customHeight="1" x14ac:dyDescent="0.7">
      <c r="A13" s="64"/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15" s="48" customFormat="1" ht="22.5" customHeight="1" x14ac:dyDescent="0.7">
      <c r="A14" s="64" t="s">
        <v>101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</row>
    <row r="15" spans="1:15" s="48" customFormat="1" ht="22.5" customHeight="1" x14ac:dyDescent="0.7">
      <c r="A15" s="36" t="s">
        <v>102</v>
      </c>
      <c r="B15" s="31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5" s="48" customFormat="1" ht="22.5" customHeight="1" x14ac:dyDescent="0.7">
      <c r="A16" s="32" t="s">
        <v>99</v>
      </c>
      <c r="B16" s="30" t="s">
        <v>155</v>
      </c>
      <c r="C16" s="39">
        <v>0</v>
      </c>
      <c r="D16" s="37"/>
      <c r="E16" s="39">
        <v>0</v>
      </c>
      <c r="F16" s="37"/>
      <c r="G16" s="39">
        <v>0</v>
      </c>
      <c r="H16" s="37"/>
      <c r="I16" s="39">
        <v>0</v>
      </c>
      <c r="J16" s="37"/>
      <c r="K16" s="37">
        <v>-14994716</v>
      </c>
      <c r="L16" s="38"/>
      <c r="M16" s="37">
        <f>SUM(C16:K16)</f>
        <v>-14994716</v>
      </c>
    </row>
    <row r="17" spans="1:15" s="48" customFormat="1" ht="22.5" customHeight="1" x14ac:dyDescent="0.7">
      <c r="A17" s="31" t="s">
        <v>104</v>
      </c>
      <c r="B17" s="31"/>
      <c r="C17" s="50">
        <f>SUM(C16:C16)</f>
        <v>0</v>
      </c>
      <c r="D17" s="38"/>
      <c r="E17" s="50">
        <f>SUM(E16:E16)</f>
        <v>0</v>
      </c>
      <c r="F17" s="38"/>
      <c r="G17" s="50">
        <f>SUM(G16:G16)</f>
        <v>0</v>
      </c>
      <c r="H17" s="38"/>
      <c r="I17" s="50">
        <f>SUM(I16:I16)</f>
        <v>0</v>
      </c>
      <c r="J17" s="38"/>
      <c r="K17" s="50">
        <f>SUM(K16:K16)</f>
        <v>-14994716</v>
      </c>
      <c r="L17" s="38">
        <f>SUM(L16:L16)</f>
        <v>0</v>
      </c>
      <c r="M17" s="50">
        <f>SUM(M16:M16)</f>
        <v>-14994716</v>
      </c>
    </row>
    <row r="18" spans="1:15" s="48" customFormat="1" ht="11" customHeight="1" x14ac:dyDescent="0.7">
      <c r="A18" s="32"/>
      <c r="B18" s="31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5" s="48" customFormat="1" ht="22.5" customHeight="1" x14ac:dyDescent="0.7">
      <c r="A19" s="46" t="s">
        <v>88</v>
      </c>
      <c r="B19" s="31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5" s="48" customFormat="1" ht="22.5" customHeight="1" x14ac:dyDescent="0.7">
      <c r="A20" s="51" t="s">
        <v>105</v>
      </c>
      <c r="B20" s="31"/>
      <c r="C20" s="37">
        <v>0</v>
      </c>
      <c r="D20" s="37"/>
      <c r="E20" s="37">
        <v>0</v>
      </c>
      <c r="F20" s="37"/>
      <c r="G20" s="37">
        <v>0</v>
      </c>
      <c r="H20" s="37"/>
      <c r="I20" s="37">
        <v>0</v>
      </c>
      <c r="J20" s="37"/>
      <c r="K20" s="37">
        <v>5169057</v>
      </c>
      <c r="L20" s="37"/>
      <c r="M20" s="37">
        <f t="shared" ref="M20:M21" si="0">SUM(C20:K20)</f>
        <v>5169057</v>
      </c>
    </row>
    <row r="21" spans="1:15" s="48" customFormat="1" ht="22.5" customHeight="1" x14ac:dyDescent="0.7">
      <c r="A21" s="51" t="s">
        <v>106</v>
      </c>
      <c r="B21" s="58"/>
      <c r="C21" s="39">
        <v>0</v>
      </c>
      <c r="D21" s="37"/>
      <c r="E21" s="39">
        <v>0</v>
      </c>
      <c r="F21" s="37"/>
      <c r="G21" s="39">
        <v>0</v>
      </c>
      <c r="H21" s="37"/>
      <c r="I21" s="39">
        <v>0</v>
      </c>
      <c r="J21" s="37"/>
      <c r="K21" s="39">
        <v>0</v>
      </c>
      <c r="L21" s="37"/>
      <c r="M21" s="39">
        <f t="shared" si="0"/>
        <v>0</v>
      </c>
    </row>
    <row r="22" spans="1:15" s="48" customFormat="1" ht="22.5" customHeight="1" x14ac:dyDescent="0.7">
      <c r="A22" s="46" t="s">
        <v>113</v>
      </c>
      <c r="B22" s="31"/>
      <c r="C22" s="50">
        <f>SUM(C20:C21)</f>
        <v>0</v>
      </c>
      <c r="D22" s="38"/>
      <c r="E22" s="50">
        <f>SUM(E20:E21)</f>
        <v>0</v>
      </c>
      <c r="F22" s="38"/>
      <c r="G22" s="50">
        <f>SUM(G20:G21)</f>
        <v>0</v>
      </c>
      <c r="H22" s="38"/>
      <c r="I22" s="50">
        <f>SUM(I20:I21)</f>
        <v>0</v>
      </c>
      <c r="J22" s="38"/>
      <c r="K22" s="50">
        <f>SUM(K20:K21)</f>
        <v>5169057</v>
      </c>
      <c r="L22" s="38"/>
      <c r="M22" s="50">
        <f>SUM(C22:K22)</f>
        <v>5169057</v>
      </c>
    </row>
    <row r="23" spans="1:15" s="48" customFormat="1" ht="11" customHeight="1" x14ac:dyDescent="0.7">
      <c r="A23" s="46"/>
      <c r="B23" s="31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1:15" s="48" customFormat="1" ht="22.5" customHeight="1" x14ac:dyDescent="0.7">
      <c r="A24" s="51" t="s">
        <v>107</v>
      </c>
      <c r="B24" s="30" t="s">
        <v>156</v>
      </c>
      <c r="C24" s="39">
        <v>0</v>
      </c>
      <c r="D24" s="37"/>
      <c r="E24" s="39">
        <v>0</v>
      </c>
      <c r="F24" s="37"/>
      <c r="G24" s="39">
        <v>0</v>
      </c>
      <c r="H24" s="37"/>
      <c r="I24" s="39">
        <v>503000</v>
      </c>
      <c r="J24" s="37"/>
      <c r="K24" s="39">
        <v>-503000</v>
      </c>
      <c r="L24" s="37"/>
      <c r="M24" s="39">
        <f>SUM(C24:K24)</f>
        <v>0</v>
      </c>
    </row>
    <row r="25" spans="1:15" s="48" customFormat="1" ht="11" customHeight="1" x14ac:dyDescent="0.7">
      <c r="A25" s="51"/>
      <c r="B25" s="3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</row>
    <row r="26" spans="1:15" s="48" customFormat="1" ht="22.5" customHeight="1" thickBot="1" x14ac:dyDescent="0.75">
      <c r="A26" s="46" t="s">
        <v>76</v>
      </c>
      <c r="B26" s="31"/>
      <c r="C26" s="52">
        <f>+C12+C17+C22+C24</f>
        <v>93599977</v>
      </c>
      <c r="D26" s="38"/>
      <c r="E26" s="52">
        <f>+E12+E17+E22+E24</f>
        <v>159007676</v>
      </c>
      <c r="F26" s="38"/>
      <c r="G26" s="52">
        <f>+G12+G17+G22+G24</f>
        <v>118819</v>
      </c>
      <c r="H26" s="38"/>
      <c r="I26" s="52">
        <f>+I12+I17+I22+I24</f>
        <v>7587000</v>
      </c>
      <c r="J26" s="38"/>
      <c r="K26" s="52">
        <f>+K12+K17+K22+K24</f>
        <v>36536410</v>
      </c>
      <c r="L26" s="38"/>
      <c r="M26" s="52">
        <f>+M12+M17+M22+M24</f>
        <v>296849882</v>
      </c>
      <c r="O26" s="48">
        <f>M26-'BS 8-9'!D72</f>
        <v>0</v>
      </c>
    </row>
    <row r="27" spans="1:15" ht="10.5" customHeight="1" thickTop="1" x14ac:dyDescent="0.7">
      <c r="A27" s="53"/>
      <c r="B27" s="53"/>
      <c r="D27" s="54"/>
      <c r="E27" s="54"/>
      <c r="F27" s="54"/>
    </row>
    <row r="28" spans="1:15" ht="24" customHeight="1" x14ac:dyDescent="0.7">
      <c r="K28" s="55"/>
    </row>
  </sheetData>
  <mergeCells count="5">
    <mergeCell ref="C4:M4"/>
    <mergeCell ref="I5:K5"/>
    <mergeCell ref="I6:I7"/>
    <mergeCell ref="K6:K7"/>
    <mergeCell ref="C8:M8"/>
  </mergeCells>
  <pageMargins left="0.8" right="0.8" top="0.48" bottom="0.5" header="0.5" footer="0.5"/>
  <pageSetup paperSize="9" scale="7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topLeftCell="A8" zoomScale="70" zoomScaleNormal="70" zoomScaleSheetLayoutView="70" workbookViewId="0">
      <selection activeCell="I23" sqref="I23"/>
    </sheetView>
  </sheetViews>
  <sheetFormatPr defaultColWidth="9.1796875" defaultRowHeight="24" customHeight="1" x14ac:dyDescent="0.7"/>
  <cols>
    <col min="1" max="1" width="62.54296875" style="73" customWidth="1"/>
    <col min="2" max="2" width="8.1796875" style="73" customWidth="1"/>
    <col min="3" max="3" width="17" style="73" customWidth="1"/>
    <col min="4" max="4" width="1.453125" style="73" customWidth="1"/>
    <col min="5" max="5" width="16.54296875" style="73" customWidth="1"/>
    <col min="6" max="6" width="1.453125" style="73" customWidth="1"/>
    <col min="7" max="7" width="17.54296875" style="73" customWidth="1"/>
    <col min="8" max="8" width="1.453125" style="73" customWidth="1"/>
    <col min="9" max="9" width="15.453125" style="73" customWidth="1"/>
    <col min="10" max="10" width="1.453125" style="73" customWidth="1"/>
    <col min="11" max="11" width="14.81640625" style="73" customWidth="1"/>
    <col min="12" max="12" width="0.81640625" style="73" customWidth="1"/>
    <col min="13" max="14" width="13" style="73" bestFit="1" customWidth="1"/>
    <col min="15" max="16384" width="9.1796875" style="73"/>
  </cols>
  <sheetData>
    <row r="1" spans="1:11" ht="24" customHeight="1" x14ac:dyDescent="0.7">
      <c r="A1" s="2" t="s">
        <v>50</v>
      </c>
      <c r="B1" s="3"/>
      <c r="C1" s="72"/>
      <c r="D1" s="72"/>
      <c r="E1" s="72"/>
      <c r="F1" s="72"/>
      <c r="G1" s="72"/>
      <c r="H1" s="72"/>
      <c r="I1" s="72"/>
      <c r="J1" s="72"/>
      <c r="K1" s="72"/>
    </row>
    <row r="2" spans="1:11" ht="24" customHeight="1" x14ac:dyDescent="0.7">
      <c r="A2" s="74" t="s">
        <v>82</v>
      </c>
      <c r="B2" s="3"/>
      <c r="C2" s="72"/>
      <c r="D2" s="72"/>
      <c r="E2" s="72"/>
      <c r="F2" s="72"/>
      <c r="G2" s="72"/>
      <c r="H2" s="72"/>
      <c r="I2" s="72"/>
      <c r="J2" s="72"/>
      <c r="K2" s="72"/>
    </row>
    <row r="3" spans="1:11" ht="15" customHeight="1" x14ac:dyDescent="0.7">
      <c r="A3" s="75"/>
      <c r="B3" s="75"/>
      <c r="C3" s="72"/>
      <c r="D3" s="72"/>
      <c r="E3" s="72"/>
      <c r="F3" s="72"/>
      <c r="G3" s="72"/>
      <c r="H3" s="72"/>
      <c r="I3" s="72"/>
      <c r="J3" s="72"/>
      <c r="K3" s="72"/>
    </row>
    <row r="4" spans="1:11" s="77" customFormat="1" ht="21" customHeight="1" x14ac:dyDescent="0.7">
      <c r="A4" s="76"/>
      <c r="B4" s="76"/>
      <c r="C4" s="216" t="s">
        <v>2</v>
      </c>
      <c r="D4" s="216"/>
      <c r="E4" s="216"/>
      <c r="F4" s="216"/>
      <c r="G4" s="216"/>
      <c r="H4" s="216"/>
      <c r="I4" s="216"/>
      <c r="J4" s="216"/>
      <c r="K4" s="216"/>
    </row>
    <row r="5" spans="1:11" s="76" customFormat="1" ht="21" customHeight="1" x14ac:dyDescent="0.65">
      <c r="G5" s="210" t="s">
        <v>26</v>
      </c>
      <c r="H5" s="210"/>
      <c r="I5" s="210"/>
    </row>
    <row r="6" spans="1:11" s="76" customFormat="1" ht="21" customHeight="1" x14ac:dyDescent="0.65">
      <c r="C6" s="76" t="s">
        <v>25</v>
      </c>
      <c r="E6" s="76" t="s">
        <v>53</v>
      </c>
      <c r="G6" s="211" t="s">
        <v>85</v>
      </c>
      <c r="H6" s="77"/>
      <c r="I6" s="213" t="s">
        <v>38</v>
      </c>
    </row>
    <row r="7" spans="1:11" s="76" customFormat="1" ht="21" customHeight="1" x14ac:dyDescent="0.65">
      <c r="B7" s="67" t="s">
        <v>3</v>
      </c>
      <c r="C7" s="76" t="s">
        <v>37</v>
      </c>
      <c r="E7" s="76" t="s">
        <v>54</v>
      </c>
      <c r="G7" s="212"/>
      <c r="I7" s="214"/>
      <c r="K7" s="76" t="s">
        <v>36</v>
      </c>
    </row>
    <row r="8" spans="1:11" s="76" customFormat="1" ht="21" customHeight="1" x14ac:dyDescent="0.65">
      <c r="C8" s="215" t="s">
        <v>75</v>
      </c>
      <c r="D8" s="215"/>
      <c r="E8" s="215"/>
      <c r="F8" s="215"/>
      <c r="G8" s="215"/>
      <c r="H8" s="215"/>
      <c r="I8" s="215"/>
      <c r="J8" s="215"/>
      <c r="K8" s="215"/>
    </row>
    <row r="9" spans="1:11" s="76" customFormat="1" ht="22.5" customHeight="1" x14ac:dyDescent="0.65">
      <c r="A9" s="63" t="s">
        <v>87</v>
      </c>
      <c r="C9" s="79"/>
      <c r="D9" s="79"/>
      <c r="E9" s="79"/>
      <c r="F9" s="79"/>
      <c r="G9" s="79"/>
      <c r="H9" s="79"/>
      <c r="I9" s="79"/>
      <c r="J9" s="79"/>
      <c r="K9" s="79"/>
    </row>
    <row r="10" spans="1:11" s="71" customFormat="1" ht="22.5" customHeight="1" x14ac:dyDescent="0.7">
      <c r="A10" s="63" t="s">
        <v>100</v>
      </c>
      <c r="B10" s="64"/>
      <c r="C10" s="65">
        <v>77999991</v>
      </c>
      <c r="D10" s="65"/>
      <c r="E10" s="65">
        <v>159007676</v>
      </c>
      <c r="F10" s="65"/>
      <c r="G10" s="65">
        <v>6534000</v>
      </c>
      <c r="H10" s="65"/>
      <c r="I10" s="65">
        <v>44876070</v>
      </c>
      <c r="J10" s="65"/>
      <c r="K10" s="65">
        <f>SUM(C10:I10)</f>
        <v>288417737</v>
      </c>
    </row>
    <row r="11" spans="1:11" s="71" customFormat="1" ht="10.5" customHeight="1" x14ac:dyDescent="0.7">
      <c r="A11" s="64"/>
      <c r="B11" s="64"/>
      <c r="C11" s="65"/>
      <c r="D11" s="65"/>
      <c r="E11" s="65"/>
      <c r="F11" s="65"/>
      <c r="G11" s="65"/>
      <c r="H11" s="65"/>
      <c r="I11" s="65"/>
      <c r="J11" s="65"/>
      <c r="K11" s="65"/>
    </row>
    <row r="12" spans="1:11" s="71" customFormat="1" ht="22.5" customHeight="1" x14ac:dyDescent="0.7">
      <c r="A12" s="64" t="s">
        <v>101</v>
      </c>
      <c r="B12" s="64"/>
      <c r="C12" s="65"/>
      <c r="D12" s="65"/>
      <c r="E12" s="65"/>
      <c r="F12" s="65"/>
      <c r="G12" s="65"/>
      <c r="H12" s="65"/>
      <c r="I12" s="65"/>
      <c r="J12" s="65"/>
      <c r="K12" s="65"/>
    </row>
    <row r="13" spans="1:11" s="71" customFormat="1" ht="22.5" customHeight="1" x14ac:dyDescent="0.7">
      <c r="A13" s="80" t="s">
        <v>102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</row>
    <row r="14" spans="1:11" s="71" customFormat="1" ht="22.5" customHeight="1" x14ac:dyDescent="0.7">
      <c r="A14" s="70" t="s">
        <v>103</v>
      </c>
      <c r="B14" s="69" t="s">
        <v>155</v>
      </c>
      <c r="C14" s="56">
        <v>15599986</v>
      </c>
      <c r="D14" s="65"/>
      <c r="E14" s="65">
        <v>0</v>
      </c>
      <c r="F14" s="65">
        <v>0</v>
      </c>
      <c r="G14" s="65">
        <v>0</v>
      </c>
      <c r="H14" s="65"/>
      <c r="I14" s="56">
        <v>-15599986</v>
      </c>
      <c r="J14" s="65"/>
      <c r="K14" s="65">
        <f>SUM(C14:I14)</f>
        <v>0</v>
      </c>
    </row>
    <row r="15" spans="1:11" s="71" customFormat="1" ht="22.5" customHeight="1" x14ac:dyDescent="0.7">
      <c r="A15" s="70" t="s">
        <v>99</v>
      </c>
      <c r="B15" s="69" t="s">
        <v>155</v>
      </c>
      <c r="C15" s="81">
        <v>0</v>
      </c>
      <c r="D15" s="65">
        <v>0</v>
      </c>
      <c r="E15" s="81">
        <v>0</v>
      </c>
      <c r="F15" s="65">
        <v>0</v>
      </c>
      <c r="G15" s="81">
        <v>0</v>
      </c>
      <c r="H15" s="65"/>
      <c r="I15" s="68">
        <v>-1733345</v>
      </c>
      <c r="J15" s="65"/>
      <c r="K15" s="68">
        <f>SUM(C15:I15)</f>
        <v>-1733345</v>
      </c>
    </row>
    <row r="16" spans="1:11" s="71" customFormat="1" ht="22.5" customHeight="1" x14ac:dyDescent="0.7">
      <c r="A16" s="64" t="s">
        <v>104</v>
      </c>
      <c r="B16" s="64"/>
      <c r="C16" s="82">
        <f>SUM(C14:C15)</f>
        <v>15599986</v>
      </c>
      <c r="D16" s="65">
        <f t="shared" ref="D16:K16" si="0">SUM(D14:D15)</f>
        <v>0</v>
      </c>
      <c r="E16" s="82">
        <f t="shared" si="0"/>
        <v>0</v>
      </c>
      <c r="F16" s="65">
        <f t="shared" si="0"/>
        <v>0</v>
      </c>
      <c r="G16" s="82">
        <f t="shared" si="0"/>
        <v>0</v>
      </c>
      <c r="H16" s="65">
        <f t="shared" si="0"/>
        <v>0</v>
      </c>
      <c r="I16" s="82">
        <f t="shared" si="0"/>
        <v>-17333331</v>
      </c>
      <c r="J16" s="65">
        <f t="shared" si="0"/>
        <v>0</v>
      </c>
      <c r="K16" s="82">
        <f t="shared" si="0"/>
        <v>-1733345</v>
      </c>
    </row>
    <row r="17" spans="1:13" s="71" customFormat="1" ht="10.5" customHeight="1" x14ac:dyDescent="0.7">
      <c r="A17" s="70"/>
      <c r="B17" s="64"/>
      <c r="C17" s="65"/>
      <c r="D17" s="65"/>
      <c r="E17" s="65"/>
      <c r="F17" s="65"/>
      <c r="G17" s="65"/>
      <c r="H17" s="65"/>
      <c r="I17" s="65"/>
      <c r="J17" s="65"/>
      <c r="K17" s="65"/>
    </row>
    <row r="18" spans="1:13" s="71" customFormat="1" ht="22.5" customHeight="1" x14ac:dyDescent="0.7">
      <c r="A18" s="63" t="s">
        <v>88</v>
      </c>
      <c r="B18" s="64"/>
      <c r="C18" s="65"/>
      <c r="D18" s="65"/>
      <c r="E18" s="65"/>
      <c r="F18" s="65"/>
      <c r="G18" s="65"/>
      <c r="H18" s="65"/>
      <c r="I18" s="65"/>
      <c r="J18" s="65"/>
      <c r="K18" s="65"/>
    </row>
    <row r="19" spans="1:13" s="71" customFormat="1" ht="22.5" customHeight="1" x14ac:dyDescent="0.7">
      <c r="A19" s="66" t="s">
        <v>109</v>
      </c>
      <c r="B19" s="64"/>
      <c r="C19" s="56">
        <v>0</v>
      </c>
      <c r="D19" s="56"/>
      <c r="E19" s="56">
        <v>0</v>
      </c>
      <c r="F19" s="56"/>
      <c r="G19" s="56">
        <v>0</v>
      </c>
      <c r="H19" s="56"/>
      <c r="I19" s="56">
        <v>12072538</v>
      </c>
      <c r="J19" s="56"/>
      <c r="K19" s="56">
        <f>SUM(C19:I19)</f>
        <v>12072538</v>
      </c>
    </row>
    <row r="20" spans="1:13" s="71" customFormat="1" ht="22.5" customHeight="1" x14ac:dyDescent="0.7">
      <c r="A20" s="66" t="s">
        <v>110</v>
      </c>
      <c r="B20" s="67">
        <v>4</v>
      </c>
      <c r="C20" s="68">
        <v>0</v>
      </c>
      <c r="D20" s="56"/>
      <c r="E20" s="68">
        <v>0</v>
      </c>
      <c r="F20" s="56"/>
      <c r="G20" s="68">
        <v>0</v>
      </c>
      <c r="H20" s="56"/>
      <c r="I20" s="68">
        <v>-230152</v>
      </c>
      <c r="J20" s="56"/>
      <c r="K20" s="68">
        <f>SUM(C20:I20)</f>
        <v>-230152</v>
      </c>
    </row>
    <row r="21" spans="1:13" s="71" customFormat="1" ht="22.5" customHeight="1" x14ac:dyDescent="0.7">
      <c r="A21" s="63" t="s">
        <v>114</v>
      </c>
      <c r="B21" s="145">
        <v>4</v>
      </c>
      <c r="C21" s="82">
        <f>SUM(C19:C20)</f>
        <v>0</v>
      </c>
      <c r="D21" s="65">
        <f t="shared" ref="D21:I21" si="1">SUM(D19:D20)</f>
        <v>0</v>
      </c>
      <c r="E21" s="82">
        <f t="shared" si="1"/>
        <v>0</v>
      </c>
      <c r="F21" s="65">
        <f t="shared" si="1"/>
        <v>0</v>
      </c>
      <c r="G21" s="82">
        <f t="shared" si="1"/>
        <v>0</v>
      </c>
      <c r="H21" s="65"/>
      <c r="I21" s="82">
        <f t="shared" si="1"/>
        <v>11842386</v>
      </c>
      <c r="J21" s="65"/>
      <c r="K21" s="82">
        <f>SUM(C21:I21)</f>
        <v>11842386</v>
      </c>
    </row>
    <row r="22" spans="1:13" s="71" customFormat="1" ht="10.5" customHeight="1" x14ac:dyDescent="0.7">
      <c r="A22" s="63"/>
      <c r="B22" s="64"/>
      <c r="C22" s="56"/>
      <c r="D22" s="56"/>
      <c r="E22" s="56"/>
      <c r="F22" s="56"/>
      <c r="G22" s="56"/>
      <c r="H22" s="56"/>
      <c r="I22" s="56"/>
      <c r="J22" s="56"/>
      <c r="K22" s="56"/>
    </row>
    <row r="23" spans="1:13" s="71" customFormat="1" ht="22.5" customHeight="1" x14ac:dyDescent="0.7">
      <c r="A23" s="66" t="s">
        <v>107</v>
      </c>
      <c r="B23" s="69" t="s">
        <v>156</v>
      </c>
      <c r="C23" s="68">
        <v>0</v>
      </c>
      <c r="D23" s="56"/>
      <c r="E23" s="68">
        <v>0</v>
      </c>
      <c r="F23" s="56"/>
      <c r="G23" s="68">
        <v>550000</v>
      </c>
      <c r="H23" s="56"/>
      <c r="I23" s="68">
        <v>-550000</v>
      </c>
      <c r="J23" s="56"/>
      <c r="K23" s="68">
        <f>SUM(C23:I23)</f>
        <v>0</v>
      </c>
    </row>
    <row r="24" spans="1:13" s="71" customFormat="1" ht="10.5" customHeight="1" x14ac:dyDescent="0.7">
      <c r="A24" s="66"/>
      <c r="B24" s="64"/>
      <c r="C24" s="193"/>
      <c r="D24" s="193"/>
      <c r="E24" s="193"/>
      <c r="F24" s="193"/>
      <c r="G24" s="193"/>
      <c r="H24" s="193"/>
      <c r="I24" s="193"/>
      <c r="J24" s="193"/>
      <c r="K24" s="193"/>
    </row>
    <row r="25" spans="1:13" s="71" customFormat="1" ht="22.5" customHeight="1" thickBot="1" x14ac:dyDescent="0.75">
      <c r="A25" s="63" t="s">
        <v>111</v>
      </c>
      <c r="B25" s="64"/>
      <c r="C25" s="83">
        <f>SUM(C10,C16,C21,C23)</f>
        <v>93599977</v>
      </c>
      <c r="D25" s="65">
        <f t="shared" ref="D25:J25" si="2">SUM(D10,D16,D21)</f>
        <v>0</v>
      </c>
      <c r="E25" s="83">
        <f>SUM(E10,E16,E21,E23)</f>
        <v>159007676</v>
      </c>
      <c r="F25" s="65">
        <f t="shared" si="2"/>
        <v>0</v>
      </c>
      <c r="G25" s="83">
        <f>SUM(G10,G16,G21,G23)</f>
        <v>7084000</v>
      </c>
      <c r="H25" s="65">
        <f t="shared" si="2"/>
        <v>0</v>
      </c>
      <c r="I25" s="83">
        <f>SUM(I10,I16,I21,I23)</f>
        <v>38835125</v>
      </c>
      <c r="J25" s="65">
        <f t="shared" si="2"/>
        <v>0</v>
      </c>
      <c r="K25" s="83">
        <f>SUM(K10,K16,K21,K23)</f>
        <v>298526778</v>
      </c>
      <c r="M25" s="71">
        <f>K25-'BS 8-9'!J72</f>
        <v>0</v>
      </c>
    </row>
    <row r="26" spans="1:13" ht="10.5" customHeight="1" thickTop="1" x14ac:dyDescent="0.7">
      <c r="A26" s="84"/>
      <c r="B26" s="84"/>
      <c r="D26" s="85"/>
      <c r="E26" s="85"/>
    </row>
  </sheetData>
  <mergeCells count="5">
    <mergeCell ref="G5:I5"/>
    <mergeCell ref="G6:G7"/>
    <mergeCell ref="I6:I7"/>
    <mergeCell ref="C8:K8"/>
    <mergeCell ref="C4:K4"/>
  </mergeCells>
  <pageMargins left="0.8" right="0.8" top="0.48" bottom="0.5" header="0.5" footer="0.5"/>
  <pageSetup paperSize="9" scale="83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8"/>
  <sheetViews>
    <sheetView topLeftCell="A11" zoomScale="70" zoomScaleNormal="70" zoomScaleSheetLayoutView="70" workbookViewId="0">
      <selection activeCell="N25" sqref="N25"/>
    </sheetView>
  </sheetViews>
  <sheetFormatPr defaultColWidth="9.1796875" defaultRowHeight="24" customHeight="1" x14ac:dyDescent="0.7"/>
  <cols>
    <col min="1" max="1" width="62.54296875" style="73" customWidth="1"/>
    <col min="2" max="2" width="8.1796875" style="73" customWidth="1"/>
    <col min="3" max="3" width="17" style="73" customWidth="1"/>
    <col min="4" max="4" width="1.453125" style="73" customWidth="1"/>
    <col min="5" max="5" width="16.54296875" style="73" customWidth="1"/>
    <col min="6" max="6" width="1.453125" style="73" customWidth="1"/>
    <col min="7" max="7" width="17.54296875" style="73" customWidth="1"/>
    <col min="8" max="8" width="1.453125" style="73" customWidth="1"/>
    <col min="9" max="9" width="15.453125" style="73" customWidth="1"/>
    <col min="10" max="10" width="1.453125" style="73" customWidth="1"/>
    <col min="11" max="11" width="14.81640625" style="73" customWidth="1"/>
    <col min="12" max="12" width="0.81640625" style="73" customWidth="1"/>
    <col min="13" max="14" width="13" style="73" bestFit="1" customWidth="1"/>
    <col min="15" max="16384" width="9.1796875" style="73"/>
  </cols>
  <sheetData>
    <row r="1" spans="1:13" ht="24" customHeight="1" x14ac:dyDescent="0.7">
      <c r="A1" s="2" t="s">
        <v>50</v>
      </c>
      <c r="B1" s="3"/>
      <c r="C1" s="72"/>
      <c r="D1" s="72"/>
      <c r="E1" s="72"/>
      <c r="F1" s="72"/>
      <c r="G1" s="72"/>
      <c r="H1" s="72"/>
      <c r="I1" s="72"/>
      <c r="J1" s="72"/>
      <c r="K1" s="72"/>
    </row>
    <row r="2" spans="1:13" ht="24" customHeight="1" x14ac:dyDescent="0.7">
      <c r="A2" s="74" t="s">
        <v>82</v>
      </c>
      <c r="B2" s="3"/>
      <c r="C2" s="72"/>
      <c r="D2" s="72"/>
      <c r="E2" s="72"/>
      <c r="F2" s="72"/>
      <c r="G2" s="72"/>
      <c r="H2" s="72"/>
      <c r="I2" s="72"/>
      <c r="J2" s="72"/>
      <c r="K2" s="72"/>
    </row>
    <row r="3" spans="1:13" ht="15" customHeight="1" x14ac:dyDescent="0.7">
      <c r="A3" s="75"/>
      <c r="B3" s="75"/>
      <c r="C3" s="72"/>
      <c r="D3" s="72"/>
      <c r="E3" s="72"/>
      <c r="F3" s="72"/>
      <c r="G3" s="72"/>
      <c r="H3" s="72"/>
      <c r="I3" s="72"/>
      <c r="J3" s="72"/>
      <c r="K3" s="72"/>
    </row>
    <row r="4" spans="1:13" s="77" customFormat="1" ht="21" customHeight="1" x14ac:dyDescent="0.7">
      <c r="A4" s="78"/>
      <c r="B4" s="78"/>
      <c r="C4" s="216" t="s">
        <v>2</v>
      </c>
      <c r="D4" s="216"/>
      <c r="E4" s="216"/>
      <c r="F4" s="216"/>
      <c r="G4" s="216"/>
      <c r="H4" s="216"/>
      <c r="I4" s="216"/>
      <c r="J4" s="216"/>
      <c r="K4" s="216"/>
    </row>
    <row r="5" spans="1:13" s="78" customFormat="1" ht="21" customHeight="1" x14ac:dyDescent="0.65">
      <c r="G5" s="210" t="s">
        <v>26</v>
      </c>
      <c r="H5" s="210"/>
      <c r="I5" s="210"/>
    </row>
    <row r="6" spans="1:13" s="78" customFormat="1" ht="21" customHeight="1" x14ac:dyDescent="0.65">
      <c r="C6" s="78" t="s">
        <v>25</v>
      </c>
      <c r="E6" s="78" t="s">
        <v>53</v>
      </c>
      <c r="G6" s="211" t="s">
        <v>85</v>
      </c>
      <c r="H6" s="77"/>
      <c r="I6" s="213" t="s">
        <v>38</v>
      </c>
    </row>
    <row r="7" spans="1:13" s="78" customFormat="1" ht="21" customHeight="1" x14ac:dyDescent="0.65">
      <c r="B7" s="67" t="s">
        <v>3</v>
      </c>
      <c r="C7" s="78" t="s">
        <v>37</v>
      </c>
      <c r="E7" s="78" t="s">
        <v>54</v>
      </c>
      <c r="G7" s="212"/>
      <c r="I7" s="214"/>
      <c r="K7" s="78" t="s">
        <v>36</v>
      </c>
    </row>
    <row r="8" spans="1:13" s="78" customFormat="1" ht="21" customHeight="1" x14ac:dyDescent="0.65">
      <c r="C8" s="215" t="s">
        <v>75</v>
      </c>
      <c r="D8" s="215"/>
      <c r="E8" s="215"/>
      <c r="F8" s="215"/>
      <c r="G8" s="215"/>
      <c r="H8" s="215"/>
      <c r="I8" s="215"/>
      <c r="J8" s="215"/>
      <c r="K8" s="215"/>
    </row>
    <row r="9" spans="1:13" s="77" customFormat="1" ht="22.5" customHeight="1" x14ac:dyDescent="0.7">
      <c r="A9" s="63" t="s">
        <v>72</v>
      </c>
      <c r="B9" s="64"/>
      <c r="C9" s="56"/>
      <c r="D9" s="56"/>
      <c r="E9" s="56"/>
      <c r="F9" s="56"/>
      <c r="G9" s="56"/>
      <c r="H9" s="56"/>
      <c r="I9" s="56"/>
      <c r="J9" s="56"/>
      <c r="K9" s="56"/>
    </row>
    <row r="10" spans="1:13" s="71" customFormat="1" ht="22.5" customHeight="1" x14ac:dyDescent="0.7">
      <c r="A10" s="63" t="s">
        <v>112</v>
      </c>
      <c r="B10" s="64"/>
      <c r="C10" s="65">
        <v>93599977</v>
      </c>
      <c r="D10" s="65"/>
      <c r="E10" s="65">
        <v>159007676</v>
      </c>
      <c r="F10" s="65"/>
      <c r="G10" s="65">
        <v>7084000</v>
      </c>
      <c r="H10" s="65"/>
      <c r="I10" s="65">
        <v>37615917</v>
      </c>
      <c r="J10" s="65"/>
      <c r="K10" s="65">
        <f>SUM(C10:I10)</f>
        <v>297307570</v>
      </c>
    </row>
    <row r="11" spans="1:13" s="77" customFormat="1" ht="22.5" customHeight="1" x14ac:dyDescent="0.65">
      <c r="A11" s="70" t="s">
        <v>89</v>
      </c>
      <c r="B11" s="67">
        <v>4</v>
      </c>
      <c r="C11" s="68">
        <v>0</v>
      </c>
      <c r="D11" s="56"/>
      <c r="E11" s="68">
        <v>0</v>
      </c>
      <c r="F11" s="56"/>
      <c r="G11" s="68">
        <v>0</v>
      </c>
      <c r="H11" s="56"/>
      <c r="I11" s="68">
        <v>1219208</v>
      </c>
      <c r="J11" s="56"/>
      <c r="K11" s="68">
        <f>SUM(C11:I11)</f>
        <v>1219208</v>
      </c>
    </row>
    <row r="12" spans="1:13" s="71" customFormat="1" ht="22.5" customHeight="1" x14ac:dyDescent="0.7">
      <c r="A12" s="63" t="s">
        <v>90</v>
      </c>
      <c r="C12" s="65">
        <f>SUM(C10:C11)</f>
        <v>93599977</v>
      </c>
      <c r="D12" s="65"/>
      <c r="E12" s="65">
        <f>SUM(E10:E11)</f>
        <v>159007676</v>
      </c>
      <c r="F12" s="65"/>
      <c r="G12" s="65">
        <f>SUM(G10:G11)</f>
        <v>7084000</v>
      </c>
      <c r="H12" s="65"/>
      <c r="I12" s="65">
        <f>SUM(I10:I11)</f>
        <v>38835125</v>
      </c>
      <c r="J12" s="65"/>
      <c r="K12" s="65">
        <f>SUM(C12:I12)</f>
        <v>298526778</v>
      </c>
      <c r="M12" s="71">
        <f>K12-'BS 8-9'!J72</f>
        <v>0</v>
      </c>
    </row>
    <row r="13" spans="1:13" s="71" customFormat="1" ht="11" customHeight="1" x14ac:dyDescent="0.7">
      <c r="A13" s="64"/>
      <c r="B13" s="64"/>
      <c r="C13" s="65"/>
      <c r="D13" s="65"/>
      <c r="E13" s="65"/>
      <c r="F13" s="65"/>
      <c r="G13" s="65"/>
      <c r="H13" s="65"/>
      <c r="I13" s="65"/>
      <c r="J13" s="65"/>
      <c r="K13" s="65"/>
    </row>
    <row r="14" spans="1:13" s="71" customFormat="1" ht="22.5" customHeight="1" x14ac:dyDescent="0.7">
      <c r="A14" s="64" t="s">
        <v>101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</row>
    <row r="15" spans="1:13" s="71" customFormat="1" ht="22.5" customHeight="1" x14ac:dyDescent="0.7">
      <c r="A15" s="80" t="s">
        <v>102</v>
      </c>
      <c r="B15" s="64"/>
      <c r="C15" s="65"/>
      <c r="D15" s="65"/>
      <c r="E15" s="65"/>
      <c r="F15" s="65"/>
      <c r="G15" s="65"/>
      <c r="H15" s="65"/>
      <c r="I15" s="65"/>
      <c r="J15" s="65"/>
      <c r="K15" s="65"/>
    </row>
    <row r="16" spans="1:13" s="71" customFormat="1" ht="22.5" customHeight="1" x14ac:dyDescent="0.7">
      <c r="A16" s="70" t="s">
        <v>99</v>
      </c>
      <c r="B16" s="69" t="s">
        <v>155</v>
      </c>
      <c r="C16" s="68">
        <v>0</v>
      </c>
      <c r="D16" s="56"/>
      <c r="E16" s="68">
        <v>0</v>
      </c>
      <c r="F16" s="56"/>
      <c r="G16" s="68">
        <v>0</v>
      </c>
      <c r="H16" s="65"/>
      <c r="I16" s="56">
        <v>-14994716</v>
      </c>
      <c r="J16" s="65"/>
      <c r="K16" s="56">
        <f>SUM(C16:I16)</f>
        <v>-14994716</v>
      </c>
    </row>
    <row r="17" spans="1:13" s="71" customFormat="1" ht="22.5" customHeight="1" x14ac:dyDescent="0.7">
      <c r="A17" s="64" t="s">
        <v>104</v>
      </c>
      <c r="B17" s="64"/>
      <c r="C17" s="82">
        <f>SUM(C16:C16)</f>
        <v>0</v>
      </c>
      <c r="D17" s="65"/>
      <c r="E17" s="82">
        <f>SUM(E16:E16)</f>
        <v>0</v>
      </c>
      <c r="F17" s="65"/>
      <c r="G17" s="82">
        <f>SUM(G16:G16)</f>
        <v>0</v>
      </c>
      <c r="H17" s="65"/>
      <c r="I17" s="82">
        <f>SUM(I16:I16)</f>
        <v>-14994716</v>
      </c>
      <c r="J17" s="65">
        <f>SUM(J16:J16)</f>
        <v>0</v>
      </c>
      <c r="K17" s="82">
        <f>SUM(K16:K16)</f>
        <v>-14994716</v>
      </c>
    </row>
    <row r="18" spans="1:13" s="71" customFormat="1" ht="11" customHeight="1" x14ac:dyDescent="0.7">
      <c r="A18" s="70"/>
      <c r="B18" s="64"/>
      <c r="C18" s="65"/>
      <c r="D18" s="65"/>
      <c r="E18" s="65"/>
      <c r="F18" s="65"/>
      <c r="G18" s="65"/>
      <c r="H18" s="65"/>
      <c r="I18" s="65"/>
      <c r="J18" s="65"/>
      <c r="K18" s="65"/>
    </row>
    <row r="19" spans="1:13" s="71" customFormat="1" ht="22.5" customHeight="1" x14ac:dyDescent="0.7">
      <c r="A19" s="63" t="s">
        <v>88</v>
      </c>
      <c r="B19" s="64"/>
      <c r="C19" s="65"/>
      <c r="D19" s="65"/>
      <c r="E19" s="65"/>
      <c r="F19" s="65"/>
      <c r="G19" s="65"/>
      <c r="H19" s="65"/>
      <c r="I19" s="65"/>
      <c r="J19" s="65"/>
      <c r="K19" s="65"/>
    </row>
    <row r="20" spans="1:13" s="71" customFormat="1" ht="22.5" customHeight="1" x14ac:dyDescent="0.7">
      <c r="A20" s="66" t="s">
        <v>105</v>
      </c>
      <c r="B20" s="64"/>
      <c r="C20" s="56">
        <v>0</v>
      </c>
      <c r="D20" s="56"/>
      <c r="E20" s="56">
        <v>0</v>
      </c>
      <c r="F20" s="56"/>
      <c r="G20" s="56">
        <v>0</v>
      </c>
      <c r="H20" s="56"/>
      <c r="I20" s="56">
        <v>10053700</v>
      </c>
      <c r="J20" s="56"/>
      <c r="K20" s="56">
        <f t="shared" ref="K20:K21" si="0">SUM(C20:I20)</f>
        <v>10053700</v>
      </c>
    </row>
    <row r="21" spans="1:13" s="71" customFormat="1" ht="22.5" customHeight="1" x14ac:dyDescent="0.7">
      <c r="A21" s="66" t="s">
        <v>106</v>
      </c>
      <c r="B21" s="67"/>
      <c r="C21" s="68">
        <v>0</v>
      </c>
      <c r="D21" s="56"/>
      <c r="E21" s="68">
        <v>0</v>
      </c>
      <c r="F21" s="56"/>
      <c r="G21" s="68">
        <v>0</v>
      </c>
      <c r="H21" s="56"/>
      <c r="I21" s="68">
        <v>0</v>
      </c>
      <c r="J21" s="56"/>
      <c r="K21" s="68">
        <f t="shared" si="0"/>
        <v>0</v>
      </c>
    </row>
    <row r="22" spans="1:13" s="71" customFormat="1" ht="22.5" customHeight="1" x14ac:dyDescent="0.7">
      <c r="A22" s="63" t="s">
        <v>113</v>
      </c>
      <c r="B22" s="64"/>
      <c r="C22" s="82">
        <f>SUM(C20:C21)</f>
        <v>0</v>
      </c>
      <c r="D22" s="65"/>
      <c r="E22" s="82">
        <f>SUM(E20:E21)</f>
        <v>0</v>
      </c>
      <c r="F22" s="65"/>
      <c r="G22" s="82">
        <f>SUM(G20:G21)</f>
        <v>0</v>
      </c>
      <c r="H22" s="65"/>
      <c r="I22" s="82">
        <f>SUM(I20:I21)</f>
        <v>10053700</v>
      </c>
      <c r="J22" s="65"/>
      <c r="K22" s="82">
        <f>SUM(C22:I22)</f>
        <v>10053700</v>
      </c>
    </row>
    <row r="23" spans="1:13" s="71" customFormat="1" ht="11" customHeight="1" x14ac:dyDescent="0.7">
      <c r="A23" s="63"/>
      <c r="B23" s="64"/>
      <c r="C23" s="56"/>
      <c r="D23" s="56"/>
      <c r="E23" s="56"/>
      <c r="F23" s="56"/>
      <c r="G23" s="56"/>
      <c r="H23" s="56"/>
      <c r="I23" s="56"/>
      <c r="J23" s="56"/>
      <c r="K23" s="56"/>
    </row>
    <row r="24" spans="1:13" s="71" customFormat="1" ht="22.5" customHeight="1" x14ac:dyDescent="0.7">
      <c r="A24" s="66" t="s">
        <v>107</v>
      </c>
      <c r="B24" s="69" t="s">
        <v>156</v>
      </c>
      <c r="C24" s="68">
        <v>0</v>
      </c>
      <c r="D24" s="56"/>
      <c r="E24" s="68">
        <v>0</v>
      </c>
      <c r="F24" s="56"/>
      <c r="G24" s="68">
        <v>503000</v>
      </c>
      <c r="H24" s="56"/>
      <c r="I24" s="68">
        <v>-503000</v>
      </c>
      <c r="J24" s="56"/>
      <c r="K24" s="68">
        <f>SUM(C24:I24)</f>
        <v>0</v>
      </c>
    </row>
    <row r="25" spans="1:13" s="71" customFormat="1" ht="11" customHeight="1" x14ac:dyDescent="0.7">
      <c r="A25" s="66"/>
      <c r="B25" s="64"/>
      <c r="C25" s="193"/>
      <c r="D25" s="193"/>
      <c r="E25" s="193"/>
      <c r="F25" s="193"/>
      <c r="G25" s="193"/>
      <c r="H25" s="193"/>
      <c r="I25" s="193"/>
      <c r="J25" s="193"/>
      <c r="K25" s="193"/>
    </row>
    <row r="26" spans="1:13" s="71" customFormat="1" ht="22.5" customHeight="1" thickBot="1" x14ac:dyDescent="0.75">
      <c r="A26" s="63" t="s">
        <v>76</v>
      </c>
      <c r="B26" s="64"/>
      <c r="C26" s="83">
        <f>+C12+C17+C22+C24</f>
        <v>93599977</v>
      </c>
      <c r="D26" s="65"/>
      <c r="E26" s="83">
        <f>+E12+E17+E22+E24</f>
        <v>159007676</v>
      </c>
      <c r="F26" s="65"/>
      <c r="G26" s="83">
        <f>+G12+G17+G22+G24</f>
        <v>7587000</v>
      </c>
      <c r="H26" s="65"/>
      <c r="I26" s="83">
        <f>+I12+I17+I22+I24</f>
        <v>33391109</v>
      </c>
      <c r="J26" s="65"/>
      <c r="K26" s="83">
        <f>+K12+K17+K22+K24</f>
        <v>293585762</v>
      </c>
      <c r="M26" s="71">
        <f>+K26-'BS 8-9'!H72</f>
        <v>0</v>
      </c>
    </row>
    <row r="27" spans="1:13" ht="10.5" customHeight="1" thickTop="1" x14ac:dyDescent="0.7">
      <c r="A27" s="84"/>
      <c r="B27" s="84"/>
      <c r="D27" s="85"/>
      <c r="E27" s="85"/>
    </row>
    <row r="28" spans="1:13" ht="24" customHeight="1" x14ac:dyDescent="0.7">
      <c r="I28" s="86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3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64DD2-BC5A-449D-8C2D-58A72DDFA6C1}">
  <sheetPr>
    <tabColor rgb="FF00B050"/>
  </sheetPr>
  <dimension ref="A1:L71"/>
  <sheetViews>
    <sheetView tabSelected="1" view="pageBreakPreview" topLeftCell="A55" zoomScale="70" zoomScaleNormal="100" zoomScaleSheetLayoutView="70" workbookViewId="0">
      <selection activeCell="D63" sqref="D63"/>
    </sheetView>
  </sheetViews>
  <sheetFormatPr defaultRowHeight="12.5" x14ac:dyDescent="0.25"/>
  <cols>
    <col min="1" max="1" width="42.81640625" customWidth="1"/>
    <col min="2" max="2" width="8.453125" customWidth="1"/>
    <col min="3" max="3" width="1.54296875" customWidth="1"/>
    <col min="4" max="4" width="13.08984375" customWidth="1"/>
    <col min="5" max="5" width="1.54296875" customWidth="1"/>
    <col min="6" max="6" width="13.08984375" customWidth="1"/>
    <col min="7" max="7" width="1.6328125" customWidth="1"/>
    <col min="8" max="8" width="13.08984375" style="188" customWidth="1"/>
    <col min="9" max="9" width="1.54296875" style="188" customWidth="1"/>
    <col min="10" max="10" width="13.08984375" style="188" customWidth="1"/>
  </cols>
  <sheetData>
    <row r="1" spans="1:10" s="150" customFormat="1" ht="23.25" customHeight="1" x14ac:dyDescent="0.25">
      <c r="A1" s="194" t="s">
        <v>50</v>
      </c>
      <c r="B1" s="147"/>
      <c r="C1" s="148"/>
      <c r="D1" s="148"/>
      <c r="E1" s="148"/>
      <c r="F1" s="148"/>
      <c r="G1" s="148"/>
      <c r="H1" s="186"/>
      <c r="I1" s="89"/>
      <c r="J1" s="186"/>
    </row>
    <row r="2" spans="1:10" s="150" customFormat="1" ht="23.75" customHeight="1" x14ac:dyDescent="0.25">
      <c r="A2" s="195" t="s">
        <v>119</v>
      </c>
      <c r="B2" s="147"/>
      <c r="C2" s="148"/>
      <c r="D2" s="148"/>
      <c r="E2" s="148"/>
      <c r="F2" s="148"/>
      <c r="G2" s="148"/>
      <c r="H2" s="186"/>
      <c r="I2" s="89"/>
      <c r="J2" s="186"/>
    </row>
    <row r="3" spans="1:10" s="150" customFormat="1" ht="23.25" customHeight="1" x14ac:dyDescent="0.25">
      <c r="A3" s="146"/>
      <c r="B3" s="147"/>
      <c r="C3" s="148"/>
      <c r="D3" s="148"/>
      <c r="E3" s="148"/>
      <c r="F3" s="148"/>
      <c r="G3" s="148"/>
      <c r="H3" s="186"/>
      <c r="I3" s="89"/>
      <c r="J3" s="186"/>
    </row>
    <row r="4" spans="1:10" s="150" customFormat="1" ht="22" x14ac:dyDescent="0.25">
      <c r="B4" s="147"/>
      <c r="C4" s="148"/>
      <c r="D4" s="152"/>
      <c r="E4" s="152" t="s">
        <v>1</v>
      </c>
      <c r="F4" s="152"/>
      <c r="G4" s="153"/>
      <c r="H4" s="126"/>
      <c r="I4" s="126" t="s">
        <v>2</v>
      </c>
      <c r="J4" s="126"/>
    </row>
    <row r="5" spans="1:10" s="156" customFormat="1" ht="21.5" x14ac:dyDescent="0.25">
      <c r="A5" s="154"/>
      <c r="B5" s="155"/>
      <c r="D5" s="217" t="s">
        <v>120</v>
      </c>
      <c r="E5" s="217"/>
      <c r="F5" s="217"/>
      <c r="G5" s="157"/>
      <c r="H5" s="202" t="s">
        <v>120</v>
      </c>
      <c r="I5" s="202"/>
      <c r="J5" s="202"/>
    </row>
    <row r="6" spans="1:10" s="156" customFormat="1" ht="21.5" x14ac:dyDescent="0.25">
      <c r="A6" s="154"/>
      <c r="B6" s="155"/>
      <c r="C6" s="158"/>
      <c r="D6" s="217" t="s">
        <v>77</v>
      </c>
      <c r="E6" s="217"/>
      <c r="F6" s="217"/>
      <c r="G6" s="157"/>
      <c r="H6" s="202" t="s">
        <v>77</v>
      </c>
      <c r="I6" s="202"/>
      <c r="J6" s="202"/>
    </row>
    <row r="7" spans="1:10" s="156" customFormat="1" ht="21.5" x14ac:dyDescent="0.25">
      <c r="A7" s="154"/>
      <c r="B7" s="155"/>
      <c r="C7" s="158"/>
      <c r="D7" s="159" t="s">
        <v>68</v>
      </c>
      <c r="E7" s="160"/>
      <c r="F7" s="159" t="s">
        <v>67</v>
      </c>
      <c r="G7" s="160"/>
      <c r="H7" s="129" t="s">
        <v>68</v>
      </c>
      <c r="I7" s="130"/>
      <c r="J7" s="129" t="s">
        <v>67</v>
      </c>
    </row>
    <row r="8" spans="1:10" s="156" customFormat="1" ht="21.5" x14ac:dyDescent="0.25">
      <c r="A8" s="154"/>
      <c r="B8" s="155"/>
      <c r="C8" s="158"/>
      <c r="D8" s="159"/>
      <c r="E8" s="160"/>
      <c r="F8" s="159" t="s">
        <v>4</v>
      </c>
      <c r="G8" s="160"/>
      <c r="H8" s="129"/>
      <c r="I8" s="130"/>
      <c r="J8" s="129" t="s">
        <v>4</v>
      </c>
    </row>
    <row r="9" spans="1:10" s="156" customFormat="1" ht="21.5" x14ac:dyDescent="0.25">
      <c r="A9" s="154"/>
      <c r="B9" s="155"/>
      <c r="C9" s="158"/>
      <c r="D9" s="218" t="s">
        <v>75</v>
      </c>
      <c r="E9" s="218"/>
      <c r="F9" s="218"/>
      <c r="G9" s="218"/>
      <c r="H9" s="218"/>
      <c r="I9" s="218"/>
      <c r="J9" s="218"/>
    </row>
    <row r="10" spans="1:10" s="156" customFormat="1" ht="22" x14ac:dyDescent="0.25">
      <c r="A10" s="161" t="s">
        <v>121</v>
      </c>
      <c r="B10" s="162"/>
      <c r="D10" s="163"/>
      <c r="E10" s="163"/>
      <c r="F10" s="163"/>
      <c r="H10" s="11"/>
      <c r="I10" s="102"/>
      <c r="J10" s="11"/>
    </row>
    <row r="11" spans="1:10" s="156" customFormat="1" ht="21.5" x14ac:dyDescent="0.25">
      <c r="A11" s="92" t="s">
        <v>73</v>
      </c>
      <c r="B11" s="162"/>
      <c r="D11" s="165">
        <v>5169057</v>
      </c>
      <c r="E11" s="165"/>
      <c r="F11" s="165">
        <v>16280185</v>
      </c>
      <c r="G11" s="165"/>
      <c r="H11" s="20">
        <v>10053700</v>
      </c>
      <c r="I11" s="57"/>
      <c r="J11" s="57">
        <v>12072538</v>
      </c>
    </row>
    <row r="12" spans="1:10" s="156" customFormat="1" ht="21.5" x14ac:dyDescent="0.65">
      <c r="A12" s="189" t="s">
        <v>150</v>
      </c>
      <c r="B12" s="162"/>
      <c r="D12" s="165"/>
      <c r="E12" s="165"/>
      <c r="F12" s="165"/>
      <c r="G12" s="165">
        <v>0</v>
      </c>
      <c r="H12" s="19"/>
      <c r="I12" s="57">
        <v>0</v>
      </c>
      <c r="J12" s="57"/>
    </row>
    <row r="13" spans="1:10" s="156" customFormat="1" ht="21.5" x14ac:dyDescent="0.25">
      <c r="A13" s="92" t="s">
        <v>86</v>
      </c>
      <c r="B13" s="162"/>
      <c r="D13" s="165">
        <v>1515165</v>
      </c>
      <c r="E13" s="165"/>
      <c r="F13" s="165">
        <v>4202524</v>
      </c>
      <c r="G13" s="165">
        <v>0</v>
      </c>
      <c r="H13" s="19">
        <v>2380462</v>
      </c>
      <c r="I13" s="57">
        <v>0</v>
      </c>
      <c r="J13" s="57">
        <v>3091834</v>
      </c>
    </row>
    <row r="14" spans="1:10" s="156" customFormat="1" ht="21.5" x14ac:dyDescent="0.25">
      <c r="A14" s="167" t="s">
        <v>122</v>
      </c>
      <c r="B14" s="162"/>
      <c r="D14" s="165">
        <v>9749489</v>
      </c>
      <c r="E14" s="165"/>
      <c r="F14" s="165">
        <v>10616348</v>
      </c>
      <c r="G14" s="165">
        <v>0</v>
      </c>
      <c r="H14" s="57">
        <v>8011498</v>
      </c>
      <c r="I14" s="57">
        <v>0</v>
      </c>
      <c r="J14" s="57">
        <v>8816676</v>
      </c>
    </row>
    <row r="15" spans="1:10" s="156" customFormat="1" ht="21.5" x14ac:dyDescent="0.25">
      <c r="A15" s="167" t="s">
        <v>123</v>
      </c>
      <c r="B15" s="162"/>
      <c r="D15" s="19">
        <f>'PL 10'!E26</f>
        <v>-3497557</v>
      </c>
      <c r="E15" s="165"/>
      <c r="F15" s="165">
        <v>5159012</v>
      </c>
      <c r="G15" s="165">
        <v>0</v>
      </c>
      <c r="H15" s="19">
        <v>-3386941</v>
      </c>
      <c r="I15" s="57">
        <v>0</v>
      </c>
      <c r="J15" s="57">
        <v>4969523</v>
      </c>
    </row>
    <row r="16" spans="1:10" s="156" customFormat="1" ht="21.5" x14ac:dyDescent="0.25">
      <c r="A16" s="167" t="s">
        <v>124</v>
      </c>
      <c r="B16" s="162"/>
      <c r="D16" s="165">
        <v>5358732</v>
      </c>
      <c r="E16" s="165"/>
      <c r="F16" s="165">
        <f>+J16</f>
        <v>2729865</v>
      </c>
      <c r="G16" s="165">
        <v>0</v>
      </c>
      <c r="H16" s="19">
        <v>5248116</v>
      </c>
      <c r="I16" s="57">
        <v>0</v>
      </c>
      <c r="J16" s="57">
        <v>2729865</v>
      </c>
    </row>
    <row r="17" spans="1:10" s="156" customFormat="1" ht="21.5" x14ac:dyDescent="0.25">
      <c r="A17" s="167" t="s">
        <v>157</v>
      </c>
      <c r="B17" s="162"/>
      <c r="D17" s="165">
        <f>+H17</f>
        <v>-4054</v>
      </c>
      <c r="E17" s="165"/>
      <c r="F17" s="165">
        <v>2825</v>
      </c>
      <c r="G17" s="165">
        <v>0</v>
      </c>
      <c r="H17" s="19">
        <v>-4054</v>
      </c>
      <c r="I17" s="57">
        <v>0</v>
      </c>
      <c r="J17" s="57">
        <v>2825</v>
      </c>
    </row>
    <row r="18" spans="1:10" s="156" customFormat="1" ht="21.5" x14ac:dyDescent="0.25">
      <c r="A18" s="167" t="s">
        <v>161</v>
      </c>
      <c r="B18" s="162"/>
      <c r="D18" s="165">
        <v>-144085</v>
      </c>
      <c r="E18" s="165"/>
      <c r="F18" s="165">
        <v>-89912</v>
      </c>
      <c r="G18" s="165">
        <v>0</v>
      </c>
      <c r="H18" s="19">
        <v>-143440</v>
      </c>
      <c r="I18" s="57">
        <v>0</v>
      </c>
      <c r="J18" s="57">
        <v>-36363</v>
      </c>
    </row>
    <row r="19" spans="1:10" s="156" customFormat="1" ht="21.5" x14ac:dyDescent="0.25">
      <c r="A19" s="167" t="s">
        <v>125</v>
      </c>
      <c r="B19" s="162"/>
      <c r="D19" s="165">
        <v>862083</v>
      </c>
      <c r="E19" s="165"/>
      <c r="F19" s="57">
        <v>-914855</v>
      </c>
      <c r="G19" s="165">
        <v>0</v>
      </c>
      <c r="H19" s="19">
        <v>814786</v>
      </c>
      <c r="I19" s="57">
        <v>0</v>
      </c>
      <c r="J19" s="57">
        <v>-929937</v>
      </c>
    </row>
    <row r="20" spans="1:10" s="156" customFormat="1" ht="21.5" x14ac:dyDescent="0.25">
      <c r="A20" s="167" t="s">
        <v>62</v>
      </c>
      <c r="B20" s="162"/>
      <c r="D20" s="165">
        <f>+H20</f>
        <v>-56890380</v>
      </c>
      <c r="E20" s="165"/>
      <c r="F20" s="165">
        <v>-34365805</v>
      </c>
      <c r="G20" s="165">
        <v>0</v>
      </c>
      <c r="H20" s="19">
        <v>-56890380</v>
      </c>
      <c r="I20" s="57">
        <v>0</v>
      </c>
      <c r="J20" s="57">
        <v>-34365805</v>
      </c>
    </row>
    <row r="21" spans="1:10" s="156" customFormat="1" ht="21.5" x14ac:dyDescent="0.25">
      <c r="A21" s="167" t="s">
        <v>126</v>
      </c>
      <c r="B21" s="162"/>
      <c r="D21" s="165">
        <f>+H21</f>
        <v>54498646</v>
      </c>
      <c r="E21" s="165"/>
      <c r="F21" s="165">
        <f>+J21</f>
        <v>32241440</v>
      </c>
      <c r="G21" s="165"/>
      <c r="H21" s="19">
        <v>54498646</v>
      </c>
      <c r="I21" s="57"/>
      <c r="J21" s="57">
        <v>32241440</v>
      </c>
    </row>
    <row r="22" spans="1:10" s="156" customFormat="1" ht="21.5" x14ac:dyDescent="0.25">
      <c r="A22" s="167" t="s">
        <v>64</v>
      </c>
      <c r="B22" s="162"/>
      <c r="D22" s="168">
        <f>+H22</f>
        <v>12287981</v>
      </c>
      <c r="E22" s="165"/>
      <c r="F22" s="168">
        <v>3229829</v>
      </c>
      <c r="G22" s="165">
        <v>0</v>
      </c>
      <c r="H22" s="61">
        <v>12287981</v>
      </c>
      <c r="I22" s="57">
        <v>0</v>
      </c>
      <c r="J22" s="61">
        <v>3229829</v>
      </c>
    </row>
    <row r="23" spans="1:10" s="156" customFormat="1" ht="21.5" x14ac:dyDescent="0.25">
      <c r="A23" s="154"/>
      <c r="B23" s="162"/>
      <c r="D23" s="165">
        <f>SUM(D11:D22)</f>
        <v>28905077</v>
      </c>
      <c r="E23" s="165"/>
      <c r="F23" s="165">
        <f>SUM(F11:F22)</f>
        <v>39091456</v>
      </c>
      <c r="G23" s="165"/>
      <c r="H23" s="57">
        <f>SUM(H11:H22)</f>
        <v>32870374</v>
      </c>
      <c r="I23" s="57"/>
      <c r="J23" s="57">
        <f>SUM(J11:J22)</f>
        <v>31822425</v>
      </c>
    </row>
    <row r="24" spans="1:10" s="156" customFormat="1" ht="21.5" x14ac:dyDescent="0.65">
      <c r="A24" s="166" t="s">
        <v>127</v>
      </c>
      <c r="B24" s="162"/>
      <c r="D24" s="165"/>
      <c r="E24" s="165"/>
      <c r="F24" s="165"/>
      <c r="G24" s="165"/>
      <c r="H24" s="19"/>
      <c r="I24" s="57"/>
      <c r="J24" s="57"/>
    </row>
    <row r="25" spans="1:10" s="156" customFormat="1" ht="21.5" x14ac:dyDescent="0.25">
      <c r="A25" s="154" t="s">
        <v>128</v>
      </c>
      <c r="B25" s="162"/>
      <c r="D25" s="165">
        <f>+H25</f>
        <v>8067835</v>
      </c>
      <c r="E25" s="165"/>
      <c r="F25" s="165">
        <v>5285439</v>
      </c>
      <c r="G25" s="165">
        <v>0</v>
      </c>
      <c r="H25" s="19">
        <v>8067835</v>
      </c>
      <c r="I25" s="57">
        <v>0</v>
      </c>
      <c r="J25" s="57">
        <v>5285439</v>
      </c>
    </row>
    <row r="26" spans="1:10" s="156" customFormat="1" ht="21.5" x14ac:dyDescent="0.25">
      <c r="A26" s="154" t="s">
        <v>129</v>
      </c>
      <c r="B26" s="162"/>
      <c r="D26" s="57">
        <v>9409004</v>
      </c>
      <c r="E26" s="165"/>
      <c r="F26" s="165">
        <v>2723367</v>
      </c>
      <c r="G26" s="165">
        <v>0</v>
      </c>
      <c r="H26" s="19">
        <v>9116060</v>
      </c>
      <c r="I26" s="57">
        <v>0</v>
      </c>
      <c r="J26" s="57">
        <v>3025132</v>
      </c>
    </row>
    <row r="27" spans="1:10" s="156" customFormat="1" ht="21.5" x14ac:dyDescent="0.25">
      <c r="A27" s="169" t="s">
        <v>130</v>
      </c>
      <c r="B27" s="162"/>
      <c r="D27" s="19">
        <f>+H27</f>
        <v>-113216103</v>
      </c>
      <c r="E27" s="165"/>
      <c r="F27" s="165">
        <f>+J27</f>
        <v>-132724978</v>
      </c>
      <c r="G27" s="165">
        <v>0</v>
      </c>
      <c r="H27" s="19">
        <v>-113216103</v>
      </c>
      <c r="I27" s="57">
        <v>0</v>
      </c>
      <c r="J27" s="57">
        <v>-132724978</v>
      </c>
    </row>
    <row r="28" spans="1:10" s="156" customFormat="1" ht="21.5" x14ac:dyDescent="0.25">
      <c r="A28" s="154" t="s">
        <v>131</v>
      </c>
      <c r="B28" s="162"/>
      <c r="D28" s="57">
        <v>-162945</v>
      </c>
      <c r="E28" s="165"/>
      <c r="F28" s="165">
        <v>-181408</v>
      </c>
      <c r="G28" s="165">
        <v>0</v>
      </c>
      <c r="H28" s="19">
        <v>-114606</v>
      </c>
      <c r="I28" s="57">
        <v>0</v>
      </c>
      <c r="J28" s="57">
        <v>-201795</v>
      </c>
    </row>
    <row r="29" spans="1:10" s="156" customFormat="1" ht="21.5" x14ac:dyDescent="0.25">
      <c r="A29" s="154" t="s">
        <v>132</v>
      </c>
      <c r="B29" s="162"/>
      <c r="D29" s="57">
        <f>+H29</f>
        <v>1241946</v>
      </c>
      <c r="E29" s="165"/>
      <c r="F29" s="165">
        <v>0</v>
      </c>
      <c r="G29" s="165">
        <v>0</v>
      </c>
      <c r="H29" s="19">
        <v>1241946</v>
      </c>
      <c r="I29" s="57">
        <v>0</v>
      </c>
      <c r="J29" s="57">
        <v>0</v>
      </c>
    </row>
    <row r="30" spans="1:10" s="156" customFormat="1" ht="23.25" customHeight="1" x14ac:dyDescent="0.25">
      <c r="A30" s="167" t="s">
        <v>133</v>
      </c>
      <c r="B30" s="162"/>
      <c r="D30" s="57">
        <v>-9932360</v>
      </c>
      <c r="E30" s="165"/>
      <c r="F30" s="165">
        <v>-2475034</v>
      </c>
      <c r="G30" s="165">
        <v>0</v>
      </c>
      <c r="H30" s="19">
        <v>-10515725</v>
      </c>
      <c r="I30" s="57">
        <v>0</v>
      </c>
      <c r="J30" s="57">
        <v>-3086477</v>
      </c>
    </row>
    <row r="31" spans="1:10" s="156" customFormat="1" ht="23.25" customHeight="1" x14ac:dyDescent="0.25">
      <c r="A31" s="167" t="s">
        <v>134</v>
      </c>
      <c r="B31" s="162"/>
      <c r="D31" s="61">
        <v>-400205</v>
      </c>
      <c r="E31" s="165"/>
      <c r="F31" s="168">
        <v>-662264</v>
      </c>
      <c r="G31" s="165">
        <v>0</v>
      </c>
      <c r="H31" s="21">
        <v>-139051</v>
      </c>
      <c r="I31" s="57">
        <v>0</v>
      </c>
      <c r="J31" s="61">
        <v>-446817</v>
      </c>
    </row>
    <row r="32" spans="1:10" s="156" customFormat="1" ht="23.25" customHeight="1" x14ac:dyDescent="0.25">
      <c r="A32" s="167" t="s">
        <v>162</v>
      </c>
      <c r="B32" s="162"/>
      <c r="D32" s="57">
        <f>SUM(D23:D31)</f>
        <v>-76087751</v>
      </c>
      <c r="E32" s="165"/>
      <c r="F32" s="165">
        <f>SUM(F23:F31)</f>
        <v>-88943422</v>
      </c>
      <c r="G32" s="165"/>
      <c r="H32" s="57">
        <f>SUM(H23:H31)</f>
        <v>-72689270</v>
      </c>
      <c r="I32" s="57"/>
      <c r="J32" s="57">
        <f>SUM(J23:J31)</f>
        <v>-96327071</v>
      </c>
    </row>
    <row r="33" spans="1:12" s="156" customFormat="1" ht="23.25" customHeight="1" x14ac:dyDescent="0.25">
      <c r="A33" s="167" t="s">
        <v>135</v>
      </c>
      <c r="B33" s="162"/>
      <c r="D33" s="57">
        <v>0</v>
      </c>
      <c r="E33" s="165"/>
      <c r="F33" s="165">
        <v>674524</v>
      </c>
      <c r="G33" s="165">
        <v>0</v>
      </c>
      <c r="H33" s="19">
        <v>0</v>
      </c>
      <c r="I33" s="57">
        <v>0</v>
      </c>
      <c r="J33" s="57">
        <v>0</v>
      </c>
    </row>
    <row r="34" spans="1:12" s="156" customFormat="1" ht="23.25" customHeight="1" x14ac:dyDescent="0.25">
      <c r="A34" s="167" t="s">
        <v>136</v>
      </c>
      <c r="B34" s="162"/>
      <c r="D34" s="57">
        <v>-3944622</v>
      </c>
      <c r="E34" s="165"/>
      <c r="F34" s="165">
        <v>-3902155</v>
      </c>
      <c r="G34" s="165">
        <v>0</v>
      </c>
      <c r="H34" s="20">
        <v>-3421796</v>
      </c>
      <c r="I34" s="57">
        <v>0</v>
      </c>
      <c r="J34" s="57">
        <v>-3484592</v>
      </c>
    </row>
    <row r="35" spans="1:12" s="156" customFormat="1" ht="23.25" customHeight="1" x14ac:dyDescent="0.25">
      <c r="A35" s="167" t="s">
        <v>137</v>
      </c>
      <c r="B35" s="162"/>
      <c r="D35" s="61">
        <v>0</v>
      </c>
      <c r="E35" s="165"/>
      <c r="F35" s="168">
        <v>-110080</v>
      </c>
      <c r="G35" s="165">
        <v>0</v>
      </c>
      <c r="H35" s="21">
        <v>0</v>
      </c>
      <c r="I35" s="57">
        <v>0</v>
      </c>
      <c r="J35" s="61">
        <v>-110080</v>
      </c>
    </row>
    <row r="36" spans="1:12" s="156" customFormat="1" ht="23.25" customHeight="1" x14ac:dyDescent="0.25">
      <c r="A36" s="151" t="s">
        <v>163</v>
      </c>
      <c r="B36" s="162"/>
      <c r="D36" s="170">
        <f>SUM(D32:D35)</f>
        <v>-80032373</v>
      </c>
      <c r="E36" s="171"/>
      <c r="F36" s="170">
        <f>SUM(F32:F35)</f>
        <v>-92281133</v>
      </c>
      <c r="G36" s="171"/>
      <c r="H36" s="139">
        <f>SUM(H32:H35)</f>
        <v>-76111066</v>
      </c>
      <c r="I36" s="107"/>
      <c r="J36" s="139">
        <f>SUM(J32:J35)</f>
        <v>-99921743</v>
      </c>
    </row>
    <row r="37" spans="1:12" s="156" customFormat="1" ht="23.25" customHeight="1" x14ac:dyDescent="0.25">
      <c r="A37" s="154"/>
      <c r="B37" s="162"/>
      <c r="D37" s="165"/>
      <c r="E37" s="158"/>
      <c r="F37" s="165"/>
      <c r="H37" s="57"/>
      <c r="I37" s="13"/>
      <c r="J37" s="57"/>
    </row>
    <row r="38" spans="1:12" s="156" customFormat="1" ht="23.25" customHeight="1" x14ac:dyDescent="0.25">
      <c r="A38" s="154"/>
      <c r="B38" s="162"/>
      <c r="D38" s="165"/>
      <c r="E38" s="158"/>
      <c r="F38" s="165"/>
      <c r="H38" s="57"/>
      <c r="I38" s="13"/>
      <c r="J38" s="57"/>
    </row>
    <row r="39" spans="1:12" s="156" customFormat="1" ht="23.25" customHeight="1" x14ac:dyDescent="0.25">
      <c r="A39" s="169"/>
      <c r="B39" s="162"/>
      <c r="D39" s="172"/>
      <c r="E39" s="158"/>
      <c r="F39" s="172"/>
      <c r="H39" s="122"/>
      <c r="I39" s="6"/>
      <c r="J39" s="122"/>
    </row>
    <row r="40" spans="1:12" s="150" customFormat="1" ht="23.25" customHeight="1" x14ac:dyDescent="0.25">
      <c r="A40" s="194" t="s">
        <v>50</v>
      </c>
      <c r="B40" s="147"/>
      <c r="C40" s="148"/>
      <c r="D40" s="149"/>
      <c r="E40" s="148"/>
      <c r="F40" s="149"/>
      <c r="G40" s="148"/>
      <c r="H40" s="186"/>
      <c r="I40" s="89"/>
      <c r="J40" s="186"/>
      <c r="K40" s="156"/>
      <c r="L40" s="156"/>
    </row>
    <row r="41" spans="1:12" s="150" customFormat="1" ht="23.25" customHeight="1" x14ac:dyDescent="0.25">
      <c r="A41" s="195" t="s">
        <v>119</v>
      </c>
      <c r="B41" s="147"/>
      <c r="C41" s="148"/>
      <c r="D41" s="149"/>
      <c r="E41" s="148"/>
      <c r="F41" s="149"/>
      <c r="G41" s="148"/>
      <c r="H41" s="186"/>
      <c r="I41" s="89"/>
      <c r="J41" s="186"/>
      <c r="K41" s="156"/>
      <c r="L41" s="156"/>
    </row>
    <row r="42" spans="1:12" s="150" customFormat="1" ht="23.25" customHeight="1" x14ac:dyDescent="0.25">
      <c r="A42" s="194" t="s">
        <v>72</v>
      </c>
      <c r="B42" s="147"/>
      <c r="C42" s="148"/>
      <c r="D42" s="149"/>
      <c r="E42" s="148"/>
      <c r="F42" s="149"/>
      <c r="G42" s="148"/>
      <c r="H42" s="186"/>
      <c r="I42" s="89"/>
      <c r="J42" s="186"/>
      <c r="K42" s="156"/>
      <c r="L42" s="156"/>
    </row>
    <row r="43" spans="1:12" s="150" customFormat="1" ht="23.25" customHeight="1" x14ac:dyDescent="0.25">
      <c r="B43" s="147"/>
      <c r="C43" s="148"/>
      <c r="D43" s="149"/>
      <c r="E43" s="148"/>
      <c r="F43" s="149"/>
      <c r="G43" s="148"/>
      <c r="H43" s="187"/>
      <c r="I43" s="89"/>
      <c r="J43" s="187"/>
      <c r="K43" s="156"/>
      <c r="L43" s="156"/>
    </row>
    <row r="44" spans="1:12" s="156" customFormat="1" ht="23.25" customHeight="1" x14ac:dyDescent="0.25">
      <c r="A44" s="154"/>
      <c r="B44" s="155"/>
      <c r="D44" s="152"/>
      <c r="E44" s="152" t="s">
        <v>1</v>
      </c>
      <c r="F44" s="152"/>
      <c r="G44" s="153"/>
      <c r="H44" s="126"/>
      <c r="I44" s="126" t="s">
        <v>2</v>
      </c>
      <c r="J44" s="126"/>
    </row>
    <row r="45" spans="1:12" s="156" customFormat="1" ht="23.25" customHeight="1" x14ac:dyDescent="0.25">
      <c r="A45" s="154"/>
      <c r="B45" s="155"/>
      <c r="C45" s="158"/>
      <c r="D45" s="217" t="s">
        <v>120</v>
      </c>
      <c r="E45" s="217"/>
      <c r="F45" s="217"/>
      <c r="G45" s="157"/>
      <c r="H45" s="202" t="s">
        <v>120</v>
      </c>
      <c r="I45" s="202"/>
      <c r="J45" s="202"/>
    </row>
    <row r="46" spans="1:12" s="156" customFormat="1" ht="23.25" customHeight="1" x14ac:dyDescent="0.25">
      <c r="A46" s="154"/>
      <c r="B46" s="155"/>
      <c r="C46" s="158"/>
      <c r="D46" s="217" t="s">
        <v>77</v>
      </c>
      <c r="E46" s="217"/>
      <c r="F46" s="217"/>
      <c r="G46" s="157"/>
      <c r="H46" s="202" t="s">
        <v>77</v>
      </c>
      <c r="I46" s="202"/>
      <c r="J46" s="202"/>
    </row>
    <row r="47" spans="1:12" s="156" customFormat="1" ht="23.25" customHeight="1" x14ac:dyDescent="0.25">
      <c r="A47" s="154"/>
      <c r="B47" s="155"/>
      <c r="C47" s="158"/>
      <c r="D47" s="159" t="s">
        <v>68</v>
      </c>
      <c r="E47" s="160"/>
      <c r="F47" s="159" t="s">
        <v>67</v>
      </c>
      <c r="G47" s="160"/>
      <c r="H47" s="129" t="s">
        <v>68</v>
      </c>
      <c r="I47" s="130"/>
      <c r="J47" s="129" t="s">
        <v>67</v>
      </c>
    </row>
    <row r="48" spans="1:12" s="156" customFormat="1" ht="23.25" customHeight="1" x14ac:dyDescent="0.25">
      <c r="A48" s="154"/>
      <c r="B48" s="155"/>
      <c r="C48" s="158"/>
      <c r="D48" s="218" t="s">
        <v>75</v>
      </c>
      <c r="E48" s="218"/>
      <c r="F48" s="218"/>
      <c r="G48" s="218"/>
      <c r="H48" s="218"/>
      <c r="I48" s="218"/>
      <c r="J48" s="218"/>
    </row>
    <row r="49" spans="1:10" s="156" customFormat="1" ht="23.25" customHeight="1" x14ac:dyDescent="0.25">
      <c r="A49" s="161" t="s">
        <v>138</v>
      </c>
      <c r="B49" s="162"/>
      <c r="D49" s="165"/>
      <c r="E49" s="158"/>
      <c r="F49" s="165"/>
      <c r="H49" s="57"/>
      <c r="I49" s="13"/>
      <c r="J49" s="57"/>
    </row>
    <row r="50" spans="1:10" s="156" customFormat="1" ht="21.5" x14ac:dyDescent="0.25">
      <c r="A50" s="154" t="s">
        <v>139</v>
      </c>
      <c r="B50" s="162"/>
      <c r="D50" s="11">
        <v>-3675750</v>
      </c>
      <c r="E50" s="164"/>
      <c r="F50" s="164">
        <v>-873788</v>
      </c>
      <c r="G50" s="164">
        <v>0</v>
      </c>
      <c r="H50" s="173">
        <v>-3597550</v>
      </c>
      <c r="I50" s="11">
        <v>0</v>
      </c>
      <c r="J50" s="173">
        <v>-873787</v>
      </c>
    </row>
    <row r="51" spans="1:10" s="156" customFormat="1" ht="21.5" x14ac:dyDescent="0.25">
      <c r="A51" s="154" t="s">
        <v>140</v>
      </c>
      <c r="B51" s="162"/>
      <c r="D51" s="11">
        <v>-6072988</v>
      </c>
      <c r="E51" s="164"/>
      <c r="F51" s="164">
        <v>-6124279</v>
      </c>
      <c r="G51" s="164">
        <v>0</v>
      </c>
      <c r="H51" s="173">
        <v>-3751513</v>
      </c>
      <c r="I51" s="11">
        <v>0</v>
      </c>
      <c r="J51" s="173">
        <v>-3224648</v>
      </c>
    </row>
    <row r="52" spans="1:10" s="156" customFormat="1" ht="21.5" x14ac:dyDescent="0.25">
      <c r="A52" s="92" t="s">
        <v>141</v>
      </c>
      <c r="B52" s="97"/>
      <c r="C52" s="6"/>
      <c r="D52" s="11">
        <v>28717</v>
      </c>
      <c r="E52" s="11"/>
      <c r="F52" s="11">
        <v>0</v>
      </c>
      <c r="G52" s="164"/>
      <c r="H52" s="173">
        <v>28717</v>
      </c>
      <c r="I52" s="11"/>
      <c r="J52" s="173">
        <v>0</v>
      </c>
    </row>
    <row r="53" spans="1:10" s="156" customFormat="1" ht="21.5" x14ac:dyDescent="0.25">
      <c r="A53" s="92" t="s">
        <v>142</v>
      </c>
      <c r="B53" s="97"/>
      <c r="C53" s="6"/>
      <c r="D53" s="11">
        <v>0</v>
      </c>
      <c r="E53" s="11"/>
      <c r="F53" s="11">
        <v>0</v>
      </c>
      <c r="G53" s="11"/>
      <c r="H53" s="173">
        <v>-6000000</v>
      </c>
      <c r="I53" s="11"/>
      <c r="J53" s="173">
        <v>0</v>
      </c>
    </row>
    <row r="54" spans="1:10" s="156" customFormat="1" ht="22" x14ac:dyDescent="0.25">
      <c r="A54" s="94" t="s">
        <v>164</v>
      </c>
      <c r="B54" s="97"/>
      <c r="C54" s="6"/>
      <c r="D54" s="175">
        <f>SUM(D50:D53)</f>
        <v>-9720021</v>
      </c>
      <c r="E54" s="115"/>
      <c r="F54" s="175">
        <f>SUM(F50:F53)</f>
        <v>-6998067</v>
      </c>
      <c r="G54" s="115"/>
      <c r="H54" s="175">
        <f>SUM(H50:H53)</f>
        <v>-13320346</v>
      </c>
      <c r="I54" s="115"/>
      <c r="J54" s="175">
        <f>SUM(J50:J53)</f>
        <v>-4098435</v>
      </c>
    </row>
    <row r="55" spans="1:10" s="156" customFormat="1" ht="22" x14ac:dyDescent="0.25">
      <c r="A55" s="94"/>
      <c r="B55" s="97"/>
      <c r="C55" s="6"/>
      <c r="D55" s="115"/>
      <c r="E55" s="115"/>
      <c r="F55" s="115"/>
      <c r="G55" s="115"/>
      <c r="H55" s="177"/>
      <c r="I55" s="115"/>
      <c r="J55" s="177"/>
    </row>
    <row r="56" spans="1:10" s="156" customFormat="1" ht="22" x14ac:dyDescent="0.25">
      <c r="A56" s="101" t="s">
        <v>143</v>
      </c>
      <c r="B56" s="97"/>
      <c r="C56" s="6"/>
      <c r="D56" s="11"/>
      <c r="E56" s="11"/>
      <c r="F56" s="11"/>
      <c r="G56" s="11"/>
      <c r="H56" s="178"/>
      <c r="I56" s="11"/>
      <c r="J56" s="178"/>
    </row>
    <row r="57" spans="1:10" s="156" customFormat="1" ht="22.5" customHeight="1" x14ac:dyDescent="0.25">
      <c r="A57" s="92" t="s">
        <v>144</v>
      </c>
      <c r="B57" s="97"/>
      <c r="C57" s="6"/>
      <c r="D57" s="11">
        <v>0</v>
      </c>
      <c r="E57" s="11"/>
      <c r="F57" s="11">
        <f>+J57</f>
        <v>200000000</v>
      </c>
      <c r="G57" s="11">
        <v>0</v>
      </c>
      <c r="H57" s="178">
        <v>0</v>
      </c>
      <c r="I57" s="11">
        <v>0</v>
      </c>
      <c r="J57" s="178">
        <v>200000000</v>
      </c>
    </row>
    <row r="58" spans="1:10" s="156" customFormat="1" ht="21.5" x14ac:dyDescent="0.25">
      <c r="A58" s="92" t="s">
        <v>145</v>
      </c>
      <c r="B58" s="97"/>
      <c r="C58" s="6"/>
      <c r="D58" s="11">
        <f>+H58</f>
        <v>-4081780</v>
      </c>
      <c r="E58" s="11"/>
      <c r="F58" s="11">
        <f>+J58</f>
        <v>-4102199</v>
      </c>
      <c r="G58" s="11">
        <v>0</v>
      </c>
      <c r="H58" s="178">
        <v>-4081780</v>
      </c>
      <c r="I58" s="11">
        <v>0</v>
      </c>
      <c r="J58" s="178">
        <v>-4102199</v>
      </c>
    </row>
    <row r="59" spans="1:10" s="156" customFormat="1" ht="21.5" x14ac:dyDescent="0.25">
      <c r="A59" s="92" t="s">
        <v>146</v>
      </c>
      <c r="B59" s="97"/>
      <c r="C59" s="6"/>
      <c r="D59" s="11">
        <f>+H59</f>
        <v>-12298933</v>
      </c>
      <c r="E59" s="11"/>
      <c r="F59" s="11">
        <v>-2074720</v>
      </c>
      <c r="G59" s="11">
        <v>0</v>
      </c>
      <c r="H59" s="178">
        <v>-12298933</v>
      </c>
      <c r="I59" s="11">
        <v>0</v>
      </c>
      <c r="J59" s="178">
        <v>-2074720</v>
      </c>
    </row>
    <row r="60" spans="1:10" s="156" customFormat="1" ht="21.5" x14ac:dyDescent="0.25">
      <c r="A60" s="154" t="s">
        <v>147</v>
      </c>
      <c r="B60" s="162"/>
      <c r="D60" s="164">
        <f>+H60</f>
        <v>-14994716</v>
      </c>
      <c r="E60" s="164"/>
      <c r="F60" s="164">
        <f>+J60</f>
        <v>-1733345</v>
      </c>
      <c r="G60" s="164">
        <v>0</v>
      </c>
      <c r="H60" s="178">
        <v>-14994716</v>
      </c>
      <c r="I60" s="11">
        <v>0</v>
      </c>
      <c r="J60" s="178">
        <v>-1733345</v>
      </c>
    </row>
    <row r="61" spans="1:10" s="156" customFormat="1" ht="22" x14ac:dyDescent="0.25">
      <c r="A61" s="174" t="s">
        <v>165</v>
      </c>
      <c r="B61" s="162"/>
      <c r="D61" s="179">
        <f>SUM(D57:D60)</f>
        <v>-31375429</v>
      </c>
      <c r="E61" s="176"/>
      <c r="F61" s="179">
        <f>SUM(F57:F60)</f>
        <v>192089736</v>
      </c>
      <c r="G61" s="176"/>
      <c r="H61" s="175">
        <f>SUM(H57:H60)</f>
        <v>-31375429</v>
      </c>
      <c r="I61" s="115"/>
      <c r="J61" s="175">
        <f>SUM(J57:J60)</f>
        <v>192089736</v>
      </c>
    </row>
    <row r="62" spans="1:10" s="156" customFormat="1" ht="22" x14ac:dyDescent="0.25">
      <c r="A62" s="174"/>
      <c r="B62" s="162"/>
      <c r="D62" s="176"/>
      <c r="E62" s="176"/>
      <c r="F62" s="176"/>
      <c r="G62" s="176"/>
      <c r="H62" s="177"/>
      <c r="I62" s="115"/>
      <c r="J62" s="177"/>
    </row>
    <row r="63" spans="1:10" s="156" customFormat="1" ht="23.25" customHeight="1" x14ac:dyDescent="0.25">
      <c r="A63" s="174" t="s">
        <v>166</v>
      </c>
      <c r="B63" s="162"/>
      <c r="D63" s="177">
        <f>D36+D54+D61</f>
        <v>-121127823</v>
      </c>
      <c r="E63" s="176"/>
      <c r="F63" s="177">
        <f>F36+F54+F61</f>
        <v>92810536</v>
      </c>
      <c r="G63" s="176"/>
      <c r="H63" s="177">
        <f>H36+H54+H61</f>
        <v>-120806841</v>
      </c>
      <c r="I63" s="115"/>
      <c r="J63" s="177">
        <f>J36+J54+J61</f>
        <v>88069558</v>
      </c>
    </row>
    <row r="64" spans="1:10" s="156" customFormat="1" ht="21.5" x14ac:dyDescent="0.25">
      <c r="A64" s="167" t="s">
        <v>148</v>
      </c>
      <c r="B64" s="162"/>
      <c r="D64" s="180">
        <v>204881560</v>
      </c>
      <c r="E64" s="164"/>
      <c r="F64" s="180">
        <v>112071024</v>
      </c>
      <c r="G64" s="164">
        <v>0</v>
      </c>
      <c r="H64" s="181">
        <v>188514740</v>
      </c>
      <c r="I64" s="11">
        <v>0</v>
      </c>
      <c r="J64" s="181">
        <v>100445182</v>
      </c>
    </row>
    <row r="65" spans="1:10" s="156" customFormat="1" ht="22.5" thickBot="1" x14ac:dyDescent="0.3">
      <c r="A65" s="146" t="s">
        <v>149</v>
      </c>
      <c r="B65" s="162"/>
      <c r="D65" s="182">
        <f>D63+D64</f>
        <v>83753737</v>
      </c>
      <c r="E65" s="176"/>
      <c r="F65" s="182">
        <f>F63+F64</f>
        <v>204881560</v>
      </c>
      <c r="G65" s="176"/>
      <c r="H65" s="183">
        <f>H63+H64</f>
        <v>67707899</v>
      </c>
      <c r="I65" s="115"/>
      <c r="J65" s="183">
        <f>J63+J64</f>
        <v>188514740</v>
      </c>
    </row>
    <row r="66" spans="1:10" s="156" customFormat="1" ht="22" thickTop="1" x14ac:dyDescent="0.25">
      <c r="A66" s="154"/>
      <c r="B66" s="162"/>
      <c r="D66" s="164"/>
      <c r="E66" s="164"/>
      <c r="F66" s="184"/>
      <c r="G66" s="184"/>
      <c r="H66" s="185"/>
      <c r="I66" s="185"/>
      <c r="J66" s="185"/>
    </row>
    <row r="67" spans="1:10" s="156" customFormat="1" ht="21.5" x14ac:dyDescent="0.65">
      <c r="A67" s="32"/>
      <c r="B67" s="162"/>
      <c r="C67" s="163"/>
      <c r="D67" s="164"/>
      <c r="E67" s="164"/>
      <c r="F67" s="164"/>
      <c r="G67" s="164"/>
      <c r="H67" s="178"/>
      <c r="I67" s="11"/>
      <c r="J67" s="11"/>
    </row>
    <row r="68" spans="1:10" s="156" customFormat="1" ht="21.5" x14ac:dyDescent="0.25">
      <c r="A68" s="169"/>
      <c r="B68" s="162"/>
      <c r="C68" s="163"/>
      <c r="D68" s="164"/>
      <c r="E68" s="164"/>
      <c r="F68" s="164"/>
      <c r="G68" s="164"/>
      <c r="H68" s="11"/>
      <c r="I68" s="11"/>
      <c r="J68" s="11"/>
    </row>
    <row r="69" spans="1:10" s="156" customFormat="1" ht="21.5" x14ac:dyDescent="0.25">
      <c r="A69" s="154"/>
      <c r="B69" s="162"/>
      <c r="C69" s="163"/>
      <c r="D69" s="164">
        <f>D65-'BS 8-9'!D10</f>
        <v>0</v>
      </c>
      <c r="E69" s="164"/>
      <c r="F69" s="164"/>
      <c r="G69" s="164"/>
      <c r="H69" s="11"/>
      <c r="I69" s="11"/>
      <c r="J69" s="11"/>
    </row>
    <row r="70" spans="1:10" s="156" customFormat="1" ht="21.5" x14ac:dyDescent="0.25">
      <c r="A70" s="154"/>
      <c r="B70" s="162"/>
      <c r="C70" s="163"/>
      <c r="D70" s="164"/>
      <c r="E70" s="164"/>
      <c r="F70" s="164"/>
      <c r="G70" s="164"/>
      <c r="H70" s="11"/>
      <c r="I70" s="11"/>
      <c r="J70" s="11"/>
    </row>
    <row r="71" spans="1:10" s="156" customFormat="1" ht="21.5" x14ac:dyDescent="0.25">
      <c r="A71" s="169"/>
      <c r="B71" s="162"/>
      <c r="D71" s="158"/>
      <c r="E71" s="158"/>
      <c r="F71" s="158"/>
      <c r="H71" s="6"/>
      <c r="I71" s="6"/>
      <c r="J71" s="6"/>
    </row>
  </sheetData>
  <mergeCells count="10">
    <mergeCell ref="D46:F46"/>
    <mergeCell ref="H46:J46"/>
    <mergeCell ref="D48:J48"/>
    <mergeCell ref="D5:F5"/>
    <mergeCell ref="H5:J5"/>
    <mergeCell ref="D6:F6"/>
    <mergeCell ref="H6:J6"/>
    <mergeCell ref="D9:J9"/>
    <mergeCell ref="D45:F45"/>
    <mergeCell ref="H45:J45"/>
  </mergeCells>
  <pageMargins left="0.8" right="0.8" top="0.48" bottom="0.5" header="0.5" footer="0.5"/>
  <pageSetup paperSize="9" scale="78" firstPageNumber="15" orientation="portrait" useFirstPageNumber="1" horizontalDpi="1200" verticalDpi="1200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41E530-38C5-421A-9BBE-CE5ED4887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FC33CA-040C-4523-BC03-B51EB0E2FA3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5C4DA6-7950-4151-8577-99319E3CFC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8-9</vt:lpstr>
      <vt:lpstr>PL 10</vt:lpstr>
      <vt:lpstr>Consolidated 11</vt:lpstr>
      <vt:lpstr>Consolidated 12</vt:lpstr>
      <vt:lpstr>Separated 13</vt:lpstr>
      <vt:lpstr>Separated 14</vt:lpstr>
      <vt:lpstr>CF 15-16</vt:lpstr>
      <vt:lpstr>'BS 8-9'!Print_Area</vt:lpstr>
      <vt:lpstr>'CF 15-16'!Print_Area</vt:lpstr>
      <vt:lpstr>'Consolidated 11'!Print_Area</vt:lpstr>
      <vt:lpstr>'Consolidated 12'!Print_Area</vt:lpstr>
      <vt:lpstr>'PL 10'!Print_Area</vt:lpstr>
      <vt:lpstr>'Separated 13'!Print_Area</vt:lpstr>
      <vt:lpstr>'Separated 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Thitiya, Chokratsameehirun</cp:lastModifiedBy>
  <cp:lastPrinted>2023-02-21T19:20:26Z</cp:lastPrinted>
  <dcterms:created xsi:type="dcterms:W3CDTF">2011-03-08T09:02:15Z</dcterms:created>
  <dcterms:modified xsi:type="dcterms:W3CDTF">2023-02-22T05:09:03Z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