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SN Broker Public Company Limited - 1001197007\1259103 - 2022 Dec-FSA-ASN Broker PCL\Financial Statement\YE\ASN\EN\"/>
    </mc:Choice>
  </mc:AlternateContent>
  <xr:revisionPtr revIDLastSave="0" documentId="13_ncr:1_{17A93E24-325C-438F-943F-9DB15ACBFD0C}" xr6:coauthVersionLast="47" xr6:coauthVersionMax="47" xr10:uidLastSave="{00000000-0000-0000-0000-000000000000}"/>
  <bookViews>
    <workbookView xWindow="-110" yWindow="-110" windowWidth="19420" windowHeight="10420" tabRatio="724" activeTab="4" xr2:uid="{00000000-000D-0000-FFFF-FFFF00000000}"/>
  </bookViews>
  <sheets>
    <sheet name="BS" sheetId="11" r:id="rId1"/>
    <sheet name="PL " sheetId="5" r:id="rId2"/>
    <sheet name="Consolidated" sheetId="13" r:id="rId3"/>
    <sheet name="The Company" sheetId="14" r:id="rId4"/>
    <sheet name="CF" sheetId="15" r:id="rId5"/>
  </sheets>
  <definedNames>
    <definedName name="Apples" localSheetId="4">#REF!</definedName>
    <definedName name="Apples">#REF!</definedName>
    <definedName name="Bananas" localSheetId="4">#REF!</definedName>
    <definedName name="Bananas">#REF!</definedName>
    <definedName name="grp_WalkMeArrows">"shp_ArrowCurved,txt_WalkMeArrows,shp_ArrowStraight"</definedName>
    <definedName name="grp_WalkMeBrace">"shp_BraceBottom,txt_WalkMeBrace,shp_BraceLeft"</definedName>
    <definedName name="Lemons">#REF!</definedName>
    <definedName name="lst_Fruit" localSheetId="4">#REF!</definedName>
    <definedName name="lst_Fruit">#REF!</definedName>
    <definedName name="lst_FruitType" localSheetId="4">#REF!</definedName>
    <definedName name="lst_FruitType">#REF!</definedName>
    <definedName name="Oranges" localSheetId="4">#REF!</definedName>
    <definedName name="Oranges">#REF!</definedName>
    <definedName name="_xlnm.Print_Area" localSheetId="0">BS!$A$1:$K$77</definedName>
    <definedName name="_xlnm.Print_Area" localSheetId="4">CF!$A$1:$J$66</definedName>
    <definedName name="_xlnm.Print_Area" localSheetId="2">Consolidated!$A$1:$M$53</definedName>
    <definedName name="_xlnm.Print_Area" localSheetId="1">'PL '!$A$1:$K$43</definedName>
    <definedName name="_xlnm.Print_Area" localSheetId="3">'The Company'!$A$1:$K$53</definedName>
    <definedName name="SalesTax">0.0825</definedName>
    <definedName name="Shipping">1.25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5" l="1"/>
  <c r="D23" i="15" l="1"/>
  <c r="G25" i="13" l="1"/>
  <c r="E25" i="13"/>
  <c r="C25" i="13"/>
  <c r="K41" i="5"/>
  <c r="I41" i="5"/>
  <c r="G41" i="5"/>
  <c r="F59" i="15" l="1"/>
  <c r="D59" i="15"/>
  <c r="D58" i="15"/>
  <c r="F57" i="15"/>
  <c r="D57" i="15"/>
  <c r="F56" i="15"/>
  <c r="J53" i="15"/>
  <c r="H53" i="15"/>
  <c r="F53" i="15"/>
  <c r="D53" i="15"/>
  <c r="K50" i="14" l="1"/>
  <c r="L50" i="14"/>
  <c r="G48" i="14"/>
  <c r="E48" i="14"/>
  <c r="C48" i="14"/>
  <c r="I48" i="14"/>
  <c r="I52" i="14" s="1"/>
  <c r="K47" i="14"/>
  <c r="K43" i="14"/>
  <c r="J43" i="14"/>
  <c r="I43" i="14"/>
  <c r="G43" i="14"/>
  <c r="E43" i="14"/>
  <c r="C43" i="14"/>
  <c r="K42" i="14"/>
  <c r="K37" i="14"/>
  <c r="K36" i="14"/>
  <c r="K23" i="14"/>
  <c r="K20" i="14"/>
  <c r="K19" i="14"/>
  <c r="K15" i="14"/>
  <c r="K14" i="14"/>
  <c r="K10" i="14"/>
  <c r="I52" i="13"/>
  <c r="G52" i="13"/>
  <c r="E52" i="13"/>
  <c r="C52" i="13"/>
  <c r="M50" i="13"/>
  <c r="I48" i="13"/>
  <c r="G48" i="13"/>
  <c r="E48" i="13"/>
  <c r="C48" i="13"/>
  <c r="M47" i="13"/>
  <c r="M43" i="13"/>
  <c r="L43" i="13"/>
  <c r="K43" i="13"/>
  <c r="I43" i="13"/>
  <c r="G43" i="13"/>
  <c r="E43" i="13"/>
  <c r="C43" i="13"/>
  <c r="M42" i="13"/>
  <c r="M37" i="13"/>
  <c r="M36" i="13"/>
  <c r="M23" i="13"/>
  <c r="M20" i="13"/>
  <c r="M19" i="13"/>
  <c r="M15" i="13"/>
  <c r="M14" i="13"/>
  <c r="M10" i="13"/>
  <c r="K38" i="5"/>
  <c r="I38" i="5"/>
  <c r="G38" i="5"/>
  <c r="K27" i="5"/>
  <c r="I27" i="5"/>
  <c r="G27" i="5"/>
  <c r="E27" i="5"/>
  <c r="K29" i="5"/>
  <c r="I29" i="5"/>
  <c r="G29" i="5"/>
  <c r="E29" i="5"/>
  <c r="M46" i="13" l="1"/>
  <c r="K48" i="13"/>
  <c r="K52" i="13" s="1"/>
  <c r="E41" i="5"/>
  <c r="E38" i="5"/>
  <c r="M48" i="13"/>
  <c r="M52" i="13" s="1"/>
  <c r="K46" i="14"/>
  <c r="K48" i="14"/>
  <c r="I12" i="5"/>
  <c r="I16" i="14" l="1"/>
  <c r="F23" i="15" l="1"/>
  <c r="J23" i="15"/>
  <c r="D32" i="15"/>
  <c r="D36" i="15" s="1"/>
  <c r="H23" i="15"/>
  <c r="D60" i="15"/>
  <c r="F60" i="15"/>
  <c r="H60" i="15"/>
  <c r="J60" i="15"/>
  <c r="D62" i="15" l="1"/>
  <c r="D64" i="15"/>
  <c r="J32" i="15"/>
  <c r="J36" i="15" s="1"/>
  <c r="H32" i="15"/>
  <c r="H36" i="15" s="1"/>
  <c r="H62" i="15" s="1"/>
  <c r="H64" i="15" s="1"/>
  <c r="F32" i="15"/>
  <c r="F36" i="15" s="1"/>
  <c r="F62" i="15" l="1"/>
  <c r="F64" i="15" s="1"/>
  <c r="J62" i="15"/>
  <c r="J64" i="15" s="1"/>
  <c r="I38" i="14"/>
  <c r="G38" i="14"/>
  <c r="G52" i="14" s="1"/>
  <c r="E38" i="14"/>
  <c r="E52" i="14" s="1"/>
  <c r="C38" i="14"/>
  <c r="C52" i="14" s="1"/>
  <c r="I21" i="14"/>
  <c r="I25" i="14" s="1"/>
  <c r="G21" i="14"/>
  <c r="F21" i="14"/>
  <c r="E21" i="14"/>
  <c r="D21" i="14"/>
  <c r="C21" i="14"/>
  <c r="J16" i="14"/>
  <c r="J25" i="14" s="1"/>
  <c r="J38" i="14" s="1"/>
  <c r="H16" i="14"/>
  <c r="H25" i="14" s="1"/>
  <c r="G16" i="14"/>
  <c r="F16" i="14"/>
  <c r="E16" i="14"/>
  <c r="E25" i="14" s="1"/>
  <c r="D16" i="14"/>
  <c r="C16" i="14"/>
  <c r="C25" i="14" s="1"/>
  <c r="K38" i="13"/>
  <c r="I38" i="13"/>
  <c r="G38" i="13"/>
  <c r="E38" i="13"/>
  <c r="C38" i="13"/>
  <c r="I21" i="13"/>
  <c r="H21" i="13"/>
  <c r="G21" i="13"/>
  <c r="F21" i="13"/>
  <c r="E21" i="13"/>
  <c r="D21" i="13"/>
  <c r="C21" i="13"/>
  <c r="L16" i="13"/>
  <c r="L25" i="13" s="1"/>
  <c r="L38" i="13" s="1"/>
  <c r="K16" i="13"/>
  <c r="J16" i="13"/>
  <c r="J25" i="13" s="1"/>
  <c r="I16" i="13"/>
  <c r="H16" i="13"/>
  <c r="G16" i="13"/>
  <c r="F16" i="13"/>
  <c r="E16" i="13"/>
  <c r="D16" i="13"/>
  <c r="C16" i="13"/>
  <c r="G25" i="14" l="1"/>
  <c r="D25" i="14"/>
  <c r="K16" i="14"/>
  <c r="F25" i="14"/>
  <c r="K38" i="14"/>
  <c r="K52" i="14" s="1"/>
  <c r="H25" i="13"/>
  <c r="D25" i="13"/>
  <c r="M16" i="13"/>
  <c r="I25" i="13"/>
  <c r="F25" i="13"/>
  <c r="M38" i="13"/>
  <c r="K21" i="14"/>
  <c r="K21" i="13"/>
  <c r="M21" i="13" l="1"/>
  <c r="M25" i="13" s="1"/>
  <c r="K25" i="13"/>
  <c r="K25" i="14"/>
  <c r="K75" i="11"/>
  <c r="I75" i="11"/>
  <c r="G75" i="11"/>
  <c r="E75" i="11"/>
  <c r="K58" i="11"/>
  <c r="I58" i="11"/>
  <c r="G58" i="11"/>
  <c r="E58" i="11"/>
  <c r="K52" i="11"/>
  <c r="I52" i="11"/>
  <c r="G52" i="11"/>
  <c r="E52" i="11"/>
  <c r="A37" i="11"/>
  <c r="K33" i="11"/>
  <c r="I33" i="11"/>
  <c r="G33" i="11"/>
  <c r="E33" i="11"/>
  <c r="K19" i="11"/>
  <c r="I19" i="11"/>
  <c r="G19" i="11"/>
  <c r="E19" i="11"/>
  <c r="E35" i="11" l="1"/>
  <c r="G35" i="11"/>
  <c r="G60" i="11"/>
  <c r="G77" i="11" s="1"/>
  <c r="K35" i="11"/>
  <c r="K60" i="11"/>
  <c r="K77" i="11" s="1"/>
  <c r="E60" i="11"/>
  <c r="E77" i="11" s="1"/>
  <c r="I60" i="11"/>
  <c r="I77" i="11" s="1"/>
  <c r="I35" i="11"/>
  <c r="K36" i="5" l="1"/>
  <c r="K22" i="5"/>
  <c r="K17" i="5"/>
  <c r="G36" i="5"/>
  <c r="G22" i="5"/>
  <c r="G17" i="5"/>
  <c r="I22" i="5"/>
  <c r="E22" i="5"/>
  <c r="I17" i="5"/>
  <c r="E17" i="5"/>
  <c r="K24" i="5" l="1"/>
  <c r="G24" i="5"/>
  <c r="E24" i="5"/>
  <c r="I24" i="5"/>
</calcChain>
</file>

<file path=xl/sharedStrings.xml><?xml version="1.0" encoding="utf-8"?>
<sst xmlns="http://schemas.openxmlformats.org/spreadsheetml/2006/main" count="331" uniqueCount="172">
  <si>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</si>
  <si>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</si>
  <si>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</si>
  <si>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</si>
  <si>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</si>
  <si>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</si>
  <si>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</si>
  <si>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</si>
  <si>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</si>
  <si>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</si>
  <si>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</si>
  <si>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</si>
  <si>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</si>
  <si>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</si>
  <si>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</si>
  <si>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</si>
  <si>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</si>
  <si>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</si>
  <si>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</si>
  <si>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</si>
  <si>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premium</t>
  </si>
  <si>
    <t>Retained earnings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</si>
  <si>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</si>
  <si>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</si>
  <si>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</si>
  <si>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</si>
  <si>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</si>
  <si>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</si>
  <si>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</si>
  <si>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</si>
  <si>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Cash flows from investing activities</t>
  </si>
  <si>
    <t>Total</t>
  </si>
  <si>
    <t>Issued and</t>
  </si>
  <si>
    <t xml:space="preserve"> fully paid-up</t>
  </si>
  <si>
    <t>share capital</t>
  </si>
  <si>
    <t>Unappropriated</t>
  </si>
  <si>
    <t>Provision for long-term employee benefits</t>
  </si>
  <si>
    <t>Income tax expenses</t>
  </si>
  <si>
    <t>Statement of comprehensive income</t>
  </si>
  <si>
    <t>Interest income</t>
  </si>
  <si>
    <t>Surplus on business</t>
  </si>
  <si>
    <t>combination under</t>
  </si>
  <si>
    <t>common control</t>
  </si>
  <si>
    <t xml:space="preserve">Cost and expenses of services </t>
  </si>
  <si>
    <t>Insurance premium payables and other payables</t>
  </si>
  <si>
    <t>Accrued brokerage income and other receivables</t>
  </si>
  <si>
    <t>Deposits at banks with restrictions</t>
  </si>
  <si>
    <t xml:space="preserve">Surplus on business combination under common control </t>
  </si>
  <si>
    <t>Share premium -</t>
  </si>
  <si>
    <t>ordinary shares</t>
  </si>
  <si>
    <t>ASN Broker Public Company Limited and its subsidiaries</t>
  </si>
  <si>
    <t>Deferred tax assets</t>
  </si>
  <si>
    <t>Statements of financial position</t>
  </si>
  <si>
    <t xml:space="preserve">Leasehold improvements and equipment </t>
  </si>
  <si>
    <t xml:space="preserve">   Management fee income</t>
  </si>
  <si>
    <t xml:space="preserve">   Others</t>
  </si>
  <si>
    <t>Acquisition of leasehold improvements and equipment</t>
  </si>
  <si>
    <t>Acquisition of intangible assets</t>
  </si>
  <si>
    <t>Investments in subsidiaries</t>
  </si>
  <si>
    <t>Provision for policy cancellation</t>
  </si>
  <si>
    <t>Right-of-use assets</t>
  </si>
  <si>
    <t>Current portion of long-term lease liabilities</t>
  </si>
  <si>
    <t>Long-term lease liabilities, net of current portion</t>
  </si>
  <si>
    <t>Cash flows from financing activities</t>
  </si>
  <si>
    <t>Brokerage income</t>
  </si>
  <si>
    <t>Other service income</t>
  </si>
  <si>
    <t>2021</t>
  </si>
  <si>
    <t>- Personal loans</t>
  </si>
  <si>
    <t>Long-term loan from related party</t>
  </si>
  <si>
    <t>Consolidated</t>
  </si>
  <si>
    <t>Separate</t>
  </si>
  <si>
    <t>financial statements</t>
  </si>
  <si>
    <t>2022</t>
  </si>
  <si>
    <t>Profit for the year</t>
  </si>
  <si>
    <t xml:space="preserve">Other comprehensive income for the year </t>
  </si>
  <si>
    <t>Total comprehensive income for the year</t>
  </si>
  <si>
    <t>Earnings per share</t>
  </si>
  <si>
    <t>31 December</t>
  </si>
  <si>
    <t>Notes</t>
  </si>
  <si>
    <t>Dividend paid</t>
  </si>
  <si>
    <t xml:space="preserve">  Authorised share capital</t>
  </si>
  <si>
    <t>Depreciation and amortisation</t>
  </si>
  <si>
    <t>Bad debts</t>
  </si>
  <si>
    <t>Cash received from long-term loan from director</t>
  </si>
  <si>
    <t>Interest paid</t>
  </si>
  <si>
    <t>Cash paid for corporate income tax</t>
  </si>
  <si>
    <t>Cash paid for long-term employee benefits</t>
  </si>
  <si>
    <t>Changes in operating assets and liabilities</t>
  </si>
  <si>
    <t>Cash and cash equivalents at 1 January</t>
  </si>
  <si>
    <t>Cash and cash equivalents at 31 December</t>
  </si>
  <si>
    <t>Year ended 31 December</t>
  </si>
  <si>
    <t>Year ended 31 December 2021</t>
  </si>
  <si>
    <t>Year ended 31 December 2022</t>
  </si>
  <si>
    <t>Comprehensive income for the year</t>
  </si>
  <si>
    <t>Other comprehensive income</t>
  </si>
  <si>
    <t>Statement of changes in equity</t>
  </si>
  <si>
    <t>Total equity</t>
  </si>
  <si>
    <t>Total liabilities and equity</t>
  </si>
  <si>
    <t>Equity</t>
  </si>
  <si>
    <t>Liabilities and equity</t>
  </si>
  <si>
    <t>Items that will not be reclassified to profit or loss</t>
  </si>
  <si>
    <t>Legal reserve</t>
  </si>
  <si>
    <t>Income tax relating to items that will be reclassified</t>
  </si>
  <si>
    <t>Impact from restatement</t>
  </si>
  <si>
    <t>Consolidated financial</t>
  </si>
  <si>
    <t>Separate financial</t>
  </si>
  <si>
    <t>statements</t>
  </si>
  <si>
    <t>(Restated)</t>
  </si>
  <si>
    <t>Accrued income and other receivables</t>
  </si>
  <si>
    <t>Current portion of receivables</t>
  </si>
  <si>
    <t>- Investments in peer-to-peer lending platform</t>
  </si>
  <si>
    <t>- Hire purchase</t>
  </si>
  <si>
    <t>Receivables, net of current portion</t>
  </si>
  <si>
    <t>(187,199,953 ordinary shares, par value at 
Baht 0.50 per share)</t>
  </si>
  <si>
    <t xml:space="preserve">  Issued and paid-up share capital</t>
  </si>
  <si>
    <t xml:space="preserve">   Appropriated </t>
  </si>
  <si>
    <t xml:space="preserve">    Legal reserve</t>
  </si>
  <si>
    <t xml:space="preserve">   Unappropriated</t>
  </si>
  <si>
    <t xml:space="preserve">Share capital: </t>
  </si>
  <si>
    <t>Profit from operating activities</t>
  </si>
  <si>
    <t>Balance at 1 January 2021 - as reported</t>
  </si>
  <si>
    <t>Transactions  with owners, recorded directly in equity</t>
  </si>
  <si>
    <t xml:space="preserve">  Contributions by and distributions to owners of the parent</t>
  </si>
  <si>
    <t xml:space="preserve">    Dividends</t>
  </si>
  <si>
    <t xml:space="preserve"> Total contributions by and distributions to owners of the parent</t>
  </si>
  <si>
    <t xml:space="preserve">    Profit or loss</t>
  </si>
  <si>
    <t xml:space="preserve">    Other comprehensive income</t>
  </si>
  <si>
    <t>Transfer to legal reserve</t>
  </si>
  <si>
    <t>Balance at 31 December 2022</t>
  </si>
  <si>
    <t>Adjustments to reconcile profit to cash receipts (payments)</t>
  </si>
  <si>
    <t xml:space="preserve">- Hire purchase </t>
  </si>
  <si>
    <r>
      <t xml:space="preserve">   Basic earnings per share for the year </t>
    </r>
    <r>
      <rPr>
        <i/>
        <sz val="11"/>
        <rFont val="Times New Roman"/>
        <family val="1"/>
      </rPr>
      <t>(Baht)</t>
    </r>
  </si>
  <si>
    <t xml:space="preserve">   - net of tax</t>
  </si>
  <si>
    <t xml:space="preserve">    Profit or loss - restated</t>
  </si>
  <si>
    <t xml:space="preserve">    Other comprehensive income - restated</t>
  </si>
  <si>
    <t>Total comprehensive income (expense) for the year - restated</t>
  </si>
  <si>
    <t>Balance at 31 December 2021 - restated</t>
  </si>
  <si>
    <t>Balance at 1 January 2022 - restated</t>
  </si>
  <si>
    <t xml:space="preserve">Statement of cash flows </t>
  </si>
  <si>
    <t>Tax expense</t>
  </si>
  <si>
    <t xml:space="preserve">Intangible assets </t>
  </si>
  <si>
    <t>Defined benefit plan actuarial losses</t>
  </si>
  <si>
    <t>Loan receivables</t>
  </si>
  <si>
    <t>Cash received from corporate income tax</t>
  </si>
  <si>
    <t>(in Baht)</t>
  </si>
  <si>
    <t>(187,199,978 ordinary shares, par value at 
Baht 0.50 per share)</t>
  </si>
  <si>
    <t>4, 22</t>
  </si>
  <si>
    <t>4, 18</t>
  </si>
  <si>
    <t>(Reversal) Expected credit losses</t>
  </si>
  <si>
    <t>Profit before income tax expenses</t>
  </si>
  <si>
    <t>paid-up</t>
  </si>
  <si>
    <t>24</t>
  </si>
  <si>
    <t>19</t>
  </si>
  <si>
    <t xml:space="preserve"> paid-up</t>
  </si>
  <si>
    <t xml:space="preserve"> Stock dividends</t>
  </si>
  <si>
    <t xml:space="preserve">Provision for employee benefits </t>
  </si>
  <si>
    <t>Proceeds from interest</t>
  </si>
  <si>
    <t>Proceeds from sale of leasehold and equipment</t>
  </si>
  <si>
    <t>(Reversal of) expected credit loss</t>
  </si>
  <si>
    <t>(Reversal of) provision for policy cancellation</t>
  </si>
  <si>
    <t>5, 8</t>
  </si>
  <si>
    <t>5, 17</t>
  </si>
  <si>
    <t>4, 5</t>
  </si>
  <si>
    <t>(Gain) loss on sale and disposal of equipment</t>
  </si>
  <si>
    <t>Net cash used in operating activities</t>
  </si>
  <si>
    <t xml:space="preserve">Net cash used in operating activities </t>
  </si>
  <si>
    <t>Net cash flows used in investing activities</t>
  </si>
  <si>
    <t>Net cash flows (used in) from financing activities</t>
  </si>
  <si>
    <t>Net (decrease) increase in cash and cash equivalents</t>
  </si>
  <si>
    <t>Balance at 1 January 2022 - as reported</t>
  </si>
  <si>
    <t>Additional investment in subsidiary</t>
  </si>
  <si>
    <t>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</si>
</sst>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;\(#,##0\)"/>
    <numFmt numFmtId="167" formatCode="#,##0.00;\(#,##0.00\)"/>
  </numFmts>
  <fonts count="2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sz val="14"/>
      <name val="Times New Roman"/>
      <family val="1"/>
    </font>
    <font>
      <sz val="10"/>
      <color theme="1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 applyFill="1" applyAlignment="1"/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0" fontId="3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Border="1" applyAlignment="1"/>
    <xf numFmtId="0" fontId="7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horizontal="centerContinuous"/>
    </xf>
    <xf numFmtId="164" fontId="2" fillId="0" borderId="0" xfId="0" applyNumberFormat="1" applyFont="1"/>
    <xf numFmtId="49" fontId="4" fillId="0" borderId="0" xfId="0" applyNumberFormat="1" applyFont="1"/>
    <xf numFmtId="164" fontId="4" fillId="0" borderId="0" xfId="0" applyNumberFormat="1" applyFont="1"/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41" fontId="3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0" fontId="3" fillId="0" borderId="0" xfId="0" applyFont="1" applyFill="1"/>
    <xf numFmtId="164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/>
    <xf numFmtId="38" fontId="9" fillId="0" borderId="0" xfId="2" applyNumberFormat="1" applyFon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4" fontId="3" fillId="0" borderId="0" xfId="2" applyNumberFormat="1" applyFont="1" applyFill="1" applyAlignment="1">
      <alignment horizontal="center"/>
    </xf>
    <xf numFmtId="41" fontId="3" fillId="0" borderId="1" xfId="0" applyNumberFormat="1" applyFont="1" applyBorder="1" applyAlignment="1">
      <alignment horizontal="center"/>
    </xf>
    <xf numFmtId="164" fontId="3" fillId="0" borderId="1" xfId="2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8" fillId="0" borderId="0" xfId="0" applyFont="1"/>
    <xf numFmtId="164" fontId="10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41" fontId="3" fillId="0" borderId="0" xfId="0" applyNumberFormat="1" applyFont="1" applyBorder="1" applyAlignment="1">
      <alignment horizontal="center"/>
    </xf>
    <xf numFmtId="0" fontId="5" fillId="0" borderId="0" xfId="0" applyNumberFormat="1" applyFont="1" applyFill="1" applyAlignment="1"/>
    <xf numFmtId="0" fontId="10" fillId="0" borderId="0" xfId="0" applyNumberFormat="1" applyFont="1" applyFill="1" applyAlignment="1"/>
    <xf numFmtId="0" fontId="2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0" fontId="10" fillId="0" borderId="0" xfId="0" applyFont="1"/>
    <xf numFmtId="164" fontId="5" fillId="0" borderId="0" xfId="0" applyNumberFormat="1" applyFont="1" applyFill="1" applyAlignment="1"/>
    <xf numFmtId="41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indent="1"/>
    </xf>
    <xf numFmtId="41" fontId="2" fillId="0" borderId="2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3" fillId="0" borderId="0" xfId="0" applyFont="1" applyAlignment="1">
      <alignment wrapText="1"/>
    </xf>
    <xf numFmtId="37" fontId="12" fillId="0" borderId="0" xfId="0" applyNumberFormat="1" applyFont="1" applyAlignment="1">
      <alignment horizontal="left"/>
    </xf>
    <xf numFmtId="164" fontId="13" fillId="0" borderId="0" xfId="0" applyNumberFormat="1" applyFont="1"/>
    <xf numFmtId="0" fontId="12" fillId="0" borderId="0" xfId="0" applyFont="1"/>
    <xf numFmtId="164" fontId="14" fillId="0" borderId="0" xfId="0" applyNumberFormat="1" applyFont="1" applyAlignment="1">
      <alignment horizontal="center"/>
    </xf>
    <xf numFmtId="164" fontId="14" fillId="0" borderId="0" xfId="0" applyNumberFormat="1" applyFont="1"/>
    <xf numFmtId="164" fontId="15" fillId="0" borderId="0" xfId="0" applyNumberFormat="1" applyFont="1" applyAlignment="1">
      <alignment horizontal="center"/>
    </xf>
    <xf numFmtId="0" fontId="16" fillId="0" borderId="0" xfId="0" applyFont="1"/>
    <xf numFmtId="164" fontId="16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3" fillId="0" borderId="0" xfId="0" applyFont="1"/>
    <xf numFmtId="41" fontId="3" fillId="0" borderId="0" xfId="0" applyNumberFormat="1" applyFont="1" applyAlignment="1">
      <alignment horizontal="right" vertical="top"/>
    </xf>
    <xf numFmtId="164" fontId="5" fillId="0" borderId="0" xfId="0" applyNumberFormat="1" applyFont="1" applyAlignment="1"/>
    <xf numFmtId="0" fontId="5" fillId="0" borderId="0" xfId="0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Alignment="1">
      <alignment horizontal="center"/>
    </xf>
    <xf numFmtId="0" fontId="10" fillId="0" borderId="0" xfId="0" applyFont="1" applyFill="1"/>
    <xf numFmtId="49" fontId="9" fillId="0" borderId="0" xfId="0" applyNumberFormat="1" applyFont="1" applyAlignment="1">
      <alignment horizontal="center"/>
    </xf>
    <xf numFmtId="167" fontId="9" fillId="0" borderId="0" xfId="0" applyNumberFormat="1" applyFont="1" applyAlignment="1"/>
    <xf numFmtId="41" fontId="2" fillId="0" borderId="3" xfId="0" applyNumberFormat="1" applyFont="1" applyBorder="1" applyAlignment="1">
      <alignment horizontal="center"/>
    </xf>
    <xf numFmtId="164" fontId="13" fillId="0" borderId="0" xfId="0" applyNumberFormat="1" applyFont="1" applyAlignment="1"/>
    <xf numFmtId="164" fontId="3" fillId="0" borderId="0" xfId="0" applyNumberFormat="1" applyFont="1" applyAlignment="1"/>
    <xf numFmtId="16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41" fontId="3" fillId="0" borderId="0" xfId="0" quotePrefix="1" applyNumberFormat="1" applyFont="1" applyAlignment="1">
      <alignment horizontal="centerContinuous" vertical="top"/>
    </xf>
    <xf numFmtId="41" fontId="3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164" fontId="2" fillId="0" borderId="2" xfId="2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2" fillId="0" borderId="3" xfId="2" applyNumberFormat="1" applyFont="1" applyFill="1" applyBorder="1" applyAlignment="1">
      <alignment horizontal="center"/>
    </xf>
    <xf numFmtId="43" fontId="3" fillId="0" borderId="0" xfId="2" applyFont="1" applyAlignment="1">
      <alignment horizontal="center"/>
    </xf>
    <xf numFmtId="43" fontId="3" fillId="0" borderId="0" xfId="2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12" fillId="0" borderId="0" xfId="0" applyFont="1" applyAlignment="1"/>
    <xf numFmtId="0" fontId="2" fillId="0" borderId="0" xfId="0" applyFont="1" applyAlignment="1"/>
    <xf numFmtId="164" fontId="2" fillId="0" borderId="0" xfId="0" applyNumberFormat="1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49" fontId="9" fillId="0" borderId="0" xfId="2" applyNumberFormat="1" applyFont="1" applyFill="1" applyAlignment="1"/>
    <xf numFmtId="0" fontId="10" fillId="0" borderId="0" xfId="0" applyFont="1" applyAlignment="1"/>
    <xf numFmtId="49" fontId="2" fillId="0" borderId="0" xfId="0" applyNumberFormat="1" applyFont="1" applyAlignment="1"/>
    <xf numFmtId="41" fontId="3" fillId="0" borderId="0" xfId="0" applyNumberFormat="1" applyFont="1" applyAlignment="1"/>
    <xf numFmtId="0" fontId="15" fillId="0" borderId="0" xfId="0" applyFont="1" applyAlignment="1">
      <alignment horizontal="centerContinuous" vertical="top"/>
    </xf>
    <xf numFmtId="164" fontId="14" fillId="0" borderId="0" xfId="0" applyNumberFormat="1" applyFont="1" applyAlignment="1">
      <alignment horizontal="centerContinuous" vertical="top"/>
    </xf>
    <xf numFmtId="41" fontId="14" fillId="0" borderId="0" xfId="0" applyNumberFormat="1" applyFont="1" applyAlignment="1">
      <alignment horizontal="centerContinuous" vertical="top"/>
    </xf>
    <xf numFmtId="164" fontId="14" fillId="0" borderId="0" xfId="0" applyNumberFormat="1" applyFont="1" applyAlignment="1">
      <alignment horizontal="left" vertical="top"/>
    </xf>
    <xf numFmtId="0" fontId="16" fillId="0" borderId="0" xfId="0" quotePrefix="1" applyFont="1" applyAlignment="1">
      <alignment horizontal="lef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164" fontId="14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top"/>
    </xf>
    <xf numFmtId="164" fontId="14" fillId="0" borderId="0" xfId="0" applyNumberFormat="1" applyFont="1" applyAlignment="1">
      <alignment horizontal="center" vertical="top"/>
    </xf>
    <xf numFmtId="0" fontId="14" fillId="0" borderId="0" xfId="0" quotePrefix="1" applyFont="1" applyAlignment="1">
      <alignment horizontal="left" vertical="top"/>
    </xf>
    <xf numFmtId="41" fontId="14" fillId="0" borderId="0" xfId="0" applyNumberFormat="1" applyFont="1" applyAlignment="1">
      <alignment horizontal="center" vertical="top"/>
    </xf>
    <xf numFmtId="0" fontId="18" fillId="0" borderId="0" xfId="0" applyFont="1"/>
    <xf numFmtId="0" fontId="7" fillId="0" borderId="0" xfId="0" applyFont="1"/>
    <xf numFmtId="164" fontId="17" fillId="0" borderId="0" xfId="0" quotePrefix="1" applyNumberFormat="1" applyFont="1" applyAlignment="1">
      <alignment horizontal="centerContinuous"/>
    </xf>
    <xf numFmtId="0" fontId="19" fillId="0" borderId="0" xfId="0" applyFont="1" applyAlignment="1">
      <alignment horizontal="centerContinuous"/>
    </xf>
    <xf numFmtId="164" fontId="17" fillId="0" borderId="0" xfId="0" applyNumberFormat="1" applyFont="1" applyAlignment="1">
      <alignment horizontal="centerContinuous"/>
    </xf>
    <xf numFmtId="164" fontId="17" fillId="0" borderId="0" xfId="0" applyNumberFormat="1" applyFont="1" applyAlignment="1">
      <alignment horizontal="left"/>
    </xf>
    <xf numFmtId="164" fontId="20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164" fontId="20" fillId="0" borderId="0" xfId="0" applyNumberFormat="1" applyFont="1" applyAlignment="1">
      <alignment horizontal="left"/>
    </xf>
    <xf numFmtId="41" fontId="22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49" fontId="2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Fill="1" applyAlignment="1"/>
    <xf numFmtId="0" fontId="3" fillId="0" borderId="0" xfId="0" applyNumberFormat="1" applyFont="1" applyFill="1" applyAlignment="1">
      <alignment horizontal="left" indent="1"/>
    </xf>
    <xf numFmtId="0" fontId="3" fillId="0" borderId="0" xfId="0" applyFont="1" applyFill="1" applyAlignment="1">
      <alignment horizontal="left" indent="1"/>
    </xf>
    <xf numFmtId="164" fontId="3" fillId="0" borderId="0" xfId="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9" fillId="0" borderId="0" xfId="0" applyFont="1" applyFill="1" applyAlignment="1">
      <alignment horizontal="centerContinuous"/>
    </xf>
    <xf numFmtId="0" fontId="21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41" fontId="3" fillId="0" borderId="0" xfId="0" applyNumberFormat="1" applyFont="1" applyAlignment="1">
      <alignment horizontal="left"/>
    </xf>
    <xf numFmtId="41" fontId="3" fillId="0" borderId="3" xfId="0" applyNumberFormat="1" applyFont="1" applyBorder="1" applyAlignment="1">
      <alignment horizontal="right"/>
    </xf>
    <xf numFmtId="164" fontId="3" fillId="0" borderId="1" xfId="0" applyNumberFormat="1" applyFont="1" applyBorder="1" applyAlignment="1"/>
    <xf numFmtId="41" fontId="2" fillId="0" borderId="2" xfId="2" applyNumberFormat="1" applyFont="1" applyFill="1" applyBorder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43" fontId="3" fillId="0" borderId="3" xfId="2" applyFont="1" applyFill="1" applyBorder="1" applyAlignment="1">
      <alignment horizontal="right"/>
    </xf>
    <xf numFmtId="165" fontId="3" fillId="0" borderId="0" xfId="0" applyNumberFormat="1" applyFont="1" applyAlignment="1"/>
    <xf numFmtId="165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37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38" fontId="6" fillId="0" borderId="0" xfId="2" applyNumberFormat="1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</cellXfs>
  <cellStyles count="3">
    <cellStyle name="Comma" xfId="2" builtinId="3"/>
    <cellStyle name="Comma 3" xfId="1" xr:uid="{CAB75802-BDFC-4DC3-8F71-4392E76BDA73}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3AFB-6A84-46BA-88CE-86269410B29E}">
  <dimension ref="A1:L81"/>
  <sheetViews>
    <sheetView view="pageBreakPreview" topLeftCell="A13" zoomScale="70" zoomScaleNormal="70" zoomScaleSheetLayoutView="70" workbookViewId="0">
      <selection activeCell="E74" sqref="E74"/>
    </sheetView>
  </sheetViews>
  <sheetFormatPr defaultColWidth="10.7265625" defaultRowHeight="20.5" customHeight="1" x14ac:dyDescent="0.3"/>
  <cols>
    <col min="1" max="1" width="43" style="9" customWidth="1"/>
    <col min="2" max="2" width="3.6328125" style="10" customWidth="1"/>
    <col min="3" max="3" width="8.453125" style="64" customWidth="1"/>
    <col min="4" max="4" width="1.1796875" style="10" customWidth="1"/>
    <col min="5" max="5" width="16.6328125" style="10" bestFit="1" customWidth="1"/>
    <col min="6" max="6" width="1.1796875" style="10" customWidth="1"/>
    <col min="7" max="7" width="16.6328125" style="10" bestFit="1" customWidth="1"/>
    <col min="8" max="8" width="1.1796875" style="10" customWidth="1"/>
    <col min="9" max="9" width="16.6328125" style="10" bestFit="1" customWidth="1"/>
    <col min="10" max="10" width="1.1796875" style="10" customWidth="1"/>
    <col min="11" max="11" width="16.6328125" style="10" bestFit="1" customWidth="1"/>
    <col min="12" max="16384" width="10.7265625" style="10"/>
  </cols>
  <sheetData>
    <row r="1" spans="1:12" s="153" customFormat="1" ht="20.5" customHeight="1" x14ac:dyDescent="0.4">
      <c r="A1" s="149" t="s">
        <v>50</v>
      </c>
      <c r="B1" s="150"/>
      <c r="C1" s="151"/>
      <c r="D1" s="152"/>
      <c r="E1" s="152"/>
      <c r="F1" s="152"/>
      <c r="G1" s="152"/>
      <c r="H1" s="152"/>
      <c r="I1" s="152"/>
      <c r="J1" s="152"/>
      <c r="K1" s="152"/>
    </row>
    <row r="2" spans="1:12" s="156" customFormat="1" ht="20.5" customHeight="1" x14ac:dyDescent="0.35">
      <c r="A2" s="46" t="s">
        <v>52</v>
      </c>
      <c r="B2" s="154"/>
      <c r="C2" s="155"/>
      <c r="D2" s="154"/>
      <c r="E2" s="154"/>
      <c r="F2" s="154"/>
      <c r="G2" s="154"/>
      <c r="H2" s="154"/>
      <c r="I2" s="154"/>
      <c r="J2" s="154"/>
      <c r="K2" s="154"/>
    </row>
    <row r="3" spans="1:12" s="13" customFormat="1" ht="20.5" customHeight="1" x14ac:dyDescent="0.3">
      <c r="A3" s="19"/>
      <c r="B3" s="20"/>
      <c r="C3" s="63"/>
      <c r="D3" s="20"/>
      <c r="E3" s="20"/>
      <c r="F3" s="20"/>
      <c r="G3" s="20"/>
      <c r="H3" s="20"/>
      <c r="I3" s="20"/>
      <c r="J3" s="20"/>
      <c r="K3" s="20"/>
    </row>
    <row r="4" spans="1:12" s="13" customFormat="1" ht="20.5" customHeight="1" x14ac:dyDescent="0.3">
      <c r="B4" s="20"/>
      <c r="C4" s="63"/>
      <c r="D4" s="20"/>
      <c r="E4" s="182" t="s">
        <v>104</v>
      </c>
      <c r="F4" s="182"/>
      <c r="G4" s="182"/>
      <c r="H4" s="20"/>
      <c r="I4" s="183" t="s">
        <v>105</v>
      </c>
      <c r="J4" s="183"/>
      <c r="K4" s="183"/>
    </row>
    <row r="5" spans="1:12" ht="20.5" customHeight="1" x14ac:dyDescent="0.3">
      <c r="E5" s="182" t="s">
        <v>106</v>
      </c>
      <c r="F5" s="182"/>
      <c r="G5" s="182"/>
      <c r="H5" s="21"/>
      <c r="I5" s="182" t="s">
        <v>106</v>
      </c>
      <c r="J5" s="182"/>
      <c r="K5" s="182"/>
    </row>
    <row r="6" spans="1:12" ht="20.5" customHeight="1" x14ac:dyDescent="0.3">
      <c r="E6" s="185" t="s">
        <v>77</v>
      </c>
      <c r="F6" s="185"/>
      <c r="G6" s="185"/>
      <c r="I6" s="185" t="s">
        <v>77</v>
      </c>
      <c r="J6" s="185"/>
      <c r="K6" s="185"/>
    </row>
    <row r="7" spans="1:12" ht="20.5" customHeight="1" x14ac:dyDescent="0.3">
      <c r="A7" s="19" t="s">
        <v>3</v>
      </c>
      <c r="C7" s="65" t="s">
        <v>2</v>
      </c>
      <c r="D7" s="66"/>
      <c r="E7" s="67" t="s">
        <v>72</v>
      </c>
      <c r="F7" s="68"/>
      <c r="G7" s="67" t="s">
        <v>66</v>
      </c>
      <c r="H7" s="68"/>
      <c r="I7" s="67" t="s">
        <v>72</v>
      </c>
      <c r="J7" s="68"/>
      <c r="K7" s="67" t="s">
        <v>66</v>
      </c>
      <c r="L7" s="23"/>
    </row>
    <row r="8" spans="1:12" ht="20.5" customHeight="1" x14ac:dyDescent="0.3">
      <c r="A8" s="19"/>
      <c r="C8" s="65"/>
      <c r="D8" s="66"/>
      <c r="E8" s="67"/>
      <c r="F8" s="68"/>
      <c r="G8" s="67" t="s">
        <v>107</v>
      </c>
      <c r="H8" s="68"/>
      <c r="I8" s="67"/>
      <c r="J8" s="68"/>
      <c r="K8" s="67" t="s">
        <v>107</v>
      </c>
      <c r="L8" s="23"/>
    </row>
    <row r="9" spans="1:12" ht="20.5" customHeight="1" x14ac:dyDescent="0.3">
      <c r="C9" s="11"/>
      <c r="E9" s="184" t="s">
        <v>144</v>
      </c>
      <c r="F9" s="184"/>
      <c r="G9" s="184"/>
      <c r="H9" s="184"/>
      <c r="I9" s="184"/>
      <c r="J9" s="184"/>
      <c r="K9" s="184"/>
    </row>
    <row r="10" spans="1:12" ht="20.5" customHeight="1" x14ac:dyDescent="0.3">
      <c r="A10" s="56" t="s">
        <v>4</v>
      </c>
      <c r="C10" s="11"/>
    </row>
    <row r="11" spans="1:12" ht="20.5" customHeight="1" x14ac:dyDescent="0.3">
      <c r="A11" s="9" t="s">
        <v>5</v>
      </c>
      <c r="B11" s="14"/>
      <c r="C11" s="11">
        <v>6</v>
      </c>
      <c r="E11" s="24">
        <v>83753737</v>
      </c>
      <c r="F11" s="24"/>
      <c r="G11" s="24">
        <v>204881560</v>
      </c>
      <c r="H11" s="24">
        <v>0</v>
      </c>
      <c r="I11" s="24">
        <v>67707899</v>
      </c>
      <c r="J11" s="24">
        <v>0</v>
      </c>
      <c r="K11" s="24">
        <v>188514740</v>
      </c>
    </row>
    <row r="12" spans="1:12" ht="20.5" customHeight="1" x14ac:dyDescent="0.3">
      <c r="A12" s="9" t="s">
        <v>46</v>
      </c>
      <c r="B12" s="14"/>
      <c r="C12" s="165">
        <v>7</v>
      </c>
      <c r="E12" s="24">
        <v>30834957</v>
      </c>
      <c r="F12" s="24"/>
      <c r="G12" s="24">
        <v>38802792</v>
      </c>
      <c r="H12" s="24">
        <v>0</v>
      </c>
      <c r="I12" s="24">
        <v>30834957</v>
      </c>
      <c r="J12" s="24">
        <v>0</v>
      </c>
      <c r="K12" s="24">
        <v>38802792</v>
      </c>
    </row>
    <row r="13" spans="1:12" ht="20.5" customHeight="1" x14ac:dyDescent="0.3">
      <c r="A13" s="9" t="s">
        <v>108</v>
      </c>
      <c r="C13" s="165" t="s">
        <v>160</v>
      </c>
      <c r="D13" s="25"/>
      <c r="E13" s="24">
        <v>40243295</v>
      </c>
      <c r="F13" s="24"/>
      <c r="G13" s="24">
        <v>46944187</v>
      </c>
      <c r="H13" s="24">
        <v>0</v>
      </c>
      <c r="I13" s="24">
        <v>39957429</v>
      </c>
      <c r="J13" s="24">
        <v>0</v>
      </c>
      <c r="K13" s="24">
        <v>46365330</v>
      </c>
    </row>
    <row r="14" spans="1:12" ht="20.5" customHeight="1" x14ac:dyDescent="0.3">
      <c r="A14" s="9" t="s">
        <v>109</v>
      </c>
      <c r="C14" s="165"/>
      <c r="D14" s="25"/>
      <c r="E14" s="24"/>
      <c r="F14" s="24"/>
      <c r="G14" s="24"/>
      <c r="H14" s="24"/>
      <c r="I14" s="24"/>
      <c r="J14" s="24"/>
      <c r="K14" s="24"/>
    </row>
    <row r="15" spans="1:12" ht="20.5" customHeight="1" x14ac:dyDescent="0.3">
      <c r="A15" s="69" t="s">
        <v>67</v>
      </c>
      <c r="C15" s="165">
        <v>9</v>
      </c>
      <c r="D15" s="25"/>
      <c r="E15" s="24">
        <v>106509825</v>
      </c>
      <c r="F15" s="24"/>
      <c r="G15" s="24">
        <v>68124214</v>
      </c>
      <c r="H15" s="24">
        <v>0</v>
      </c>
      <c r="I15" s="24">
        <v>106509825</v>
      </c>
      <c r="J15" s="24">
        <v>0</v>
      </c>
      <c r="K15" s="24">
        <v>68124214</v>
      </c>
    </row>
    <row r="16" spans="1:12" ht="20.5" customHeight="1" x14ac:dyDescent="0.3">
      <c r="A16" s="69" t="s">
        <v>130</v>
      </c>
      <c r="C16" s="165">
        <v>10</v>
      </c>
      <c r="D16" s="25"/>
      <c r="E16" s="24">
        <v>2642542</v>
      </c>
      <c r="F16" s="24"/>
      <c r="G16" s="24">
        <v>0</v>
      </c>
      <c r="H16" s="24">
        <v>0</v>
      </c>
      <c r="I16" s="24">
        <v>2642542</v>
      </c>
      <c r="J16" s="24">
        <v>0</v>
      </c>
      <c r="K16" s="24">
        <v>0</v>
      </c>
    </row>
    <row r="17" spans="1:11" ht="20.5" customHeight="1" x14ac:dyDescent="0.3">
      <c r="A17" s="69" t="s">
        <v>110</v>
      </c>
      <c r="C17" s="165">
        <v>11</v>
      </c>
      <c r="D17" s="25"/>
      <c r="E17" s="24">
        <v>3455502</v>
      </c>
      <c r="F17" s="24"/>
      <c r="G17" s="24">
        <v>15599094</v>
      </c>
      <c r="H17" s="24">
        <v>0</v>
      </c>
      <c r="I17" s="24">
        <v>3455502</v>
      </c>
      <c r="J17" s="24">
        <v>0</v>
      </c>
      <c r="K17" s="24">
        <v>15599094</v>
      </c>
    </row>
    <row r="18" spans="1:11" ht="20.5" customHeight="1" x14ac:dyDescent="0.3">
      <c r="A18" s="9" t="s">
        <v>6</v>
      </c>
      <c r="C18" s="165"/>
      <c r="E18" s="172">
        <v>2388151</v>
      </c>
      <c r="F18" s="24"/>
      <c r="G18" s="172">
        <v>1257868</v>
      </c>
      <c r="H18" s="24">
        <v>0</v>
      </c>
      <c r="I18" s="24">
        <v>2324149</v>
      </c>
      <c r="J18" s="24">
        <v>0</v>
      </c>
      <c r="K18" s="24">
        <v>1242269</v>
      </c>
    </row>
    <row r="19" spans="1:11" ht="20.5" customHeight="1" x14ac:dyDescent="0.3">
      <c r="A19" s="19" t="s">
        <v>7</v>
      </c>
      <c r="C19" s="165"/>
      <c r="E19" s="70">
        <f>SUM(E11:E18)</f>
        <v>269828009</v>
      </c>
      <c r="F19" s="53"/>
      <c r="G19" s="70">
        <f>SUM(G11:G18)</f>
        <v>375609715</v>
      </c>
      <c r="H19" s="61"/>
      <c r="I19" s="70">
        <f>SUM(I11:I18)</f>
        <v>253432303</v>
      </c>
      <c r="J19" s="61"/>
      <c r="K19" s="70">
        <f>SUM(K11:K18)</f>
        <v>358648439</v>
      </c>
    </row>
    <row r="20" spans="1:11" ht="11.25" customHeight="1" x14ac:dyDescent="0.3">
      <c r="A20" s="19"/>
      <c r="C20" s="165"/>
      <c r="E20" s="24"/>
      <c r="F20" s="27"/>
      <c r="G20" s="24"/>
      <c r="H20" s="24"/>
      <c r="I20" s="24"/>
      <c r="J20" s="24"/>
      <c r="K20" s="24"/>
    </row>
    <row r="21" spans="1:11" ht="20.5" customHeight="1" x14ac:dyDescent="0.3">
      <c r="A21" s="56" t="s">
        <v>8</v>
      </c>
      <c r="C21" s="165"/>
      <c r="E21" s="27"/>
      <c r="F21" s="27"/>
      <c r="G21" s="27"/>
      <c r="H21" s="24"/>
      <c r="I21" s="24"/>
      <c r="J21" s="24"/>
      <c r="K21" s="24"/>
    </row>
    <row r="22" spans="1:11" ht="20.5" customHeight="1" x14ac:dyDescent="0.3">
      <c r="A22" s="9" t="s">
        <v>9</v>
      </c>
      <c r="C22" s="165">
        <v>13</v>
      </c>
      <c r="E22" s="24">
        <v>4090000</v>
      </c>
      <c r="F22" s="24"/>
      <c r="G22" s="24">
        <v>4190000</v>
      </c>
      <c r="H22" s="24">
        <v>0</v>
      </c>
      <c r="I22" s="24">
        <v>3090000</v>
      </c>
      <c r="J22" s="24">
        <v>0</v>
      </c>
      <c r="K22" s="24">
        <v>3190000</v>
      </c>
    </row>
    <row r="23" spans="1:11" ht="20.5" customHeight="1" x14ac:dyDescent="0.3">
      <c r="A23" s="9" t="s">
        <v>58</v>
      </c>
      <c r="C23" s="165">
        <v>14</v>
      </c>
      <c r="E23" s="24">
        <v>0</v>
      </c>
      <c r="F23" s="24"/>
      <c r="G23" s="24">
        <v>0</v>
      </c>
      <c r="H23" s="24">
        <v>0</v>
      </c>
      <c r="I23" s="24">
        <v>27999670</v>
      </c>
      <c r="J23" s="24">
        <v>0</v>
      </c>
      <c r="K23" s="24">
        <v>21999670</v>
      </c>
    </row>
    <row r="24" spans="1:11" ht="20.5" customHeight="1" x14ac:dyDescent="0.3">
      <c r="A24" s="9" t="s">
        <v>112</v>
      </c>
      <c r="C24" s="165"/>
      <c r="E24" s="24"/>
      <c r="F24" s="24"/>
      <c r="G24" s="24"/>
      <c r="H24" s="24">
        <v>0</v>
      </c>
      <c r="I24" s="24"/>
      <c r="J24" s="24">
        <v>0</v>
      </c>
      <c r="K24" s="24"/>
    </row>
    <row r="25" spans="1:11" ht="20.5" customHeight="1" x14ac:dyDescent="0.3">
      <c r="A25" s="69" t="s">
        <v>67</v>
      </c>
      <c r="C25" s="165">
        <v>9</v>
      </c>
      <c r="E25" s="24">
        <v>235655904</v>
      </c>
      <c r="F25" s="24"/>
      <c r="G25" s="24">
        <v>159504481</v>
      </c>
      <c r="H25" s="24">
        <v>0</v>
      </c>
      <c r="I25" s="24">
        <v>235655904</v>
      </c>
      <c r="J25" s="24">
        <v>0</v>
      </c>
      <c r="K25" s="24">
        <v>159504481</v>
      </c>
    </row>
    <row r="26" spans="1:11" ht="20.5" customHeight="1" x14ac:dyDescent="0.3">
      <c r="A26" s="69" t="s">
        <v>111</v>
      </c>
      <c r="C26" s="165">
        <v>10</v>
      </c>
      <c r="E26" s="24">
        <v>11463264</v>
      </c>
      <c r="F26" s="24"/>
      <c r="G26" s="24">
        <v>0</v>
      </c>
      <c r="H26" s="24">
        <v>0</v>
      </c>
      <c r="I26" s="24">
        <v>11463264</v>
      </c>
      <c r="J26" s="24">
        <v>0</v>
      </c>
      <c r="K26" s="24">
        <v>0</v>
      </c>
    </row>
    <row r="27" spans="1:11" ht="20.5" customHeight="1" x14ac:dyDescent="0.3">
      <c r="A27" s="69" t="s">
        <v>110</v>
      </c>
      <c r="C27" s="165">
        <v>11</v>
      </c>
      <c r="E27" s="24">
        <v>0</v>
      </c>
      <c r="F27" s="24"/>
      <c r="G27" s="24">
        <v>5931503</v>
      </c>
      <c r="H27" s="24">
        <v>0</v>
      </c>
      <c r="I27" s="24">
        <v>0</v>
      </c>
      <c r="J27" s="24">
        <v>0</v>
      </c>
      <c r="K27" s="24">
        <v>5931503</v>
      </c>
    </row>
    <row r="28" spans="1:11" ht="20.5" customHeight="1" x14ac:dyDescent="0.3">
      <c r="A28" s="9" t="s">
        <v>53</v>
      </c>
      <c r="B28" s="13"/>
      <c r="C28" s="165">
        <v>15</v>
      </c>
      <c r="E28" s="24">
        <v>9689995</v>
      </c>
      <c r="F28" s="24"/>
      <c r="G28" s="24">
        <v>8542473</v>
      </c>
      <c r="H28" s="24">
        <v>0</v>
      </c>
      <c r="I28" s="24">
        <v>8340393</v>
      </c>
      <c r="J28" s="24">
        <v>0</v>
      </c>
      <c r="K28" s="24">
        <v>6988419</v>
      </c>
    </row>
    <row r="29" spans="1:11" ht="20.5" customHeight="1" x14ac:dyDescent="0.3">
      <c r="A29" s="9" t="s">
        <v>60</v>
      </c>
      <c r="B29" s="13"/>
      <c r="C29" s="165"/>
      <c r="E29" s="24">
        <v>8740196</v>
      </c>
      <c r="F29" s="24"/>
      <c r="G29" s="24">
        <v>16950079</v>
      </c>
      <c r="H29" s="24">
        <v>0</v>
      </c>
      <c r="I29" s="24">
        <v>8740196</v>
      </c>
      <c r="J29" s="24">
        <v>0</v>
      </c>
      <c r="K29" s="24">
        <v>16950079</v>
      </c>
    </row>
    <row r="30" spans="1:11" ht="20.5" customHeight="1" x14ac:dyDescent="0.3">
      <c r="A30" s="114" t="s">
        <v>140</v>
      </c>
      <c r="B30" s="13"/>
      <c r="C30" s="165">
        <v>16</v>
      </c>
      <c r="E30" s="24">
        <v>22281922</v>
      </c>
      <c r="F30" s="24"/>
      <c r="G30" s="24">
        <v>19516906</v>
      </c>
      <c r="H30" s="24">
        <v>0</v>
      </c>
      <c r="I30" s="24">
        <v>10740716</v>
      </c>
      <c r="J30" s="24">
        <v>0</v>
      </c>
      <c r="K30" s="24">
        <v>8841836</v>
      </c>
    </row>
    <row r="31" spans="1:11" ht="20.5" customHeight="1" x14ac:dyDescent="0.3">
      <c r="A31" s="9" t="s">
        <v>51</v>
      </c>
      <c r="B31" s="13"/>
      <c r="C31" s="165" t="s">
        <v>146</v>
      </c>
      <c r="E31" s="24">
        <v>5623002</v>
      </c>
      <c r="F31" s="24"/>
      <c r="G31" s="24">
        <v>4716263</v>
      </c>
      <c r="H31" s="24">
        <v>0</v>
      </c>
      <c r="I31" s="24">
        <v>3836015</v>
      </c>
      <c r="J31" s="24">
        <v>0</v>
      </c>
      <c r="K31" s="24">
        <v>4218118</v>
      </c>
    </row>
    <row r="32" spans="1:11" ht="20.5" customHeight="1" x14ac:dyDescent="0.3">
      <c r="A32" s="9" t="s">
        <v>10</v>
      </c>
      <c r="B32" s="13"/>
      <c r="C32" s="165"/>
      <c r="E32" s="28">
        <v>1448650</v>
      </c>
      <c r="F32" s="24"/>
      <c r="G32" s="28">
        <v>2690596</v>
      </c>
      <c r="H32" s="24">
        <v>0</v>
      </c>
      <c r="I32" s="28">
        <v>1448650</v>
      </c>
      <c r="J32" s="24">
        <v>0</v>
      </c>
      <c r="K32" s="28">
        <v>2690596</v>
      </c>
    </row>
    <row r="33" spans="1:11" ht="20.5" customHeight="1" x14ac:dyDescent="0.3">
      <c r="A33" s="19" t="s">
        <v>11</v>
      </c>
      <c r="C33" s="165"/>
      <c r="E33" s="70">
        <f>SUM(E22:E32)</f>
        <v>298992933</v>
      </c>
      <c r="F33" s="53"/>
      <c r="G33" s="70">
        <f>SUM(G22:G32)</f>
        <v>222042301</v>
      </c>
      <c r="H33" s="61"/>
      <c r="I33" s="70">
        <f>SUM(I22:I32)</f>
        <v>311314808</v>
      </c>
      <c r="J33" s="61"/>
      <c r="K33" s="70">
        <f>SUM(K22:K32)</f>
        <v>230314702</v>
      </c>
    </row>
    <row r="34" spans="1:11" ht="10.5" customHeight="1" x14ac:dyDescent="0.3">
      <c r="A34" s="19"/>
      <c r="C34" s="165"/>
      <c r="E34" s="71"/>
      <c r="F34" s="53"/>
      <c r="G34" s="71"/>
      <c r="H34" s="61"/>
      <c r="I34" s="71"/>
      <c r="J34" s="61"/>
      <c r="K34" s="71"/>
    </row>
    <row r="35" spans="1:11" ht="20.5" customHeight="1" thickBot="1" x14ac:dyDescent="0.35">
      <c r="A35" s="19" t="s">
        <v>12</v>
      </c>
      <c r="C35" s="166"/>
      <c r="E35" s="72">
        <f>E19+E33</f>
        <v>568820942</v>
      </c>
      <c r="F35" s="53"/>
      <c r="G35" s="72">
        <f>G19+G33</f>
        <v>597652016</v>
      </c>
      <c r="H35" s="61"/>
      <c r="I35" s="72">
        <f>I19+I33</f>
        <v>564747111</v>
      </c>
      <c r="J35" s="61"/>
      <c r="K35" s="72">
        <f>K19+K33</f>
        <v>588963141</v>
      </c>
    </row>
    <row r="36" spans="1:11" ht="20.5" customHeight="1" thickTop="1" x14ac:dyDescent="0.3">
      <c r="C36" s="166"/>
      <c r="E36" s="29"/>
      <c r="G36" s="29"/>
      <c r="I36" s="29"/>
      <c r="J36" s="29"/>
      <c r="K36" s="29"/>
    </row>
    <row r="37" spans="1:11" s="153" customFormat="1" ht="20.5" customHeight="1" x14ac:dyDescent="0.4">
      <c r="A37" s="149" t="str">
        <f>A1</f>
        <v>ASN Broker Public Company Limited and its subsidiaries</v>
      </c>
      <c r="B37" s="150"/>
      <c r="C37" s="167"/>
      <c r="D37" s="152"/>
      <c r="E37" s="152"/>
      <c r="F37" s="152"/>
      <c r="G37" s="152"/>
      <c r="H37" s="152"/>
      <c r="I37" s="152"/>
      <c r="J37" s="152"/>
      <c r="K37" s="152"/>
    </row>
    <row r="38" spans="1:11" s="156" customFormat="1" ht="20.5" customHeight="1" x14ac:dyDescent="0.35">
      <c r="A38" s="46" t="s">
        <v>52</v>
      </c>
      <c r="B38" s="154"/>
      <c r="C38" s="168"/>
      <c r="D38" s="154"/>
      <c r="E38" s="154"/>
      <c r="F38" s="154"/>
      <c r="G38" s="154"/>
      <c r="H38" s="154"/>
      <c r="I38" s="154"/>
      <c r="J38" s="154"/>
      <c r="K38" s="154"/>
    </row>
    <row r="39" spans="1:11" s="13" customFormat="1" ht="20.5" customHeight="1" x14ac:dyDescent="0.3">
      <c r="A39" s="19"/>
      <c r="B39" s="20"/>
      <c r="C39" s="169"/>
      <c r="D39" s="20"/>
      <c r="E39" s="20"/>
      <c r="F39" s="20"/>
      <c r="G39" s="20"/>
      <c r="H39" s="20"/>
      <c r="I39" s="20"/>
      <c r="J39" s="20"/>
      <c r="K39" s="20"/>
    </row>
    <row r="40" spans="1:11" s="13" customFormat="1" ht="20.5" customHeight="1" x14ac:dyDescent="0.3">
      <c r="B40" s="20"/>
      <c r="C40" s="169"/>
      <c r="D40" s="20"/>
      <c r="E40" s="182" t="s">
        <v>104</v>
      </c>
      <c r="F40" s="182"/>
      <c r="G40" s="182"/>
      <c r="H40" s="20"/>
      <c r="I40" s="183" t="s">
        <v>105</v>
      </c>
      <c r="J40" s="183"/>
      <c r="K40" s="183"/>
    </row>
    <row r="41" spans="1:11" ht="20.5" customHeight="1" x14ac:dyDescent="0.3">
      <c r="C41" s="166"/>
      <c r="E41" s="182" t="s">
        <v>106</v>
      </c>
      <c r="F41" s="182"/>
      <c r="G41" s="182"/>
      <c r="H41" s="21"/>
      <c r="I41" s="182" t="s">
        <v>106</v>
      </c>
      <c r="J41" s="182"/>
      <c r="K41" s="182"/>
    </row>
    <row r="42" spans="1:11" ht="20.5" customHeight="1" x14ac:dyDescent="0.3">
      <c r="C42" s="166"/>
      <c r="E42" s="185" t="s">
        <v>77</v>
      </c>
      <c r="F42" s="185"/>
      <c r="G42" s="185"/>
      <c r="I42" s="185" t="s">
        <v>77</v>
      </c>
      <c r="J42" s="185"/>
      <c r="K42" s="185"/>
    </row>
    <row r="43" spans="1:11" ht="20.5" customHeight="1" x14ac:dyDescent="0.3">
      <c r="A43" s="19" t="s">
        <v>99</v>
      </c>
      <c r="C43" s="170" t="s">
        <v>2</v>
      </c>
      <c r="D43" s="22"/>
      <c r="E43" s="67" t="s">
        <v>72</v>
      </c>
      <c r="F43" s="68"/>
      <c r="G43" s="67" t="s">
        <v>66</v>
      </c>
      <c r="H43" s="68"/>
      <c r="I43" s="67" t="s">
        <v>72</v>
      </c>
      <c r="J43" s="68"/>
      <c r="K43" s="67" t="s">
        <v>66</v>
      </c>
    </row>
    <row r="44" spans="1:11" ht="20.5" customHeight="1" x14ac:dyDescent="0.3">
      <c r="A44" s="19"/>
      <c r="C44" s="170"/>
      <c r="D44" s="22"/>
      <c r="E44" s="67"/>
      <c r="F44" s="68"/>
      <c r="G44" s="67" t="s">
        <v>107</v>
      </c>
      <c r="H44" s="68"/>
      <c r="I44" s="67"/>
      <c r="J44" s="68"/>
      <c r="K44" s="67" t="s">
        <v>107</v>
      </c>
    </row>
    <row r="45" spans="1:11" ht="20.5" customHeight="1" x14ac:dyDescent="0.3">
      <c r="A45" s="19"/>
      <c r="C45" s="165"/>
      <c r="E45" s="184" t="s">
        <v>144</v>
      </c>
      <c r="F45" s="184"/>
      <c r="G45" s="184"/>
      <c r="H45" s="184"/>
      <c r="I45" s="184"/>
      <c r="J45" s="184"/>
      <c r="K45" s="184"/>
    </row>
    <row r="46" spans="1:11" ht="20.5" customHeight="1" x14ac:dyDescent="0.3">
      <c r="A46" s="56" t="s">
        <v>13</v>
      </c>
      <c r="C46" s="165"/>
    </row>
    <row r="47" spans="1:11" ht="20.5" customHeight="1" x14ac:dyDescent="0.3">
      <c r="A47" s="9" t="s">
        <v>44</v>
      </c>
      <c r="C47" s="165" t="s">
        <v>161</v>
      </c>
      <c r="E47" s="27">
        <v>50052713</v>
      </c>
      <c r="F47" s="27"/>
      <c r="G47" s="27">
        <v>59985074</v>
      </c>
      <c r="H47" s="27">
        <v>0</v>
      </c>
      <c r="I47" s="27">
        <v>49822911</v>
      </c>
      <c r="J47" s="27">
        <v>0</v>
      </c>
      <c r="K47" s="27">
        <v>60338636</v>
      </c>
    </row>
    <row r="48" spans="1:11" ht="20.5" customHeight="1" x14ac:dyDescent="0.3">
      <c r="A48" s="9" t="s">
        <v>61</v>
      </c>
      <c r="C48" s="165"/>
      <c r="E48" s="27">
        <v>3829826</v>
      </c>
      <c r="F48" s="27"/>
      <c r="G48" s="27">
        <v>2927880</v>
      </c>
      <c r="H48" s="27">
        <v>0</v>
      </c>
      <c r="I48" s="27">
        <v>3829826</v>
      </c>
      <c r="J48" s="27">
        <v>0</v>
      </c>
      <c r="K48" s="27">
        <v>2927880</v>
      </c>
    </row>
    <row r="49" spans="1:11" ht="20.5" customHeight="1" x14ac:dyDescent="0.3">
      <c r="A49" s="9" t="s">
        <v>59</v>
      </c>
      <c r="C49" s="165"/>
      <c r="E49" s="27">
        <v>436499</v>
      </c>
      <c r="F49" s="27"/>
      <c r="G49" s="27">
        <v>580584</v>
      </c>
      <c r="H49" s="27">
        <v>0</v>
      </c>
      <c r="I49" s="27">
        <v>429027</v>
      </c>
      <c r="J49" s="27">
        <v>0</v>
      </c>
      <c r="K49" s="27">
        <v>572467</v>
      </c>
    </row>
    <row r="50" spans="1:11" ht="20.5" customHeight="1" x14ac:dyDescent="0.3">
      <c r="A50" s="9" t="s">
        <v>14</v>
      </c>
      <c r="B50" s="13"/>
      <c r="C50" s="165">
        <v>22</v>
      </c>
      <c r="E50" s="27">
        <v>175324</v>
      </c>
      <c r="F50" s="27"/>
      <c r="G50" s="27">
        <v>730750</v>
      </c>
      <c r="H50" s="27">
        <v>0</v>
      </c>
      <c r="I50" s="27">
        <v>0</v>
      </c>
      <c r="J50" s="27">
        <v>0</v>
      </c>
      <c r="K50" s="27">
        <v>456164</v>
      </c>
    </row>
    <row r="51" spans="1:11" ht="20.5" customHeight="1" x14ac:dyDescent="0.3">
      <c r="A51" s="9" t="s">
        <v>15</v>
      </c>
      <c r="C51" s="165"/>
      <c r="E51" s="172">
        <v>4532433</v>
      </c>
      <c r="F51" s="27"/>
      <c r="G51" s="172">
        <v>4932640</v>
      </c>
      <c r="H51" s="27">
        <v>0</v>
      </c>
      <c r="I51" s="27">
        <v>4443018</v>
      </c>
      <c r="J51" s="27">
        <v>0</v>
      </c>
      <c r="K51" s="27">
        <v>4582071</v>
      </c>
    </row>
    <row r="52" spans="1:11" ht="20.5" customHeight="1" x14ac:dyDescent="0.3">
      <c r="A52" s="19" t="s">
        <v>16</v>
      </c>
      <c r="C52" s="165"/>
      <c r="E52" s="54">
        <f>SUM(E46:E51)</f>
        <v>59026795</v>
      </c>
      <c r="F52" s="53"/>
      <c r="G52" s="54">
        <f>SUM(G46:G51)</f>
        <v>69156928</v>
      </c>
      <c r="H52" s="53"/>
      <c r="I52" s="54">
        <f>SUM(I46:I51)</f>
        <v>58524782</v>
      </c>
      <c r="J52" s="53"/>
      <c r="K52" s="54">
        <f>SUM(K46:K51)</f>
        <v>68877218</v>
      </c>
    </row>
    <row r="53" spans="1:11" ht="11.15" customHeight="1" x14ac:dyDescent="0.3">
      <c r="A53" s="19"/>
      <c r="C53" s="165"/>
      <c r="E53" s="27"/>
      <c r="F53" s="27"/>
      <c r="G53" s="27"/>
      <c r="H53" s="27"/>
      <c r="I53" s="27"/>
      <c r="J53" s="27"/>
      <c r="K53" s="27"/>
    </row>
    <row r="54" spans="1:11" ht="20.5" customHeight="1" x14ac:dyDescent="0.3">
      <c r="A54" s="56" t="s">
        <v>17</v>
      </c>
      <c r="C54" s="165"/>
      <c r="E54" s="27"/>
      <c r="F54" s="27"/>
      <c r="G54" s="27"/>
      <c r="H54" s="27"/>
      <c r="I54" s="27"/>
      <c r="J54" s="27"/>
      <c r="K54" s="27"/>
    </row>
    <row r="55" spans="1:11" ht="20.5" customHeight="1" x14ac:dyDescent="0.3">
      <c r="A55" s="9" t="s">
        <v>68</v>
      </c>
      <c r="C55" s="165">
        <v>5</v>
      </c>
      <c r="E55" s="27">
        <v>200000000</v>
      </c>
      <c r="F55" s="27"/>
      <c r="G55" s="27">
        <v>200000000</v>
      </c>
      <c r="H55" s="27">
        <v>0</v>
      </c>
      <c r="I55" s="27">
        <v>200000000</v>
      </c>
      <c r="J55" s="27">
        <v>0</v>
      </c>
      <c r="K55" s="27">
        <v>200000000</v>
      </c>
    </row>
    <row r="56" spans="1:11" ht="20.5" customHeight="1" x14ac:dyDescent="0.3">
      <c r="A56" s="9" t="s">
        <v>62</v>
      </c>
      <c r="C56" s="165"/>
      <c r="E56" s="27">
        <v>5019364</v>
      </c>
      <c r="F56" s="27"/>
      <c r="G56" s="27">
        <v>14756729</v>
      </c>
      <c r="H56" s="27">
        <v>0</v>
      </c>
      <c r="I56" s="27">
        <v>5019364</v>
      </c>
      <c r="J56" s="27">
        <v>0</v>
      </c>
      <c r="K56" s="27">
        <v>14756729</v>
      </c>
    </row>
    <row r="57" spans="1:11" ht="20.5" customHeight="1" x14ac:dyDescent="0.3">
      <c r="A57" s="9" t="s">
        <v>36</v>
      </c>
      <c r="C57" s="165" t="s">
        <v>147</v>
      </c>
      <c r="E57" s="27">
        <v>7924901</v>
      </c>
      <c r="F57" s="27"/>
      <c r="G57" s="27">
        <v>7062818</v>
      </c>
      <c r="H57" s="27">
        <v>0</v>
      </c>
      <c r="I57" s="27">
        <v>7617203</v>
      </c>
      <c r="J57" s="27">
        <v>0</v>
      </c>
      <c r="K57" s="27">
        <v>6802416</v>
      </c>
    </row>
    <row r="58" spans="1:11" ht="20.5" customHeight="1" x14ac:dyDescent="0.3">
      <c r="A58" s="19" t="s">
        <v>18</v>
      </c>
      <c r="C58" s="165"/>
      <c r="E58" s="54">
        <f>SUM(E55:E57)</f>
        <v>212944265</v>
      </c>
      <c r="F58" s="53"/>
      <c r="G58" s="54">
        <f>SUM(G55:G57)</f>
        <v>221819547</v>
      </c>
      <c r="H58" s="53"/>
      <c r="I58" s="54">
        <f>SUM(I55:I57)</f>
        <v>212636567</v>
      </c>
      <c r="J58" s="53"/>
      <c r="K58" s="54">
        <f>SUM(K55:K57)</f>
        <v>221559145</v>
      </c>
    </row>
    <row r="59" spans="1:11" ht="10.5" customHeight="1" x14ac:dyDescent="0.3">
      <c r="A59" s="19"/>
      <c r="C59" s="165"/>
      <c r="E59" s="62"/>
      <c r="F59" s="53"/>
      <c r="G59" s="62"/>
      <c r="H59" s="53"/>
      <c r="I59" s="62"/>
      <c r="J59" s="53"/>
      <c r="K59" s="62"/>
    </row>
    <row r="60" spans="1:11" ht="20.5" customHeight="1" x14ac:dyDescent="0.3">
      <c r="A60" s="19" t="s">
        <v>19</v>
      </c>
      <c r="C60" s="166"/>
      <c r="E60" s="73">
        <f>E52+E58</f>
        <v>271971060</v>
      </c>
      <c r="F60" s="53"/>
      <c r="G60" s="73">
        <f>G52+G58</f>
        <v>290976475</v>
      </c>
      <c r="H60" s="53"/>
      <c r="I60" s="73">
        <f>I52+I58</f>
        <v>271161349</v>
      </c>
      <c r="J60" s="53"/>
      <c r="K60" s="73">
        <f>K52+K58</f>
        <v>290436363</v>
      </c>
    </row>
    <row r="61" spans="1:11" ht="11.25" customHeight="1" x14ac:dyDescent="0.3">
      <c r="A61" s="19"/>
      <c r="C61" s="166"/>
      <c r="E61" s="53"/>
      <c r="F61" s="53"/>
      <c r="G61" s="53"/>
      <c r="H61" s="53"/>
      <c r="I61" s="53"/>
      <c r="J61" s="53"/>
      <c r="K61" s="53"/>
    </row>
    <row r="62" spans="1:11" ht="20.5" customHeight="1" x14ac:dyDescent="0.3">
      <c r="A62" s="56" t="s">
        <v>98</v>
      </c>
      <c r="C62" s="166"/>
      <c r="E62" s="29"/>
      <c r="F62" s="29"/>
      <c r="G62" s="29"/>
      <c r="I62" s="29"/>
      <c r="J62" s="29"/>
      <c r="K62" s="29"/>
    </row>
    <row r="63" spans="1:11" ht="20.5" customHeight="1" x14ac:dyDescent="0.3">
      <c r="A63" s="9" t="s">
        <v>118</v>
      </c>
      <c r="C63" s="165"/>
      <c r="E63" s="29"/>
      <c r="F63" s="29"/>
      <c r="G63" s="29"/>
      <c r="I63" s="29"/>
      <c r="J63" s="29"/>
      <c r="K63" s="29"/>
    </row>
    <row r="64" spans="1:11" ht="20.5" customHeight="1" x14ac:dyDescent="0.3">
      <c r="A64" s="75" t="s">
        <v>80</v>
      </c>
      <c r="B64" s="14"/>
      <c r="C64" s="11"/>
      <c r="E64" s="29"/>
      <c r="F64" s="29"/>
      <c r="G64" s="29"/>
      <c r="I64" s="29"/>
      <c r="J64" s="29"/>
      <c r="K64" s="29"/>
    </row>
    <row r="65" spans="1:11" ht="28.5" thickBot="1" x14ac:dyDescent="0.35">
      <c r="A65" s="160" t="s">
        <v>113</v>
      </c>
      <c r="B65" s="13"/>
      <c r="C65" s="11"/>
      <c r="E65" s="173">
        <v>93599977</v>
      </c>
      <c r="F65" s="24"/>
      <c r="G65" s="99"/>
      <c r="H65" s="24"/>
      <c r="I65" s="173">
        <v>93599977</v>
      </c>
      <c r="J65" s="24"/>
      <c r="K65" s="99"/>
    </row>
    <row r="66" spans="1:11" ht="29" thickTop="1" thickBot="1" x14ac:dyDescent="0.35">
      <c r="A66" s="160" t="s">
        <v>145</v>
      </c>
      <c r="B66" s="13"/>
      <c r="C66" s="11"/>
      <c r="E66" s="24"/>
      <c r="F66" s="24"/>
      <c r="G66" s="173">
        <v>93599989</v>
      </c>
      <c r="H66" s="24"/>
      <c r="I66" s="24"/>
      <c r="J66" s="24"/>
      <c r="K66" s="173">
        <v>93599989</v>
      </c>
    </row>
    <row r="67" spans="1:11" ht="20.5" customHeight="1" thickTop="1" x14ac:dyDescent="0.3">
      <c r="A67" s="9" t="s">
        <v>114</v>
      </c>
      <c r="B67" s="13"/>
      <c r="C67" s="11"/>
      <c r="E67" s="24"/>
      <c r="F67" s="24"/>
      <c r="G67" s="24"/>
      <c r="H67" s="24"/>
      <c r="I67" s="24"/>
      <c r="J67" s="24"/>
      <c r="K67" s="24"/>
    </row>
    <row r="68" spans="1:11" ht="28" x14ac:dyDescent="0.3">
      <c r="A68" s="160" t="s">
        <v>113</v>
      </c>
      <c r="B68" s="14"/>
      <c r="C68" s="11"/>
      <c r="E68" s="24">
        <v>93599977</v>
      </c>
      <c r="F68" s="24"/>
      <c r="G68" s="24">
        <v>93599977</v>
      </c>
      <c r="H68" s="24"/>
      <c r="I68" s="24">
        <v>93599977</v>
      </c>
      <c r="J68" s="24"/>
      <c r="K68" s="24">
        <v>93599977</v>
      </c>
    </row>
    <row r="69" spans="1:11" ht="20.5" customHeight="1" x14ac:dyDescent="0.3">
      <c r="A69" s="9" t="s">
        <v>20</v>
      </c>
      <c r="B69" s="14"/>
      <c r="C69" s="11"/>
      <c r="E69" s="24">
        <v>159007676</v>
      </c>
      <c r="F69" s="24"/>
      <c r="G69" s="24">
        <v>159007676</v>
      </c>
      <c r="H69" s="24"/>
      <c r="I69" s="24">
        <v>159007676</v>
      </c>
      <c r="J69" s="24"/>
      <c r="K69" s="24">
        <v>159007676</v>
      </c>
    </row>
    <row r="70" spans="1:11" ht="20.5" customHeight="1" x14ac:dyDescent="0.3">
      <c r="A70" s="9" t="s">
        <v>47</v>
      </c>
      <c r="B70" s="14"/>
      <c r="C70" s="11"/>
      <c r="E70" s="24">
        <v>118819</v>
      </c>
      <c r="F70" s="24"/>
      <c r="G70" s="24">
        <v>118819</v>
      </c>
      <c r="H70" s="24"/>
      <c r="I70" s="24">
        <v>0</v>
      </c>
      <c r="J70" s="24"/>
      <c r="K70" s="27">
        <v>0</v>
      </c>
    </row>
    <row r="71" spans="1:11" ht="20.5" customHeight="1" x14ac:dyDescent="0.3">
      <c r="A71" s="9" t="s">
        <v>21</v>
      </c>
      <c r="B71" s="14"/>
      <c r="C71" s="11"/>
      <c r="E71" s="24"/>
      <c r="F71" s="24"/>
      <c r="G71" s="24"/>
      <c r="H71" s="24"/>
      <c r="I71" s="24"/>
      <c r="J71" s="24"/>
      <c r="K71" s="24"/>
    </row>
    <row r="72" spans="1:11" ht="20.5" customHeight="1" x14ac:dyDescent="0.3">
      <c r="A72" s="9" t="s">
        <v>115</v>
      </c>
      <c r="B72" s="14"/>
      <c r="C72" s="11"/>
      <c r="E72" s="99"/>
      <c r="F72" s="99"/>
      <c r="G72" s="99"/>
      <c r="H72" s="99"/>
      <c r="I72" s="99"/>
      <c r="J72" s="99"/>
      <c r="K72" s="99"/>
    </row>
    <row r="73" spans="1:11" ht="20.5" customHeight="1" x14ac:dyDescent="0.3">
      <c r="A73" s="59" t="s">
        <v>116</v>
      </c>
      <c r="B73" s="13"/>
      <c r="C73" s="11">
        <v>19</v>
      </c>
      <c r="E73" s="24">
        <v>7587000</v>
      </c>
      <c r="F73" s="24"/>
      <c r="G73" s="24">
        <v>7084000</v>
      </c>
      <c r="H73" s="24"/>
      <c r="I73" s="24">
        <v>7587000</v>
      </c>
      <c r="J73" s="24"/>
      <c r="K73" s="24">
        <v>7084000</v>
      </c>
    </row>
    <row r="74" spans="1:11" ht="20.5" customHeight="1" x14ac:dyDescent="0.3">
      <c r="A74" s="9" t="s">
        <v>117</v>
      </c>
      <c r="B74" s="13"/>
      <c r="C74" s="11"/>
      <c r="E74" s="24">
        <v>36536410</v>
      </c>
      <c r="F74" s="24"/>
      <c r="G74" s="24">
        <v>46865069</v>
      </c>
      <c r="H74" s="24"/>
      <c r="I74" s="24">
        <v>33391109</v>
      </c>
      <c r="J74" s="24"/>
      <c r="K74" s="24">
        <v>38835125</v>
      </c>
    </row>
    <row r="75" spans="1:11" ht="20.5" customHeight="1" x14ac:dyDescent="0.3">
      <c r="A75" s="19" t="s">
        <v>96</v>
      </c>
      <c r="B75" s="13"/>
      <c r="E75" s="70">
        <f>SUM(E68:E74)</f>
        <v>296849882</v>
      </c>
      <c r="F75" s="61"/>
      <c r="G75" s="70">
        <f>SUM(G68:G74)</f>
        <v>306675541</v>
      </c>
      <c r="H75" s="60"/>
      <c r="I75" s="70">
        <f>SUM(I68:I74)</f>
        <v>293585762</v>
      </c>
      <c r="J75" s="61"/>
      <c r="K75" s="70">
        <f>SUM(K68:K74)</f>
        <v>298526778</v>
      </c>
    </row>
    <row r="76" spans="1:11" ht="10.5" customHeight="1" x14ac:dyDescent="0.3">
      <c r="A76" s="19"/>
      <c r="B76" s="13"/>
      <c r="E76" s="61"/>
      <c r="F76" s="61"/>
      <c r="G76" s="61"/>
      <c r="H76" s="60"/>
      <c r="I76" s="61"/>
      <c r="J76" s="61"/>
      <c r="K76" s="61"/>
    </row>
    <row r="77" spans="1:11" ht="20.5" customHeight="1" thickBot="1" x14ac:dyDescent="0.35">
      <c r="A77" s="19" t="s">
        <v>97</v>
      </c>
      <c r="E77" s="72">
        <f>E75+E60</f>
        <v>568820942</v>
      </c>
      <c r="F77" s="61"/>
      <c r="G77" s="72">
        <f>G75+G60</f>
        <v>597652016</v>
      </c>
      <c r="H77" s="60"/>
      <c r="I77" s="72">
        <f>I75+I60</f>
        <v>564747111</v>
      </c>
      <c r="J77" s="61"/>
      <c r="K77" s="72">
        <f>K75+K60</f>
        <v>588963141</v>
      </c>
    </row>
    <row r="78" spans="1:11" ht="20.5" customHeight="1" thickTop="1" x14ac:dyDescent="0.3">
      <c r="E78" s="24"/>
      <c r="F78" s="30"/>
      <c r="G78" s="24"/>
      <c r="H78" s="24"/>
      <c r="I78" s="24"/>
      <c r="J78" s="30"/>
      <c r="K78" s="24"/>
    </row>
    <row r="79" spans="1:11" ht="20.5" customHeight="1" x14ac:dyDescent="0.3">
      <c r="A79" s="26"/>
      <c r="B79" s="14"/>
      <c r="C79" s="74"/>
    </row>
    <row r="80" spans="1:11" ht="19.75" customHeight="1" x14ac:dyDescent="0.3">
      <c r="A80" s="26"/>
      <c r="B80" s="14"/>
      <c r="C80" s="74"/>
      <c r="E80" s="29"/>
      <c r="G80" s="29"/>
      <c r="I80" s="29"/>
      <c r="K80" s="29"/>
    </row>
    <row r="81" spans="3:3" ht="20.5" customHeight="1" x14ac:dyDescent="0.3">
      <c r="C81" s="11"/>
    </row>
  </sheetData>
  <mergeCells count="14">
    <mergeCell ref="E41:G41"/>
    <mergeCell ref="I41:K41"/>
    <mergeCell ref="E45:K45"/>
    <mergeCell ref="E6:G6"/>
    <mergeCell ref="I6:K6"/>
    <mergeCell ref="E40:G40"/>
    <mergeCell ref="I40:K40"/>
    <mergeCell ref="E42:G42"/>
    <mergeCell ref="I42:K42"/>
    <mergeCell ref="E4:G4"/>
    <mergeCell ref="I4:K4"/>
    <mergeCell ref="E5:G5"/>
    <mergeCell ref="I5:K5"/>
    <mergeCell ref="E9:K9"/>
  </mergeCells>
  <pageMargins left="0.7" right="0.7" top="0.48" bottom="0.5" header="0.5" footer="0.5"/>
  <pageSetup paperSize="9" scale="70" firstPageNumber="5" orientation="portrait" useFirstPageNumber="1" r:id="rId1"/>
  <headerFooter>
    <oddFooter>&amp;L&amp;"Times New Roman,Regular"&amp;11The accompanying notes from an integral part of the financial statements.
&amp;"Arial,Regular"&amp;10
&amp;C&amp;"Times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45"/>
  <sheetViews>
    <sheetView view="pageBreakPreview" topLeftCell="A19" zoomScale="70" zoomScaleNormal="55" zoomScaleSheetLayoutView="70" workbookViewId="0">
      <selection activeCell="I16" sqref="I16"/>
    </sheetView>
  </sheetViews>
  <sheetFormatPr defaultColWidth="10.54296875" defaultRowHeight="21" customHeight="1" x14ac:dyDescent="0.3"/>
  <cols>
    <col min="1" max="1" width="36.81640625" style="5" customWidth="1"/>
    <col min="2" max="2" width="4.81640625" style="6" customWidth="1"/>
    <col min="3" max="3" width="8.1796875" style="50" customWidth="1"/>
    <col min="4" max="4" width="1.54296875" style="6" customWidth="1"/>
    <col min="5" max="5" width="14.1796875" style="6" customWidth="1"/>
    <col min="6" max="6" width="1.453125" style="6" customWidth="1"/>
    <col min="7" max="7" width="14.1796875" style="6" customWidth="1"/>
    <col min="8" max="8" width="1.453125" style="6" customWidth="1"/>
    <col min="9" max="9" width="14.1796875" style="6" customWidth="1"/>
    <col min="10" max="10" width="1.453125" style="6" customWidth="1"/>
    <col min="11" max="11" width="14.1796875" style="6" customWidth="1"/>
    <col min="12" max="16384" width="10.54296875" style="6"/>
  </cols>
  <sheetData>
    <row r="1" spans="1:11" s="4" customFormat="1" ht="21" customHeight="1" x14ac:dyDescent="0.35">
      <c r="A1" s="17" t="s">
        <v>50</v>
      </c>
      <c r="B1" s="2"/>
      <c r="C1" s="90"/>
      <c r="D1" s="3"/>
      <c r="E1" s="3"/>
      <c r="F1" s="3"/>
      <c r="G1" s="3"/>
      <c r="H1" s="3"/>
      <c r="I1" s="3"/>
      <c r="J1" s="3"/>
      <c r="K1" s="3"/>
    </row>
    <row r="2" spans="1:11" s="4" customFormat="1" ht="21" customHeight="1" x14ac:dyDescent="0.3">
      <c r="A2" s="38" t="s">
        <v>38</v>
      </c>
      <c r="B2" s="3"/>
      <c r="C2" s="90"/>
      <c r="D2" s="3"/>
      <c r="E2" s="3"/>
      <c r="F2" s="3"/>
      <c r="G2" s="3"/>
      <c r="H2" s="3"/>
      <c r="I2" s="3"/>
      <c r="J2" s="3"/>
      <c r="K2" s="3"/>
    </row>
    <row r="3" spans="1:11" s="4" customFormat="1" ht="21" customHeight="1" x14ac:dyDescent="0.3">
      <c r="A3" s="1"/>
      <c r="B3" s="3"/>
      <c r="C3" s="90"/>
      <c r="D3" s="3"/>
      <c r="E3" s="3"/>
      <c r="F3" s="3"/>
      <c r="G3" s="3"/>
      <c r="H3" s="3"/>
      <c r="I3" s="3"/>
      <c r="J3" s="3"/>
      <c r="K3" s="3"/>
    </row>
    <row r="4" spans="1:11" s="4" customFormat="1" ht="21" customHeight="1" x14ac:dyDescent="0.3">
      <c r="B4" s="3"/>
      <c r="C4" s="90"/>
      <c r="D4" s="3"/>
      <c r="E4" s="186" t="s">
        <v>69</v>
      </c>
      <c r="F4" s="186"/>
      <c r="G4" s="186"/>
      <c r="H4" s="125"/>
      <c r="I4" s="186" t="s">
        <v>70</v>
      </c>
      <c r="J4" s="186"/>
      <c r="K4" s="186"/>
    </row>
    <row r="5" spans="1:11" ht="21" customHeight="1" x14ac:dyDescent="0.3">
      <c r="E5" s="186" t="s">
        <v>71</v>
      </c>
      <c r="F5" s="186"/>
      <c r="G5" s="186"/>
      <c r="H5" s="125"/>
      <c r="I5" s="186" t="s">
        <v>71</v>
      </c>
      <c r="J5" s="186"/>
      <c r="K5" s="186"/>
    </row>
    <row r="6" spans="1:11" ht="21" customHeight="1" x14ac:dyDescent="0.3">
      <c r="C6" s="91" t="s">
        <v>2</v>
      </c>
      <c r="E6" s="187" t="s">
        <v>90</v>
      </c>
      <c r="F6" s="187"/>
      <c r="G6" s="187"/>
      <c r="H6" s="126"/>
      <c r="I6" s="187" t="s">
        <v>90</v>
      </c>
      <c r="J6" s="187"/>
      <c r="K6" s="187"/>
    </row>
    <row r="7" spans="1:11" ht="21" customHeight="1" x14ac:dyDescent="0.3">
      <c r="C7" s="92"/>
      <c r="E7" s="95" t="s">
        <v>72</v>
      </c>
      <c r="F7" s="95"/>
      <c r="G7" s="95" t="s">
        <v>66</v>
      </c>
      <c r="H7" s="96"/>
      <c r="I7" s="95" t="s">
        <v>72</v>
      </c>
      <c r="J7" s="95"/>
      <c r="K7" s="95" t="s">
        <v>66</v>
      </c>
    </row>
    <row r="8" spans="1:11" ht="21" customHeight="1" x14ac:dyDescent="0.3">
      <c r="C8" s="92"/>
      <c r="E8" s="95"/>
      <c r="F8" s="95"/>
      <c r="G8" s="67" t="s">
        <v>107</v>
      </c>
      <c r="H8" s="68"/>
      <c r="I8" s="67"/>
      <c r="J8" s="68"/>
      <c r="K8" s="67" t="s">
        <v>107</v>
      </c>
    </row>
    <row r="9" spans="1:11" ht="21" customHeight="1" x14ac:dyDescent="0.3">
      <c r="C9" s="92"/>
      <c r="E9" s="184" t="s">
        <v>144</v>
      </c>
      <c r="F9" s="184"/>
      <c r="G9" s="184"/>
      <c r="H9" s="184"/>
      <c r="I9" s="184"/>
      <c r="J9" s="184"/>
      <c r="K9" s="184"/>
    </row>
    <row r="10" spans="1:11" ht="21" customHeight="1" x14ac:dyDescent="0.3">
      <c r="A10" s="127" t="s">
        <v>22</v>
      </c>
      <c r="H10" s="33"/>
    </row>
    <row r="11" spans="1:11" ht="21" customHeight="1" x14ac:dyDescent="0.3">
      <c r="A11" s="118" t="s">
        <v>64</v>
      </c>
      <c r="E11" s="27">
        <v>62640513</v>
      </c>
      <c r="F11" s="27"/>
      <c r="G11" s="27">
        <v>73465771</v>
      </c>
      <c r="H11" s="27">
        <v>0</v>
      </c>
      <c r="I11" s="27">
        <v>59855683</v>
      </c>
      <c r="J11" s="27">
        <v>0</v>
      </c>
      <c r="K11" s="27">
        <v>69168691</v>
      </c>
    </row>
    <row r="12" spans="1:11" ht="21" customHeight="1" x14ac:dyDescent="0.3">
      <c r="A12" s="118" t="s">
        <v>65</v>
      </c>
      <c r="B12" s="4"/>
      <c r="C12" s="7"/>
      <c r="E12" s="27">
        <v>27165254</v>
      </c>
      <c r="F12" s="27"/>
      <c r="G12" s="27">
        <v>35724090</v>
      </c>
      <c r="H12" s="27">
        <v>0</v>
      </c>
      <c r="I12" s="27">
        <f>22325381</f>
        <v>22325381</v>
      </c>
      <c r="J12" s="27">
        <v>0</v>
      </c>
      <c r="K12" s="27">
        <v>25915885</v>
      </c>
    </row>
    <row r="13" spans="1:11" ht="21" customHeight="1" x14ac:dyDescent="0.3">
      <c r="A13" s="118" t="s">
        <v>39</v>
      </c>
      <c r="B13" s="4"/>
      <c r="C13" s="7"/>
      <c r="E13" s="27">
        <v>56890380</v>
      </c>
      <c r="F13" s="27"/>
      <c r="G13" s="27">
        <v>34365805</v>
      </c>
      <c r="H13" s="27">
        <v>0</v>
      </c>
      <c r="I13" s="27">
        <v>56890380</v>
      </c>
      <c r="J13" s="27">
        <v>0</v>
      </c>
      <c r="K13" s="27">
        <v>34365805</v>
      </c>
    </row>
    <row r="14" spans="1:11" ht="21" customHeight="1" x14ac:dyDescent="0.3">
      <c r="A14" s="118" t="s">
        <v>23</v>
      </c>
      <c r="B14" s="4"/>
      <c r="C14" s="7"/>
      <c r="E14" s="27"/>
      <c r="F14" s="27"/>
      <c r="G14" s="27"/>
      <c r="H14" s="27">
        <v>0</v>
      </c>
      <c r="I14" s="27"/>
      <c r="J14" s="27">
        <v>0</v>
      </c>
      <c r="K14" s="27"/>
    </row>
    <row r="15" spans="1:11" ht="21" customHeight="1" x14ac:dyDescent="0.3">
      <c r="A15" s="118" t="s">
        <v>54</v>
      </c>
      <c r="B15" s="4"/>
      <c r="C15" s="7">
        <v>5</v>
      </c>
      <c r="E15" s="27">
        <v>0</v>
      </c>
      <c r="F15" s="27"/>
      <c r="G15" s="27">
        <v>0</v>
      </c>
      <c r="H15" s="27">
        <v>0</v>
      </c>
      <c r="I15" s="27">
        <v>882204</v>
      </c>
      <c r="J15" s="27">
        <v>0</v>
      </c>
      <c r="K15" s="27">
        <v>973464</v>
      </c>
    </row>
    <row r="16" spans="1:11" ht="21" customHeight="1" x14ac:dyDescent="0.3">
      <c r="A16" s="118" t="s">
        <v>55</v>
      </c>
      <c r="B16" s="4"/>
      <c r="C16" s="7">
        <v>5</v>
      </c>
      <c r="E16" s="27">
        <v>5278263</v>
      </c>
      <c r="F16" s="27"/>
      <c r="G16" s="27">
        <v>6195750</v>
      </c>
      <c r="H16" s="27">
        <v>0</v>
      </c>
      <c r="I16" s="27">
        <v>5711781</v>
      </c>
      <c r="J16" s="27">
        <v>0</v>
      </c>
      <c r="K16" s="27">
        <v>6816824</v>
      </c>
    </row>
    <row r="17" spans="1:11" ht="21" customHeight="1" x14ac:dyDescent="0.3">
      <c r="A17" s="116" t="s">
        <v>24</v>
      </c>
      <c r="E17" s="54">
        <f>SUM(E11:E16)</f>
        <v>151974410</v>
      </c>
      <c r="F17" s="53"/>
      <c r="G17" s="54">
        <f>SUM(G11:G16)</f>
        <v>149751416</v>
      </c>
      <c r="H17" s="53"/>
      <c r="I17" s="54">
        <f>SUM(I11:I16)</f>
        <v>145665429</v>
      </c>
      <c r="J17" s="53"/>
      <c r="K17" s="54">
        <f>SUM(K11:K16)</f>
        <v>137240669</v>
      </c>
    </row>
    <row r="18" spans="1:11" ht="21" customHeight="1" x14ac:dyDescent="0.3">
      <c r="A18" s="116"/>
      <c r="E18" s="49"/>
      <c r="F18" s="27"/>
      <c r="G18" s="49"/>
      <c r="H18" s="27"/>
      <c r="I18" s="49"/>
      <c r="J18" s="27"/>
      <c r="K18" s="49"/>
    </row>
    <row r="19" spans="1:11" s="57" customFormat="1" ht="21" customHeight="1" x14ac:dyDescent="0.3">
      <c r="A19" s="127" t="s">
        <v>25</v>
      </c>
      <c r="C19" s="50"/>
      <c r="E19" s="58"/>
      <c r="F19" s="58"/>
      <c r="G19" s="58"/>
      <c r="H19" s="58"/>
      <c r="I19" s="58"/>
      <c r="J19" s="58"/>
      <c r="K19" s="58"/>
    </row>
    <row r="20" spans="1:11" ht="21" customHeight="1" x14ac:dyDescent="0.3">
      <c r="A20" s="118" t="s">
        <v>43</v>
      </c>
      <c r="B20" s="4"/>
      <c r="C20" s="7">
        <v>4</v>
      </c>
      <c r="E20" s="27">
        <v>60690130</v>
      </c>
      <c r="F20" s="27"/>
      <c r="G20" s="99">
        <v>59786596</v>
      </c>
      <c r="H20" s="99">
        <v>0</v>
      </c>
      <c r="I20" s="99">
        <v>55482620</v>
      </c>
      <c r="J20" s="99">
        <v>14293</v>
      </c>
      <c r="K20" s="99">
        <v>57242978</v>
      </c>
    </row>
    <row r="21" spans="1:11" ht="21" customHeight="1" x14ac:dyDescent="0.3">
      <c r="A21" s="118" t="s">
        <v>26</v>
      </c>
      <c r="B21" s="8"/>
      <c r="C21" s="7" t="s">
        <v>162</v>
      </c>
      <c r="E21" s="43">
        <v>75809634</v>
      </c>
      <c r="F21" s="27"/>
      <c r="G21" s="99">
        <v>61093270</v>
      </c>
      <c r="H21" s="99">
        <v>0</v>
      </c>
      <c r="I21" s="99">
        <v>68847607</v>
      </c>
      <c r="J21" s="99">
        <v>8168</v>
      </c>
      <c r="K21" s="99">
        <v>56633967</v>
      </c>
    </row>
    <row r="22" spans="1:11" ht="21" customHeight="1" x14ac:dyDescent="0.3">
      <c r="A22" s="116" t="s">
        <v>27</v>
      </c>
      <c r="E22" s="54">
        <f>SUM(E20:E21)</f>
        <v>136499764</v>
      </c>
      <c r="F22" s="53"/>
      <c r="G22" s="54">
        <f>SUM(G20:G21)</f>
        <v>120879866</v>
      </c>
      <c r="H22" s="53"/>
      <c r="I22" s="54">
        <f>SUM(I20:I21)</f>
        <v>124330227</v>
      </c>
      <c r="J22" s="53"/>
      <c r="K22" s="54">
        <f>SUM(K20:K21)</f>
        <v>113876945</v>
      </c>
    </row>
    <row r="23" spans="1:11" ht="21" customHeight="1" x14ac:dyDescent="0.3">
      <c r="A23" s="116"/>
      <c r="E23" s="55"/>
      <c r="F23" s="53"/>
      <c r="G23" s="55"/>
      <c r="H23" s="53"/>
      <c r="I23" s="55"/>
      <c r="J23" s="53"/>
      <c r="K23" s="55"/>
    </row>
    <row r="24" spans="1:11" ht="21" customHeight="1" x14ac:dyDescent="0.3">
      <c r="A24" s="116" t="s">
        <v>119</v>
      </c>
      <c r="E24" s="53">
        <f>E17-E22</f>
        <v>15474646</v>
      </c>
      <c r="F24" s="53"/>
      <c r="G24" s="53">
        <f>G17-G22</f>
        <v>28871550</v>
      </c>
      <c r="H24" s="53"/>
      <c r="I24" s="53">
        <f>I17-I22</f>
        <v>21335202</v>
      </c>
      <c r="J24" s="53"/>
      <c r="K24" s="53">
        <f>K17-K22</f>
        <v>23363724</v>
      </c>
    </row>
    <row r="25" spans="1:11" ht="21" customHeight="1" x14ac:dyDescent="0.3">
      <c r="A25" s="118" t="s">
        <v>28</v>
      </c>
      <c r="C25" s="7">
        <v>5</v>
      </c>
      <c r="E25" s="99">
        <v>12287981</v>
      </c>
      <c r="F25" s="27"/>
      <c r="G25" s="99">
        <v>3229829</v>
      </c>
      <c r="H25" s="99">
        <v>0</v>
      </c>
      <c r="I25" s="99">
        <v>12287981</v>
      </c>
      <c r="J25" s="99">
        <v>0</v>
      </c>
      <c r="K25" s="99">
        <v>3229829</v>
      </c>
    </row>
    <row r="26" spans="1:11" ht="21" customHeight="1" x14ac:dyDescent="0.3">
      <c r="A26" s="118" t="s">
        <v>148</v>
      </c>
      <c r="C26" s="7"/>
      <c r="E26" s="174">
        <v>-3497557</v>
      </c>
      <c r="F26" s="27"/>
      <c r="G26" s="174">
        <v>5159012</v>
      </c>
      <c r="H26" s="99">
        <v>0</v>
      </c>
      <c r="I26" s="174">
        <v>-3386941</v>
      </c>
      <c r="J26" s="99">
        <v>0</v>
      </c>
      <c r="K26" s="174">
        <v>4969523</v>
      </c>
    </row>
    <row r="27" spans="1:11" ht="21" customHeight="1" x14ac:dyDescent="0.3">
      <c r="A27" s="116" t="s">
        <v>149</v>
      </c>
      <c r="C27" s="7"/>
      <c r="E27" s="53">
        <f>E24-E25-E26</f>
        <v>6684222</v>
      </c>
      <c r="F27" s="53"/>
      <c r="G27" s="53">
        <f>G24-G25-G26</f>
        <v>20482709</v>
      </c>
      <c r="H27" s="53"/>
      <c r="I27" s="53">
        <f>I24-I25-I26</f>
        <v>12434162</v>
      </c>
      <c r="J27" s="53"/>
      <c r="K27" s="53">
        <f>K24-K25-K26</f>
        <v>15164372</v>
      </c>
    </row>
    <row r="28" spans="1:11" ht="21" customHeight="1" x14ac:dyDescent="0.3">
      <c r="A28" s="118" t="s">
        <v>37</v>
      </c>
      <c r="C28" s="7" t="s">
        <v>146</v>
      </c>
      <c r="E28" s="43">
        <v>1515165</v>
      </c>
      <c r="F28" s="27"/>
      <c r="G28" s="99">
        <v>4202524</v>
      </c>
      <c r="H28" s="99">
        <v>0</v>
      </c>
      <c r="I28" s="99">
        <v>2380462</v>
      </c>
      <c r="J28" s="99">
        <v>0</v>
      </c>
      <c r="K28" s="99">
        <v>3091834</v>
      </c>
    </row>
    <row r="29" spans="1:11" ht="21" customHeight="1" x14ac:dyDescent="0.3">
      <c r="A29" s="116" t="s">
        <v>73</v>
      </c>
      <c r="C29" s="7"/>
      <c r="E29" s="175">
        <f>E27-E28</f>
        <v>5169057</v>
      </c>
      <c r="F29" s="53"/>
      <c r="G29" s="175">
        <f>G27-G28</f>
        <v>16280185</v>
      </c>
      <c r="H29" s="53"/>
      <c r="I29" s="175">
        <f>I27-I28</f>
        <v>10053700</v>
      </c>
      <c r="J29" s="53"/>
      <c r="K29" s="175">
        <f>K27-K28</f>
        <v>12072538</v>
      </c>
    </row>
    <row r="30" spans="1:11" ht="21" customHeight="1" x14ac:dyDescent="0.3">
      <c r="A30" s="116"/>
      <c r="B30" s="4"/>
      <c r="C30" s="7"/>
      <c r="E30" s="27"/>
      <c r="F30" s="27"/>
      <c r="G30" s="27"/>
      <c r="H30" s="27"/>
      <c r="I30" s="27"/>
      <c r="J30" s="27"/>
      <c r="K30" s="27"/>
    </row>
    <row r="31" spans="1:11" ht="21" customHeight="1" x14ac:dyDescent="0.3">
      <c r="A31" s="116" t="s">
        <v>94</v>
      </c>
      <c r="B31" s="4"/>
      <c r="C31" s="7"/>
      <c r="E31" s="99"/>
      <c r="F31" s="99"/>
      <c r="G31" s="99"/>
      <c r="H31" s="99"/>
      <c r="I31" s="99"/>
      <c r="J31" s="99"/>
      <c r="K31" s="99"/>
    </row>
    <row r="32" spans="1:11" ht="21" customHeight="1" x14ac:dyDescent="0.3">
      <c r="A32" s="127" t="s">
        <v>100</v>
      </c>
      <c r="B32" s="4"/>
      <c r="C32" s="7"/>
      <c r="E32" s="27"/>
      <c r="F32" s="27"/>
      <c r="G32" s="27"/>
      <c r="H32" s="27"/>
      <c r="I32" s="27"/>
      <c r="J32" s="27"/>
      <c r="K32" s="27"/>
    </row>
    <row r="33" spans="1:11" ht="21" customHeight="1" x14ac:dyDescent="0.3">
      <c r="A33" s="161" t="s">
        <v>141</v>
      </c>
      <c r="C33" s="7"/>
      <c r="E33" s="24">
        <v>0</v>
      </c>
      <c r="F33" s="24"/>
      <c r="G33" s="24">
        <v>-223552</v>
      </c>
      <c r="H33" s="24"/>
      <c r="I33" s="105">
        <v>0</v>
      </c>
      <c r="J33" s="24"/>
      <c r="K33" s="105">
        <v>-287690</v>
      </c>
    </row>
    <row r="34" spans="1:11" ht="21" customHeight="1" x14ac:dyDescent="0.3">
      <c r="A34" s="118" t="s">
        <v>102</v>
      </c>
      <c r="C34" s="7"/>
      <c r="E34" s="28">
        <v>0</v>
      </c>
      <c r="F34" s="24"/>
      <c r="G34" s="28">
        <v>44711</v>
      </c>
      <c r="H34" s="24"/>
      <c r="I34" s="107">
        <v>0</v>
      </c>
      <c r="J34" s="24"/>
      <c r="K34" s="107">
        <v>57538</v>
      </c>
    </row>
    <row r="35" spans="1:11" ht="21" customHeight="1" x14ac:dyDescent="0.3">
      <c r="A35" s="116" t="s">
        <v>74</v>
      </c>
      <c r="B35" s="7"/>
      <c r="C35" s="7"/>
      <c r="E35" s="99"/>
      <c r="F35" s="99"/>
      <c r="G35" s="99"/>
      <c r="H35" s="99"/>
      <c r="I35" s="99"/>
      <c r="J35" s="99"/>
      <c r="K35" s="99"/>
    </row>
    <row r="36" spans="1:11" ht="21" customHeight="1" x14ac:dyDescent="0.3">
      <c r="A36" s="116" t="s">
        <v>132</v>
      </c>
      <c r="B36" s="4"/>
      <c r="C36" s="7">
        <v>4</v>
      </c>
      <c r="E36" s="73"/>
      <c r="F36" s="53"/>
      <c r="G36" s="73">
        <f>SUM(G33:G34)</f>
        <v>-178841</v>
      </c>
      <c r="H36" s="53"/>
      <c r="I36" s="73"/>
      <c r="J36" s="53"/>
      <c r="K36" s="73">
        <f>SUM(K33:K34)</f>
        <v>-230152</v>
      </c>
    </row>
    <row r="37" spans="1:11" ht="21" customHeight="1" x14ac:dyDescent="0.3">
      <c r="A37" s="118"/>
      <c r="C37" s="7"/>
      <c r="E37" s="27"/>
      <c r="F37" s="27"/>
      <c r="G37" s="27"/>
      <c r="H37" s="27"/>
      <c r="I37" s="27"/>
      <c r="J37" s="27"/>
      <c r="K37" s="27"/>
    </row>
    <row r="38" spans="1:11" ht="21" customHeight="1" thickBot="1" x14ac:dyDescent="0.35">
      <c r="A38" s="128" t="s">
        <v>75</v>
      </c>
      <c r="C38" s="93"/>
      <c r="E38" s="72">
        <f>E36+E29</f>
        <v>5169057</v>
      </c>
      <c r="F38" s="61"/>
      <c r="G38" s="72">
        <f>G36+G29</f>
        <v>16101344</v>
      </c>
      <c r="H38" s="61"/>
      <c r="I38" s="176">
        <f>I36+I29</f>
        <v>10053700</v>
      </c>
      <c r="J38" s="61"/>
      <c r="K38" s="176">
        <f>K36+K29</f>
        <v>11842386</v>
      </c>
    </row>
    <row r="39" spans="1:11" s="4" customFormat="1" ht="21" customHeight="1" thickTop="1" x14ac:dyDescent="0.3">
      <c r="A39" s="128"/>
      <c r="B39" s="2"/>
      <c r="C39" s="7"/>
      <c r="D39" s="3"/>
      <c r="E39" s="24"/>
      <c r="F39" s="129"/>
      <c r="G39" s="24"/>
      <c r="H39" s="129"/>
      <c r="I39" s="24"/>
      <c r="J39" s="24"/>
      <c r="K39" s="24"/>
    </row>
    <row r="40" spans="1:11" s="4" customFormat="1" ht="21" customHeight="1" x14ac:dyDescent="0.3">
      <c r="A40" s="116" t="s">
        <v>76</v>
      </c>
      <c r="B40" s="2"/>
      <c r="C40" s="7"/>
      <c r="D40" s="3"/>
      <c r="E40" s="29"/>
      <c r="F40" s="99"/>
      <c r="G40" s="29"/>
      <c r="H40" s="99"/>
      <c r="I40" s="29"/>
      <c r="J40" s="29"/>
      <c r="K40" s="29"/>
    </row>
    <row r="41" spans="1:11" s="4" customFormat="1" ht="21" customHeight="1" thickBot="1" x14ac:dyDescent="0.35">
      <c r="A41" s="118" t="s">
        <v>131</v>
      </c>
      <c r="B41" s="3"/>
      <c r="C41" s="7">
        <v>23</v>
      </c>
      <c r="D41" s="3"/>
      <c r="E41" s="177">
        <f>+E29/187199978</f>
        <v>2.7612487219416233E-2</v>
      </c>
      <c r="F41" s="178"/>
      <c r="G41" s="177">
        <f>+G29/187199978</f>
        <v>8.6966810434133707E-2</v>
      </c>
      <c r="H41" s="178"/>
      <c r="I41" s="177">
        <f>+I29/187199978</f>
        <v>5.3705668704726026E-2</v>
      </c>
      <c r="J41" s="179"/>
      <c r="K41" s="177">
        <f>+K29/187199978</f>
        <v>6.4490060997763582E-2</v>
      </c>
    </row>
    <row r="42" spans="1:11" s="4" customFormat="1" ht="21" customHeight="1" thickTop="1" x14ac:dyDescent="0.3">
      <c r="A42" s="38"/>
      <c r="B42" s="3"/>
      <c r="C42" s="90"/>
      <c r="D42" s="3"/>
      <c r="E42" s="45"/>
      <c r="F42" s="99"/>
      <c r="G42" s="45"/>
      <c r="H42" s="99"/>
      <c r="I42" s="45"/>
      <c r="J42" s="29"/>
      <c r="K42" s="45"/>
    </row>
    <row r="43" spans="1:11" s="4" customFormat="1" ht="21" customHeight="1" x14ac:dyDescent="0.3">
      <c r="A43" s="38"/>
      <c r="B43" s="3"/>
      <c r="C43" s="90"/>
      <c r="D43" s="3"/>
      <c r="E43" s="45"/>
      <c r="F43" s="99"/>
      <c r="G43" s="45"/>
      <c r="H43" s="99"/>
      <c r="I43" s="45"/>
      <c r="J43" s="29"/>
      <c r="K43" s="45"/>
    </row>
    <row r="44" spans="1:11" s="4" customFormat="1" ht="21" customHeight="1" x14ac:dyDescent="0.3">
      <c r="A44" s="38"/>
      <c r="B44" s="3"/>
      <c r="C44" s="90"/>
      <c r="D44" s="3"/>
      <c r="E44" s="45"/>
      <c r="F44" s="99"/>
      <c r="G44" s="45"/>
      <c r="H44" s="99"/>
      <c r="I44" s="45"/>
      <c r="J44" s="29"/>
      <c r="K44" s="45"/>
    </row>
    <row r="45" spans="1:11" s="4" customFormat="1" ht="21" customHeight="1" x14ac:dyDescent="0.3">
      <c r="A45" s="38"/>
      <c r="B45" s="3"/>
      <c r="C45" s="90"/>
      <c r="D45" s="3"/>
      <c r="E45" s="45"/>
      <c r="F45" s="99"/>
      <c r="G45" s="45"/>
      <c r="H45" s="99"/>
      <c r="I45" s="45"/>
      <c r="J45" s="29"/>
      <c r="K45" s="45"/>
    </row>
  </sheetData>
  <mergeCells count="7">
    <mergeCell ref="E4:G4"/>
    <mergeCell ref="I4:K4"/>
    <mergeCell ref="E9:K9"/>
    <mergeCell ref="E5:G5"/>
    <mergeCell ref="I5:K5"/>
    <mergeCell ref="E6:G6"/>
    <mergeCell ref="I6:K6"/>
  </mergeCells>
  <pageMargins left="0.7" right="0.7" top="0.48" bottom="0.5" header="0.5" footer="0.5"/>
  <pageSetup paperSize="9" scale="78" firstPageNumber="7" fitToHeight="7" orientation="portrait" useFirstPageNumber="1" r:id="rId1"/>
  <headerFooter>
    <oddFooter>&amp;L&amp;"Times New Roman,Regular"&amp;11The accompanying notes from an integral part of the financial statements.
&amp;C&amp;"Times New Roman,Regular"&amp;11&amp;P</oddFooter>
  </headerFooter>
  <rowBreaks count="2" manualBreakCount="2">
    <brk id="45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7B123-460E-4DDE-BEAB-1C6AC3908B62}">
  <dimension ref="A1:M54"/>
  <sheetViews>
    <sheetView view="pageBreakPreview" topLeftCell="A37" zoomScale="70" zoomScaleNormal="70" zoomScaleSheetLayoutView="70" workbookViewId="0">
      <selection activeCell="K50" sqref="K50"/>
    </sheetView>
  </sheetViews>
  <sheetFormatPr defaultColWidth="9.1796875" defaultRowHeight="24" customHeight="1" x14ac:dyDescent="0.45"/>
  <cols>
    <col min="1" max="1" width="55.08984375" style="77" customWidth="1"/>
    <col min="2" max="2" width="8.1796875" style="98" customWidth="1"/>
    <col min="3" max="3" width="14.90625" style="77" customWidth="1"/>
    <col min="4" max="4" width="1.453125" style="77" customWidth="1"/>
    <col min="5" max="5" width="14.90625" style="77" customWidth="1"/>
    <col min="6" max="6" width="1.453125" style="77" customWidth="1"/>
    <col min="7" max="7" width="16.54296875" style="77" customWidth="1"/>
    <col min="8" max="8" width="1.453125" style="77" customWidth="1"/>
    <col min="9" max="9" width="14.90625" style="77" customWidth="1"/>
    <col min="10" max="10" width="1.453125" style="77" customWidth="1"/>
    <col min="11" max="11" width="14.90625" style="77" customWidth="1"/>
    <col min="12" max="12" width="1.453125" style="77" customWidth="1"/>
    <col min="13" max="13" width="14.90625" style="77" customWidth="1"/>
    <col min="14" max="14" width="0.81640625" style="77" customWidth="1"/>
    <col min="15" max="16" width="13" style="77" bestFit="1" customWidth="1"/>
    <col min="17" max="16384" width="9.1796875" style="77"/>
  </cols>
  <sheetData>
    <row r="1" spans="1:13" ht="24" customHeight="1" x14ac:dyDescent="0.45">
      <c r="A1" s="17" t="s">
        <v>50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24" customHeight="1" x14ac:dyDescent="0.45">
      <c r="A2" s="46" t="s">
        <v>95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0.5" customHeight="1" x14ac:dyDescent="0.45">
      <c r="A3" s="78"/>
      <c r="B3" s="115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s="80" customFormat="1" ht="21" customHeight="1" x14ac:dyDescent="0.4">
      <c r="A4" s="79"/>
      <c r="B4" s="47"/>
      <c r="C4" s="188" t="s">
        <v>0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79" customFormat="1" ht="21" customHeight="1" x14ac:dyDescent="0.4">
      <c r="B5" s="48"/>
      <c r="C5" s="35" t="s">
        <v>32</v>
      </c>
      <c r="D5" s="18"/>
      <c r="E5" s="18"/>
      <c r="F5" s="18"/>
      <c r="G5" s="18" t="s">
        <v>40</v>
      </c>
      <c r="H5" s="18"/>
      <c r="I5" s="189" t="s">
        <v>21</v>
      </c>
      <c r="J5" s="189"/>
      <c r="K5" s="189"/>
      <c r="L5" s="35"/>
      <c r="M5" s="18"/>
    </row>
    <row r="6" spans="1:13" s="79" customFormat="1" ht="21" customHeight="1" x14ac:dyDescent="0.4">
      <c r="B6" s="48"/>
      <c r="C6" s="35" t="s">
        <v>150</v>
      </c>
      <c r="D6" s="18"/>
      <c r="E6" s="18" t="s">
        <v>48</v>
      </c>
      <c r="F6" s="18"/>
      <c r="G6" s="18" t="s">
        <v>41</v>
      </c>
      <c r="H6" s="18"/>
      <c r="I6" s="35"/>
      <c r="J6" s="18"/>
      <c r="K6" s="18"/>
      <c r="L6" s="35"/>
      <c r="M6" s="37"/>
    </row>
    <row r="7" spans="1:13" s="79" customFormat="1" ht="21" customHeight="1" x14ac:dyDescent="0.4">
      <c r="B7" s="48" t="s">
        <v>78</v>
      </c>
      <c r="C7" s="35" t="s">
        <v>34</v>
      </c>
      <c r="D7" s="18"/>
      <c r="E7" s="35" t="s">
        <v>49</v>
      </c>
      <c r="F7" s="18"/>
      <c r="G7" s="35" t="s">
        <v>42</v>
      </c>
      <c r="H7" s="18"/>
      <c r="I7" s="18" t="s">
        <v>101</v>
      </c>
      <c r="J7" s="18"/>
      <c r="K7" s="35" t="s">
        <v>35</v>
      </c>
      <c r="L7" s="35"/>
      <c r="M7" s="37" t="s">
        <v>31</v>
      </c>
    </row>
    <row r="8" spans="1:13" s="79" customFormat="1" ht="21" customHeight="1" x14ac:dyDescent="0.4">
      <c r="C8" s="184" t="s">
        <v>144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</row>
    <row r="9" spans="1:13" s="79" customFormat="1" ht="22.5" customHeight="1" x14ac:dyDescent="0.4">
      <c r="A9" s="52" t="s">
        <v>91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</row>
    <row r="10" spans="1:13" s="83" customFormat="1" ht="22.5" customHeight="1" x14ac:dyDescent="0.4">
      <c r="A10" s="180" t="s">
        <v>120</v>
      </c>
      <c r="B10" s="116"/>
      <c r="C10" s="53">
        <v>77999991</v>
      </c>
      <c r="D10" s="53"/>
      <c r="E10" s="53">
        <v>159007676</v>
      </c>
      <c r="F10" s="53"/>
      <c r="G10" s="53">
        <v>118819</v>
      </c>
      <c r="H10" s="53"/>
      <c r="I10" s="53">
        <v>6534000</v>
      </c>
      <c r="J10" s="53"/>
      <c r="K10" s="53">
        <v>48647056</v>
      </c>
      <c r="L10" s="53"/>
      <c r="M10" s="53">
        <f>SUM(C10:K10)</f>
        <v>292307542</v>
      </c>
    </row>
    <row r="11" spans="1:13" s="83" customFormat="1" ht="10.5" customHeight="1" x14ac:dyDescent="0.4">
      <c r="A11" s="82"/>
      <c r="B11" s="116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3" s="83" customFormat="1" ht="22.5" customHeight="1" x14ac:dyDescent="0.4">
      <c r="A12" s="19" t="s">
        <v>121</v>
      </c>
      <c r="B12" s="116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3" s="83" customFormat="1" ht="22.5" customHeight="1" x14ac:dyDescent="0.4">
      <c r="A13" s="94" t="s">
        <v>122</v>
      </c>
      <c r="B13" s="116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spans="1:13" s="83" customFormat="1" ht="22.5" customHeight="1" x14ac:dyDescent="0.4">
      <c r="A14" s="59" t="s">
        <v>154</v>
      </c>
      <c r="B14" s="65" t="s">
        <v>151</v>
      </c>
      <c r="C14" s="27">
        <v>15599986</v>
      </c>
      <c r="D14" s="53"/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53"/>
      <c r="K14" s="27">
        <v>-15599986</v>
      </c>
      <c r="L14" s="53"/>
      <c r="M14" s="27">
        <f>SUM(C14:K14)</f>
        <v>0</v>
      </c>
    </row>
    <row r="15" spans="1:13" s="83" customFormat="1" ht="22.5" customHeight="1" x14ac:dyDescent="0.4">
      <c r="A15" s="31" t="s">
        <v>123</v>
      </c>
      <c r="B15" s="65" t="s">
        <v>151</v>
      </c>
      <c r="C15" s="43">
        <v>0</v>
      </c>
      <c r="D15" s="27">
        <v>0</v>
      </c>
      <c r="E15" s="43">
        <v>0</v>
      </c>
      <c r="F15" s="27">
        <v>0</v>
      </c>
      <c r="G15" s="43">
        <v>0</v>
      </c>
      <c r="H15" s="27">
        <v>0</v>
      </c>
      <c r="I15" s="43">
        <v>0</v>
      </c>
      <c r="J15" s="53"/>
      <c r="K15" s="43">
        <v>-1733345</v>
      </c>
      <c r="L15" s="53"/>
      <c r="M15" s="43">
        <f>SUM(C15:K15)</f>
        <v>-1733345</v>
      </c>
    </row>
    <row r="16" spans="1:13" s="83" customFormat="1" ht="22.5" customHeight="1" x14ac:dyDescent="0.4">
      <c r="A16" s="56" t="s">
        <v>124</v>
      </c>
      <c r="B16" s="116"/>
      <c r="C16" s="54">
        <f>SUM(C14:C15)</f>
        <v>15599986</v>
      </c>
      <c r="D16" s="53">
        <f t="shared" ref="D16:M16" si="0">SUM(D14:D15)</f>
        <v>0</v>
      </c>
      <c r="E16" s="54">
        <f t="shared" si="0"/>
        <v>0</v>
      </c>
      <c r="F16" s="53">
        <f t="shared" si="0"/>
        <v>0</v>
      </c>
      <c r="G16" s="54">
        <f t="shared" si="0"/>
        <v>0</v>
      </c>
      <c r="H16" s="53">
        <f t="shared" si="0"/>
        <v>0</v>
      </c>
      <c r="I16" s="54">
        <f t="shared" si="0"/>
        <v>0</v>
      </c>
      <c r="J16" s="53">
        <f t="shared" si="0"/>
        <v>0</v>
      </c>
      <c r="K16" s="54">
        <f t="shared" si="0"/>
        <v>-17333331</v>
      </c>
      <c r="L16" s="53">
        <f t="shared" si="0"/>
        <v>0</v>
      </c>
      <c r="M16" s="54">
        <f t="shared" si="0"/>
        <v>-1733345</v>
      </c>
    </row>
    <row r="17" spans="1:13" s="83" customFormat="1" ht="10.5" customHeight="1" x14ac:dyDescent="0.4">
      <c r="A17" s="84"/>
      <c r="B17" s="116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1:13" s="83" customFormat="1" ht="22.5" customHeight="1" x14ac:dyDescent="0.4">
      <c r="A18" s="52" t="s">
        <v>93</v>
      </c>
      <c r="B18" s="116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</row>
    <row r="19" spans="1:13" s="83" customFormat="1" ht="22.5" customHeight="1" x14ac:dyDescent="0.65">
      <c r="A19" s="31" t="s">
        <v>133</v>
      </c>
      <c r="B19" s="158">
        <v>4</v>
      </c>
      <c r="C19" s="27">
        <v>0</v>
      </c>
      <c r="D19" s="27"/>
      <c r="E19" s="27">
        <v>0</v>
      </c>
      <c r="F19" s="27"/>
      <c r="G19" s="27">
        <v>0</v>
      </c>
      <c r="H19" s="27"/>
      <c r="I19" s="27">
        <v>0</v>
      </c>
      <c r="J19" s="27"/>
      <c r="K19" s="27">
        <v>16280185</v>
      </c>
      <c r="L19" s="27"/>
      <c r="M19" s="27">
        <f t="shared" ref="M19:M20" si="1">SUM(C19:K19)</f>
        <v>16280185</v>
      </c>
    </row>
    <row r="20" spans="1:13" s="83" customFormat="1" ht="22.5" customHeight="1" x14ac:dyDescent="0.65">
      <c r="A20" s="31" t="s">
        <v>134</v>
      </c>
      <c r="B20" s="158">
        <v>4</v>
      </c>
      <c r="C20" s="43">
        <v>0</v>
      </c>
      <c r="D20" s="27"/>
      <c r="E20" s="43">
        <v>0</v>
      </c>
      <c r="F20" s="27"/>
      <c r="G20" s="43">
        <v>0</v>
      </c>
      <c r="H20" s="27"/>
      <c r="I20" s="43">
        <v>0</v>
      </c>
      <c r="J20" s="27"/>
      <c r="K20" s="43">
        <v>-178841</v>
      </c>
      <c r="L20" s="27"/>
      <c r="M20" s="43">
        <f t="shared" si="1"/>
        <v>-178841</v>
      </c>
    </row>
    <row r="21" spans="1:13" s="83" customFormat="1" ht="22.5" customHeight="1" x14ac:dyDescent="0.4">
      <c r="A21" s="52" t="s">
        <v>135</v>
      </c>
      <c r="B21" s="116"/>
      <c r="C21" s="54">
        <f>SUM(C19:C20)</f>
        <v>0</v>
      </c>
      <c r="D21" s="27">
        <f t="shared" ref="D21:K21" si="2">SUM(D19:D20)</f>
        <v>0</v>
      </c>
      <c r="E21" s="54">
        <f t="shared" si="2"/>
        <v>0</v>
      </c>
      <c r="F21" s="27">
        <f t="shared" si="2"/>
        <v>0</v>
      </c>
      <c r="G21" s="54">
        <f t="shared" si="2"/>
        <v>0</v>
      </c>
      <c r="H21" s="27">
        <f t="shared" si="2"/>
        <v>0</v>
      </c>
      <c r="I21" s="54">
        <f t="shared" si="2"/>
        <v>0</v>
      </c>
      <c r="J21" s="27"/>
      <c r="K21" s="54">
        <f t="shared" si="2"/>
        <v>16101344</v>
      </c>
      <c r="L21" s="27"/>
      <c r="M21" s="54">
        <f>SUM(C21:K21)</f>
        <v>16101344</v>
      </c>
    </row>
    <row r="22" spans="1:13" s="83" customFormat="1" ht="10.5" customHeight="1" x14ac:dyDescent="0.4">
      <c r="A22" s="85"/>
      <c r="B22" s="116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s="83" customFormat="1" ht="22.5" customHeight="1" x14ac:dyDescent="0.4">
      <c r="A23" s="31" t="s">
        <v>127</v>
      </c>
      <c r="B23" s="159" t="s">
        <v>152</v>
      </c>
      <c r="C23" s="43">
        <v>0</v>
      </c>
      <c r="D23" s="27"/>
      <c r="E23" s="43">
        <v>0</v>
      </c>
      <c r="F23" s="27"/>
      <c r="G23" s="43">
        <v>0</v>
      </c>
      <c r="H23" s="27"/>
      <c r="I23" s="43">
        <v>550000</v>
      </c>
      <c r="J23" s="27"/>
      <c r="K23" s="43">
        <v>-550000</v>
      </c>
      <c r="L23" s="27"/>
      <c r="M23" s="43">
        <f>SUM(C23:K23)</f>
        <v>0</v>
      </c>
    </row>
    <row r="24" spans="1:13" s="83" customFormat="1" ht="10.5" customHeight="1" x14ac:dyDescent="0.4">
      <c r="A24" s="86"/>
      <c r="B24" s="116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  <row r="25" spans="1:13" s="83" customFormat="1" ht="22.5" customHeight="1" thickBot="1" x14ac:dyDescent="0.45">
      <c r="A25" s="116" t="s">
        <v>136</v>
      </c>
      <c r="B25" s="116"/>
      <c r="C25" s="97">
        <f>SUM(C10,C16,C21,C23)</f>
        <v>93599977</v>
      </c>
      <c r="D25" s="53">
        <f t="shared" ref="D25:L25" si="3">SUM(D10,D16,D21)</f>
        <v>0</v>
      </c>
      <c r="E25" s="97">
        <f>SUM(E10,E16,E21,E23)</f>
        <v>159007676</v>
      </c>
      <c r="F25" s="53">
        <f t="shared" si="3"/>
        <v>0</v>
      </c>
      <c r="G25" s="97">
        <f>SUM(G10,G16,G21,G23)</f>
        <v>118819</v>
      </c>
      <c r="H25" s="53">
        <f t="shared" si="3"/>
        <v>0</v>
      </c>
      <c r="I25" s="97">
        <f>SUM(I10,I16,I21,I23)</f>
        <v>7084000</v>
      </c>
      <c r="J25" s="53">
        <f t="shared" si="3"/>
        <v>0</v>
      </c>
      <c r="K25" s="97">
        <f>SUM(K10,K16,K21,K23)</f>
        <v>46865069</v>
      </c>
      <c r="L25" s="53">
        <f t="shared" si="3"/>
        <v>0</v>
      </c>
      <c r="M25" s="97">
        <f>SUM(M10,M16,M21,M23)</f>
        <v>306675541</v>
      </c>
    </row>
    <row r="26" spans="1:13" s="80" customFormat="1" ht="22.5" customHeight="1" thickTop="1" x14ac:dyDescent="0.4">
      <c r="A26" s="82"/>
      <c r="B26" s="116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ht="24" customHeight="1" x14ac:dyDescent="0.45">
      <c r="A27" s="17" t="s">
        <v>50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</row>
    <row r="28" spans="1:13" ht="24" customHeight="1" x14ac:dyDescent="0.45">
      <c r="A28" s="46" t="s">
        <v>95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</row>
    <row r="29" spans="1:13" ht="20.5" customHeight="1" x14ac:dyDescent="0.45">
      <c r="A29" s="78"/>
      <c r="B29" s="11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</row>
    <row r="30" spans="1:13" s="80" customFormat="1" ht="21" customHeight="1" x14ac:dyDescent="0.4">
      <c r="A30" s="79"/>
      <c r="B30" s="47"/>
      <c r="C30" s="188" t="s">
        <v>0</v>
      </c>
      <c r="D30" s="188"/>
      <c r="E30" s="188"/>
      <c r="F30" s="188"/>
      <c r="G30" s="188"/>
      <c r="H30" s="188"/>
      <c r="I30" s="188"/>
      <c r="J30" s="188"/>
      <c r="K30" s="188"/>
      <c r="L30" s="188"/>
      <c r="M30" s="188"/>
    </row>
    <row r="31" spans="1:13" s="79" customFormat="1" ht="21" customHeight="1" x14ac:dyDescent="0.4">
      <c r="B31" s="48"/>
      <c r="C31" s="35" t="s">
        <v>32</v>
      </c>
      <c r="D31" s="18"/>
      <c r="E31" s="18"/>
      <c r="F31" s="18"/>
      <c r="G31" s="18" t="s">
        <v>40</v>
      </c>
      <c r="H31" s="18"/>
      <c r="I31" s="189" t="s">
        <v>21</v>
      </c>
      <c r="J31" s="189"/>
      <c r="K31" s="189"/>
      <c r="L31" s="35"/>
      <c r="M31" s="18"/>
    </row>
    <row r="32" spans="1:13" s="79" customFormat="1" ht="21" customHeight="1" x14ac:dyDescent="0.4">
      <c r="B32" s="48"/>
      <c r="C32" s="35" t="s">
        <v>33</v>
      </c>
      <c r="D32" s="18"/>
      <c r="E32" s="18" t="s">
        <v>48</v>
      </c>
      <c r="F32" s="18"/>
      <c r="G32" s="18" t="s">
        <v>41</v>
      </c>
      <c r="H32" s="18"/>
      <c r="I32" s="35"/>
      <c r="J32" s="18"/>
      <c r="K32" s="18"/>
      <c r="L32" s="35"/>
      <c r="M32" s="37"/>
    </row>
    <row r="33" spans="1:13" s="79" customFormat="1" ht="21" customHeight="1" x14ac:dyDescent="0.4">
      <c r="B33" s="48" t="s">
        <v>78</v>
      </c>
      <c r="C33" s="35" t="s">
        <v>34</v>
      </c>
      <c r="D33" s="18"/>
      <c r="E33" s="35" t="s">
        <v>49</v>
      </c>
      <c r="F33" s="18"/>
      <c r="G33" s="35" t="s">
        <v>42</v>
      </c>
      <c r="H33" s="18"/>
      <c r="I33" s="18" t="s">
        <v>101</v>
      </c>
      <c r="J33" s="18"/>
      <c r="K33" s="35" t="s">
        <v>35</v>
      </c>
      <c r="L33" s="35"/>
      <c r="M33" s="37" t="s">
        <v>31</v>
      </c>
    </row>
    <row r="34" spans="1:13" s="79" customFormat="1" ht="21" customHeight="1" x14ac:dyDescent="0.4">
      <c r="C34" s="184" t="s">
        <v>144</v>
      </c>
      <c r="D34" s="184"/>
      <c r="E34" s="184"/>
      <c r="F34" s="184"/>
      <c r="G34" s="184"/>
      <c r="H34" s="184"/>
      <c r="I34" s="184"/>
      <c r="J34" s="184"/>
      <c r="K34" s="184"/>
      <c r="L34" s="184"/>
      <c r="M34" s="184"/>
    </row>
    <row r="35" spans="1:13" s="80" customFormat="1" ht="22.5" customHeight="1" x14ac:dyDescent="0.4">
      <c r="A35" s="52" t="s">
        <v>92</v>
      </c>
      <c r="B35" s="116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s="83" customFormat="1" ht="22.5" customHeight="1" x14ac:dyDescent="0.4">
      <c r="A36" s="180" t="s">
        <v>169</v>
      </c>
      <c r="B36" s="116"/>
      <c r="C36" s="53">
        <v>93599977</v>
      </c>
      <c r="D36" s="53"/>
      <c r="E36" s="53">
        <v>159007676</v>
      </c>
      <c r="F36" s="53"/>
      <c r="G36" s="53">
        <v>118819</v>
      </c>
      <c r="H36" s="53"/>
      <c r="I36" s="53">
        <v>7084000</v>
      </c>
      <c r="J36" s="53"/>
      <c r="K36" s="53">
        <v>45565635</v>
      </c>
      <c r="L36" s="53"/>
      <c r="M36" s="53">
        <f>SUM(C36:K36)</f>
        <v>305376107</v>
      </c>
    </row>
    <row r="37" spans="1:13" s="80" customFormat="1" ht="22.5" customHeight="1" x14ac:dyDescent="0.65">
      <c r="A37" s="34" t="s">
        <v>103</v>
      </c>
      <c r="B37" s="158">
        <v>4</v>
      </c>
      <c r="C37" s="43">
        <v>0</v>
      </c>
      <c r="D37" s="27"/>
      <c r="E37" s="43">
        <v>0</v>
      </c>
      <c r="F37" s="27"/>
      <c r="G37" s="43">
        <v>0</v>
      </c>
      <c r="H37" s="27"/>
      <c r="I37" s="43">
        <v>0</v>
      </c>
      <c r="J37" s="27"/>
      <c r="K37" s="43">
        <v>1299434</v>
      </c>
      <c r="L37" s="27"/>
      <c r="M37" s="43">
        <f>SUM(C37:K37)</f>
        <v>1299434</v>
      </c>
    </row>
    <row r="38" spans="1:13" s="83" customFormat="1" ht="22.5" customHeight="1" x14ac:dyDescent="0.4">
      <c r="A38" s="19" t="s">
        <v>137</v>
      </c>
      <c r="B38" s="117"/>
      <c r="C38" s="53">
        <f>SUM(C36:C37)</f>
        <v>93599977</v>
      </c>
      <c r="D38" s="53"/>
      <c r="E38" s="53">
        <f>SUM(E36:E37)</f>
        <v>159007676</v>
      </c>
      <c r="F38" s="53"/>
      <c r="G38" s="53">
        <f>SUM(G36:G37)</f>
        <v>118819</v>
      </c>
      <c r="H38" s="53"/>
      <c r="I38" s="53">
        <f>SUM(I36:I37)</f>
        <v>7084000</v>
      </c>
      <c r="J38" s="53"/>
      <c r="K38" s="53">
        <f>SUM(K36:K37)</f>
        <v>46865069</v>
      </c>
      <c r="L38" s="53">
        <f>L25</f>
        <v>0</v>
      </c>
      <c r="M38" s="53">
        <f>SUM(C38:K38)</f>
        <v>306675541</v>
      </c>
    </row>
    <row r="39" spans="1:13" s="83" customFormat="1" ht="11" customHeight="1" x14ac:dyDescent="0.4">
      <c r="A39" s="82"/>
      <c r="B39" s="116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s="83" customFormat="1" ht="22.5" customHeight="1" x14ac:dyDescent="0.4">
      <c r="A40" s="19" t="s">
        <v>121</v>
      </c>
      <c r="B40" s="116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 s="83" customFormat="1" ht="22.5" customHeight="1" x14ac:dyDescent="0.4">
      <c r="A41" s="56" t="s">
        <v>122</v>
      </c>
      <c r="B41" s="116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s="83" customFormat="1" ht="22.5" customHeight="1" x14ac:dyDescent="0.4">
      <c r="A42" s="31" t="s">
        <v>123</v>
      </c>
      <c r="B42" s="65" t="s">
        <v>151</v>
      </c>
      <c r="C42" s="27">
        <v>0</v>
      </c>
      <c r="D42" s="53"/>
      <c r="E42" s="27">
        <v>0</v>
      </c>
      <c r="F42" s="53"/>
      <c r="G42" s="27">
        <v>0</v>
      </c>
      <c r="H42" s="53"/>
      <c r="I42" s="27">
        <v>0</v>
      </c>
      <c r="J42" s="53"/>
      <c r="K42" s="27">
        <v>-14994716</v>
      </c>
      <c r="L42" s="53"/>
      <c r="M42" s="27">
        <f>SUM(C42:K42)</f>
        <v>-14994716</v>
      </c>
    </row>
    <row r="43" spans="1:13" s="83" customFormat="1" ht="22.5" customHeight="1" x14ac:dyDescent="0.4">
      <c r="A43" s="56" t="s">
        <v>124</v>
      </c>
      <c r="B43" s="116"/>
      <c r="C43" s="54">
        <f t="shared" ref="C43:M43" si="4">SUM(C41:C42)</f>
        <v>0</v>
      </c>
      <c r="D43" s="53"/>
      <c r="E43" s="54">
        <f t="shared" si="4"/>
        <v>0</v>
      </c>
      <c r="F43" s="53"/>
      <c r="G43" s="54">
        <f t="shared" si="4"/>
        <v>0</v>
      </c>
      <c r="H43" s="53"/>
      <c r="I43" s="54">
        <f t="shared" si="4"/>
        <v>0</v>
      </c>
      <c r="J43" s="53"/>
      <c r="K43" s="54">
        <f t="shared" si="4"/>
        <v>-14994716</v>
      </c>
      <c r="L43" s="53">
        <f t="shared" si="4"/>
        <v>0</v>
      </c>
      <c r="M43" s="54">
        <f t="shared" si="4"/>
        <v>-14994716</v>
      </c>
    </row>
    <row r="44" spans="1:13" s="83" customFormat="1" ht="11" customHeight="1" x14ac:dyDescent="0.4">
      <c r="A44" s="84"/>
      <c r="B44" s="116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</row>
    <row r="45" spans="1:13" s="83" customFormat="1" ht="22.5" customHeight="1" x14ac:dyDescent="0.4">
      <c r="A45" s="52" t="s">
        <v>93</v>
      </c>
      <c r="B45" s="116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</row>
    <row r="46" spans="1:13" s="83" customFormat="1" ht="22.5" customHeight="1" x14ac:dyDescent="0.4">
      <c r="A46" s="31" t="s">
        <v>125</v>
      </c>
      <c r="B46" s="116"/>
      <c r="C46" s="27">
        <v>0</v>
      </c>
      <c r="D46" s="27"/>
      <c r="E46" s="27">
        <v>0</v>
      </c>
      <c r="F46" s="27"/>
      <c r="G46" s="27">
        <v>0</v>
      </c>
      <c r="H46" s="27"/>
      <c r="I46" s="27">
        <v>0</v>
      </c>
      <c r="J46" s="27"/>
      <c r="K46" s="27">
        <v>5169057</v>
      </c>
      <c r="L46" s="27"/>
      <c r="M46" s="27">
        <f t="shared" ref="M46" si="5">SUM(C46:K46)</f>
        <v>5169057</v>
      </c>
    </row>
    <row r="47" spans="1:13" s="83" customFormat="1" ht="22.5" customHeight="1" x14ac:dyDescent="0.4">
      <c r="A47" s="31" t="s">
        <v>126</v>
      </c>
      <c r="B47" s="11"/>
      <c r="C47" s="43">
        <v>0</v>
      </c>
      <c r="D47" s="27"/>
      <c r="E47" s="43">
        <v>0</v>
      </c>
      <c r="F47" s="27"/>
      <c r="G47" s="43">
        <v>0</v>
      </c>
      <c r="H47" s="27"/>
      <c r="I47" s="43">
        <v>0</v>
      </c>
      <c r="J47" s="27"/>
      <c r="K47" s="43">
        <v>0</v>
      </c>
      <c r="L47" s="27"/>
      <c r="M47" s="43">
        <f t="shared" ref="M47" si="6">SUM(C47:K47)</f>
        <v>0</v>
      </c>
    </row>
    <row r="48" spans="1:13" s="83" customFormat="1" ht="22.5" customHeight="1" x14ac:dyDescent="0.4">
      <c r="A48" s="52" t="s">
        <v>75</v>
      </c>
      <c r="B48" s="116"/>
      <c r="C48" s="54">
        <f>SUM(C46:C47)</f>
        <v>0</v>
      </c>
      <c r="D48" s="53"/>
      <c r="E48" s="54">
        <f>SUM(E46:E47)</f>
        <v>0</v>
      </c>
      <c r="F48" s="53"/>
      <c r="G48" s="54">
        <f>SUM(G46:G47)</f>
        <v>0</v>
      </c>
      <c r="H48" s="53"/>
      <c r="I48" s="54">
        <f>SUM(I46:I47)</f>
        <v>0</v>
      </c>
      <c r="J48" s="53"/>
      <c r="K48" s="54">
        <f>SUM(K46:K47)</f>
        <v>5169057</v>
      </c>
      <c r="L48" s="53"/>
      <c r="M48" s="54">
        <f>SUM(C48:K48)</f>
        <v>5169057</v>
      </c>
    </row>
    <row r="49" spans="1:13" s="83" customFormat="1" ht="11" customHeight="1" x14ac:dyDescent="0.4">
      <c r="A49" s="85"/>
      <c r="B49" s="11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spans="1:13" s="83" customFormat="1" ht="22.5" customHeight="1" x14ac:dyDescent="0.4">
      <c r="A50" s="31" t="s">
        <v>127</v>
      </c>
      <c r="B50" s="65" t="s">
        <v>152</v>
      </c>
      <c r="C50" s="43">
        <v>0</v>
      </c>
      <c r="D50" s="27"/>
      <c r="E50" s="43">
        <v>0</v>
      </c>
      <c r="F50" s="27"/>
      <c r="G50" s="43">
        <v>0</v>
      </c>
      <c r="H50" s="27"/>
      <c r="I50" s="43">
        <v>503000</v>
      </c>
      <c r="J50" s="27"/>
      <c r="K50" s="43">
        <v>-503000</v>
      </c>
      <c r="L50" s="27"/>
      <c r="M50" s="43">
        <f>SUM(C50:K50)</f>
        <v>0</v>
      </c>
    </row>
    <row r="51" spans="1:13" s="83" customFormat="1" ht="11" customHeight="1" x14ac:dyDescent="0.4">
      <c r="A51" s="86"/>
      <c r="B51" s="116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</row>
    <row r="52" spans="1:13" s="83" customFormat="1" ht="22.5" customHeight="1" thickBot="1" x14ac:dyDescent="0.45">
      <c r="A52" s="19" t="s">
        <v>128</v>
      </c>
      <c r="B52" s="116"/>
      <c r="C52" s="97">
        <f>+C38+C43+C48+C50</f>
        <v>93599977</v>
      </c>
      <c r="D52" s="53"/>
      <c r="E52" s="97">
        <f>+E38+E43+E48+E50</f>
        <v>159007676</v>
      </c>
      <c r="F52" s="53"/>
      <c r="G52" s="97">
        <f>+G38+G43+G48+G50</f>
        <v>118819</v>
      </c>
      <c r="H52" s="53"/>
      <c r="I52" s="97">
        <f>+I38+I43+I48+I50</f>
        <v>7587000</v>
      </c>
      <c r="J52" s="53"/>
      <c r="K52" s="97">
        <f>+K38+K43+K48+K50</f>
        <v>36536410</v>
      </c>
      <c r="L52" s="53"/>
      <c r="M52" s="97">
        <f>+M38+M43+M48+M50</f>
        <v>296849882</v>
      </c>
    </row>
    <row r="53" spans="1:13" ht="10.5" customHeight="1" thickTop="1" x14ac:dyDescent="0.45">
      <c r="A53" s="87"/>
      <c r="B53" s="118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1:13" ht="24" customHeight="1" x14ac:dyDescent="0.45">
      <c r="C54" s="10"/>
      <c r="D54" s="10"/>
      <c r="E54" s="10"/>
      <c r="F54" s="10"/>
      <c r="G54" s="10"/>
      <c r="H54" s="10"/>
      <c r="I54" s="10"/>
      <c r="J54" s="10"/>
      <c r="K54" s="27"/>
      <c r="L54" s="10"/>
      <c r="M54" s="10"/>
    </row>
  </sheetData>
  <mergeCells count="6">
    <mergeCell ref="C34:M34"/>
    <mergeCell ref="C4:M4"/>
    <mergeCell ref="I5:K5"/>
    <mergeCell ref="C8:M8"/>
    <mergeCell ref="C30:M30"/>
    <mergeCell ref="I31:K31"/>
  </mergeCells>
  <pageMargins left="0.7" right="0.7" top="0.48" bottom="0.5" header="0.5" footer="0.5"/>
  <pageSetup paperSize="9" scale="80" firstPageNumber="8" orientation="landscape" useFirstPageNumber="1" r:id="rId1"/>
  <headerFooter>
    <oddFooter>&amp;L&amp;"Times New Roman,Regular"&amp;11The accompanying notes from an integral part of the financial statements.&amp;"Angsana New,Regular"&amp;15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8402A-B0B6-429A-8452-6975C20F909F}">
  <dimension ref="A1:M55"/>
  <sheetViews>
    <sheetView view="pageBreakPreview" topLeftCell="A37" zoomScale="70" zoomScaleNormal="70" zoomScaleSheetLayoutView="70" workbookViewId="0">
      <selection activeCell="I50" sqref="I50"/>
    </sheetView>
  </sheetViews>
  <sheetFormatPr defaultColWidth="9.1796875" defaultRowHeight="24" customHeight="1" x14ac:dyDescent="0.45"/>
  <cols>
    <col min="1" max="1" width="60.453125" style="77" customWidth="1"/>
    <col min="2" max="2" width="8.1796875" style="45" customWidth="1"/>
    <col min="3" max="3" width="13.90625" style="77" customWidth="1"/>
    <col min="4" max="4" width="1.81640625" style="77" customWidth="1"/>
    <col min="5" max="5" width="16" style="77" customWidth="1"/>
    <col min="6" max="6" width="1.81640625" style="77" customWidth="1"/>
    <col min="7" max="7" width="13.90625" style="77" customWidth="1"/>
    <col min="8" max="8" width="1.81640625" style="77" customWidth="1"/>
    <col min="9" max="9" width="13.90625" style="77" customWidth="1"/>
    <col min="10" max="10" width="1.81640625" style="77" customWidth="1"/>
    <col min="11" max="11" width="13.90625" style="77" customWidth="1"/>
    <col min="12" max="12" width="0.81640625" style="77" customWidth="1"/>
    <col min="13" max="14" width="13" style="77" bestFit="1" customWidth="1"/>
    <col min="15" max="16384" width="9.1796875" style="77"/>
  </cols>
  <sheetData>
    <row r="1" spans="1:13" ht="24" customHeight="1" x14ac:dyDescent="0.45">
      <c r="A1" s="17" t="s">
        <v>50</v>
      </c>
      <c r="B1" s="120"/>
      <c r="C1" s="76"/>
      <c r="D1" s="76"/>
      <c r="E1" s="76"/>
      <c r="F1" s="76"/>
      <c r="G1" s="76"/>
      <c r="H1" s="76"/>
      <c r="I1" s="76"/>
      <c r="J1" s="76"/>
      <c r="K1" s="76"/>
    </row>
    <row r="2" spans="1:13" ht="24" customHeight="1" x14ac:dyDescent="0.45">
      <c r="A2" s="46" t="s">
        <v>95</v>
      </c>
      <c r="B2" s="120"/>
      <c r="C2" s="76"/>
      <c r="D2" s="76"/>
      <c r="E2" s="76"/>
      <c r="F2" s="76"/>
      <c r="G2" s="76"/>
      <c r="H2" s="76"/>
      <c r="I2" s="76"/>
      <c r="J2" s="76"/>
      <c r="K2" s="76"/>
    </row>
    <row r="3" spans="1:13" ht="20.5" customHeight="1" x14ac:dyDescent="0.45">
      <c r="A3" s="78"/>
      <c r="B3" s="122"/>
      <c r="C3" s="76"/>
      <c r="D3" s="76"/>
      <c r="E3" s="76"/>
      <c r="F3" s="76"/>
      <c r="G3" s="76"/>
      <c r="H3" s="76"/>
      <c r="I3" s="76"/>
      <c r="J3" s="76"/>
      <c r="K3" s="76"/>
    </row>
    <row r="4" spans="1:13" s="80" customFormat="1" ht="21" customHeight="1" x14ac:dyDescent="0.4">
      <c r="A4" s="79"/>
      <c r="B4" s="45"/>
      <c r="C4" s="188" t="s">
        <v>1</v>
      </c>
      <c r="D4" s="188"/>
      <c r="E4" s="188"/>
      <c r="F4" s="188"/>
      <c r="G4" s="188"/>
      <c r="H4" s="188"/>
      <c r="I4" s="188"/>
      <c r="J4" s="188"/>
      <c r="K4" s="188"/>
    </row>
    <row r="5" spans="1:13" s="79" customFormat="1" ht="21" customHeight="1" x14ac:dyDescent="0.4">
      <c r="B5" s="45"/>
      <c r="C5" s="35" t="s">
        <v>32</v>
      </c>
      <c r="D5" s="18"/>
      <c r="E5" s="18"/>
      <c r="F5" s="18"/>
      <c r="G5" s="189" t="s">
        <v>21</v>
      </c>
      <c r="H5" s="189"/>
      <c r="I5" s="189"/>
      <c r="J5" s="35"/>
      <c r="K5" s="18"/>
    </row>
    <row r="6" spans="1:13" s="79" customFormat="1" ht="21" customHeight="1" x14ac:dyDescent="0.4">
      <c r="B6" s="45"/>
      <c r="C6" s="35" t="s">
        <v>153</v>
      </c>
      <c r="D6" s="18"/>
      <c r="E6" s="18" t="s">
        <v>48</v>
      </c>
      <c r="F6" s="18"/>
      <c r="G6" s="35"/>
      <c r="H6" s="18"/>
      <c r="I6" s="18"/>
      <c r="J6" s="35"/>
      <c r="K6" s="37"/>
    </row>
    <row r="7" spans="1:13" s="79" customFormat="1" ht="21" customHeight="1" x14ac:dyDescent="0.4">
      <c r="B7" s="48" t="s">
        <v>78</v>
      </c>
      <c r="C7" s="35" t="s">
        <v>34</v>
      </c>
      <c r="D7" s="18"/>
      <c r="E7" s="35" t="s">
        <v>49</v>
      </c>
      <c r="F7" s="18"/>
      <c r="G7" s="18" t="s">
        <v>101</v>
      </c>
      <c r="H7" s="18"/>
      <c r="I7" s="35" t="s">
        <v>35</v>
      </c>
      <c r="J7" s="35"/>
      <c r="K7" s="37" t="s">
        <v>31</v>
      </c>
    </row>
    <row r="8" spans="1:13" s="79" customFormat="1" ht="21" customHeight="1" x14ac:dyDescent="0.4">
      <c r="B8" s="45"/>
      <c r="C8" s="184" t="s">
        <v>144</v>
      </c>
      <c r="D8" s="184"/>
      <c r="E8" s="184"/>
      <c r="F8" s="184"/>
      <c r="G8" s="184"/>
      <c r="H8" s="184"/>
      <c r="I8" s="184"/>
      <c r="J8" s="184"/>
      <c r="K8" s="184"/>
      <c r="L8" s="184"/>
      <c r="M8" s="184"/>
    </row>
    <row r="9" spans="1:13" s="79" customFormat="1" ht="22.5" customHeight="1" x14ac:dyDescent="0.4">
      <c r="A9" s="52" t="s">
        <v>91</v>
      </c>
      <c r="B9" s="45"/>
      <c r="C9" s="81"/>
      <c r="D9" s="81"/>
      <c r="E9" s="81"/>
      <c r="F9" s="81"/>
      <c r="G9" s="81"/>
      <c r="H9" s="81"/>
      <c r="I9" s="81"/>
      <c r="J9" s="81"/>
      <c r="K9" s="81"/>
    </row>
    <row r="10" spans="1:13" s="83" customFormat="1" ht="22.5" customHeight="1" x14ac:dyDescent="0.4">
      <c r="A10" s="180" t="s">
        <v>120</v>
      </c>
      <c r="B10" s="122"/>
      <c r="C10" s="53">
        <v>77999991</v>
      </c>
      <c r="D10" s="53"/>
      <c r="E10" s="53">
        <v>159007676</v>
      </c>
      <c r="F10" s="53"/>
      <c r="G10" s="53">
        <v>6534000</v>
      </c>
      <c r="H10" s="53"/>
      <c r="I10" s="53">
        <v>44876070</v>
      </c>
      <c r="J10" s="53"/>
      <c r="K10" s="53">
        <f>SUM(C10:I10)</f>
        <v>288417737</v>
      </c>
    </row>
    <row r="11" spans="1:13" s="83" customFormat="1" ht="10.5" customHeight="1" x14ac:dyDescent="0.4">
      <c r="A11" s="82"/>
      <c r="B11" s="122"/>
      <c r="C11" s="53"/>
      <c r="D11" s="53"/>
      <c r="E11" s="53"/>
      <c r="F11" s="53"/>
      <c r="G11" s="53"/>
      <c r="H11" s="53"/>
      <c r="I11" s="53"/>
      <c r="J11" s="53"/>
      <c r="K11" s="53"/>
    </row>
    <row r="12" spans="1:13" s="83" customFormat="1" ht="22.5" customHeight="1" x14ac:dyDescent="0.4">
      <c r="A12" s="19" t="s">
        <v>121</v>
      </c>
      <c r="B12" s="122"/>
      <c r="C12" s="53"/>
      <c r="D12" s="53"/>
      <c r="E12" s="53"/>
      <c r="F12" s="53"/>
      <c r="G12" s="53"/>
      <c r="H12" s="53"/>
      <c r="I12" s="53"/>
      <c r="J12" s="53"/>
      <c r="K12" s="53"/>
    </row>
    <row r="13" spans="1:13" s="83" customFormat="1" ht="22.5" customHeight="1" x14ac:dyDescent="0.4">
      <c r="A13" s="56" t="s">
        <v>122</v>
      </c>
      <c r="B13" s="122"/>
      <c r="C13" s="53"/>
      <c r="D13" s="53"/>
      <c r="E13" s="53"/>
      <c r="F13" s="53"/>
      <c r="G13" s="53"/>
      <c r="H13" s="53"/>
      <c r="I13" s="53"/>
      <c r="J13" s="53"/>
      <c r="K13" s="53"/>
    </row>
    <row r="14" spans="1:13" s="83" customFormat="1" ht="22.5" customHeight="1" x14ac:dyDescent="0.4">
      <c r="A14" s="59" t="s">
        <v>154</v>
      </c>
      <c r="B14" s="159" t="s">
        <v>151</v>
      </c>
      <c r="C14" s="27">
        <v>15599986</v>
      </c>
      <c r="D14" s="53"/>
      <c r="E14" s="27">
        <v>0</v>
      </c>
      <c r="F14" s="53">
        <v>0</v>
      </c>
      <c r="G14" s="27">
        <v>0</v>
      </c>
      <c r="H14" s="53"/>
      <c r="I14" s="27">
        <v>-15599986</v>
      </c>
      <c r="J14" s="53"/>
      <c r="K14" s="27">
        <f>SUM(C14:I14)</f>
        <v>0</v>
      </c>
    </row>
    <row r="15" spans="1:13" s="83" customFormat="1" ht="22.5" customHeight="1" x14ac:dyDescent="0.4">
      <c r="A15" s="31" t="s">
        <v>123</v>
      </c>
      <c r="B15" s="159" t="s">
        <v>151</v>
      </c>
      <c r="C15" s="43">
        <v>0</v>
      </c>
      <c r="D15" s="53">
        <v>0</v>
      </c>
      <c r="E15" s="43">
        <v>0</v>
      </c>
      <c r="F15" s="53">
        <v>0</v>
      </c>
      <c r="G15" s="43">
        <v>0</v>
      </c>
      <c r="H15" s="53"/>
      <c r="I15" s="43">
        <v>-1733345</v>
      </c>
      <c r="J15" s="53"/>
      <c r="K15" s="43">
        <f>SUM(C15:I15)</f>
        <v>-1733345</v>
      </c>
    </row>
    <row r="16" spans="1:13" s="83" customFormat="1" ht="22.5" customHeight="1" x14ac:dyDescent="0.4">
      <c r="A16" s="56" t="s">
        <v>124</v>
      </c>
      <c r="B16" s="122"/>
      <c r="C16" s="54">
        <f>SUM(C14:C15)</f>
        <v>15599986</v>
      </c>
      <c r="D16" s="53">
        <f t="shared" ref="D16:K16" si="0">SUM(D14:D15)</f>
        <v>0</v>
      </c>
      <c r="E16" s="54">
        <f t="shared" si="0"/>
        <v>0</v>
      </c>
      <c r="F16" s="53">
        <f t="shared" si="0"/>
        <v>0</v>
      </c>
      <c r="G16" s="54">
        <f t="shared" si="0"/>
        <v>0</v>
      </c>
      <c r="H16" s="53">
        <f t="shared" si="0"/>
        <v>0</v>
      </c>
      <c r="I16" s="54">
        <f>SUM(I14:I15)</f>
        <v>-17333331</v>
      </c>
      <c r="J16" s="53">
        <f t="shared" si="0"/>
        <v>0</v>
      </c>
      <c r="K16" s="54">
        <f t="shared" si="0"/>
        <v>-1733345</v>
      </c>
    </row>
    <row r="17" spans="1:11" s="83" customFormat="1" ht="10.5" customHeight="1" x14ac:dyDescent="0.4">
      <c r="A17" s="84"/>
      <c r="B17" s="122"/>
      <c r="C17" s="53"/>
      <c r="D17" s="53"/>
      <c r="E17" s="53"/>
      <c r="F17" s="53"/>
      <c r="G17" s="53"/>
      <c r="H17" s="53"/>
      <c r="I17" s="53"/>
      <c r="J17" s="53"/>
      <c r="K17" s="53"/>
    </row>
    <row r="18" spans="1:11" s="83" customFormat="1" ht="22.5" customHeight="1" x14ac:dyDescent="0.4">
      <c r="A18" s="52" t="s">
        <v>93</v>
      </c>
      <c r="B18" s="122"/>
      <c r="C18" s="53"/>
      <c r="D18" s="53"/>
      <c r="E18" s="53"/>
      <c r="F18" s="53"/>
      <c r="G18" s="53"/>
      <c r="H18" s="53"/>
      <c r="I18" s="53"/>
      <c r="J18" s="53"/>
      <c r="K18" s="53"/>
    </row>
    <row r="19" spans="1:11" s="83" customFormat="1" ht="22.5" customHeight="1" x14ac:dyDescent="0.4">
      <c r="A19" s="31" t="s">
        <v>133</v>
      </c>
      <c r="B19" s="122"/>
      <c r="C19" s="27">
        <v>0</v>
      </c>
      <c r="D19" s="27"/>
      <c r="E19" s="27">
        <v>0</v>
      </c>
      <c r="F19" s="27"/>
      <c r="G19" s="27">
        <v>0</v>
      </c>
      <c r="H19" s="27"/>
      <c r="I19" s="27">
        <v>12072538</v>
      </c>
      <c r="J19" s="27"/>
      <c r="K19" s="27">
        <f>SUM(C19:I19)</f>
        <v>12072538</v>
      </c>
    </row>
    <row r="20" spans="1:11" s="83" customFormat="1" ht="22.5" customHeight="1" x14ac:dyDescent="0.65">
      <c r="A20" s="31" t="s">
        <v>134</v>
      </c>
      <c r="B20" s="158">
        <v>4</v>
      </c>
      <c r="C20" s="43">
        <v>0</v>
      </c>
      <c r="D20" s="27"/>
      <c r="E20" s="43">
        <v>0</v>
      </c>
      <c r="F20" s="27"/>
      <c r="G20" s="43">
        <v>0</v>
      </c>
      <c r="H20" s="27"/>
      <c r="I20" s="43">
        <v>-230152</v>
      </c>
      <c r="J20" s="27"/>
      <c r="K20" s="43">
        <f>SUM(C20:I20)</f>
        <v>-230152</v>
      </c>
    </row>
    <row r="21" spans="1:11" s="83" customFormat="1" ht="22.5" customHeight="1" x14ac:dyDescent="0.65">
      <c r="A21" s="52" t="s">
        <v>135</v>
      </c>
      <c r="B21" s="158">
        <v>4</v>
      </c>
      <c r="C21" s="54">
        <f>SUM(C19:C20)</f>
        <v>0</v>
      </c>
      <c r="D21" s="53">
        <f t="shared" ref="D21:I21" si="1">SUM(D19:D20)</f>
        <v>0</v>
      </c>
      <c r="E21" s="54">
        <f t="shared" si="1"/>
        <v>0</v>
      </c>
      <c r="F21" s="53">
        <f t="shared" si="1"/>
        <v>0</v>
      </c>
      <c r="G21" s="54">
        <f t="shared" si="1"/>
        <v>0</v>
      </c>
      <c r="H21" s="53"/>
      <c r="I21" s="54">
        <f t="shared" si="1"/>
        <v>11842386</v>
      </c>
      <c r="J21" s="53"/>
      <c r="K21" s="54">
        <f>SUM(C21:I21)</f>
        <v>11842386</v>
      </c>
    </row>
    <row r="22" spans="1:11" s="83" customFormat="1" ht="10.5" customHeight="1" x14ac:dyDescent="0.4">
      <c r="A22" s="85"/>
      <c r="B22" s="122"/>
      <c r="C22" s="27"/>
      <c r="D22" s="27"/>
      <c r="E22" s="27"/>
      <c r="F22" s="27"/>
      <c r="G22" s="27"/>
      <c r="H22" s="27"/>
      <c r="I22" s="27"/>
      <c r="J22" s="27"/>
      <c r="K22" s="27"/>
    </row>
    <row r="23" spans="1:11" s="83" customFormat="1" ht="22.5" customHeight="1" x14ac:dyDescent="0.4">
      <c r="A23" s="31" t="s">
        <v>127</v>
      </c>
      <c r="B23" s="159" t="s">
        <v>152</v>
      </c>
      <c r="C23" s="43">
        <v>0</v>
      </c>
      <c r="D23" s="27"/>
      <c r="E23" s="43">
        <v>0</v>
      </c>
      <c r="F23" s="27"/>
      <c r="G23" s="43">
        <v>550000</v>
      </c>
      <c r="H23" s="27"/>
      <c r="I23" s="43">
        <v>-550000</v>
      </c>
      <c r="J23" s="27"/>
      <c r="K23" s="43">
        <f>SUM(C23:I23)</f>
        <v>0</v>
      </c>
    </row>
    <row r="24" spans="1:11" s="83" customFormat="1" ht="10.5" customHeight="1" x14ac:dyDescent="0.4">
      <c r="A24" s="86"/>
      <c r="B24" s="122"/>
      <c r="C24" s="49"/>
      <c r="D24" s="49"/>
      <c r="E24" s="49"/>
      <c r="F24" s="49"/>
      <c r="G24" s="49"/>
      <c r="H24" s="49"/>
      <c r="I24" s="49"/>
      <c r="J24" s="49"/>
      <c r="K24" s="49"/>
    </row>
    <row r="25" spans="1:11" s="83" customFormat="1" ht="22.5" customHeight="1" thickBot="1" x14ac:dyDescent="0.45">
      <c r="A25" s="19" t="s">
        <v>136</v>
      </c>
      <c r="B25" s="122"/>
      <c r="C25" s="97">
        <f>SUM(C10,C16,C21,C23)</f>
        <v>93599977</v>
      </c>
      <c r="D25" s="53">
        <f t="shared" ref="D25:J25" si="2">SUM(D10,D16,D21)</f>
        <v>0</v>
      </c>
      <c r="E25" s="97">
        <f>SUM(E10,E16,E21,E23)</f>
        <v>159007676</v>
      </c>
      <c r="F25" s="53">
        <f t="shared" si="2"/>
        <v>0</v>
      </c>
      <c r="G25" s="97">
        <f>SUM(G10,G16,G21,G23)</f>
        <v>7084000</v>
      </c>
      <c r="H25" s="53">
        <f t="shared" si="2"/>
        <v>0</v>
      </c>
      <c r="I25" s="97">
        <f>SUM(I10,I16,I21,I23)</f>
        <v>38835125</v>
      </c>
      <c r="J25" s="53">
        <f t="shared" si="2"/>
        <v>0</v>
      </c>
      <c r="K25" s="97">
        <f>SUM(K10,K16,K21,K23)</f>
        <v>298526778</v>
      </c>
    </row>
    <row r="26" spans="1:11" s="80" customFormat="1" ht="22.5" customHeight="1" thickTop="1" x14ac:dyDescent="0.4">
      <c r="A26" s="82"/>
      <c r="B26" s="122"/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24" customHeight="1" x14ac:dyDescent="0.45">
      <c r="A27" s="17" t="s">
        <v>50</v>
      </c>
      <c r="B27" s="120"/>
      <c r="C27" s="181"/>
      <c r="D27" s="181"/>
      <c r="E27" s="181"/>
      <c r="F27" s="181"/>
      <c r="G27" s="181"/>
      <c r="H27" s="181"/>
      <c r="I27" s="181"/>
      <c r="J27" s="181"/>
      <c r="K27" s="181"/>
    </row>
    <row r="28" spans="1:11" ht="24" customHeight="1" x14ac:dyDescent="0.45">
      <c r="A28" s="46" t="s">
        <v>95</v>
      </c>
      <c r="B28" s="120"/>
      <c r="C28" s="181"/>
      <c r="D28" s="181"/>
      <c r="E28" s="181"/>
      <c r="F28" s="181"/>
      <c r="G28" s="181"/>
      <c r="H28" s="181"/>
      <c r="I28" s="181"/>
      <c r="J28" s="181"/>
      <c r="K28" s="181"/>
    </row>
    <row r="29" spans="1:11" ht="20.5" customHeight="1" x14ac:dyDescent="0.45">
      <c r="A29" s="78"/>
      <c r="B29" s="122"/>
      <c r="C29" s="181"/>
      <c r="D29" s="181"/>
      <c r="E29" s="181"/>
      <c r="F29" s="181"/>
      <c r="G29" s="181"/>
      <c r="H29" s="181"/>
      <c r="I29" s="181"/>
      <c r="J29" s="181"/>
      <c r="K29" s="181"/>
    </row>
    <row r="30" spans="1:11" s="80" customFormat="1" ht="21" customHeight="1" x14ac:dyDescent="0.4">
      <c r="A30" s="79"/>
      <c r="B30" s="45"/>
      <c r="C30" s="188" t="s">
        <v>1</v>
      </c>
      <c r="D30" s="188"/>
      <c r="E30" s="188"/>
      <c r="F30" s="188"/>
      <c r="G30" s="188"/>
      <c r="H30" s="188"/>
      <c r="I30" s="188"/>
      <c r="J30" s="188"/>
      <c r="K30" s="188"/>
    </row>
    <row r="31" spans="1:11" s="79" customFormat="1" ht="21" customHeight="1" x14ac:dyDescent="0.4">
      <c r="B31" s="45"/>
      <c r="C31" s="35" t="s">
        <v>32</v>
      </c>
      <c r="D31" s="18"/>
      <c r="E31" s="18"/>
      <c r="F31" s="18"/>
      <c r="G31" s="189" t="s">
        <v>21</v>
      </c>
      <c r="H31" s="189"/>
      <c r="I31" s="189"/>
      <c r="J31" s="35"/>
      <c r="K31" s="18"/>
    </row>
    <row r="32" spans="1:11" s="79" customFormat="1" ht="21" customHeight="1" x14ac:dyDescent="0.4">
      <c r="B32" s="45"/>
      <c r="C32" s="35" t="s">
        <v>153</v>
      </c>
      <c r="D32" s="18"/>
      <c r="E32" s="18" t="s">
        <v>48</v>
      </c>
      <c r="F32" s="18"/>
      <c r="G32" s="35"/>
      <c r="H32" s="18"/>
      <c r="I32" s="18"/>
      <c r="J32" s="35"/>
      <c r="K32" s="37"/>
    </row>
    <row r="33" spans="1:13" s="79" customFormat="1" ht="21" customHeight="1" x14ac:dyDescent="0.4">
      <c r="B33" s="48" t="s">
        <v>78</v>
      </c>
      <c r="C33" s="35" t="s">
        <v>34</v>
      </c>
      <c r="D33" s="18"/>
      <c r="E33" s="35" t="s">
        <v>49</v>
      </c>
      <c r="F33" s="18"/>
      <c r="G33" s="18" t="s">
        <v>101</v>
      </c>
      <c r="H33" s="18"/>
      <c r="I33" s="35" t="s">
        <v>35</v>
      </c>
      <c r="J33" s="35"/>
      <c r="K33" s="37" t="s">
        <v>31</v>
      </c>
    </row>
    <row r="34" spans="1:13" s="79" customFormat="1" ht="21" customHeight="1" x14ac:dyDescent="0.4">
      <c r="B34" s="45"/>
      <c r="C34" s="184" t="s">
        <v>144</v>
      </c>
      <c r="D34" s="184"/>
      <c r="E34" s="184"/>
      <c r="F34" s="184"/>
      <c r="G34" s="184"/>
      <c r="H34" s="184"/>
      <c r="I34" s="184"/>
      <c r="J34" s="184"/>
      <c r="K34" s="184"/>
      <c r="L34" s="184"/>
      <c r="M34" s="184"/>
    </row>
    <row r="35" spans="1:13" s="80" customFormat="1" ht="20.5" customHeight="1" x14ac:dyDescent="0.4">
      <c r="A35" s="52" t="s">
        <v>92</v>
      </c>
      <c r="B35" s="122"/>
      <c r="C35" s="27"/>
      <c r="D35" s="27"/>
      <c r="E35" s="27"/>
      <c r="F35" s="27"/>
      <c r="G35" s="27"/>
      <c r="H35" s="27"/>
      <c r="I35" s="27"/>
      <c r="J35" s="27"/>
      <c r="K35" s="27"/>
    </row>
    <row r="36" spans="1:13" s="83" customFormat="1" ht="20.5" customHeight="1" x14ac:dyDescent="0.4">
      <c r="A36" s="180" t="s">
        <v>169</v>
      </c>
      <c r="B36" s="122"/>
      <c r="C36" s="53">
        <v>93599977</v>
      </c>
      <c r="D36" s="53"/>
      <c r="E36" s="53">
        <v>159007676</v>
      </c>
      <c r="F36" s="53"/>
      <c r="G36" s="53">
        <v>7084000</v>
      </c>
      <c r="H36" s="53"/>
      <c r="I36" s="53">
        <v>37615917</v>
      </c>
      <c r="J36" s="53"/>
      <c r="K36" s="53">
        <f>SUM(C36:I36)</f>
        <v>297307570</v>
      </c>
    </row>
    <row r="37" spans="1:13" s="80" customFormat="1" ht="20.5" customHeight="1" x14ac:dyDescent="0.65">
      <c r="A37" s="34" t="s">
        <v>103</v>
      </c>
      <c r="B37" s="158">
        <v>4</v>
      </c>
      <c r="C37" s="43">
        <v>0</v>
      </c>
      <c r="D37" s="27"/>
      <c r="E37" s="43">
        <v>0</v>
      </c>
      <c r="F37" s="27"/>
      <c r="G37" s="43">
        <v>0</v>
      </c>
      <c r="H37" s="27"/>
      <c r="I37" s="43">
        <v>1219208</v>
      </c>
      <c r="J37" s="27"/>
      <c r="K37" s="43">
        <f>SUM(C37:I37)</f>
        <v>1219208</v>
      </c>
    </row>
    <row r="38" spans="1:13" s="83" customFormat="1" ht="20.5" customHeight="1" x14ac:dyDescent="0.4">
      <c r="A38" s="19" t="s">
        <v>137</v>
      </c>
      <c r="B38" s="121"/>
      <c r="C38" s="53">
        <f>SUM(C36:C37)</f>
        <v>93599977</v>
      </c>
      <c r="D38" s="53"/>
      <c r="E38" s="53">
        <f>SUM(E36:E37)</f>
        <v>159007676</v>
      </c>
      <c r="F38" s="53"/>
      <c r="G38" s="53">
        <f>SUM(G36:G37)</f>
        <v>7084000</v>
      </c>
      <c r="H38" s="53"/>
      <c r="I38" s="53">
        <f>SUM(I36:I37)</f>
        <v>38835125</v>
      </c>
      <c r="J38" s="53">
        <f>J25</f>
        <v>0</v>
      </c>
      <c r="K38" s="53">
        <f>SUM(C38:I38)</f>
        <v>298526778</v>
      </c>
    </row>
    <row r="39" spans="1:13" s="83" customFormat="1" ht="11" customHeight="1" x14ac:dyDescent="0.4">
      <c r="A39" s="82"/>
      <c r="B39" s="122"/>
      <c r="C39" s="53"/>
      <c r="D39" s="53"/>
      <c r="E39" s="53"/>
      <c r="F39" s="53"/>
      <c r="G39" s="53"/>
      <c r="H39" s="53"/>
      <c r="I39" s="53"/>
      <c r="J39" s="53"/>
      <c r="K39" s="53"/>
    </row>
    <row r="40" spans="1:13" s="83" customFormat="1" ht="20.5" customHeight="1" x14ac:dyDescent="0.4">
      <c r="A40" s="19" t="s">
        <v>121</v>
      </c>
      <c r="B40" s="122"/>
      <c r="C40" s="53"/>
      <c r="D40" s="53"/>
      <c r="E40" s="53"/>
      <c r="F40" s="53"/>
      <c r="G40" s="53"/>
      <c r="H40" s="53"/>
      <c r="I40" s="53"/>
      <c r="J40" s="53"/>
      <c r="K40" s="53"/>
    </row>
    <row r="41" spans="1:13" s="83" customFormat="1" ht="20.5" customHeight="1" x14ac:dyDescent="0.4">
      <c r="A41" s="56" t="s">
        <v>122</v>
      </c>
      <c r="B41" s="122"/>
      <c r="C41" s="53"/>
      <c r="D41" s="53"/>
      <c r="E41" s="53"/>
      <c r="F41" s="53"/>
      <c r="G41" s="53"/>
      <c r="H41" s="53"/>
      <c r="I41" s="53"/>
      <c r="J41" s="53"/>
      <c r="K41" s="53"/>
    </row>
    <row r="42" spans="1:13" s="83" customFormat="1" ht="20.5" customHeight="1" x14ac:dyDescent="0.4">
      <c r="A42" s="31" t="s">
        <v>123</v>
      </c>
      <c r="B42" s="159" t="s">
        <v>151</v>
      </c>
      <c r="C42" s="27">
        <v>0</v>
      </c>
      <c r="D42" s="53"/>
      <c r="E42" s="27">
        <v>0</v>
      </c>
      <c r="F42" s="53"/>
      <c r="G42" s="27">
        <v>0</v>
      </c>
      <c r="H42" s="53"/>
      <c r="I42" s="27">
        <v>-14994716</v>
      </c>
      <c r="J42" s="53"/>
      <c r="K42" s="27">
        <f>SUM(C42:I42)</f>
        <v>-14994716</v>
      </c>
    </row>
    <row r="43" spans="1:13" s="83" customFormat="1" ht="20.5" customHeight="1" x14ac:dyDescent="0.4">
      <c r="A43" s="56" t="s">
        <v>124</v>
      </c>
      <c r="B43" s="122"/>
      <c r="C43" s="54">
        <f>SUM(C42:C42)</f>
        <v>0</v>
      </c>
      <c r="D43" s="53"/>
      <c r="E43" s="54">
        <f>SUM(E42:E42)</f>
        <v>0</v>
      </c>
      <c r="F43" s="53"/>
      <c r="G43" s="54">
        <f>SUM(G42:G42)</f>
        <v>0</v>
      </c>
      <c r="H43" s="53"/>
      <c r="I43" s="54">
        <f>SUM(I42:I42)</f>
        <v>-14994716</v>
      </c>
      <c r="J43" s="53">
        <f>SUM(J42:J42)</f>
        <v>0</v>
      </c>
      <c r="K43" s="54">
        <f>SUM(K42:K42)</f>
        <v>-14994716</v>
      </c>
    </row>
    <row r="44" spans="1:13" s="83" customFormat="1" ht="11" customHeight="1" x14ac:dyDescent="0.4">
      <c r="A44" s="84"/>
      <c r="B44" s="122"/>
      <c r="C44" s="53"/>
      <c r="D44" s="53"/>
      <c r="E44" s="53"/>
      <c r="F44" s="53"/>
      <c r="G44" s="53"/>
      <c r="H44" s="53"/>
      <c r="I44" s="53"/>
      <c r="J44" s="53"/>
      <c r="K44" s="53"/>
    </row>
    <row r="45" spans="1:13" s="83" customFormat="1" ht="20.5" customHeight="1" x14ac:dyDescent="0.4">
      <c r="A45" s="52" t="s">
        <v>93</v>
      </c>
      <c r="B45" s="122"/>
      <c r="C45" s="53"/>
      <c r="D45" s="53"/>
      <c r="E45" s="53"/>
      <c r="F45" s="53"/>
      <c r="G45" s="53"/>
      <c r="H45" s="53"/>
      <c r="I45" s="53"/>
      <c r="J45" s="53"/>
      <c r="K45" s="53"/>
    </row>
    <row r="46" spans="1:13" s="83" customFormat="1" ht="20.5" customHeight="1" x14ac:dyDescent="0.4">
      <c r="A46" s="31" t="s">
        <v>125</v>
      </c>
      <c r="B46" s="122"/>
      <c r="C46" s="27">
        <v>0</v>
      </c>
      <c r="D46" s="27"/>
      <c r="E46" s="27">
        <v>0</v>
      </c>
      <c r="F46" s="27"/>
      <c r="G46" s="27">
        <v>0</v>
      </c>
      <c r="H46" s="27"/>
      <c r="I46" s="27">
        <v>10053700</v>
      </c>
      <c r="J46" s="27"/>
      <c r="K46" s="27">
        <f t="shared" ref="K46:K47" si="3">SUM(C46:I46)</f>
        <v>10053700</v>
      </c>
    </row>
    <row r="47" spans="1:13" s="83" customFormat="1" ht="20.5" customHeight="1" x14ac:dyDescent="0.4">
      <c r="A47" s="31" t="s">
        <v>126</v>
      </c>
      <c r="B47" s="11"/>
      <c r="C47" s="43">
        <v>0</v>
      </c>
      <c r="D47" s="27"/>
      <c r="E47" s="43">
        <v>0</v>
      </c>
      <c r="F47" s="27"/>
      <c r="G47" s="43">
        <v>0</v>
      </c>
      <c r="H47" s="27"/>
      <c r="I47" s="43">
        <v>0</v>
      </c>
      <c r="J47" s="27"/>
      <c r="K47" s="43">
        <f t="shared" si="3"/>
        <v>0</v>
      </c>
    </row>
    <row r="48" spans="1:13" s="83" customFormat="1" ht="20.5" customHeight="1" x14ac:dyDescent="0.4">
      <c r="A48" s="52" t="s">
        <v>75</v>
      </c>
      <c r="B48" s="122"/>
      <c r="C48" s="54">
        <f>SUM(C46:C47)</f>
        <v>0</v>
      </c>
      <c r="D48" s="53"/>
      <c r="E48" s="54">
        <f>SUM(E46:E47)</f>
        <v>0</v>
      </c>
      <c r="F48" s="53"/>
      <c r="G48" s="54">
        <f>SUM(G46:G47)</f>
        <v>0</v>
      </c>
      <c r="H48" s="53"/>
      <c r="I48" s="54">
        <f>SUM(I46:I47)</f>
        <v>10053700</v>
      </c>
      <c r="J48" s="53"/>
      <c r="K48" s="54">
        <f>SUM(C48:I48)</f>
        <v>10053700</v>
      </c>
    </row>
    <row r="49" spans="1:12" s="83" customFormat="1" ht="11" customHeight="1" x14ac:dyDescent="0.4">
      <c r="A49" s="85"/>
      <c r="B49" s="122"/>
      <c r="C49" s="27"/>
      <c r="D49" s="27"/>
      <c r="E49" s="27"/>
      <c r="F49" s="27"/>
      <c r="G49" s="27"/>
      <c r="H49" s="27"/>
      <c r="I49" s="27"/>
      <c r="J49" s="27"/>
      <c r="K49" s="27"/>
    </row>
    <row r="50" spans="1:12" s="83" customFormat="1" ht="20.5" customHeight="1" x14ac:dyDescent="0.65">
      <c r="A50" s="31" t="s">
        <v>127</v>
      </c>
      <c r="B50" s="159" t="s">
        <v>152</v>
      </c>
      <c r="C50" s="43">
        <v>0</v>
      </c>
      <c r="D50" s="27"/>
      <c r="E50" s="43">
        <v>0</v>
      </c>
      <c r="F50" s="27"/>
      <c r="G50" s="43">
        <v>503000</v>
      </c>
      <c r="H50" s="27"/>
      <c r="I50" s="43">
        <v>-503000</v>
      </c>
      <c r="J50" s="27"/>
      <c r="K50" s="43">
        <f>SUM(C50:I50)</f>
        <v>0</v>
      </c>
      <c r="L50" s="157">
        <f>SUM(D50:J50)</f>
        <v>0</v>
      </c>
    </row>
    <row r="51" spans="1:12" s="83" customFormat="1" ht="11" customHeight="1" x14ac:dyDescent="0.4">
      <c r="A51" s="86"/>
      <c r="B51" s="122"/>
      <c r="C51" s="49"/>
      <c r="D51" s="49"/>
      <c r="E51" s="49"/>
      <c r="F51" s="49"/>
      <c r="G51" s="49"/>
      <c r="H51" s="49"/>
      <c r="I51" s="49"/>
      <c r="J51" s="49"/>
      <c r="K51" s="49"/>
    </row>
    <row r="52" spans="1:12" s="83" customFormat="1" ht="20.5" customHeight="1" thickBot="1" x14ac:dyDescent="0.45">
      <c r="A52" s="19" t="s">
        <v>128</v>
      </c>
      <c r="B52" s="122"/>
      <c r="C52" s="97">
        <f>+C38+C43+C48+C50</f>
        <v>93599977</v>
      </c>
      <c r="D52" s="53"/>
      <c r="E52" s="97">
        <f>+E38+E43+E48+E50</f>
        <v>159007676</v>
      </c>
      <c r="F52" s="53"/>
      <c r="G52" s="97">
        <f>+G38+G43+G48+G50</f>
        <v>7587000</v>
      </c>
      <c r="H52" s="53"/>
      <c r="I52" s="97">
        <f>+I38+I43+I48+I50</f>
        <v>33391109</v>
      </c>
      <c r="J52" s="53"/>
      <c r="K52" s="97">
        <f>+K38+K43+K48+K50</f>
        <v>293585762</v>
      </c>
    </row>
    <row r="53" spans="1:12" ht="10.5" customHeight="1" thickTop="1" x14ac:dyDescent="0.45">
      <c r="A53" s="87"/>
      <c r="B53" s="119"/>
      <c r="C53" s="99"/>
      <c r="D53" s="99"/>
      <c r="E53" s="99"/>
      <c r="F53" s="99"/>
      <c r="G53" s="99"/>
      <c r="H53" s="99"/>
      <c r="I53" s="99"/>
      <c r="J53" s="99"/>
      <c r="K53" s="99"/>
    </row>
    <row r="54" spans="1:12" ht="24" customHeight="1" x14ac:dyDescent="0.45">
      <c r="C54" s="10"/>
      <c r="D54" s="10"/>
      <c r="E54" s="10"/>
      <c r="F54" s="10"/>
      <c r="G54" s="10"/>
      <c r="H54" s="10"/>
      <c r="I54" s="27"/>
      <c r="J54" s="10"/>
      <c r="K54" s="10"/>
    </row>
    <row r="55" spans="1:12" ht="24" customHeight="1" x14ac:dyDescent="0.45"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6">
    <mergeCell ref="C34:M34"/>
    <mergeCell ref="C4:K4"/>
    <mergeCell ref="G5:I5"/>
    <mergeCell ref="C8:M8"/>
    <mergeCell ref="C30:K30"/>
    <mergeCell ref="G31:I31"/>
  </mergeCells>
  <pageMargins left="0.7" right="0.7" top="0.48" bottom="0.5" header="0.5" footer="0.5"/>
  <pageSetup paperSize="9" scale="90" firstPageNumber="10" orientation="landscape" useFirstPageNumber="1" r:id="rId1"/>
  <headerFooter>
    <oddFooter>&amp;L&amp;"Times New Roman,Regular"&amp;11The accompanying notes from an integral part of the financial statements.&amp;"Angsana New,Regular"&amp;15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9D31-0D96-4E49-9BE0-AF59D6F17E15}">
  <sheetPr>
    <tabColor rgb="FF00B050"/>
  </sheetPr>
  <dimension ref="A1:N70"/>
  <sheetViews>
    <sheetView tabSelected="1" view="pageBreakPreview" topLeftCell="A55" zoomScale="85" zoomScaleNormal="70" zoomScaleSheetLayoutView="85" workbookViewId="0">
      <selection activeCell="D64" sqref="D64"/>
    </sheetView>
  </sheetViews>
  <sheetFormatPr defaultRowHeight="13" x14ac:dyDescent="0.3"/>
  <cols>
    <col min="1" max="1" width="40.7265625" style="148" customWidth="1"/>
    <col min="2" max="2" width="8.453125" style="148" customWidth="1"/>
    <col min="3" max="3" width="7.1796875" style="148" customWidth="1"/>
    <col min="4" max="4" width="16.26953125" style="148" bestFit="1" customWidth="1"/>
    <col min="5" max="5" width="1.54296875" style="148" customWidth="1"/>
    <col min="6" max="6" width="16.6328125" style="148" bestFit="1" customWidth="1"/>
    <col min="7" max="7" width="1.6328125" style="148" customWidth="1"/>
    <col min="8" max="8" width="16.1796875" style="148" bestFit="1" customWidth="1"/>
    <col min="9" max="9" width="1.54296875" style="148" customWidth="1"/>
    <col min="10" max="10" width="16.6328125" style="148" bestFit="1" customWidth="1"/>
    <col min="11" max="16384" width="8.7265625" style="148"/>
  </cols>
  <sheetData>
    <row r="1" spans="1:14" s="133" customFormat="1" ht="23.25" customHeight="1" x14ac:dyDescent="0.35">
      <c r="A1" s="17" t="s">
        <v>50</v>
      </c>
      <c r="B1" s="130"/>
      <c r="C1" s="131"/>
      <c r="D1" s="131"/>
      <c r="E1" s="131"/>
      <c r="F1" s="131"/>
      <c r="G1" s="131"/>
      <c r="H1" s="132"/>
      <c r="I1" s="131"/>
      <c r="J1" s="132"/>
    </row>
    <row r="2" spans="1:14" s="133" customFormat="1" ht="23.65" customHeight="1" x14ac:dyDescent="0.3">
      <c r="A2" s="46" t="s">
        <v>138</v>
      </c>
      <c r="B2" s="130"/>
      <c r="C2" s="131"/>
      <c r="D2" s="131"/>
      <c r="E2" s="131"/>
      <c r="F2" s="131"/>
      <c r="G2" s="131"/>
      <c r="H2" s="132"/>
      <c r="I2" s="131"/>
      <c r="J2" s="132"/>
    </row>
    <row r="3" spans="1:14" s="133" customFormat="1" ht="23.25" customHeight="1" x14ac:dyDescent="0.25">
      <c r="A3" s="134"/>
      <c r="B3" s="130"/>
      <c r="C3" s="131"/>
      <c r="D3" s="131"/>
      <c r="E3" s="131"/>
      <c r="F3" s="131"/>
      <c r="G3" s="131"/>
      <c r="H3" s="132"/>
      <c r="I3" s="131"/>
      <c r="J3" s="132"/>
    </row>
    <row r="4" spans="1:14" s="133" customFormat="1" ht="19" x14ac:dyDescent="0.25">
      <c r="B4" s="130"/>
      <c r="C4" s="131"/>
      <c r="D4" s="191" t="s">
        <v>69</v>
      </c>
      <c r="E4" s="191"/>
      <c r="F4" s="191"/>
      <c r="G4" s="124"/>
      <c r="H4" s="191" t="s">
        <v>70</v>
      </c>
      <c r="I4" s="191"/>
      <c r="J4" s="191"/>
    </row>
    <row r="5" spans="1:14" s="137" customFormat="1" ht="19" x14ac:dyDescent="0.25">
      <c r="A5" s="135"/>
      <c r="B5" s="136"/>
      <c r="D5" s="191" t="s">
        <v>71</v>
      </c>
      <c r="E5" s="191"/>
      <c r="F5" s="191"/>
      <c r="G5" s="124"/>
      <c r="H5" s="191" t="s">
        <v>71</v>
      </c>
      <c r="I5" s="191"/>
      <c r="J5" s="191"/>
    </row>
    <row r="6" spans="1:14" s="137" customFormat="1" ht="19" x14ac:dyDescent="0.25">
      <c r="A6" s="135"/>
      <c r="B6" s="136"/>
      <c r="C6" s="138"/>
      <c r="D6" s="190" t="s">
        <v>90</v>
      </c>
      <c r="E6" s="190"/>
      <c r="F6" s="190"/>
      <c r="G6" s="39"/>
      <c r="H6" s="190" t="s">
        <v>90</v>
      </c>
      <c r="I6" s="190"/>
      <c r="J6" s="190"/>
    </row>
    <row r="7" spans="1:14" s="137" customFormat="1" ht="19" x14ac:dyDescent="0.25">
      <c r="A7" s="135"/>
      <c r="B7" s="136"/>
      <c r="C7" s="138"/>
      <c r="D7" s="40" t="s">
        <v>72</v>
      </c>
      <c r="E7" s="40"/>
      <c r="F7" s="40" t="s">
        <v>66</v>
      </c>
      <c r="G7" s="41"/>
      <c r="H7" s="40" t="s">
        <v>72</v>
      </c>
      <c r="I7" s="40"/>
      <c r="J7" s="40" t="s">
        <v>66</v>
      </c>
    </row>
    <row r="8" spans="1:14" s="137" customFormat="1" ht="19" x14ac:dyDescent="0.3">
      <c r="A8" s="135"/>
      <c r="B8" s="136"/>
      <c r="C8" s="138"/>
      <c r="D8" s="40"/>
      <c r="E8" s="40"/>
      <c r="F8" s="95" t="s">
        <v>107</v>
      </c>
      <c r="G8" s="96"/>
      <c r="H8" s="95"/>
      <c r="I8" s="95"/>
      <c r="J8" s="95" t="s">
        <v>107</v>
      </c>
    </row>
    <row r="9" spans="1:14" s="137" customFormat="1" ht="19" x14ac:dyDescent="0.3">
      <c r="A9" s="135"/>
      <c r="B9" s="136"/>
      <c r="C9" s="138"/>
      <c r="D9" s="184" t="s">
        <v>144</v>
      </c>
      <c r="E9" s="184"/>
      <c r="F9" s="184"/>
      <c r="G9" s="184"/>
      <c r="H9" s="184"/>
      <c r="I9" s="184"/>
      <c r="J9" s="184"/>
      <c r="K9" s="89"/>
      <c r="L9" s="89"/>
      <c r="M9" s="89"/>
      <c r="N9" s="89"/>
    </row>
    <row r="10" spans="1:14" s="137" customFormat="1" ht="19" x14ac:dyDescent="0.3">
      <c r="A10" s="56" t="s">
        <v>29</v>
      </c>
      <c r="B10" s="139"/>
      <c r="D10" s="45"/>
      <c r="E10" s="45"/>
      <c r="F10" s="45"/>
      <c r="G10" s="99"/>
      <c r="H10" s="27"/>
      <c r="I10" s="45"/>
      <c r="J10" s="27"/>
    </row>
    <row r="11" spans="1:14" s="137" customFormat="1" ht="19" x14ac:dyDescent="0.3">
      <c r="A11" s="9" t="s">
        <v>73</v>
      </c>
      <c r="B11" s="139"/>
      <c r="D11" s="24">
        <v>5169057</v>
      </c>
      <c r="E11" s="24"/>
      <c r="F11" s="24">
        <v>16280185</v>
      </c>
      <c r="G11" s="24"/>
      <c r="H11" s="105">
        <v>10053700</v>
      </c>
      <c r="I11" s="24"/>
      <c r="J11" s="24">
        <v>12072538</v>
      </c>
    </row>
    <row r="12" spans="1:14" s="137" customFormat="1" ht="19" x14ac:dyDescent="0.3">
      <c r="A12" s="64" t="s">
        <v>129</v>
      </c>
      <c r="B12" s="139"/>
      <c r="D12" s="24"/>
      <c r="E12" s="24"/>
      <c r="F12" s="24"/>
      <c r="G12" s="24">
        <v>0</v>
      </c>
      <c r="H12" s="106"/>
      <c r="I12" s="24">
        <v>0</v>
      </c>
      <c r="J12" s="24"/>
    </row>
    <row r="13" spans="1:14" s="137" customFormat="1" ht="19" x14ac:dyDescent="0.3">
      <c r="A13" s="31" t="s">
        <v>139</v>
      </c>
      <c r="B13" s="139"/>
      <c r="D13" s="24">
        <v>1515165</v>
      </c>
      <c r="E13" s="24"/>
      <c r="F13" s="24">
        <v>4202524</v>
      </c>
      <c r="G13" s="24">
        <v>0</v>
      </c>
      <c r="H13" s="106">
        <v>2380462</v>
      </c>
      <c r="I13" s="24">
        <v>0</v>
      </c>
      <c r="J13" s="24">
        <v>3091834</v>
      </c>
    </row>
    <row r="14" spans="1:14" s="137" customFormat="1" ht="19" x14ac:dyDescent="0.3">
      <c r="A14" s="31" t="s">
        <v>81</v>
      </c>
      <c r="B14" s="139"/>
      <c r="D14" s="24">
        <v>9749489</v>
      </c>
      <c r="E14" s="24"/>
      <c r="F14" s="24">
        <v>10616348</v>
      </c>
      <c r="G14" s="24">
        <v>0</v>
      </c>
      <c r="H14" s="24">
        <v>8011498</v>
      </c>
      <c r="I14" s="24">
        <v>0</v>
      </c>
      <c r="J14" s="24">
        <v>8816676</v>
      </c>
    </row>
    <row r="15" spans="1:14" s="137" customFormat="1" ht="19" x14ac:dyDescent="0.3">
      <c r="A15" s="31" t="s">
        <v>158</v>
      </c>
      <c r="B15" s="139"/>
      <c r="D15" s="106">
        <f>'PL '!E26</f>
        <v>-3497557</v>
      </c>
      <c r="E15" s="24"/>
      <c r="F15" s="24">
        <v>5159012</v>
      </c>
      <c r="G15" s="24">
        <v>0</v>
      </c>
      <c r="H15" s="106">
        <v>-3386941</v>
      </c>
      <c r="I15" s="24">
        <v>0</v>
      </c>
      <c r="J15" s="24">
        <v>4969523</v>
      </c>
    </row>
    <row r="16" spans="1:14" s="137" customFormat="1" ht="19" x14ac:dyDescent="0.3">
      <c r="A16" s="31" t="s">
        <v>82</v>
      </c>
      <c r="B16" s="139"/>
      <c r="D16" s="24">
        <v>5358732</v>
      </c>
      <c r="E16" s="24"/>
      <c r="F16" s="24">
        <v>2729865</v>
      </c>
      <c r="G16" s="24">
        <v>0</v>
      </c>
      <c r="H16" s="106">
        <v>5248116</v>
      </c>
      <c r="I16" s="24">
        <v>0</v>
      </c>
      <c r="J16" s="24">
        <v>2729865</v>
      </c>
    </row>
    <row r="17" spans="1:10" s="137" customFormat="1" ht="19" x14ac:dyDescent="0.3">
      <c r="A17" s="171" t="s">
        <v>163</v>
      </c>
      <c r="B17" s="139"/>
      <c r="D17" s="24">
        <v>-4054</v>
      </c>
      <c r="E17" s="24"/>
      <c r="F17" s="24">
        <v>2825</v>
      </c>
      <c r="G17" s="24">
        <v>0</v>
      </c>
      <c r="H17" s="106">
        <v>-4054</v>
      </c>
      <c r="I17" s="24">
        <v>0</v>
      </c>
      <c r="J17" s="24">
        <v>2825</v>
      </c>
    </row>
    <row r="18" spans="1:10" s="137" customFormat="1" ht="19" x14ac:dyDescent="0.3">
      <c r="A18" s="31" t="s">
        <v>159</v>
      </c>
      <c r="B18" s="139"/>
      <c r="D18" s="24">
        <v>-144085</v>
      </c>
      <c r="E18" s="24"/>
      <c r="F18" s="24">
        <v>-89912</v>
      </c>
      <c r="G18" s="24">
        <v>0</v>
      </c>
      <c r="H18" s="106">
        <v>-143440</v>
      </c>
      <c r="I18" s="24">
        <v>0</v>
      </c>
      <c r="J18" s="24">
        <v>-36363</v>
      </c>
    </row>
    <row r="19" spans="1:10" s="137" customFormat="1" ht="19" x14ac:dyDescent="0.3">
      <c r="A19" s="31" t="s">
        <v>155</v>
      </c>
      <c r="B19" s="139"/>
      <c r="D19" s="24">
        <v>862083</v>
      </c>
      <c r="E19" s="24"/>
      <c r="F19" s="24">
        <v>-914855</v>
      </c>
      <c r="G19" s="24">
        <v>0</v>
      </c>
      <c r="H19" s="106">
        <v>814786</v>
      </c>
      <c r="I19" s="24">
        <v>0</v>
      </c>
      <c r="J19" s="24">
        <v>-929937</v>
      </c>
    </row>
    <row r="20" spans="1:10" s="137" customFormat="1" ht="19" x14ac:dyDescent="0.3">
      <c r="A20" s="31" t="s">
        <v>39</v>
      </c>
      <c r="B20" s="139"/>
      <c r="D20" s="24">
        <v>-56890380</v>
      </c>
      <c r="E20" s="24"/>
      <c r="F20" s="24">
        <v>-34365805</v>
      </c>
      <c r="G20" s="24">
        <v>0</v>
      </c>
      <c r="H20" s="106">
        <v>-56890380</v>
      </c>
      <c r="I20" s="24">
        <v>0</v>
      </c>
      <c r="J20" s="24">
        <v>-34365805</v>
      </c>
    </row>
    <row r="21" spans="1:10" s="137" customFormat="1" ht="19" x14ac:dyDescent="0.3">
      <c r="A21" s="34" t="s">
        <v>156</v>
      </c>
      <c r="B21" s="139"/>
      <c r="D21" s="24">
        <v>54498646</v>
      </c>
      <c r="E21" s="24"/>
      <c r="F21" s="24">
        <v>32241440</v>
      </c>
      <c r="G21" s="24"/>
      <c r="H21" s="106">
        <v>54498646</v>
      </c>
      <c r="I21" s="24"/>
      <c r="J21" s="24">
        <v>32241440</v>
      </c>
    </row>
    <row r="22" spans="1:10" s="137" customFormat="1" ht="19" x14ac:dyDescent="0.3">
      <c r="A22" s="31" t="s">
        <v>28</v>
      </c>
      <c r="B22" s="139"/>
      <c r="D22" s="28">
        <v>12287981</v>
      </c>
      <c r="E22" s="24"/>
      <c r="F22" s="28">
        <v>3229829</v>
      </c>
      <c r="G22" s="24">
        <v>0</v>
      </c>
      <c r="H22" s="28">
        <v>12287981</v>
      </c>
      <c r="I22" s="24">
        <v>0</v>
      </c>
      <c r="J22" s="28">
        <v>3229829</v>
      </c>
    </row>
    <row r="23" spans="1:10" s="137" customFormat="1" ht="19" x14ac:dyDescent="0.3">
      <c r="A23" s="135"/>
      <c r="B23" s="139"/>
      <c r="D23" s="24">
        <f>SUM(D11:D22)</f>
        <v>28905077</v>
      </c>
      <c r="E23" s="24"/>
      <c r="F23" s="24">
        <f>SUM(F11:F22)</f>
        <v>39091456</v>
      </c>
      <c r="G23" s="24"/>
      <c r="H23" s="24">
        <f>SUM(H11:H22)</f>
        <v>32870374</v>
      </c>
      <c r="I23" s="24"/>
      <c r="J23" s="24">
        <f>SUM(J11:J22)</f>
        <v>31822425</v>
      </c>
    </row>
    <row r="24" spans="1:10" s="137" customFormat="1" ht="19" x14ac:dyDescent="0.3">
      <c r="A24" s="50" t="s">
        <v>87</v>
      </c>
      <c r="B24" s="139"/>
      <c r="D24" s="24"/>
      <c r="E24" s="24"/>
      <c r="F24" s="24"/>
      <c r="G24" s="24"/>
      <c r="H24" s="106"/>
      <c r="I24" s="24"/>
      <c r="J24" s="24"/>
    </row>
    <row r="25" spans="1:10" s="137" customFormat="1" ht="19" x14ac:dyDescent="0.3">
      <c r="A25" s="162" t="s">
        <v>46</v>
      </c>
      <c r="B25" s="139"/>
      <c r="D25" s="24">
        <v>8067835</v>
      </c>
      <c r="E25" s="24"/>
      <c r="F25" s="24">
        <v>5285439</v>
      </c>
      <c r="G25" s="24">
        <v>0</v>
      </c>
      <c r="H25" s="106">
        <v>8067835</v>
      </c>
      <c r="I25" s="24">
        <v>0</v>
      </c>
      <c r="J25" s="24">
        <v>5285439</v>
      </c>
    </row>
    <row r="26" spans="1:10" s="137" customFormat="1" ht="19" x14ac:dyDescent="0.3">
      <c r="A26" s="162" t="s">
        <v>45</v>
      </c>
      <c r="B26" s="139"/>
      <c r="D26" s="24">
        <v>9409004</v>
      </c>
      <c r="E26" s="24"/>
      <c r="F26" s="24">
        <v>2723367</v>
      </c>
      <c r="G26" s="24">
        <v>0</v>
      </c>
      <c r="H26" s="106">
        <v>9116060</v>
      </c>
      <c r="I26" s="24">
        <v>0</v>
      </c>
      <c r="J26" s="24">
        <v>3025132</v>
      </c>
    </row>
    <row r="27" spans="1:10" s="137" customFormat="1" ht="19" x14ac:dyDescent="0.3">
      <c r="A27" s="162" t="s">
        <v>142</v>
      </c>
      <c r="B27" s="139"/>
      <c r="D27" s="106">
        <v>-113216103</v>
      </c>
      <c r="E27" s="24"/>
      <c r="F27" s="24">
        <v>-132724978</v>
      </c>
      <c r="G27" s="24">
        <v>0</v>
      </c>
      <c r="H27" s="106">
        <v>-113216103</v>
      </c>
      <c r="I27" s="24">
        <v>0</v>
      </c>
      <c r="J27" s="24">
        <v>-132724978</v>
      </c>
    </row>
    <row r="28" spans="1:10" s="137" customFormat="1" ht="19" x14ac:dyDescent="0.3">
      <c r="A28" s="162" t="s">
        <v>6</v>
      </c>
      <c r="B28" s="139"/>
      <c r="D28" s="106">
        <v>-162945</v>
      </c>
      <c r="E28" s="24"/>
      <c r="F28" s="24">
        <v>-181408</v>
      </c>
      <c r="G28" s="24">
        <v>0</v>
      </c>
      <c r="H28" s="106">
        <v>-114606</v>
      </c>
      <c r="I28" s="24">
        <v>0</v>
      </c>
      <c r="J28" s="24">
        <v>-201795</v>
      </c>
    </row>
    <row r="29" spans="1:10" s="137" customFormat="1" ht="19" x14ac:dyDescent="0.3">
      <c r="A29" s="162" t="s">
        <v>10</v>
      </c>
      <c r="B29" s="139"/>
      <c r="D29" s="24">
        <v>1241946</v>
      </c>
      <c r="E29" s="24"/>
      <c r="F29" s="24">
        <v>0</v>
      </c>
      <c r="G29" s="24">
        <v>0</v>
      </c>
      <c r="H29" s="106">
        <v>1241946</v>
      </c>
      <c r="I29" s="24">
        <v>0</v>
      </c>
      <c r="J29" s="24">
        <v>0</v>
      </c>
    </row>
    <row r="30" spans="1:10" s="137" customFormat="1" ht="23.25" customHeight="1" x14ac:dyDescent="0.3">
      <c r="A30" s="162" t="s">
        <v>44</v>
      </c>
      <c r="B30" s="139"/>
      <c r="D30" s="24">
        <v>-9932360</v>
      </c>
      <c r="E30" s="24"/>
      <c r="F30" s="24">
        <v>-2475034</v>
      </c>
      <c r="G30" s="24">
        <v>0</v>
      </c>
      <c r="H30" s="106">
        <v>-10515725</v>
      </c>
      <c r="I30" s="24">
        <v>0</v>
      </c>
      <c r="J30" s="24">
        <v>-3086477</v>
      </c>
    </row>
    <row r="31" spans="1:10" s="137" customFormat="1" ht="23.25" customHeight="1" x14ac:dyDescent="0.3">
      <c r="A31" s="162" t="s">
        <v>15</v>
      </c>
      <c r="B31" s="139"/>
      <c r="D31" s="28">
        <v>-400205</v>
      </c>
      <c r="E31" s="24"/>
      <c r="F31" s="28">
        <v>-662264</v>
      </c>
      <c r="G31" s="24">
        <v>0</v>
      </c>
      <c r="H31" s="107">
        <v>-139051</v>
      </c>
      <c r="I31" s="24">
        <v>0</v>
      </c>
      <c r="J31" s="28">
        <v>-446817</v>
      </c>
    </row>
    <row r="32" spans="1:10" s="137" customFormat="1" ht="23.25" customHeight="1" x14ac:dyDescent="0.3">
      <c r="A32" s="5" t="s">
        <v>164</v>
      </c>
      <c r="B32" s="139"/>
      <c r="D32" s="12">
        <f>SUM(D23:D31)</f>
        <v>-76087751</v>
      </c>
      <c r="E32" s="12"/>
      <c r="F32" s="12">
        <f>SUM(F23:F31)</f>
        <v>-88943422</v>
      </c>
      <c r="G32" s="12"/>
      <c r="H32" s="12">
        <f>SUM(H23:H31)</f>
        <v>-72689270</v>
      </c>
      <c r="I32" s="12"/>
      <c r="J32" s="12">
        <f>SUM(J23:J31)</f>
        <v>-96327071</v>
      </c>
    </row>
    <row r="33" spans="1:14" s="137" customFormat="1" ht="23.25" customHeight="1" x14ac:dyDescent="0.3">
      <c r="A33" s="163" t="s">
        <v>143</v>
      </c>
      <c r="B33" s="139"/>
      <c r="D33" s="24">
        <v>0</v>
      </c>
      <c r="E33" s="24"/>
      <c r="F33" s="24">
        <v>674524</v>
      </c>
      <c r="G33" s="24">
        <v>0</v>
      </c>
      <c r="H33" s="106">
        <v>0</v>
      </c>
      <c r="I33" s="24">
        <v>0</v>
      </c>
      <c r="J33" s="24">
        <v>0</v>
      </c>
    </row>
    <row r="34" spans="1:14" s="137" customFormat="1" ht="23.25" customHeight="1" x14ac:dyDescent="0.3">
      <c r="A34" s="163" t="s">
        <v>85</v>
      </c>
      <c r="B34" s="139"/>
      <c r="D34" s="24">
        <v>-3944622</v>
      </c>
      <c r="E34" s="24"/>
      <c r="F34" s="24">
        <v>-3902155</v>
      </c>
      <c r="G34" s="24">
        <v>0</v>
      </c>
      <c r="H34" s="105">
        <v>-3421796</v>
      </c>
      <c r="I34" s="24">
        <v>0</v>
      </c>
      <c r="J34" s="24">
        <v>-3484592</v>
      </c>
    </row>
    <row r="35" spans="1:14" s="137" customFormat="1" ht="23.25" customHeight="1" x14ac:dyDescent="0.3">
      <c r="A35" s="162" t="s">
        <v>86</v>
      </c>
      <c r="B35" s="139"/>
      <c r="D35" s="28">
        <v>0</v>
      </c>
      <c r="E35" s="24"/>
      <c r="F35" s="28">
        <v>-110080</v>
      </c>
      <c r="G35" s="24">
        <v>0</v>
      </c>
      <c r="H35" s="107">
        <v>0</v>
      </c>
      <c r="I35" s="24">
        <v>0</v>
      </c>
      <c r="J35" s="28">
        <v>-110080</v>
      </c>
    </row>
    <row r="36" spans="1:14" s="137" customFormat="1" ht="23.25" customHeight="1" x14ac:dyDescent="0.3">
      <c r="A36" s="36" t="s">
        <v>165</v>
      </c>
      <c r="B36" s="139"/>
      <c r="D36" s="108">
        <f>SUM(D32:D35)</f>
        <v>-80032373</v>
      </c>
      <c r="E36" s="61"/>
      <c r="F36" s="108">
        <f>SUM(F32:F35)</f>
        <v>-92281133</v>
      </c>
      <c r="G36" s="61"/>
      <c r="H36" s="108">
        <f>SUM(H32:H35)</f>
        <v>-76111066</v>
      </c>
      <c r="I36" s="61"/>
      <c r="J36" s="108">
        <f>SUM(J32:J35)</f>
        <v>-99921743</v>
      </c>
    </row>
    <row r="37" spans="1:14" s="137" customFormat="1" ht="23.25" customHeight="1" x14ac:dyDescent="0.3">
      <c r="A37" s="135"/>
      <c r="B37" s="139"/>
      <c r="D37" s="24"/>
      <c r="E37" s="29"/>
      <c r="F37" s="24"/>
      <c r="G37" s="99"/>
      <c r="H37" s="24"/>
      <c r="I37" s="29"/>
      <c r="J37" s="24"/>
    </row>
    <row r="38" spans="1:14" s="137" customFormat="1" ht="23.25" customHeight="1" x14ac:dyDescent="0.25">
      <c r="A38" s="135"/>
      <c r="B38" s="139"/>
      <c r="D38" s="88"/>
      <c r="E38" s="101"/>
      <c r="F38" s="88"/>
      <c r="G38" s="100"/>
      <c r="H38" s="88"/>
      <c r="I38" s="101"/>
      <c r="J38" s="88"/>
    </row>
    <row r="39" spans="1:14" s="133" customFormat="1" ht="23.25" customHeight="1" x14ac:dyDescent="0.35">
      <c r="A39" s="17" t="s">
        <v>50</v>
      </c>
      <c r="B39" s="130"/>
      <c r="C39" s="131"/>
      <c r="D39" s="102"/>
      <c r="E39" s="103"/>
      <c r="F39" s="102"/>
      <c r="G39" s="103"/>
      <c r="H39" s="102"/>
      <c r="I39" s="103"/>
      <c r="J39" s="102"/>
      <c r="K39" s="137"/>
      <c r="L39" s="137"/>
    </row>
    <row r="40" spans="1:14" s="133" customFormat="1" ht="23.25" customHeight="1" x14ac:dyDescent="0.3">
      <c r="A40" s="46" t="s">
        <v>138</v>
      </c>
      <c r="B40" s="130"/>
      <c r="C40" s="131"/>
      <c r="D40" s="102"/>
      <c r="E40" s="103"/>
      <c r="F40" s="102"/>
      <c r="G40" s="103"/>
      <c r="H40" s="102"/>
      <c r="I40" s="103"/>
      <c r="J40" s="102"/>
      <c r="K40" s="137"/>
      <c r="L40" s="137"/>
    </row>
    <row r="41" spans="1:14" s="133" customFormat="1" ht="23.25" customHeight="1" x14ac:dyDescent="0.25">
      <c r="B41" s="130"/>
      <c r="C41" s="131"/>
      <c r="D41" s="102"/>
      <c r="E41" s="103"/>
      <c r="F41" s="102"/>
      <c r="G41" s="103"/>
      <c r="H41" s="104"/>
      <c r="I41" s="103"/>
      <c r="J41" s="104"/>
      <c r="K41" s="137"/>
      <c r="L41" s="137"/>
    </row>
    <row r="42" spans="1:14" s="142" customFormat="1" ht="23.25" customHeight="1" x14ac:dyDescent="0.25">
      <c r="A42" s="140"/>
      <c r="B42" s="141"/>
      <c r="D42" s="191" t="s">
        <v>69</v>
      </c>
      <c r="E42" s="191"/>
      <c r="F42" s="191"/>
      <c r="G42" s="124"/>
      <c r="H42" s="191" t="s">
        <v>70</v>
      </c>
      <c r="I42" s="191"/>
      <c r="J42" s="191"/>
    </row>
    <row r="43" spans="1:14" s="142" customFormat="1" ht="23.25" customHeight="1" x14ac:dyDescent="0.25">
      <c r="A43" s="140"/>
      <c r="B43" s="141"/>
      <c r="C43" s="143"/>
      <c r="D43" s="191" t="s">
        <v>71</v>
      </c>
      <c r="E43" s="191"/>
      <c r="F43" s="191"/>
      <c r="G43" s="124"/>
      <c r="H43" s="191" t="s">
        <v>71</v>
      </c>
      <c r="I43" s="191"/>
      <c r="J43" s="191"/>
    </row>
    <row r="44" spans="1:14" s="142" customFormat="1" ht="23.25" customHeight="1" x14ac:dyDescent="0.25">
      <c r="A44" s="140"/>
      <c r="B44" s="141"/>
      <c r="C44" s="143"/>
      <c r="D44" s="190" t="s">
        <v>90</v>
      </c>
      <c r="E44" s="190"/>
      <c r="F44" s="190"/>
      <c r="G44" s="39"/>
      <c r="H44" s="190" t="s">
        <v>90</v>
      </c>
      <c r="I44" s="190"/>
      <c r="J44" s="190"/>
    </row>
    <row r="45" spans="1:14" s="142" customFormat="1" ht="23.25" customHeight="1" x14ac:dyDescent="0.25">
      <c r="A45" s="140"/>
      <c r="B45" s="141"/>
      <c r="C45" s="143"/>
      <c r="D45" s="40" t="s">
        <v>72</v>
      </c>
      <c r="E45" s="40"/>
      <c r="F45" s="40" t="s">
        <v>66</v>
      </c>
      <c r="G45" s="41"/>
      <c r="H45" s="40" t="s">
        <v>72</v>
      </c>
      <c r="I45" s="40"/>
      <c r="J45" s="40" t="s">
        <v>66</v>
      </c>
    </row>
    <row r="46" spans="1:14" s="137" customFormat="1" ht="19" x14ac:dyDescent="0.3">
      <c r="A46" s="135"/>
      <c r="B46" s="136"/>
      <c r="C46" s="138"/>
      <c r="D46" s="40"/>
      <c r="E46" s="40"/>
      <c r="F46" s="95" t="s">
        <v>107</v>
      </c>
      <c r="G46" s="96"/>
      <c r="H46" s="95"/>
      <c r="I46" s="95"/>
      <c r="J46" s="95" t="s">
        <v>107</v>
      </c>
    </row>
    <row r="47" spans="1:14" s="137" customFormat="1" ht="23.25" customHeight="1" x14ac:dyDescent="0.3">
      <c r="A47" s="135"/>
      <c r="B47" s="136"/>
      <c r="C47" s="138"/>
      <c r="D47" s="184" t="s">
        <v>144</v>
      </c>
      <c r="E47" s="184"/>
      <c r="F47" s="184"/>
      <c r="G47" s="184"/>
      <c r="H47" s="184"/>
      <c r="I47" s="184"/>
      <c r="J47" s="184"/>
      <c r="K47" s="89"/>
      <c r="L47" s="89"/>
      <c r="M47" s="89"/>
      <c r="N47" s="89"/>
    </row>
    <row r="48" spans="1:14" s="137" customFormat="1" ht="23.25" customHeight="1" x14ac:dyDescent="0.3">
      <c r="A48" s="51" t="s">
        <v>30</v>
      </c>
      <c r="B48" s="139"/>
      <c r="D48" s="24"/>
      <c r="E48" s="29"/>
      <c r="F48" s="24"/>
      <c r="G48" s="99"/>
      <c r="H48" s="24"/>
      <c r="I48" s="29"/>
      <c r="J48" s="24"/>
    </row>
    <row r="49" spans="1:10" s="137" customFormat="1" ht="19" x14ac:dyDescent="0.3">
      <c r="A49" s="5" t="s">
        <v>56</v>
      </c>
      <c r="B49" s="139"/>
      <c r="D49" s="27">
        <v>-3675750</v>
      </c>
      <c r="E49" s="27"/>
      <c r="F49" s="27">
        <v>-873788</v>
      </c>
      <c r="G49" s="27">
        <v>0</v>
      </c>
      <c r="H49" s="164">
        <v>-3597550</v>
      </c>
      <c r="I49" s="27">
        <v>0</v>
      </c>
      <c r="J49" s="164">
        <v>-873787</v>
      </c>
    </row>
    <row r="50" spans="1:10" s="137" customFormat="1" ht="19" x14ac:dyDescent="0.3">
      <c r="A50" s="5" t="s">
        <v>57</v>
      </c>
      <c r="B50" s="139"/>
      <c r="D50" s="27">
        <v>-6072988</v>
      </c>
      <c r="E50" s="27"/>
      <c r="F50" s="27">
        <v>-6124279</v>
      </c>
      <c r="G50" s="27">
        <v>0</v>
      </c>
      <c r="H50" s="164">
        <v>-3751513</v>
      </c>
      <c r="I50" s="27">
        <v>0</v>
      </c>
      <c r="J50" s="164">
        <v>-3224648</v>
      </c>
    </row>
    <row r="51" spans="1:10" s="137" customFormat="1" ht="19" x14ac:dyDescent="0.3">
      <c r="A51" s="16" t="s">
        <v>157</v>
      </c>
      <c r="B51" s="139"/>
      <c r="D51" s="27">
        <v>28717</v>
      </c>
      <c r="E51" s="27"/>
      <c r="F51" s="27">
        <v>0</v>
      </c>
      <c r="G51" s="27"/>
      <c r="H51" s="164">
        <v>28717</v>
      </c>
      <c r="I51" s="27"/>
      <c r="J51" s="164">
        <v>0</v>
      </c>
    </row>
    <row r="52" spans="1:10" s="137" customFormat="1" ht="19" x14ac:dyDescent="0.3">
      <c r="A52" s="5" t="s">
        <v>170</v>
      </c>
      <c r="B52" s="139"/>
      <c r="D52" s="27">
        <v>0</v>
      </c>
      <c r="E52" s="27"/>
      <c r="F52" s="27">
        <v>0</v>
      </c>
      <c r="G52" s="27"/>
      <c r="H52" s="164">
        <v>-6000000</v>
      </c>
      <c r="I52" s="27"/>
      <c r="J52" s="164">
        <v>0</v>
      </c>
    </row>
    <row r="53" spans="1:10" s="137" customFormat="1" ht="19" x14ac:dyDescent="0.3">
      <c r="A53" s="32" t="s">
        <v>166</v>
      </c>
      <c r="B53" s="139"/>
      <c r="D53" s="109">
        <f>SUM(D49:D52)</f>
        <v>-9720021</v>
      </c>
      <c r="E53" s="53"/>
      <c r="F53" s="109">
        <f>SUM(F49:F52)</f>
        <v>-6998067</v>
      </c>
      <c r="G53" s="53"/>
      <c r="H53" s="109">
        <f>SUM(H49:H52)</f>
        <v>-13320346</v>
      </c>
      <c r="I53" s="53"/>
      <c r="J53" s="109">
        <f>SUM(J49:J52)</f>
        <v>-4098435</v>
      </c>
    </row>
    <row r="54" spans="1:10" s="137" customFormat="1" ht="19" x14ac:dyDescent="0.3">
      <c r="A54" s="144"/>
      <c r="B54" s="139"/>
      <c r="D54" s="53"/>
      <c r="E54" s="53"/>
      <c r="F54" s="53"/>
      <c r="G54" s="53"/>
      <c r="H54" s="110"/>
      <c r="I54" s="53"/>
      <c r="J54" s="110"/>
    </row>
    <row r="55" spans="1:10" s="137" customFormat="1" ht="19" x14ac:dyDescent="0.3">
      <c r="A55" s="51" t="s">
        <v>63</v>
      </c>
      <c r="B55" s="139"/>
      <c r="D55" s="27"/>
      <c r="E55" s="27"/>
      <c r="F55" s="27"/>
      <c r="G55" s="27"/>
      <c r="H55" s="42"/>
      <c r="I55" s="27"/>
      <c r="J55" s="42"/>
    </row>
    <row r="56" spans="1:10" s="137" customFormat="1" ht="22.5" customHeight="1" x14ac:dyDescent="0.3">
      <c r="A56" s="16" t="s">
        <v>83</v>
      </c>
      <c r="B56" s="139"/>
      <c r="D56" s="27">
        <v>0</v>
      </c>
      <c r="E56" s="27"/>
      <c r="F56" s="27">
        <f>+J56</f>
        <v>200000000</v>
      </c>
      <c r="G56" s="27">
        <v>0</v>
      </c>
      <c r="H56" s="42">
        <v>0</v>
      </c>
      <c r="I56" s="27">
        <v>0</v>
      </c>
      <c r="J56" s="42">
        <v>200000000</v>
      </c>
    </row>
    <row r="57" spans="1:10" s="137" customFormat="1" ht="19" x14ac:dyDescent="0.3">
      <c r="A57" s="16" t="s">
        <v>171</v>
      </c>
      <c r="B57" s="139"/>
      <c r="D57" s="27">
        <f>+H57</f>
        <v>-4081780</v>
      </c>
      <c r="E57" s="27"/>
      <c r="F57" s="27">
        <f>+J57</f>
        <v>-4102199</v>
      </c>
      <c r="G57" s="27">
        <v>0</v>
      </c>
      <c r="H57" s="42">
        <v>-4081780</v>
      </c>
      <c r="I57" s="27">
        <v>0</v>
      </c>
      <c r="J57" s="42">
        <v>-4102199</v>
      </c>
    </row>
    <row r="58" spans="1:10" s="137" customFormat="1" ht="19" x14ac:dyDescent="0.3">
      <c r="A58" s="16" t="s">
        <v>84</v>
      </c>
      <c r="B58" s="139"/>
      <c r="D58" s="27">
        <f>+H58</f>
        <v>-12298933</v>
      </c>
      <c r="E58" s="27"/>
      <c r="F58" s="27">
        <v>-2074720</v>
      </c>
      <c r="G58" s="27">
        <v>0</v>
      </c>
      <c r="H58" s="42">
        <v>-12298933</v>
      </c>
      <c r="I58" s="27">
        <v>0</v>
      </c>
      <c r="J58" s="42">
        <v>-2074720</v>
      </c>
    </row>
    <row r="59" spans="1:10" s="137" customFormat="1" ht="19" x14ac:dyDescent="0.3">
      <c r="A59" s="5" t="s">
        <v>79</v>
      </c>
      <c r="B59" s="139"/>
      <c r="D59" s="27">
        <f>+H59</f>
        <v>-14994716</v>
      </c>
      <c r="E59" s="27"/>
      <c r="F59" s="27">
        <f>+J59</f>
        <v>-1733345</v>
      </c>
      <c r="G59" s="27">
        <v>0</v>
      </c>
      <c r="H59" s="42">
        <v>-14994716</v>
      </c>
      <c r="I59" s="27">
        <v>0</v>
      </c>
      <c r="J59" s="42">
        <v>-1733345</v>
      </c>
    </row>
    <row r="60" spans="1:10" s="137" customFormat="1" ht="19" x14ac:dyDescent="0.3">
      <c r="A60" s="32" t="s">
        <v>167</v>
      </c>
      <c r="B60" s="139"/>
      <c r="D60" s="54">
        <f>SUM(D56:D59)</f>
        <v>-31375429</v>
      </c>
      <c r="E60" s="53"/>
      <c r="F60" s="54">
        <f>SUM(F56:F59)</f>
        <v>192089736</v>
      </c>
      <c r="G60" s="53"/>
      <c r="H60" s="109">
        <f>SUM(H56:H59)</f>
        <v>-31375429</v>
      </c>
      <c r="I60" s="53"/>
      <c r="J60" s="109">
        <f>SUM(J56:J59)</f>
        <v>192089736</v>
      </c>
    </row>
    <row r="61" spans="1:10" s="137" customFormat="1" ht="19" x14ac:dyDescent="0.3">
      <c r="A61" s="32"/>
      <c r="B61" s="139"/>
      <c r="D61" s="53"/>
      <c r="E61" s="53"/>
      <c r="F61" s="53"/>
      <c r="G61" s="53"/>
      <c r="H61" s="110"/>
      <c r="I61" s="53"/>
      <c r="J61" s="110"/>
    </row>
    <row r="62" spans="1:10" s="137" customFormat="1" ht="23.25" customHeight="1" x14ac:dyDescent="0.3">
      <c r="A62" s="32" t="s">
        <v>168</v>
      </c>
      <c r="B62" s="139"/>
      <c r="D62" s="53">
        <f>D36+D53+D60</f>
        <v>-121127823</v>
      </c>
      <c r="E62" s="53"/>
      <c r="F62" s="53">
        <f>F36+F53+F60</f>
        <v>92810536</v>
      </c>
      <c r="G62" s="53"/>
      <c r="H62" s="53">
        <f>H36+H53+H60</f>
        <v>-120806841</v>
      </c>
      <c r="I62" s="53"/>
      <c r="J62" s="53">
        <f>J36+J53+J60</f>
        <v>88069558</v>
      </c>
    </row>
    <row r="63" spans="1:10" s="137" customFormat="1" ht="19" x14ac:dyDescent="0.3">
      <c r="A63" s="15" t="s">
        <v>88</v>
      </c>
      <c r="B63" s="139"/>
      <c r="D63" s="43">
        <v>204881560</v>
      </c>
      <c r="E63" s="27"/>
      <c r="F63" s="43">
        <v>112071024</v>
      </c>
      <c r="G63" s="27">
        <v>0</v>
      </c>
      <c r="H63" s="44">
        <v>188514740</v>
      </c>
      <c r="I63" s="27">
        <v>0</v>
      </c>
      <c r="J63" s="44">
        <v>100445182</v>
      </c>
    </row>
    <row r="64" spans="1:10" s="137" customFormat="1" ht="19.5" thickBot="1" x14ac:dyDescent="0.35">
      <c r="A64" s="36" t="s">
        <v>89</v>
      </c>
      <c r="B64" s="139"/>
      <c r="D64" s="97">
        <f>D62+D63</f>
        <v>83753737</v>
      </c>
      <c r="E64" s="53"/>
      <c r="F64" s="97">
        <f>F62+F63</f>
        <v>204881560</v>
      </c>
      <c r="G64" s="53"/>
      <c r="H64" s="111">
        <f>H62+H63</f>
        <v>67707899</v>
      </c>
      <c r="I64" s="53"/>
      <c r="J64" s="111">
        <f>J62+J63</f>
        <v>188514740</v>
      </c>
    </row>
    <row r="65" spans="1:10" s="137" customFormat="1" ht="19.5" thickTop="1" x14ac:dyDescent="0.3">
      <c r="A65" s="5"/>
      <c r="B65" s="139"/>
      <c r="D65" s="27"/>
      <c r="E65" s="27"/>
      <c r="F65" s="112"/>
      <c r="G65" s="112"/>
      <c r="H65" s="113"/>
      <c r="I65" s="112"/>
      <c r="J65" s="112"/>
    </row>
    <row r="66" spans="1:10" s="137" customFormat="1" ht="19" x14ac:dyDescent="0.4">
      <c r="A66" s="84"/>
      <c r="B66" s="139"/>
      <c r="C66" s="145"/>
      <c r="D66" s="27"/>
      <c r="E66" s="27"/>
      <c r="F66" s="27"/>
      <c r="G66" s="27"/>
      <c r="H66" s="42"/>
      <c r="I66" s="27"/>
      <c r="J66" s="27"/>
    </row>
    <row r="67" spans="1:10" s="137" customFormat="1" ht="19" x14ac:dyDescent="0.25">
      <c r="A67" s="146"/>
      <c r="B67" s="139"/>
      <c r="C67" s="145"/>
      <c r="D67" s="147"/>
      <c r="E67" s="147"/>
      <c r="F67" s="147"/>
      <c r="G67" s="147"/>
      <c r="H67" s="147"/>
      <c r="I67" s="147"/>
      <c r="J67" s="147"/>
    </row>
    <row r="68" spans="1:10" s="137" customFormat="1" ht="19" x14ac:dyDescent="0.25">
      <c r="A68" s="135"/>
      <c r="B68" s="139"/>
      <c r="C68" s="145"/>
      <c r="D68" s="147"/>
      <c r="E68" s="147"/>
      <c r="F68" s="147"/>
      <c r="G68" s="147"/>
      <c r="H68" s="147"/>
      <c r="I68" s="147"/>
      <c r="J68" s="147"/>
    </row>
    <row r="69" spans="1:10" s="137" customFormat="1" ht="19" x14ac:dyDescent="0.25">
      <c r="A69" s="135"/>
      <c r="B69" s="139"/>
      <c r="C69" s="145"/>
      <c r="D69" s="147"/>
      <c r="E69" s="147"/>
      <c r="F69" s="147"/>
      <c r="G69" s="147"/>
      <c r="H69" s="147"/>
      <c r="I69" s="147"/>
      <c r="J69" s="147"/>
    </row>
    <row r="70" spans="1:10" s="137" customFormat="1" ht="19" x14ac:dyDescent="0.25">
      <c r="A70" s="146"/>
      <c r="B70" s="139"/>
      <c r="D70" s="138"/>
      <c r="E70" s="138"/>
      <c r="F70" s="138"/>
    </row>
  </sheetData>
  <mergeCells count="14">
    <mergeCell ref="D4:F4"/>
    <mergeCell ref="H4:J4"/>
    <mergeCell ref="D42:F42"/>
    <mergeCell ref="H42:J42"/>
    <mergeCell ref="D43:F43"/>
    <mergeCell ref="H43:J43"/>
    <mergeCell ref="D44:F44"/>
    <mergeCell ref="H44:J44"/>
    <mergeCell ref="D47:J47"/>
    <mergeCell ref="D5:F5"/>
    <mergeCell ref="H5:J5"/>
    <mergeCell ref="D6:F6"/>
    <mergeCell ref="H6:J6"/>
    <mergeCell ref="D9:J9"/>
  </mergeCells>
  <pageMargins left="0.7" right="0.7" top="0.48" bottom="0.5" header="0.5" footer="0.5"/>
  <pageSetup paperSize="9" scale="69" firstPageNumber="12" orientation="portrait" useFirstPageNumber="1" horizontalDpi="1200" verticalDpi="1200" r:id="rId1"/>
  <headerFooter>
    <oddFooter>&amp;L&amp;"Times New Roman,Regular"&amp;11The accompanying notes from an integral part of the financial statements.
&amp;C&amp;"Times New Roman,Regular"&amp;11&amp;P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E6710A-E2BD-49C6-8724-4E1D38EFE4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C9D1DC1-E2BC-4D23-94D0-ED81701489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A43B9C-ABD4-4F3F-859C-B8E2B84F0B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</vt:lpstr>
      <vt:lpstr>CF</vt:lpstr>
      <vt:lpstr>BS!Print_Area</vt:lpstr>
      <vt:lpstr>CF!Print_Area</vt:lpstr>
      <vt:lpstr>Consolidated!Print_Area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Thitiya, Chokratsameehirun</cp:lastModifiedBy>
  <cp:lastPrinted>2023-02-21T15:43:57Z</cp:lastPrinted>
  <dcterms:created xsi:type="dcterms:W3CDTF">2011-03-15T03:50:46Z</dcterms:created>
  <dcterms:modified xsi:type="dcterms:W3CDTF">2023-02-22T05:10:49Z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